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INEC\PLANIFICACION ZONAL\2020\"/>
    </mc:Choice>
  </mc:AlternateContent>
  <bookViews>
    <workbookView xWindow="0" yWindow="0" windowWidth="20490" windowHeight="7155"/>
  </bookViews>
  <sheets>
    <sheet name="PLANIFICACION ZONAL" sheetId="1" r:id="rId1"/>
  </sheets>
  <externalReferences>
    <externalReference r:id="rId2"/>
    <externalReference r:id="rId3"/>
  </externalReferences>
  <definedNames>
    <definedName name="_xlnm._FilterDatabase" localSheetId="0" hidden="1">'PLANIFICACION ZONAL'!#REF!</definedName>
    <definedName name="BARONA_ALVAREZ_DORIS_MARIELA">'[1]CARGA N°'!$C$4:$C$8</definedName>
    <definedName name="CRIT">#REF!</definedName>
    <definedName name="CRITIC">#REF!</definedName>
    <definedName name="CRITICADAS">#REF!</definedName>
    <definedName name="CRITICADAS_2016">#REF!</definedName>
    <definedName name="CRITICADOS">#REF!</definedName>
    <definedName name="CRITIK">#REF!</definedName>
    <definedName name="crrr">#REF!</definedName>
    <definedName name="DAS.">#REF!</definedName>
    <definedName name="DIRECTORIO_CRITICA">#REF!</definedName>
    <definedName name="DOS">#REF!</definedName>
    <definedName name="DS">#REF!</definedName>
    <definedName name="fin_critc">#REF!</definedName>
    <definedName name="fin_critica">#REF!</definedName>
    <definedName name="Gráfico">#REF!</definedName>
    <definedName name="HJ">#REF!</definedName>
    <definedName name="j">#REF!</definedName>
    <definedName name="matriz10">#REF!</definedName>
    <definedName name="NOVED">#REF!</definedName>
    <definedName name="NOVEDADES">#REF!</definedName>
    <definedName name="NOVEDADES.">#REF!</definedName>
    <definedName name="prome">#REF!</definedName>
    <definedName name="PROMERAUFAIF">#REF!</definedName>
    <definedName name="RECEPCION">[2]RECEPCION!$B$1:$AY$6358</definedName>
    <definedName name="RECEPT">#REF!</definedName>
    <definedName name="RECEPTADOS">#REF!</definedName>
    <definedName name="un">#REF!</definedName>
    <definedName name="UN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5" i="1" l="1"/>
  <c r="AP28" i="1"/>
  <c r="AO53" i="1" l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AP51" i="1"/>
  <c r="AQ51" i="1" s="1"/>
  <c r="AP50" i="1"/>
  <c r="R50" i="1"/>
  <c r="AP49" i="1"/>
  <c r="AQ49" i="1" s="1"/>
  <c r="AP48" i="1"/>
  <c r="AQ48" i="1" s="1"/>
  <c r="R48" i="1"/>
  <c r="AP47" i="1"/>
  <c r="AQ47" i="1" s="1"/>
  <c r="AP46" i="1"/>
  <c r="AQ46" i="1" s="1"/>
  <c r="R46" i="1"/>
  <c r="AP45" i="1"/>
  <c r="AQ45" i="1" s="1"/>
  <c r="AP44" i="1"/>
  <c r="AQ44" i="1" s="1"/>
  <c r="R44" i="1"/>
  <c r="AP43" i="1"/>
  <c r="AQ43" i="1" s="1"/>
  <c r="AP42" i="1"/>
  <c r="AQ42" i="1" s="1"/>
  <c r="R42" i="1"/>
  <c r="AP41" i="1"/>
  <c r="AQ41" i="1" s="1"/>
  <c r="AP40" i="1"/>
  <c r="AQ40" i="1" s="1"/>
  <c r="R40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P25" i="1"/>
  <c r="AP24" i="1"/>
  <c r="AQ24" i="1" s="1"/>
  <c r="R24" i="1"/>
  <c r="AP23" i="1"/>
  <c r="AQ23" i="1" s="1"/>
  <c r="AP22" i="1"/>
  <c r="R22" i="1"/>
  <c r="AP21" i="1"/>
  <c r="AQ21" i="1" s="1"/>
  <c r="AP20" i="1"/>
  <c r="R20" i="1"/>
  <c r="AP19" i="1"/>
  <c r="AQ19" i="1" s="1"/>
  <c r="AP18" i="1"/>
  <c r="R18" i="1"/>
  <c r="AP17" i="1"/>
  <c r="AQ17" i="1" s="1"/>
  <c r="AP16" i="1"/>
  <c r="R16" i="1"/>
  <c r="AP15" i="1"/>
  <c r="AQ15" i="1" s="1"/>
  <c r="AP14" i="1"/>
  <c r="R14" i="1"/>
  <c r="AP13" i="1"/>
  <c r="AQ13" i="1" s="1"/>
  <c r="AP12" i="1"/>
  <c r="R12" i="1"/>
  <c r="AP11" i="1"/>
  <c r="AQ11" i="1" s="1"/>
  <c r="AP10" i="1"/>
  <c r="R10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AP67" i="1"/>
  <c r="AQ67" i="1" s="1"/>
  <c r="AP66" i="1"/>
  <c r="R66" i="1"/>
  <c r="AP65" i="1"/>
  <c r="AQ65" i="1" s="1"/>
  <c r="AP64" i="1"/>
  <c r="R64" i="1"/>
  <c r="AP63" i="1"/>
  <c r="AQ63" i="1" s="1"/>
  <c r="AP62" i="1"/>
  <c r="R62" i="1"/>
  <c r="AP61" i="1"/>
  <c r="AQ61" i="1" s="1"/>
  <c r="AP60" i="1"/>
  <c r="R60" i="1"/>
  <c r="AP59" i="1"/>
  <c r="AQ59" i="1" s="1"/>
  <c r="AP58" i="1"/>
  <c r="R58" i="1"/>
  <c r="AP57" i="1"/>
  <c r="AQ57" i="1" s="1"/>
  <c r="AP56" i="1"/>
  <c r="R56" i="1"/>
  <c r="AP55" i="1"/>
  <c r="AQ55" i="1" s="1"/>
  <c r="AP54" i="1"/>
  <c r="R54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AP37" i="1"/>
  <c r="AQ37" i="1" s="1"/>
  <c r="AP36" i="1"/>
  <c r="R36" i="1"/>
  <c r="AP35" i="1"/>
  <c r="AQ35" i="1" s="1"/>
  <c r="AP34" i="1"/>
  <c r="R34" i="1"/>
  <c r="AP33" i="1"/>
  <c r="AQ33" i="1" s="1"/>
  <c r="AP32" i="1"/>
  <c r="R32" i="1"/>
  <c r="AP31" i="1"/>
  <c r="AQ31" i="1" s="1"/>
  <c r="AP30" i="1"/>
  <c r="R30" i="1"/>
  <c r="AP29" i="1"/>
  <c r="AQ29" i="1" s="1"/>
  <c r="R28" i="1"/>
  <c r="AP38" i="1" l="1"/>
  <c r="AP39" i="1"/>
  <c r="AQ39" i="1" s="1"/>
  <c r="AP26" i="1"/>
  <c r="AQ36" i="1"/>
  <c r="AQ50" i="1"/>
  <c r="AC8" i="1"/>
  <c r="AM8" i="1"/>
  <c r="AQ34" i="1"/>
  <c r="E8" i="1"/>
  <c r="AH9" i="1"/>
  <c r="AO9" i="1"/>
  <c r="AQ30" i="1"/>
  <c r="AD8" i="1"/>
  <c r="AN8" i="1"/>
  <c r="Q8" i="1"/>
  <c r="D8" i="1"/>
  <c r="X9" i="1"/>
  <c r="AQ62" i="1"/>
  <c r="P8" i="1"/>
  <c r="C8" i="1"/>
  <c r="O8" i="1"/>
  <c r="AB8" i="1"/>
  <c r="AL8" i="1"/>
  <c r="AA9" i="1"/>
  <c r="AQ32" i="1"/>
  <c r="F8" i="1"/>
  <c r="AG8" i="1"/>
  <c r="AQ10" i="1"/>
  <c r="AQ56" i="1"/>
  <c r="N8" i="1"/>
  <c r="H8" i="1"/>
  <c r="V8" i="1"/>
  <c r="W8" i="1"/>
  <c r="J8" i="1"/>
  <c r="R38" i="1"/>
  <c r="AQ64" i="1"/>
  <c r="AQ18" i="1"/>
  <c r="K8" i="1"/>
  <c r="AQ28" i="1"/>
  <c r="AI8" i="1"/>
  <c r="AI9" i="1"/>
  <c r="AJ8" i="1"/>
  <c r="AQ58" i="1"/>
  <c r="AQ66" i="1"/>
  <c r="M8" i="1"/>
  <c r="Z8" i="1"/>
  <c r="AK8" i="1"/>
  <c r="AQ20" i="1"/>
  <c r="I8" i="1"/>
  <c r="AC9" i="1"/>
  <c r="AM9" i="1"/>
  <c r="Y8" i="1"/>
  <c r="T8" i="1"/>
  <c r="T3" i="1" s="1"/>
  <c r="AE8" i="1"/>
  <c r="AO8" i="1"/>
  <c r="AD9" i="1"/>
  <c r="AN9" i="1"/>
  <c r="G8" i="1"/>
  <c r="U8" i="1"/>
  <c r="AF8" i="1"/>
  <c r="T9" i="1"/>
  <c r="AE9" i="1"/>
  <c r="R68" i="1"/>
  <c r="V9" i="1"/>
  <c r="AG9" i="1"/>
  <c r="X8" i="1"/>
  <c r="AH8" i="1"/>
  <c r="W9" i="1"/>
  <c r="AB9" i="1"/>
  <c r="AL9" i="1"/>
  <c r="R26" i="1"/>
  <c r="AQ26" i="1" s="1"/>
  <c r="L8" i="1"/>
  <c r="AQ14" i="1"/>
  <c r="Y9" i="1"/>
  <c r="AJ9" i="1"/>
  <c r="AP68" i="1"/>
  <c r="AQ68" i="1" s="1"/>
  <c r="AP27" i="1"/>
  <c r="AQ27" i="1" s="1"/>
  <c r="AA8" i="1"/>
  <c r="Z9" i="1"/>
  <c r="AK9" i="1"/>
  <c r="R52" i="1"/>
  <c r="U9" i="1"/>
  <c r="AF9" i="1"/>
  <c r="AQ16" i="1"/>
  <c r="AQ22" i="1"/>
  <c r="AQ12" i="1"/>
  <c r="AP52" i="1"/>
  <c r="AQ60" i="1"/>
  <c r="AP53" i="1"/>
  <c r="AQ53" i="1" s="1"/>
  <c r="AP69" i="1"/>
  <c r="AQ69" i="1" s="1"/>
  <c r="AQ54" i="1"/>
  <c r="AQ38" i="1" l="1"/>
  <c r="AE3" i="1"/>
  <c r="AJ3" i="1"/>
  <c r="AQ3" i="1"/>
  <c r="AR3" i="1"/>
  <c r="AF2" i="1"/>
  <c r="AQ52" i="1"/>
  <c r="AK2" i="1"/>
  <c r="AO3" i="1"/>
  <c r="AI3" i="1"/>
  <c r="AM3" i="1"/>
  <c r="U3" i="1"/>
  <c r="AG2" i="1"/>
  <c r="AH2" i="1"/>
  <c r="AS2" i="1"/>
  <c r="AP9" i="1"/>
  <c r="AH3" i="1"/>
  <c r="AD3" i="1"/>
  <c r="AI2" i="1"/>
  <c r="AE2" i="1"/>
  <c r="AL3" i="1"/>
  <c r="AP2" i="1"/>
  <c r="AP3" i="1"/>
  <c r="AR2" i="1"/>
  <c r="AM2" i="1"/>
  <c r="AP8" i="1"/>
  <c r="AQ2" i="1"/>
  <c r="AF3" i="1"/>
  <c r="AN3" i="1"/>
  <c r="AL2" i="1"/>
  <c r="AN2" i="1"/>
  <c r="AD2" i="1"/>
  <c r="AK3" i="1"/>
  <c r="AO2" i="1"/>
  <c r="R8" i="1"/>
  <c r="AG3" i="1"/>
  <c r="AJ2" i="1"/>
</calcChain>
</file>

<file path=xl/sharedStrings.xml><?xml version="1.0" encoding="utf-8"?>
<sst xmlns="http://schemas.openxmlformats.org/spreadsheetml/2006/main" count="179" uniqueCount="104">
  <si>
    <t>INSTITUTO NACIONAL DE ESTADISTICA Y CENSOS (INEC)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</si>
  <si>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</si>
  <si>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</si>
  <si>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</si>
  <si>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</si>
  <si>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</si>
  <si>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</si>
  <si>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</si>
  <si>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</si>
  <si>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</si>
  <si>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</si>
  <si>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</si>
  <si>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</si>
  <si>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</si>
  <si>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</si>
  <si>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</si>
  <si>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</si>
  <si>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</si>
  <si>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</si>
  <si>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</si>
  <si>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</si>
  <si>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</si>
  <si>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</si>
  <si>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PLANIFICACIÓN ZONAL SEMANAL - ENCUESTA ESTRUCTURAL EMPRESARIAL 2020</t>
  </si>
  <si>
    <t>CRIT</t>
  </si>
  <si>
    <t>CAMPO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</si>
  <si>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</si>
  <si>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</si>
  <si>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</si>
  <si>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</si>
  <si>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</si>
  <si>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</si>
  <si>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</si>
  <si>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Industrias manufactureras</t>
  </si>
  <si>
    <t>Construcción</t>
  </si>
  <si>
    <t>Comercio</t>
  </si>
  <si>
    <t>Servicios</t>
  </si>
  <si>
    <t>TOTAL</t>
  </si>
  <si>
    <t>Mediana A</t>
  </si>
  <si>
    <t>Mediana B</t>
  </si>
  <si>
    <t>Grande</t>
  </si>
  <si>
    <t>13 a 17</t>
  </si>
  <si>
    <t>20 a 24</t>
  </si>
  <si>
    <t>14 a 18</t>
  </si>
  <si>
    <t>21 a 25</t>
  </si>
  <si>
    <t>12 a 16</t>
  </si>
  <si>
    <t>19 a 23</t>
  </si>
  <si>
    <t>TOTAL NACIONAL</t>
  </si>
  <si>
    <t>campo</t>
  </si>
  <si>
    <t>crítica</t>
  </si>
  <si>
    <t xml:space="preserve">ADMINISTRACIÓN CENTRAL - CAMPO </t>
  </si>
  <si>
    <t>CARCHI</t>
  </si>
  <si>
    <t>ESMERALDAS</t>
  </si>
  <si>
    <t>IMBABURA</t>
  </si>
  <si>
    <t xml:space="preserve">CANTÓN QUITO </t>
  </si>
  <si>
    <t>SUCUMBIOS</t>
  </si>
  <si>
    <t xml:space="preserve">SUBTOTAL ADMINISTRACIÓN CENTRAL - CAMPO </t>
  </si>
  <si>
    <t xml:space="preserve">SUBTOTAL </t>
  </si>
  <si>
    <t>CENTRO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</si>
  <si>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</si>
  <si>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</si>
  <si>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</si>
  <si>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</si>
  <si>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</si>
  <si>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</si>
  <si>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</si>
  <si>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</si>
  <si>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LITORAL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</si>
  <si>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</si>
  <si>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</si>
  <si>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</si>
  <si>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</si>
  <si>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</si>
  <si>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</si>
  <si>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</si>
  <si>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>ZONA NO DELIMITADA</t>
  </si>
  <si>
    <t xml:space="preserve">SUBTOTAL  LITORAL </t>
  </si>
  <si>
    <t>SUR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</si>
  <si>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</si>
  <si>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</si>
  <si>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</si>
  <si>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</si>
  <si>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</si>
  <si>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</si>
  <si>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</si>
  <si>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01 a 04</t>
  </si>
  <si>
    <t>05 a 09</t>
  </si>
  <si>
    <t>07 a 11</t>
  </si>
  <si>
    <t>26 a 30</t>
  </si>
  <si>
    <t>02 a 06</t>
  </si>
  <si>
    <t>09 a 13</t>
  </si>
  <si>
    <t>16 a 20</t>
  </si>
  <si>
    <t xml:space="preserve">23 a 27
</t>
  </si>
  <si>
    <t>06 a 10</t>
  </si>
  <si>
    <t>04 a 08</t>
  </si>
  <si>
    <t>11 a 15</t>
  </si>
  <si>
    <t>18 a 22</t>
  </si>
  <si>
    <t>25 a 29</t>
  </si>
  <si>
    <t>jun-jul 21</t>
  </si>
  <si>
    <t>ago-sep 21</t>
  </si>
  <si>
    <t>sep-oct 21</t>
  </si>
  <si>
    <t xml:space="preserve">28 a 02 
</t>
  </si>
  <si>
    <t>30 a 03</t>
  </si>
  <si>
    <t>27 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</si>
</sst>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5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3" fontId="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2" fontId="5" fillId="0" borderId="0" xfId="0" applyNumberFormat="1" applyFont="1" applyAlignment="1" applyProtection="1">
      <alignment vertical="center"/>
    </xf>
    <xf numFmtId="16" fontId="3" fillId="0" borderId="0" xfId="0" applyNumberFormat="1" applyFont="1" applyAlignment="1" applyProtection="1">
      <alignment vertical="center"/>
    </xf>
    <xf numFmtId="16" fontId="3" fillId="0" borderId="0" xfId="0" applyNumberFormat="1" applyFont="1" applyFill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5" fillId="0" borderId="0" xfId="0" applyFont="1"/>
    <xf numFmtId="16" fontId="2" fillId="3" borderId="5" xfId="0" applyNumberFormat="1" applyFont="1" applyFill="1" applyBorder="1" applyAlignment="1" applyProtection="1">
      <alignment horizontal="center" vertical="center"/>
    </xf>
    <xf numFmtId="16" fontId="2" fillId="3" borderId="9" xfId="0" applyNumberFormat="1" applyFont="1" applyFill="1" applyBorder="1" applyAlignment="1" applyProtection="1">
      <alignment horizontal="center" vertical="center"/>
    </xf>
    <xf numFmtId="16" fontId="2" fillId="3" borderId="10" xfId="0" applyNumberFormat="1" applyFont="1" applyFill="1" applyBorder="1" applyAlignment="1" applyProtection="1">
      <alignment horizontal="center" vertical="center"/>
    </xf>
    <xf numFmtId="16" fontId="2" fillId="3" borderId="11" xfId="0" applyNumberFormat="1" applyFont="1" applyFill="1" applyBorder="1" applyAlignment="1" applyProtection="1">
      <alignment horizontal="center" vertical="center"/>
    </xf>
    <xf numFmtId="3" fontId="1" fillId="10" borderId="4" xfId="0" applyNumberFormat="1" applyFont="1" applyFill="1" applyBorder="1" applyAlignment="1" applyProtection="1">
      <alignment horizontal="center" vertical="center"/>
    </xf>
    <xf numFmtId="1" fontId="1" fillId="10" borderId="13" xfId="0" applyNumberFormat="1" applyFont="1" applyFill="1" applyBorder="1" applyAlignment="1" applyProtection="1">
      <alignment horizontal="right" vertical="center"/>
    </xf>
    <xf numFmtId="1" fontId="1" fillId="10" borderId="14" xfId="0" applyNumberFormat="1" applyFont="1" applyFill="1" applyBorder="1" applyAlignment="1" applyProtection="1">
      <alignment horizontal="right" vertical="center"/>
    </xf>
    <xf numFmtId="1" fontId="1" fillId="10" borderId="15" xfId="0" applyNumberFormat="1" applyFont="1" applyFill="1" applyBorder="1" applyAlignment="1" applyProtection="1">
      <alignment horizontal="right" vertical="center"/>
    </xf>
    <xf numFmtId="1" fontId="1" fillId="10" borderId="16" xfId="0" applyNumberFormat="1" applyFont="1" applyFill="1" applyBorder="1" applyAlignment="1" applyProtection="1">
      <alignment horizontal="right" vertical="center"/>
    </xf>
    <xf numFmtId="1" fontId="1" fillId="10" borderId="12" xfId="0" applyNumberFormat="1" applyFont="1" applyFill="1" applyBorder="1" applyAlignment="1" applyProtection="1">
      <alignment horizontal="right" vertical="center"/>
    </xf>
    <xf numFmtId="1" fontId="1" fillId="10" borderId="17" xfId="0" applyNumberFormat="1" applyFont="1" applyFill="1" applyBorder="1" applyAlignment="1" applyProtection="1">
      <alignment horizontal="right" vertical="center"/>
    </xf>
    <xf numFmtId="1" fontId="1" fillId="10" borderId="18" xfId="0" applyNumberFormat="1" applyFont="1" applyFill="1" applyBorder="1" applyAlignment="1" applyProtection="1">
      <alignment horizontal="right" vertical="center"/>
    </xf>
    <xf numFmtId="1" fontId="1" fillId="10" borderId="19" xfId="0" applyNumberFormat="1" applyFont="1" applyFill="1" applyBorder="1" applyAlignment="1" applyProtection="1">
      <alignment horizontal="right" vertical="center"/>
    </xf>
    <xf numFmtId="1" fontId="1" fillId="10" borderId="8" xfId="0" applyNumberFormat="1" applyFont="1" applyFill="1" applyBorder="1" applyAlignment="1" applyProtection="1">
      <alignment horizontal="right" vertical="center"/>
    </xf>
    <xf numFmtId="0" fontId="1" fillId="10" borderId="20" xfId="0" applyNumberFormat="1" applyFont="1" applyFill="1" applyBorder="1" applyAlignment="1" applyProtection="1">
      <alignment horizontal="right" vertical="center"/>
    </xf>
    <xf numFmtId="0" fontId="1" fillId="10" borderId="2" xfId="0" applyNumberFormat="1" applyFont="1" applyFill="1" applyBorder="1" applyAlignment="1" applyProtection="1">
      <alignment horizontal="right" vertical="center"/>
    </xf>
    <xf numFmtId="0" fontId="1" fillId="10" borderId="4" xfId="0" applyNumberFormat="1" applyFont="1" applyFill="1" applyBorder="1" applyAlignment="1" applyProtection="1">
      <alignment horizontal="right" vertical="center"/>
    </xf>
    <xf numFmtId="0" fontId="1" fillId="10" borderId="21" xfId="0" applyNumberFormat="1" applyFont="1" applyFill="1" applyBorder="1" applyAlignment="1" applyProtection="1">
      <alignment horizontal="right" vertical="center"/>
    </xf>
    <xf numFmtId="0" fontId="1" fillId="10" borderId="8" xfId="0" applyNumberFormat="1" applyFont="1" applyFill="1" applyBorder="1" applyAlignment="1" applyProtection="1">
      <alignment horizontal="right" vertical="center"/>
    </xf>
    <xf numFmtId="0" fontId="1" fillId="10" borderId="22" xfId="0" applyNumberFormat="1" applyFont="1" applyFill="1" applyBorder="1" applyAlignment="1" applyProtection="1">
      <alignment horizontal="right" vertical="center"/>
    </xf>
    <xf numFmtId="0" fontId="1" fillId="10" borderId="23" xfId="0" applyNumberFormat="1" applyFont="1" applyFill="1" applyBorder="1" applyAlignment="1" applyProtection="1">
      <alignment horizontal="right" vertical="center"/>
    </xf>
    <xf numFmtId="0" fontId="1" fillId="10" borderId="25" xfId="0" applyNumberFormat="1" applyFont="1" applyFill="1" applyBorder="1" applyAlignment="1" applyProtection="1">
      <alignment horizontal="right" vertical="center"/>
    </xf>
    <xf numFmtId="0" fontId="1" fillId="10" borderId="26" xfId="0" applyNumberFormat="1" applyFont="1" applyFill="1" applyBorder="1" applyAlignment="1" applyProtection="1">
      <alignment horizontal="right" vertical="center"/>
    </xf>
    <xf numFmtId="0" fontId="1" fillId="10" borderId="27" xfId="0" applyNumberFormat="1" applyFont="1" applyFill="1" applyBorder="1" applyAlignment="1" applyProtection="1">
      <alignment horizontal="right" vertical="center"/>
    </xf>
    <xf numFmtId="3" fontId="1" fillId="4" borderId="3" xfId="0" applyNumberFormat="1" applyFont="1" applyFill="1" applyBorder="1" applyAlignment="1" applyProtection="1">
      <alignment vertical="center"/>
    </xf>
    <xf numFmtId="0" fontId="2" fillId="12" borderId="28" xfId="0" applyNumberFormat="1" applyFont="1" applyFill="1" applyBorder="1" applyAlignment="1" applyProtection="1">
      <alignment horizontal="right" vertical="center"/>
      <protection locked="0"/>
    </xf>
    <xf numFmtId="0" fontId="2" fillId="12" borderId="20" xfId="0" applyNumberFormat="1" applyFont="1" applyFill="1" applyBorder="1" applyAlignment="1" applyProtection="1">
      <alignment horizontal="right" vertical="center"/>
    </xf>
    <xf numFmtId="0" fontId="2" fillId="12" borderId="2" xfId="0" applyNumberFormat="1" applyFont="1" applyFill="1" applyBorder="1" applyAlignment="1" applyProtection="1">
      <alignment horizontal="right" vertical="center"/>
    </xf>
    <xf numFmtId="0" fontId="2" fillId="12" borderId="4" xfId="0" applyNumberFormat="1" applyFont="1" applyFill="1" applyBorder="1" applyAlignment="1" applyProtection="1">
      <alignment horizontal="right" vertical="center"/>
    </xf>
    <xf numFmtId="0" fontId="2" fillId="13" borderId="21" xfId="0" applyNumberFormat="1" applyFont="1" applyFill="1" applyBorder="1" applyAlignment="1" applyProtection="1">
      <alignment horizontal="center" vertical="center"/>
    </xf>
    <xf numFmtId="0" fontId="2" fillId="12" borderId="8" xfId="0" applyNumberFormat="1" applyFont="1" applyFill="1" applyBorder="1" applyAlignment="1" applyProtection="1">
      <alignment horizontal="right" vertical="center"/>
    </xf>
    <xf numFmtId="0" fontId="12" fillId="12" borderId="2" xfId="0" applyNumberFormat="1" applyFont="1" applyFill="1" applyBorder="1" applyAlignment="1" applyProtection="1">
      <alignment horizontal="right" vertical="center"/>
    </xf>
    <xf numFmtId="0" fontId="12" fillId="12" borderId="8" xfId="0" applyNumberFormat="1" applyFont="1" applyFill="1" applyBorder="1" applyAlignment="1" applyProtection="1">
      <alignment horizontal="right" vertical="center"/>
    </xf>
    <xf numFmtId="0" fontId="12" fillId="12" borderId="4" xfId="0" applyNumberFormat="1" applyFont="1" applyFill="1" applyBorder="1" applyAlignment="1" applyProtection="1">
      <alignment horizontal="right" vertical="center"/>
    </xf>
    <xf numFmtId="1" fontId="2" fillId="12" borderId="8" xfId="0" applyNumberFormat="1" applyFont="1" applyFill="1" applyBorder="1" applyAlignment="1" applyProtection="1">
      <alignment vertical="center"/>
    </xf>
    <xf numFmtId="3" fontId="1" fillId="4" borderId="14" xfId="0" applyNumberFormat="1" applyFont="1" applyFill="1" applyBorder="1" applyAlignment="1" applyProtection="1">
      <alignment vertical="center"/>
    </xf>
    <xf numFmtId="0" fontId="2" fillId="14" borderId="28" xfId="0" applyNumberFormat="1" applyFont="1" applyFill="1" applyBorder="1" applyAlignment="1" applyProtection="1">
      <alignment horizontal="right" vertical="center"/>
      <protection locked="0"/>
    </xf>
    <xf numFmtId="0" fontId="2" fillId="14" borderId="20" xfId="0" applyNumberFormat="1" applyFont="1" applyFill="1" applyBorder="1" applyAlignment="1" applyProtection="1">
      <alignment horizontal="right" vertical="center"/>
    </xf>
    <xf numFmtId="0" fontId="2" fillId="14" borderId="2" xfId="0" applyNumberFormat="1" applyFont="1" applyFill="1" applyBorder="1" applyAlignment="1" applyProtection="1">
      <alignment horizontal="right" vertical="center"/>
    </xf>
    <xf numFmtId="0" fontId="2" fillId="14" borderId="4" xfId="0" applyNumberFormat="1" applyFont="1" applyFill="1" applyBorder="1" applyAlignment="1" applyProtection="1">
      <alignment horizontal="right" vertical="center"/>
    </xf>
    <xf numFmtId="0" fontId="2" fillId="14" borderId="8" xfId="0" applyNumberFormat="1" applyFont="1" applyFill="1" applyBorder="1" applyAlignment="1" applyProtection="1">
      <alignment horizontal="right" vertical="center"/>
    </xf>
    <xf numFmtId="1" fontId="2" fillId="14" borderId="8" xfId="0" applyNumberFormat="1" applyFont="1" applyFill="1" applyBorder="1" applyAlignment="1" applyProtection="1">
      <alignment vertical="center"/>
    </xf>
    <xf numFmtId="0" fontId="2" fillId="12" borderId="4" xfId="0" applyNumberFormat="1" applyFont="1" applyFill="1" applyBorder="1" applyAlignment="1" applyProtection="1">
      <alignment horizontal="right" vertical="center"/>
      <protection locked="0"/>
    </xf>
    <xf numFmtId="0" fontId="2" fillId="12" borderId="8" xfId="0" applyNumberFormat="1" applyFont="1" applyFill="1" applyBorder="1" applyAlignment="1" applyProtection="1">
      <alignment horizontal="right" vertical="center"/>
      <protection locked="0"/>
    </xf>
    <xf numFmtId="0" fontId="2" fillId="14" borderId="4" xfId="0" applyNumberFormat="1" applyFont="1" applyFill="1" applyBorder="1" applyAlignment="1" applyProtection="1">
      <alignment horizontal="right" vertical="center"/>
      <protection locked="0"/>
    </xf>
    <xf numFmtId="0" fontId="2" fillId="14" borderId="8" xfId="0" applyNumberFormat="1" applyFont="1" applyFill="1" applyBorder="1" applyAlignment="1" applyProtection="1">
      <alignment horizontal="right" vertical="center"/>
      <protection locked="0"/>
    </xf>
    <xf numFmtId="1" fontId="2" fillId="12" borderId="2" xfId="0" applyNumberFormat="1" applyFont="1" applyFill="1" applyBorder="1" applyAlignment="1" applyProtection="1">
      <alignment horizontal="right" vertical="center"/>
    </xf>
    <xf numFmtId="1" fontId="2" fillId="12" borderId="4" xfId="0" applyNumberFormat="1" applyFont="1" applyFill="1" applyBorder="1" applyAlignment="1" applyProtection="1">
      <alignment horizontal="right" vertical="center"/>
    </xf>
    <xf numFmtId="1" fontId="2" fillId="13" borderId="21" xfId="0" applyNumberFormat="1" applyFont="1" applyFill="1" applyBorder="1" applyAlignment="1" applyProtection="1">
      <alignment horizontal="center" vertical="center"/>
    </xf>
    <xf numFmtId="1" fontId="2" fillId="12" borderId="8" xfId="0" applyNumberFormat="1" applyFont="1" applyFill="1" applyBorder="1" applyAlignment="1" applyProtection="1">
      <alignment horizontal="right" vertical="center"/>
    </xf>
    <xf numFmtId="1" fontId="12" fillId="12" borderId="2" xfId="0" applyNumberFormat="1" applyFont="1" applyFill="1" applyBorder="1" applyAlignment="1" applyProtection="1">
      <alignment horizontal="right" vertical="center"/>
    </xf>
    <xf numFmtId="1" fontId="12" fillId="12" borderId="8" xfId="0" applyNumberFormat="1" applyFont="1" applyFill="1" applyBorder="1" applyAlignment="1" applyProtection="1">
      <alignment horizontal="right" vertical="center"/>
    </xf>
    <xf numFmtId="3" fontId="1" fillId="15" borderId="4" xfId="0" applyNumberFormat="1" applyFont="1" applyFill="1" applyBorder="1" applyAlignment="1" applyProtection="1">
      <alignment horizontal="center" vertical="center"/>
    </xf>
    <xf numFmtId="1" fontId="1" fillId="15" borderId="20" xfId="0" applyNumberFormat="1" applyFont="1" applyFill="1" applyBorder="1" applyAlignment="1" applyProtection="1">
      <alignment horizontal="right" vertical="center"/>
    </xf>
    <xf numFmtId="1" fontId="1" fillId="15" borderId="29" xfId="0" applyNumberFormat="1" applyFont="1" applyFill="1" applyBorder="1" applyAlignment="1" applyProtection="1">
      <alignment horizontal="right" vertical="center"/>
    </xf>
    <xf numFmtId="1" fontId="1" fillId="13" borderId="21" xfId="0" applyNumberFormat="1" applyFont="1" applyFill="1" applyBorder="1" applyAlignment="1" applyProtection="1">
      <alignment horizontal="center" vertical="center"/>
    </xf>
    <xf numFmtId="1" fontId="1" fillId="15" borderId="8" xfId="0" applyNumberFormat="1" applyFont="1" applyFill="1" applyBorder="1" applyAlignment="1" applyProtection="1">
      <alignment horizontal="right" vertical="center"/>
    </xf>
    <xf numFmtId="3" fontId="1" fillId="16" borderId="4" xfId="0" applyNumberFormat="1" applyFont="1" applyFill="1" applyBorder="1" applyAlignment="1" applyProtection="1">
      <alignment horizontal="center" vertical="center"/>
    </xf>
    <xf numFmtId="0" fontId="1" fillId="16" borderId="20" xfId="0" applyNumberFormat="1" applyFont="1" applyFill="1" applyBorder="1" applyAlignment="1" applyProtection="1">
      <alignment horizontal="right" vertical="center"/>
    </xf>
    <xf numFmtId="0" fontId="1" fillId="16" borderId="29" xfId="0" applyNumberFormat="1" applyFont="1" applyFill="1" applyBorder="1" applyAlignment="1" applyProtection="1">
      <alignment horizontal="right" vertical="center"/>
    </xf>
    <xf numFmtId="0" fontId="1" fillId="13" borderId="21" xfId="0" applyNumberFormat="1" applyFont="1" applyFill="1" applyBorder="1" applyAlignment="1" applyProtection="1">
      <alignment horizontal="center" vertical="center"/>
    </xf>
    <xf numFmtId="0" fontId="1" fillId="16" borderId="8" xfId="0" applyNumberFormat="1" applyFont="1" applyFill="1" applyBorder="1" applyAlignment="1" applyProtection="1">
      <alignment horizontal="right" vertical="center"/>
    </xf>
    <xf numFmtId="3" fontId="1" fillId="16" borderId="8" xfId="0" applyNumberFormat="1" applyFont="1" applyFill="1" applyBorder="1" applyAlignment="1" applyProtection="1">
      <alignment horizontal="right" vertical="center"/>
    </xf>
    <xf numFmtId="0" fontId="12" fillId="12" borderId="14" xfId="0" applyNumberFormat="1" applyFont="1" applyFill="1" applyBorder="1" applyAlignment="1" applyProtection="1">
      <alignment horizontal="right" vertical="center"/>
    </xf>
    <xf numFmtId="0" fontId="0" fillId="17" borderId="0" xfId="0" applyFill="1"/>
    <xf numFmtId="0" fontId="12" fillId="12" borderId="20" xfId="0" applyNumberFormat="1" applyFont="1" applyFill="1" applyBorder="1" applyAlignment="1" applyProtection="1">
      <alignment horizontal="right" vertical="center"/>
    </xf>
    <xf numFmtId="0" fontId="12" fillId="13" borderId="21" xfId="0" applyNumberFormat="1" applyFont="1" applyFill="1" applyBorder="1" applyAlignment="1" applyProtection="1">
      <alignment horizontal="center" vertical="center"/>
    </xf>
    <xf numFmtId="0" fontId="12" fillId="12" borderId="28" xfId="0" applyNumberFormat="1" applyFont="1" applyFill="1" applyBorder="1" applyAlignment="1" applyProtection="1">
      <alignment horizontal="right" vertical="center"/>
    </xf>
    <xf numFmtId="0" fontId="2" fillId="14" borderId="28" xfId="0" applyNumberFormat="1" applyFont="1" applyFill="1" applyBorder="1" applyAlignment="1" applyProtection="1">
      <alignment horizontal="right" vertical="center"/>
    </xf>
    <xf numFmtId="0" fontId="1" fillId="16" borderId="31" xfId="0" applyNumberFormat="1" applyFont="1" applyFill="1" applyBorder="1" applyAlignment="1" applyProtection="1">
      <alignment horizontal="right" vertical="center"/>
    </xf>
    <xf numFmtId="0" fontId="1" fillId="16" borderId="32" xfId="0" applyNumberFormat="1" applyFont="1" applyFill="1" applyBorder="1" applyAlignment="1" applyProtection="1">
      <alignment horizontal="right" vertical="center"/>
    </xf>
    <xf numFmtId="0" fontId="1" fillId="13" borderId="33" xfId="0" applyNumberFormat="1" applyFont="1" applyFill="1" applyBorder="1" applyAlignment="1" applyProtection="1">
      <alignment horizontal="center" vertical="center"/>
    </xf>
    <xf numFmtId="0" fontId="1" fillId="16" borderId="34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ont="1"/>
    <xf numFmtId="3" fontId="0" fillId="0" borderId="0" xfId="0" applyNumberFormat="1"/>
    <xf numFmtId="0" fontId="3" fillId="0" borderId="0" xfId="0" applyFont="1" applyFill="1" applyBorder="1" applyAlignment="1" applyProtection="1">
      <alignment vertical="center"/>
    </xf>
    <xf numFmtId="16" fontId="2" fillId="0" borderId="0" xfId="0" applyNumberFormat="1" applyFont="1" applyFill="1" applyBorder="1" applyAlignment="1" applyProtection="1">
      <alignment vertical="center"/>
    </xf>
    <xf numFmtId="1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Protection="1"/>
    <xf numFmtId="0" fontId="13" fillId="0" borderId="0" xfId="0" applyFont="1" applyFill="1" applyBorder="1" applyProtection="1"/>
    <xf numFmtId="0" fontId="0" fillId="0" borderId="0" xfId="0" applyFill="1" applyBorder="1"/>
    <xf numFmtId="0" fontId="0" fillId="0" borderId="0" xfId="0" applyFill="1" applyBorder="1" applyAlignment="1" applyProtection="1">
      <alignment vertical="center"/>
    </xf>
    <xf numFmtId="16" fontId="2" fillId="7" borderId="1" xfId="0" applyNumberFormat="1" applyFont="1" applyFill="1" applyBorder="1" applyAlignment="1" applyProtection="1">
      <alignment horizontal="center" vertical="center"/>
    </xf>
    <xf numFmtId="1" fontId="2" fillId="7" borderId="1" xfId="0" applyNumberFormat="1" applyFont="1" applyFill="1" applyBorder="1" applyAlignment="1" applyProtection="1">
      <alignment horizontal="center" vertical="center"/>
    </xf>
    <xf numFmtId="16" fontId="2" fillId="7" borderId="6" xfId="0" applyNumberFormat="1" applyFont="1" applyFill="1" applyBorder="1" applyAlignment="1" applyProtection="1">
      <alignment horizontal="center" vertical="center"/>
    </xf>
    <xf numFmtId="3" fontId="2" fillId="14" borderId="8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17" fontId="1" fillId="2" borderId="41" xfId="0" applyNumberFormat="1" applyFont="1" applyFill="1" applyBorder="1" applyAlignment="1" applyProtection="1">
      <alignment vertical="center" wrapText="1"/>
      <protection locked="0"/>
    </xf>
    <xf numFmtId="0" fontId="10" fillId="6" borderId="12" xfId="0" applyFont="1" applyFill="1" applyBorder="1" applyAlignment="1" applyProtection="1">
      <alignment horizontal="center" vertical="center" textRotation="90" wrapText="1"/>
    </xf>
    <xf numFmtId="0" fontId="10" fillId="6" borderId="14" xfId="0" applyFont="1" applyFill="1" applyBorder="1" applyAlignment="1" applyProtection="1">
      <alignment horizontal="center" vertical="center" textRotation="90" wrapText="1"/>
    </xf>
    <xf numFmtId="0" fontId="10" fillId="6" borderId="15" xfId="0" applyFont="1" applyFill="1" applyBorder="1" applyAlignment="1" applyProtection="1">
      <alignment horizontal="center" vertical="center" textRotation="90" wrapText="1"/>
    </xf>
    <xf numFmtId="1" fontId="2" fillId="14" borderId="8" xfId="0" applyNumberFormat="1" applyFont="1" applyFill="1" applyBorder="1" applyAlignment="1" applyProtection="1">
      <alignment horizontal="right" vertical="center"/>
      <protection locked="0"/>
    </xf>
    <xf numFmtId="1" fontId="1" fillId="16" borderId="8" xfId="0" applyNumberFormat="1" applyFont="1" applyFill="1" applyBorder="1" applyAlignment="1" applyProtection="1">
      <alignment horizontal="right" vertical="center"/>
    </xf>
    <xf numFmtId="0" fontId="2" fillId="12" borderId="2" xfId="0" applyNumberFormat="1" applyFont="1" applyFill="1" applyBorder="1" applyAlignment="1" applyProtection="1">
      <alignment horizontal="center" vertical="center"/>
    </xf>
    <xf numFmtId="0" fontId="2" fillId="12" borderId="4" xfId="0" applyNumberFormat="1" applyFont="1" applyFill="1" applyBorder="1" applyAlignment="1" applyProtection="1">
      <alignment horizontal="center" vertical="center"/>
    </xf>
    <xf numFmtId="0" fontId="2" fillId="12" borderId="26" xfId="0" applyNumberFormat="1" applyFont="1" applyFill="1" applyBorder="1" applyAlignment="1" applyProtection="1">
      <alignment horizontal="center" vertical="center"/>
    </xf>
    <xf numFmtId="0" fontId="2" fillId="12" borderId="20" xfId="0" applyNumberFormat="1" applyFont="1" applyFill="1" applyBorder="1" applyAlignment="1" applyProtection="1">
      <alignment horizontal="center" vertical="center"/>
    </xf>
    <xf numFmtId="0" fontId="2" fillId="14" borderId="26" xfId="0" applyNumberFormat="1" applyFont="1" applyFill="1" applyBorder="1" applyAlignment="1" applyProtection="1">
      <alignment horizontal="center" vertical="center"/>
    </xf>
    <xf numFmtId="0" fontId="2" fillId="14" borderId="20" xfId="0" applyNumberFormat="1" applyFont="1" applyFill="1" applyBorder="1" applyAlignment="1" applyProtection="1">
      <alignment horizontal="center" vertical="center"/>
    </xf>
    <xf numFmtId="0" fontId="2" fillId="14" borderId="2" xfId="0" applyNumberFormat="1" applyFont="1" applyFill="1" applyBorder="1" applyAlignment="1" applyProtection="1">
      <alignment horizontal="center" vertical="center"/>
    </xf>
    <xf numFmtId="0" fontId="12" fillId="12" borderId="2" xfId="0" applyNumberFormat="1" applyFont="1" applyFill="1" applyBorder="1" applyAlignment="1" applyProtection="1">
      <alignment horizontal="center" vertical="center"/>
    </xf>
    <xf numFmtId="0" fontId="12" fillId="12" borderId="20" xfId="0" applyNumberFormat="1" applyFont="1" applyFill="1" applyBorder="1" applyAlignment="1" applyProtection="1">
      <alignment horizontal="center" vertical="center"/>
    </xf>
    <xf numFmtId="0" fontId="2" fillId="14" borderId="8" xfId="0" applyNumberFormat="1" applyFont="1" applyFill="1" applyBorder="1" applyAlignment="1" applyProtection="1">
      <alignment horizontal="center" vertical="center"/>
    </xf>
    <xf numFmtId="0" fontId="12" fillId="12" borderId="26" xfId="0" applyNumberFormat="1" applyFont="1" applyFill="1" applyBorder="1" applyAlignment="1" applyProtection="1">
      <alignment horizontal="center" vertical="center"/>
    </xf>
    <xf numFmtId="0" fontId="12" fillId="12" borderId="8" xfId="0" applyNumberFormat="1" applyFont="1" applyFill="1" applyBorder="1" applyAlignment="1" applyProtection="1">
      <alignment horizontal="center" vertical="center"/>
    </xf>
    <xf numFmtId="0" fontId="2" fillId="14" borderId="4" xfId="0" applyNumberFormat="1" applyFont="1" applyFill="1" applyBorder="1" applyAlignment="1" applyProtection="1">
      <alignment horizontal="center" vertical="center"/>
    </xf>
    <xf numFmtId="0" fontId="2" fillId="12" borderId="29" xfId="0" applyNumberFormat="1" applyFont="1" applyFill="1" applyBorder="1" applyAlignment="1" applyProtection="1">
      <alignment horizontal="center" vertical="center"/>
    </xf>
    <xf numFmtId="0" fontId="12" fillId="12" borderId="21" xfId="0" applyNumberFormat="1" applyFont="1" applyFill="1" applyBorder="1" applyAlignment="1" applyProtection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2" borderId="8" xfId="0" applyFont="1" applyFill="1" applyBorder="1" applyAlignment="1" applyProtection="1">
      <alignment horizontal="left" vertical="center"/>
    </xf>
    <xf numFmtId="3" fontId="0" fillId="11" borderId="2" xfId="0" applyNumberFormat="1" applyFill="1" applyBorder="1" applyAlignment="1" applyProtection="1">
      <alignment horizontal="center" vertical="center"/>
    </xf>
    <xf numFmtId="0" fontId="0" fillId="11" borderId="8" xfId="0" applyFill="1" applyBorder="1" applyAlignment="1" applyProtection="1">
      <alignment horizontal="left" vertical="center"/>
    </xf>
    <xf numFmtId="3" fontId="0" fillId="11" borderId="4" xfId="0" applyNumberFormat="1" applyFill="1" applyBorder="1" applyAlignment="1" applyProtection="1">
      <alignment horizontal="center" vertical="center"/>
    </xf>
    <xf numFmtId="3" fontId="5" fillId="11" borderId="2" xfId="0" applyNumberFormat="1" applyFont="1" applyFill="1" applyBorder="1" applyAlignment="1" applyProtection="1">
      <alignment horizontal="center" vertical="center"/>
    </xf>
    <xf numFmtId="0" fontId="0" fillId="11" borderId="24" xfId="0" applyFill="1" applyBorder="1" applyAlignment="1" applyProtection="1">
      <alignment horizontal="left" vertical="center"/>
    </xf>
    <xf numFmtId="0" fontId="0" fillId="11" borderId="12" xfId="0" applyFill="1" applyBorder="1" applyAlignment="1" applyProtection="1">
      <alignment horizontal="left" vertical="center"/>
    </xf>
    <xf numFmtId="0" fontId="11" fillId="4" borderId="51" xfId="0" applyFont="1" applyFill="1" applyBorder="1" applyAlignment="1" applyProtection="1">
      <alignment horizontal="center" vertical="center"/>
    </xf>
    <xf numFmtId="0" fontId="11" fillId="4" borderId="21" xfId="0" applyFont="1" applyFill="1" applyBorder="1" applyAlignment="1" applyProtection="1">
      <alignment horizontal="center" vertical="center"/>
    </xf>
    <xf numFmtId="0" fontId="11" fillId="4" borderId="33" xfId="0" applyFont="1" applyFill="1" applyBorder="1" applyAlignment="1" applyProtection="1">
      <alignment horizontal="center" vertical="center"/>
    </xf>
    <xf numFmtId="3" fontId="5" fillId="11" borderId="4" xfId="0" applyNumberFormat="1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left" vertical="center" wrapText="1"/>
    </xf>
    <xf numFmtId="1" fontId="7" fillId="8" borderId="2" xfId="0" applyNumberFormat="1" applyFont="1" applyFill="1" applyBorder="1" applyAlignment="1" applyProtection="1">
      <alignment horizontal="center" vertical="center"/>
    </xf>
    <xf numFmtId="0" fontId="11" fillId="4" borderId="51" xfId="0" applyFont="1" applyFill="1" applyBorder="1" applyAlignment="1" applyProtection="1">
      <alignment horizontal="center" vertical="center" wrapText="1"/>
    </xf>
    <xf numFmtId="0" fontId="11" fillId="4" borderId="21" xfId="0" applyFont="1" applyFill="1" applyBorder="1" applyAlignment="1" applyProtection="1">
      <alignment horizontal="center" vertical="center" wrapText="1"/>
    </xf>
    <xf numFmtId="0" fontId="11" fillId="4" borderId="33" xfId="0" applyFont="1" applyFill="1" applyBorder="1" applyAlignment="1" applyProtection="1">
      <alignment horizontal="center" vertical="center" wrapText="1"/>
    </xf>
    <xf numFmtId="1" fontId="7" fillId="8" borderId="14" xfId="0" applyNumberFormat="1" applyFont="1" applyFill="1" applyBorder="1" applyAlignment="1" applyProtection="1">
      <alignment horizontal="center" vertical="center"/>
    </xf>
    <xf numFmtId="1" fontId="7" fillId="8" borderId="3" xfId="0" applyNumberFormat="1" applyFont="1" applyFill="1" applyBorder="1" applyAlignment="1" applyProtection="1">
      <alignment horizontal="center" vertical="center"/>
    </xf>
    <xf numFmtId="0" fontId="1" fillId="5" borderId="24" xfId="0" applyFont="1" applyFill="1" applyBorder="1" applyAlignment="1" applyProtection="1">
      <alignment horizontal="center" vertical="center" wrapText="1"/>
    </xf>
    <xf numFmtId="0" fontId="1" fillId="5" borderId="30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3" fontId="1" fillId="4" borderId="3" xfId="0" applyNumberFormat="1" applyFont="1" applyFill="1" applyBorder="1" applyAlignment="1" applyProtection="1">
      <alignment horizontal="center" vertical="center"/>
    </xf>
    <xf numFmtId="3" fontId="1" fillId="4" borderId="14" xfId="0" applyNumberFormat="1" applyFont="1" applyFill="1" applyBorder="1" applyAlignment="1" applyProtection="1">
      <alignment horizontal="center" vertical="center"/>
    </xf>
    <xf numFmtId="1" fontId="1" fillId="4" borderId="3" xfId="0" applyNumberFormat="1" applyFont="1" applyFill="1" applyBorder="1" applyAlignment="1" applyProtection="1">
      <alignment horizontal="center" vertical="center"/>
    </xf>
    <xf numFmtId="1" fontId="1" fillId="4" borderId="14" xfId="0" applyNumberFormat="1" applyFont="1" applyFill="1" applyBorder="1" applyAlignment="1" applyProtection="1">
      <alignment horizontal="center" vertical="center"/>
    </xf>
    <xf numFmtId="0" fontId="9" fillId="2" borderId="35" xfId="0" applyFont="1" applyFill="1" applyBorder="1" applyAlignment="1" applyProtection="1">
      <alignment horizontal="center" vertical="center" wrapText="1"/>
    </xf>
    <xf numFmtId="0" fontId="9" fillId="2" borderId="36" xfId="0" applyFont="1" applyFill="1" applyBorder="1" applyAlignment="1" applyProtection="1">
      <alignment horizontal="center" vertical="center" wrapText="1"/>
    </xf>
    <xf numFmtId="0" fontId="9" fillId="2" borderId="37" xfId="0" applyFont="1" applyFill="1" applyBorder="1" applyAlignment="1" applyProtection="1">
      <alignment horizontal="center" vertical="center" wrapText="1"/>
    </xf>
    <xf numFmtId="0" fontId="9" fillId="2" borderId="51" xfId="0" applyFont="1" applyFill="1" applyBorder="1" applyAlignment="1" applyProtection="1">
      <alignment horizontal="center" vertical="center" wrapText="1"/>
    </xf>
    <xf numFmtId="0" fontId="9" fillId="2" borderId="33" xfId="0" applyFont="1" applyFill="1" applyBorder="1" applyAlignment="1" applyProtection="1">
      <alignment horizontal="center" vertical="center" wrapText="1"/>
    </xf>
    <xf numFmtId="0" fontId="7" fillId="4" borderId="50" xfId="0" applyFont="1" applyFill="1" applyBorder="1" applyAlignment="1" applyProtection="1">
      <alignment horizontal="center" vertical="center" wrapText="1"/>
    </xf>
    <xf numFmtId="0" fontId="7" fillId="4" borderId="46" xfId="0" applyFont="1" applyFill="1" applyBorder="1" applyAlignment="1" applyProtection="1">
      <alignment horizontal="center" vertical="center" wrapText="1"/>
    </xf>
    <xf numFmtId="0" fontId="7" fillId="4" borderId="47" xfId="0" applyFont="1" applyFill="1" applyBorder="1" applyAlignment="1" applyProtection="1">
      <alignment horizontal="center" vertical="center" wrapText="1"/>
    </xf>
    <xf numFmtId="0" fontId="7" fillId="4" borderId="34" xfId="0" applyFont="1" applyFill="1" applyBorder="1" applyAlignment="1" applyProtection="1">
      <alignment horizontal="center" vertical="center" wrapText="1"/>
    </xf>
    <xf numFmtId="0" fontId="7" fillId="4" borderId="48" xfId="0" applyFont="1" applyFill="1" applyBorder="1" applyAlignment="1" applyProtection="1">
      <alignment horizontal="center" vertical="center" wrapText="1"/>
    </xf>
    <xf numFmtId="0" fontId="7" fillId="4" borderId="49" xfId="0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/>
    </xf>
    <xf numFmtId="1" fontId="1" fillId="2" borderId="14" xfId="0" applyNumberFormat="1" applyFont="1" applyFill="1" applyBorder="1" applyAlignment="1" applyProtection="1">
      <alignment horizontal="center" vertical="center"/>
    </xf>
    <xf numFmtId="3" fontId="1" fillId="2" borderId="3" xfId="0" applyNumberFormat="1" applyFont="1" applyFill="1" applyBorder="1" applyAlignment="1" applyProtection="1">
      <alignment horizontal="center" vertical="center"/>
    </xf>
    <xf numFmtId="3" fontId="1" fillId="2" borderId="14" xfId="0" applyNumberFormat="1" applyFont="1" applyFill="1" applyBorder="1" applyAlignment="1" applyProtection="1">
      <alignment horizontal="center" vertical="center"/>
    </xf>
    <xf numFmtId="1" fontId="1" fillId="9" borderId="39" xfId="0" applyNumberFormat="1" applyFont="1" applyFill="1" applyBorder="1" applyAlignment="1" applyProtection="1">
      <alignment horizontal="center" vertical="center"/>
    </xf>
    <xf numFmtId="1" fontId="1" fillId="9" borderId="14" xfId="0" applyNumberFormat="1" applyFont="1" applyFill="1" applyBorder="1" applyAlignment="1" applyProtection="1">
      <alignment horizontal="center" vertical="center"/>
    </xf>
    <xf numFmtId="17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17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17" fontId="1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/>
    </xf>
    <xf numFmtId="0" fontId="1" fillId="4" borderId="7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8" fillId="2" borderId="45" xfId="0" applyFont="1" applyFill="1" applyBorder="1" applyAlignment="1" applyProtection="1">
      <alignment horizontal="center" vertical="center" wrapText="1"/>
    </xf>
    <xf numFmtId="0" fontId="8" fillId="2" borderId="28" xfId="0" applyFont="1" applyFill="1" applyBorder="1" applyAlignment="1" applyProtection="1">
      <alignment horizontal="center" vertical="center" wrapText="1"/>
    </xf>
    <xf numFmtId="17" fontId="1" fillId="2" borderId="38" xfId="0" applyNumberFormat="1" applyFont="1" applyFill="1" applyBorder="1" applyAlignment="1" applyProtection="1">
      <alignment horizontal="center" vertical="center"/>
      <protection locked="0"/>
    </xf>
    <xf numFmtId="49" fontId="1" fillId="2" borderId="39" xfId="0" applyNumberFormat="1" applyFont="1" applyFill="1" applyBorder="1" applyAlignment="1" applyProtection="1">
      <alignment horizontal="center" vertical="center"/>
      <protection locked="0"/>
    </xf>
    <xf numFmtId="49" fontId="1" fillId="2" borderId="40" xfId="0" applyNumberFormat="1" applyFont="1" applyFill="1" applyBorder="1" applyAlignment="1" applyProtection="1">
      <alignment horizontal="center" vertical="center"/>
      <protection locked="0"/>
    </xf>
    <xf numFmtId="0" fontId="7" fillId="4" borderId="51" xfId="0" applyFont="1" applyFill="1" applyBorder="1" applyAlignment="1" applyProtection="1">
      <alignment horizontal="center" vertical="center" wrapText="1"/>
    </xf>
    <xf numFmtId="0" fontId="7" fillId="4" borderId="21" xfId="0" applyFont="1" applyFill="1" applyBorder="1" applyAlignment="1" applyProtection="1">
      <alignment horizontal="center" vertical="center" wrapText="1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51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/>
    </xf>
    <xf numFmtId="0" fontId="11" fillId="4" borderId="10" xfId="0" applyFont="1" applyFill="1" applyBorder="1" applyAlignment="1" applyProtection="1">
      <alignment horizontal="center" vertical="center"/>
    </xf>
    <xf numFmtId="0" fontId="11" fillId="4" borderId="52" xfId="0" applyFont="1" applyFill="1" applyBorder="1" applyAlignment="1" applyProtection="1">
      <alignment horizontal="center" vertical="center"/>
    </xf>
    <xf numFmtId="0" fontId="11" fillId="4" borderId="4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idalgo/AppData/Local/Microsoft/Windows/Temporary%20Internet%20Files/Content.Outlook/X180VCAP/Users/rcgcuesta.PCENTRAL/Documents/ALEC%20INEC%202014/ENCUESTADORES/CARGAS/CARGA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idalgo/AppData/Local/Microsoft/Windows/Temporary%20Internet%20Files/Content.Outlook/X180VCAP/Users/rlwsaavedra/Desktop/DIRECTORIO%20M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BASE (3)"/>
      <sheetName val="CARGA N°"/>
      <sheetName val="TABLA RESUMEN"/>
      <sheetName val="BASE (2)"/>
      <sheetName val="Hoja1"/>
      <sheetName val="Hoja1 (2)"/>
      <sheetName val="Hoja1 (3)"/>
      <sheetName val="Hoja1 (4)"/>
      <sheetName val="Hoja1 (5)"/>
      <sheetName val="Hoja1 (6)"/>
      <sheetName val="Hoja1 (7)"/>
    </sheetNames>
    <sheetDataSet>
      <sheetData sheetId="0" refreshError="1"/>
      <sheetData sheetId="1" refreshError="1"/>
      <sheetData sheetId="2" refreshError="1">
        <row r="4">
          <cell r="C4" t="str">
            <v>BARONA ALVAREZ DORIS MARIANELA</v>
          </cell>
        </row>
        <row r="5">
          <cell r="C5" t="str">
            <v>CASTILLO ROMERO CECLIA ELIZABETH</v>
          </cell>
        </row>
        <row r="6">
          <cell r="C6" t="str">
            <v>GUATO AGUILAR ANA GABRIELA</v>
          </cell>
        </row>
        <row r="7">
          <cell r="C7" t="str">
            <v>PEREZ PEREZ VINICIO LIZANDRO</v>
          </cell>
        </row>
        <row r="8">
          <cell r="C8" t="str">
            <v>ZUÑIGA REINOSO JENNY MERCEDES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RECEPCION"/>
      <sheetName val="CRITICA "/>
      <sheetName val="CAMPO"/>
      <sheetName val="CRITICA 2"/>
    </sheetNames>
    <sheetDataSet>
      <sheetData sheetId="0" refreshError="1"/>
      <sheetData sheetId="1" refreshError="1"/>
      <sheetData sheetId="2" refreshError="1">
        <row r="1">
          <cell r="B1" t="str">
            <v>RUC</v>
          </cell>
          <cell r="C1" t="str">
            <v>RAZON SOCIAL</v>
          </cell>
          <cell r="D1" t="str">
            <v>codigo provincia</v>
          </cell>
          <cell r="E1" t="str">
            <v>codigo canton</v>
          </cell>
          <cell r="F1" t="str">
            <v>codigo parroquia</v>
          </cell>
          <cell r="G1" t="str">
            <v>codigo sector</v>
          </cell>
          <cell r="H1" t="str">
            <v>SECTOR ECONOMICO AL 30-5-14</v>
          </cell>
          <cell r="I1" t="str">
            <v>ORDEN</v>
          </cell>
          <cell r="J1" t="str">
            <v>TAMAÑO EMPRESA</v>
          </cell>
          <cell r="K1" t="str">
            <v>NOVEDAD DILIT</v>
          </cell>
          <cell r="L1" t="str">
            <v>STATUS</v>
          </cell>
          <cell r="M1" t="str">
            <v>FECHA DE RECEPCION DE FORMULARIO</v>
          </cell>
          <cell r="N1" t="str">
            <v>Hora de recepción de formulario</v>
          </cell>
          <cell r="O1" t="str">
            <v>INVESTIGADOR REASIGNACION</v>
          </cell>
          <cell r="P1" t="str">
            <v>Formulario asignado a investigador</v>
          </cell>
          <cell r="Q1" t="str">
            <v>Investigador que entrega el formulario</v>
          </cell>
          <cell r="R1" t="str">
            <v>APLICATIVO</v>
          </cell>
          <cell r="S1" t="str">
            <v>FECHA DE ENTREGA A PRECRITICA</v>
          </cell>
          <cell r="T1" t="str">
            <v>HORA DE ENTREGA A PRECRITICA</v>
          </cell>
          <cell r="U1" t="str">
            <v>No.  ACTA ENTREGA PRECRITICA</v>
          </cell>
          <cell r="V1" t="str">
            <v>FECHA DE RECEPCION DE PRECRITICA</v>
          </cell>
          <cell r="W1" t="str">
            <v>HORA DE RECEPCION DE PRECRITICA</v>
          </cell>
          <cell r="X1" t="str">
            <v>FECHA DE ENTREGA A REINVESTIGACION</v>
          </cell>
          <cell r="Y1" t="str">
            <v>HORA DE ENTREGA A REINVESTIGACION</v>
          </cell>
          <cell r="Z1" t="str">
            <v>No. ACTA ENTREGA  A REINVESTIGACION</v>
          </cell>
          <cell r="AA1" t="str">
            <v>FECHA DE RECEPCION DE REINVESTIGACION</v>
          </cell>
          <cell r="AB1" t="str">
            <v>HORA DE RECEPCION DE REINVESTIGACION</v>
          </cell>
          <cell r="AC1" t="str">
            <v>FECHA DE ENTREGA A CRITICA</v>
          </cell>
          <cell r="AD1" t="str">
            <v>HORA DE ENTREGA A CRITICA</v>
          </cell>
          <cell r="AE1" t="str">
            <v>Critico asignado</v>
          </cell>
          <cell r="AF1" t="str">
            <v>No.  DE ACTA ENTREGA CRITICA</v>
          </cell>
          <cell r="AG1" t="str">
            <v>FECHA SEGUNDA ENTREGA A CRITICA DESPUES DE REINVESTIGACION</v>
          </cell>
          <cell r="AH1" t="str">
            <v>HORA SEGUNDA ENTREGA A CRITICA DESPUES DE REINVESTIGACION</v>
          </cell>
          <cell r="AI1" t="str">
            <v>FECHA DE RECEPCION DE CRITICA</v>
          </cell>
          <cell r="AJ1" t="str">
            <v>HORA DE  RECEPCION DE CRITICA</v>
          </cell>
          <cell r="AK1" t="str">
            <v>OBSERVACIONES</v>
          </cell>
          <cell r="AL1" t="str">
            <v>HORA INICIO DIGITACION</v>
          </cell>
          <cell r="AM1" t="str">
            <v>HORA FIN DIGITACION</v>
          </cell>
          <cell r="AN1" t="str">
            <v>DIGITADOR</v>
          </cell>
          <cell r="AO1" t="str">
            <v>ENVIADO MODULO INFORMANTE ¿SI? O ¿NO?</v>
          </cell>
          <cell r="AP1" t="str">
            <v>COD. INVEST ASIGNADO</v>
          </cell>
          <cell r="AQ1" t="str">
            <v>INV ASIGNADO</v>
          </cell>
          <cell r="AR1" t="str">
            <v>COD. EQ ASIGNADO</v>
          </cell>
          <cell r="AS1" t="str">
            <v>SUPERVISOR ASIGNADO</v>
          </cell>
          <cell r="AT1" t="str">
            <v>COD. CRÍTICO ASIGNADO</v>
          </cell>
          <cell r="AU1" t="str">
            <v>CRÍTICO ASIGNADO</v>
          </cell>
          <cell r="AV1" t="str">
            <v>ESTA EN APLICATIVO</v>
          </cell>
          <cell r="AW1" t="str">
            <v>700</v>
          </cell>
          <cell r="AX1" t="str">
            <v>PRUEBA</v>
          </cell>
          <cell r="AY1" t="str">
            <v>TIENE FECHA DE RECEPCIÓN</v>
          </cell>
        </row>
        <row r="2">
          <cell r="B2" t="str">
            <v>0190148149001</v>
          </cell>
          <cell r="C2" t="str">
            <v>CARTORAMA C.A.</v>
          </cell>
          <cell r="D2">
            <v>209</v>
          </cell>
          <cell r="E2">
            <v>20901</v>
          </cell>
          <cell r="F2">
            <v>2090150</v>
          </cell>
          <cell r="G2" t="str">
            <v>MANUFACTURA</v>
          </cell>
          <cell r="H2" t="str">
            <v>MANUFACTURA</v>
          </cell>
          <cell r="I2">
            <v>0</v>
          </cell>
          <cell r="J2" t="str">
            <v>GRANDE EMPRESA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 t="str">
            <v>M LINDAO</v>
          </cell>
          <cell r="P2" t="str">
            <v>M LINDAO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22</v>
          </cell>
          <cell r="AQ2" t="str">
            <v>MARIBEL LINDAO</v>
          </cell>
          <cell r="AR2">
            <v>6</v>
          </cell>
          <cell r="AS2" t="str">
            <v>NELSON BELTRAN</v>
          </cell>
          <cell r="AT2">
            <v>15</v>
          </cell>
          <cell r="AU2" t="str">
            <v>JESSENIA RAMOS</v>
          </cell>
          <cell r="AV2" t="str">
            <v>#N/A</v>
          </cell>
          <cell r="AW2" t="str">
            <v>#N/A</v>
          </cell>
          <cell r="AX2" t="b">
            <v>1</v>
          </cell>
          <cell r="AY2" t="b">
            <v>1</v>
          </cell>
        </row>
        <row r="3">
          <cell r="B3" t="str">
            <v>0702895285001</v>
          </cell>
          <cell r="C3" t="str">
            <v>CORONEL BARREZUETA CESAR HERNAN</v>
          </cell>
          <cell r="D3">
            <v>209</v>
          </cell>
          <cell r="E3">
            <v>20901</v>
          </cell>
          <cell r="F3">
            <v>2090150</v>
          </cell>
          <cell r="G3" t="str">
            <v>COMERCIO</v>
          </cell>
          <cell r="H3" t="str">
            <v>COMERCIO</v>
          </cell>
          <cell r="I3">
            <v>0</v>
          </cell>
          <cell r="J3" t="str">
            <v>MEDIANA EMPRESA B</v>
          </cell>
          <cell r="K3">
            <v>0</v>
          </cell>
          <cell r="L3" t="str">
            <v>03No ubicadas</v>
          </cell>
          <cell r="M3">
            <v>41834</v>
          </cell>
          <cell r="N3">
            <v>0.35208333333333336</v>
          </cell>
          <cell r="O3" t="str">
            <v>M LINDAO</v>
          </cell>
          <cell r="P3" t="str">
            <v>M LINDAO</v>
          </cell>
          <cell r="Q3" t="str">
            <v>M LINDAO</v>
          </cell>
          <cell r="R3" t="str">
            <v>PAPEL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41834</v>
          </cell>
          <cell r="AD3">
            <v>0.54166666666666663</v>
          </cell>
          <cell r="AE3" t="str">
            <v>MMORAN</v>
          </cell>
          <cell r="AF3">
            <v>32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22</v>
          </cell>
          <cell r="AQ3" t="str">
            <v>MARIBEL LINDAO</v>
          </cell>
          <cell r="AR3">
            <v>6</v>
          </cell>
          <cell r="AS3" t="str">
            <v>NELSON BELTRAN</v>
          </cell>
          <cell r="AT3">
            <v>15</v>
          </cell>
          <cell r="AU3" t="str">
            <v>JESSENIA RAMOS</v>
          </cell>
          <cell r="AV3" t="str">
            <v>#N/A</v>
          </cell>
          <cell r="AW3" t="str">
            <v>#N/A</v>
          </cell>
          <cell r="AX3" t="b">
            <v>0</v>
          </cell>
          <cell r="AY3" t="b">
            <v>0</v>
          </cell>
        </row>
        <row r="4">
          <cell r="B4" t="str">
            <v>0790067223001</v>
          </cell>
          <cell r="C4" t="str">
            <v>ESTACION DE SERVICIO MAROD C LTDA</v>
          </cell>
          <cell r="D4">
            <v>209</v>
          </cell>
          <cell r="E4">
            <v>20901</v>
          </cell>
          <cell r="F4">
            <v>2090158</v>
          </cell>
          <cell r="G4" t="str">
            <v>COMERCIO</v>
          </cell>
          <cell r="H4" t="str">
            <v>COMERCIO</v>
          </cell>
          <cell r="I4">
            <v>0</v>
          </cell>
          <cell r="J4" t="str">
            <v>MEDIANA EMPRESA B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 t="str">
            <v>N CUENCA</v>
          </cell>
          <cell r="P4" t="str">
            <v>N CUENCA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23</v>
          </cell>
          <cell r="AQ4" t="str">
            <v>NATALIA CUENCA</v>
          </cell>
          <cell r="AR4">
            <v>6</v>
          </cell>
          <cell r="AS4" t="str">
            <v>NELSON BELTRAN</v>
          </cell>
          <cell r="AT4">
            <v>4</v>
          </cell>
          <cell r="AU4" t="str">
            <v>JENNY JORDAN</v>
          </cell>
          <cell r="AV4" t="str">
            <v>#N/A</v>
          </cell>
          <cell r="AW4" t="str">
            <v>#N/A</v>
          </cell>
          <cell r="AX4" t="b">
            <v>1</v>
          </cell>
          <cell r="AY4" t="b">
            <v>1</v>
          </cell>
        </row>
        <row r="5">
          <cell r="B5" t="str">
            <v>0791727405001</v>
          </cell>
          <cell r="C5" t="str">
            <v>JEANSMAR CIA. LTDA.</v>
          </cell>
          <cell r="D5">
            <v>209</v>
          </cell>
          <cell r="E5">
            <v>20901</v>
          </cell>
          <cell r="F5">
            <v>2090150</v>
          </cell>
          <cell r="G5" t="str">
            <v>COMERCIO</v>
          </cell>
          <cell r="H5" t="str">
            <v>COMERCIO</v>
          </cell>
          <cell r="I5">
            <v>0</v>
          </cell>
          <cell r="J5" t="str">
            <v>MEDIANA EMPRESA B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 t="str">
            <v>V CHAVARRIA</v>
          </cell>
          <cell r="P5" t="str">
            <v>V CHAVARRIA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3</v>
          </cell>
          <cell r="AQ5" t="str">
            <v>VANESSA CHAVARRIA</v>
          </cell>
          <cell r="AR5">
            <v>1</v>
          </cell>
          <cell r="AS5" t="str">
            <v>VIRGINIA ROMERO</v>
          </cell>
          <cell r="AT5">
            <v>2</v>
          </cell>
          <cell r="AU5" t="str">
            <v>JOHANNA ALBAN</v>
          </cell>
          <cell r="AV5" t="str">
            <v>#N/A</v>
          </cell>
          <cell r="AW5" t="str">
            <v>#N/A</v>
          </cell>
          <cell r="AX5" t="b">
            <v>1</v>
          </cell>
          <cell r="AY5" t="b">
            <v>1</v>
          </cell>
        </row>
        <row r="6">
          <cell r="B6" t="str">
            <v>0900454133001</v>
          </cell>
          <cell r="C6" t="str">
            <v>ORTIZ CEVALLOS CARLOS DAVID</v>
          </cell>
          <cell r="D6">
            <v>209</v>
          </cell>
          <cell r="E6">
            <v>20901</v>
          </cell>
          <cell r="F6">
            <v>2090150</v>
          </cell>
          <cell r="G6" t="str">
            <v>COMERCIO</v>
          </cell>
          <cell r="H6" t="str">
            <v>COMERCIO</v>
          </cell>
          <cell r="I6">
            <v>0</v>
          </cell>
          <cell r="J6" t="str">
            <v>MEDIANA EMPRESA B</v>
          </cell>
          <cell r="K6">
            <v>0</v>
          </cell>
          <cell r="L6" t="str">
            <v>03No ubicadas</v>
          </cell>
          <cell r="M6">
            <v>41820</v>
          </cell>
          <cell r="N6">
            <v>0.41666666666666669</v>
          </cell>
          <cell r="O6" t="str">
            <v>S GOMEZ</v>
          </cell>
          <cell r="P6" t="str">
            <v>S GOMEZ</v>
          </cell>
          <cell r="Q6" t="str">
            <v>S GOMEZ</v>
          </cell>
          <cell r="R6" t="str">
            <v>PAPEL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41820</v>
          </cell>
          <cell r="AD6">
            <v>0.41666666666666669</v>
          </cell>
          <cell r="AE6" t="str">
            <v>MMORAN</v>
          </cell>
          <cell r="AF6">
            <v>27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24</v>
          </cell>
          <cell r="AQ6" t="str">
            <v>GABRIEL LINDAO</v>
          </cell>
          <cell r="AR6">
            <v>6</v>
          </cell>
          <cell r="AS6" t="str">
            <v>NELSON BELTRAN</v>
          </cell>
          <cell r="AT6">
            <v>4</v>
          </cell>
          <cell r="AU6" t="str">
            <v>JENNY JORDAN</v>
          </cell>
          <cell r="AV6" t="str">
            <v>#N/A</v>
          </cell>
          <cell r="AW6" t="str">
            <v>#N/A</v>
          </cell>
          <cell r="AX6" t="b">
            <v>0</v>
          </cell>
          <cell r="AY6" t="b">
            <v>0</v>
          </cell>
        </row>
        <row r="7">
          <cell r="B7" t="str">
            <v>0904387214001</v>
          </cell>
          <cell r="C7" t="str">
            <v>WIRZ ALTAMIRANO MAX HERNAN</v>
          </cell>
          <cell r="D7">
            <v>209</v>
          </cell>
          <cell r="E7">
            <v>20901</v>
          </cell>
          <cell r="F7">
            <v>2090150</v>
          </cell>
          <cell r="G7" t="str">
            <v>COMERCIO</v>
          </cell>
          <cell r="H7" t="str">
            <v>COMERCIO</v>
          </cell>
          <cell r="I7">
            <v>0</v>
          </cell>
          <cell r="J7" t="str">
            <v>MEDIANA EMPRESA B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 t="str">
            <v>C MANCERO</v>
          </cell>
          <cell r="P7" t="str">
            <v>C MANCERO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14</v>
          </cell>
          <cell r="AQ7" t="str">
            <v>VICENTA SÁNCHEZ</v>
          </cell>
          <cell r="AR7">
            <v>4</v>
          </cell>
          <cell r="AS7" t="str">
            <v>VERÓNICA MENÉNDEZ</v>
          </cell>
          <cell r="AT7">
            <v>10</v>
          </cell>
          <cell r="AU7" t="str">
            <v>EDDY SOLANO</v>
          </cell>
          <cell r="AV7" t="str">
            <v>#N/A</v>
          </cell>
          <cell r="AW7" t="str">
            <v>#N/A</v>
          </cell>
          <cell r="AX7" t="b">
            <v>1</v>
          </cell>
          <cell r="AY7" t="b">
            <v>1</v>
          </cell>
        </row>
        <row r="8">
          <cell r="B8" t="str">
            <v>0906171053001</v>
          </cell>
          <cell r="C8" t="str">
            <v>ORRALA BORBOR GUSTAVO NORBERTO</v>
          </cell>
          <cell r="D8">
            <v>209</v>
          </cell>
          <cell r="E8">
            <v>20901</v>
          </cell>
          <cell r="F8">
            <v>2090150</v>
          </cell>
          <cell r="G8" t="str">
            <v>COMERCIO</v>
          </cell>
          <cell r="H8" t="str">
            <v>COMERCIO</v>
          </cell>
          <cell r="I8">
            <v>0</v>
          </cell>
          <cell r="J8" t="str">
            <v>MEDIANA EMPRESA B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str">
            <v>M LINDAO</v>
          </cell>
          <cell r="P8" t="str">
            <v>M LINDAO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22</v>
          </cell>
          <cell r="AQ8" t="str">
            <v>MARIBEL LINDAO</v>
          </cell>
          <cell r="AR8">
            <v>6</v>
          </cell>
          <cell r="AS8" t="str">
            <v>NELSON BELTRAN</v>
          </cell>
          <cell r="AT8">
            <v>15</v>
          </cell>
          <cell r="AU8" t="str">
            <v>JESSENIA RAMOS</v>
          </cell>
          <cell r="AV8" t="str">
            <v>#N/A</v>
          </cell>
          <cell r="AW8" t="str">
            <v>#N/A</v>
          </cell>
          <cell r="AX8" t="b">
            <v>1</v>
          </cell>
          <cell r="AY8" t="b">
            <v>1</v>
          </cell>
        </row>
        <row r="9">
          <cell r="B9" t="str">
            <v>0906540026001</v>
          </cell>
          <cell r="C9" t="str">
            <v>CHIPRE PIGUAVE BARTOLO</v>
          </cell>
          <cell r="D9">
            <v>209</v>
          </cell>
          <cell r="E9">
            <v>20901</v>
          </cell>
          <cell r="F9">
            <v>2090150</v>
          </cell>
          <cell r="G9" t="str">
            <v>COMERCIO</v>
          </cell>
          <cell r="H9" t="str">
            <v>COMERCIO</v>
          </cell>
          <cell r="I9">
            <v>0</v>
          </cell>
          <cell r="J9" t="str">
            <v>MEDIANA EMPRESA B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S GOMEZ</v>
          </cell>
          <cell r="P9" t="str">
            <v>S GOMEZ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24</v>
          </cell>
          <cell r="AQ9" t="str">
            <v>GABRIEL LINDAO</v>
          </cell>
          <cell r="AR9">
            <v>6</v>
          </cell>
          <cell r="AS9" t="str">
            <v>NELSON BELTRAN</v>
          </cell>
          <cell r="AT9">
            <v>4</v>
          </cell>
          <cell r="AU9" t="str">
            <v>JENNY JORDAN</v>
          </cell>
          <cell r="AV9" t="str">
            <v>#N/A</v>
          </cell>
          <cell r="AW9" t="str">
            <v>#N/A</v>
          </cell>
          <cell r="AX9" t="b">
            <v>1</v>
          </cell>
          <cell r="AY9" t="b">
            <v>1</v>
          </cell>
        </row>
        <row r="10">
          <cell r="B10" t="str">
            <v>0906837968001</v>
          </cell>
          <cell r="C10" t="str">
            <v>LOPEZ ROSENDO ALCIDES</v>
          </cell>
          <cell r="D10">
            <v>209</v>
          </cell>
          <cell r="E10">
            <v>20901</v>
          </cell>
          <cell r="F10">
            <v>2090150</v>
          </cell>
          <cell r="G10" t="str">
            <v>COMERCIO</v>
          </cell>
          <cell r="H10" t="str">
            <v>COMERCIO</v>
          </cell>
          <cell r="I10">
            <v>0</v>
          </cell>
          <cell r="J10" t="str">
            <v>GRANDE EMPRESA</v>
          </cell>
          <cell r="K10">
            <v>0</v>
          </cell>
          <cell r="L10" t="str">
            <v>01Empresas Normales</v>
          </cell>
          <cell r="M10">
            <v>41806</v>
          </cell>
          <cell r="N10">
            <v>0.375</v>
          </cell>
          <cell r="O10" t="str">
            <v>R CASTRO</v>
          </cell>
          <cell r="P10" t="str">
            <v>R CASTRO</v>
          </cell>
          <cell r="Q10" t="str">
            <v>APLICATIVO WEB</v>
          </cell>
          <cell r="R10" t="str">
            <v>APLICATIVO WEB</v>
          </cell>
          <cell r="S10">
            <v>41806</v>
          </cell>
          <cell r="T10">
            <v>0.66666666666666663</v>
          </cell>
          <cell r="U10" t="str">
            <v>PRE-002</v>
          </cell>
          <cell r="V10">
            <v>41823</v>
          </cell>
          <cell r="W10">
            <v>0.47916666666666669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41824</v>
          </cell>
          <cell r="AD10">
            <v>0.49861111111111112</v>
          </cell>
          <cell r="AE10" t="str">
            <v>MMORAN</v>
          </cell>
          <cell r="AF10">
            <v>25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12</v>
          </cell>
          <cell r="AQ10" t="str">
            <v>RONALD CASTRO</v>
          </cell>
          <cell r="AR10">
            <v>3</v>
          </cell>
          <cell r="AS10" t="str">
            <v>CARLOS UYAGUARI</v>
          </cell>
          <cell r="AT10">
            <v>1</v>
          </cell>
          <cell r="AU10" t="str">
            <v>MANUEL YANAYACO</v>
          </cell>
          <cell r="AV10" t="str">
            <v>#N/A</v>
          </cell>
          <cell r="AW10" t="str">
            <v>#N/A</v>
          </cell>
          <cell r="AX10" t="b">
            <v>0</v>
          </cell>
          <cell r="AY10" t="b">
            <v>0</v>
          </cell>
        </row>
        <row r="11">
          <cell r="B11" t="str">
            <v>0909807885001</v>
          </cell>
          <cell r="C11" t="str">
            <v>MORALES YANEZ OSWALDO JOAQUIN</v>
          </cell>
          <cell r="D11">
            <v>209</v>
          </cell>
          <cell r="E11">
            <v>20901</v>
          </cell>
          <cell r="F11">
            <v>2090150</v>
          </cell>
          <cell r="G11" t="str">
            <v>COMERCIO</v>
          </cell>
          <cell r="H11" t="str">
            <v>COMERCIO</v>
          </cell>
          <cell r="I11">
            <v>0</v>
          </cell>
          <cell r="J11" t="str">
            <v>MEDIANA EMPRESA B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M LINDAO</v>
          </cell>
          <cell r="P11" t="str">
            <v>M LINDAO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22</v>
          </cell>
          <cell r="AQ11" t="str">
            <v>MARIBEL LINDAO</v>
          </cell>
          <cell r="AR11">
            <v>6</v>
          </cell>
          <cell r="AS11" t="str">
            <v>NELSON BELTRAN</v>
          </cell>
          <cell r="AT11">
            <v>15</v>
          </cell>
          <cell r="AU11" t="str">
            <v>JESSENIA RAMOS</v>
          </cell>
          <cell r="AV11" t="str">
            <v>#N/A</v>
          </cell>
          <cell r="AW11" t="str">
            <v>#N/A</v>
          </cell>
          <cell r="AX11" t="b">
            <v>1</v>
          </cell>
          <cell r="AY11" t="b">
            <v>1</v>
          </cell>
        </row>
        <row r="12">
          <cell r="B12" t="str">
            <v>0910037571001</v>
          </cell>
          <cell r="C12" t="str">
            <v>RIVADENEIRA VARGAS ELIAS AGUSTIN</v>
          </cell>
          <cell r="D12">
            <v>209</v>
          </cell>
          <cell r="E12">
            <v>20901</v>
          </cell>
          <cell r="F12">
            <v>2090150</v>
          </cell>
          <cell r="G12" t="str">
            <v>COMERCIO</v>
          </cell>
          <cell r="H12" t="str">
            <v>COMERCIO</v>
          </cell>
          <cell r="I12">
            <v>0</v>
          </cell>
          <cell r="J12" t="str">
            <v>MEDIANA EMPRESA B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V CHAVARRIA</v>
          </cell>
          <cell r="P12" t="str">
            <v>V CHAVARRIA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3</v>
          </cell>
          <cell r="AQ12" t="str">
            <v>VANESSA CHAVARRIA</v>
          </cell>
          <cell r="AR12">
            <v>1</v>
          </cell>
          <cell r="AS12" t="str">
            <v>VIRGINIA ROMERO</v>
          </cell>
          <cell r="AT12">
            <v>2</v>
          </cell>
          <cell r="AU12" t="str">
            <v>JOHANNA ALBAN</v>
          </cell>
          <cell r="AV12" t="str">
            <v>#N/A</v>
          </cell>
          <cell r="AW12" t="str">
            <v>#N/A</v>
          </cell>
          <cell r="AX12" t="b">
            <v>1</v>
          </cell>
          <cell r="AY12" t="b">
            <v>1</v>
          </cell>
        </row>
        <row r="13">
          <cell r="B13" t="str">
            <v>0911055481001</v>
          </cell>
          <cell r="C13" t="str">
            <v>FRANCO SESME KETTY MARIANA</v>
          </cell>
          <cell r="D13">
            <v>209</v>
          </cell>
          <cell r="E13">
            <v>20901</v>
          </cell>
          <cell r="F13">
            <v>2090150</v>
          </cell>
          <cell r="G13" t="str">
            <v>SERVICIOS</v>
          </cell>
          <cell r="H13" t="str">
            <v>SERVICIOS</v>
          </cell>
          <cell r="I13">
            <v>0</v>
          </cell>
          <cell r="J13" t="str">
            <v>MEDIANA EMPRESA B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M LINDAO</v>
          </cell>
          <cell r="P13" t="str">
            <v>M LINDAO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22</v>
          </cell>
          <cell r="AQ13" t="str">
            <v>MARIBEL LINDAO</v>
          </cell>
          <cell r="AR13">
            <v>6</v>
          </cell>
          <cell r="AS13" t="str">
            <v>NELSON BELTRAN</v>
          </cell>
          <cell r="AT13">
            <v>15</v>
          </cell>
          <cell r="AU13" t="str">
            <v>JESSENIA RAMOS</v>
          </cell>
          <cell r="AV13" t="str">
            <v>#N/A</v>
          </cell>
          <cell r="AW13" t="str">
            <v>#N/A</v>
          </cell>
          <cell r="AX13" t="b">
            <v>1</v>
          </cell>
          <cell r="AY13" t="b">
            <v>1</v>
          </cell>
        </row>
        <row r="14">
          <cell r="B14" t="str">
            <v>0912478856001</v>
          </cell>
          <cell r="C14" t="str">
            <v>ORELLANA AYLLON LINO PATRICIO</v>
          </cell>
          <cell r="D14">
            <v>209</v>
          </cell>
          <cell r="E14">
            <v>20901</v>
          </cell>
          <cell r="F14">
            <v>2090150</v>
          </cell>
          <cell r="G14" t="str">
            <v>COMERCIO</v>
          </cell>
          <cell r="H14" t="str">
            <v>COMERCIO</v>
          </cell>
          <cell r="I14">
            <v>0</v>
          </cell>
          <cell r="J14" t="str">
            <v>MEDIANA EMPRESA B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G CASANELLO</v>
          </cell>
          <cell r="P14" t="str">
            <v>G CASANELLO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21</v>
          </cell>
          <cell r="AQ14" t="str">
            <v>GINA CASSANELLO</v>
          </cell>
          <cell r="AR14">
            <v>6</v>
          </cell>
          <cell r="AS14" t="str">
            <v>NELSON BELTRAN</v>
          </cell>
          <cell r="AT14">
            <v>9</v>
          </cell>
          <cell r="AU14" t="str">
            <v>WILSON CHANG</v>
          </cell>
          <cell r="AV14" t="str">
            <v>#N/A</v>
          </cell>
          <cell r="AW14" t="str">
            <v>#N/A</v>
          </cell>
          <cell r="AX14" t="b">
            <v>1</v>
          </cell>
          <cell r="AY14" t="b">
            <v>1</v>
          </cell>
        </row>
        <row r="15">
          <cell r="B15" t="str">
            <v>0914430210001</v>
          </cell>
          <cell r="C15" t="str">
            <v>PEREIRA VERA FIDEL ALFONSO</v>
          </cell>
          <cell r="D15">
            <v>209</v>
          </cell>
          <cell r="E15">
            <v>20901</v>
          </cell>
          <cell r="F15">
            <v>2090150</v>
          </cell>
          <cell r="G15" t="str">
            <v>COMERCIO</v>
          </cell>
          <cell r="H15" t="str">
            <v>COMERCIO</v>
          </cell>
          <cell r="I15">
            <v>0</v>
          </cell>
          <cell r="J15" t="str">
            <v>GRANDE EMPRESA</v>
          </cell>
          <cell r="K15">
            <v>0</v>
          </cell>
          <cell r="L15" t="str">
            <v>02Empresas Liquidadas</v>
          </cell>
          <cell r="M15">
            <v>41808</v>
          </cell>
          <cell r="N15">
            <v>0.375</v>
          </cell>
          <cell r="O15" t="str">
            <v>K BRAVO</v>
          </cell>
          <cell r="P15" t="str">
            <v>K BRAVO</v>
          </cell>
          <cell r="Q15" t="str">
            <v>K BRAVO</v>
          </cell>
          <cell r="R15" t="str">
            <v>PAPEL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41809</v>
          </cell>
          <cell r="AD15">
            <v>0.60416666666666663</v>
          </cell>
          <cell r="AE15" t="str">
            <v>MMORAN</v>
          </cell>
          <cell r="AF15">
            <v>16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19</v>
          </cell>
          <cell r="AQ15" t="str">
            <v>KARINA BRAVO</v>
          </cell>
          <cell r="AR15">
            <v>5</v>
          </cell>
          <cell r="AS15" t="str">
            <v>ROSA ESCALANTE</v>
          </cell>
          <cell r="AT15">
            <v>13</v>
          </cell>
          <cell r="AU15" t="str">
            <v>MARIA LANDA</v>
          </cell>
          <cell r="AV15" t="str">
            <v>#N/A</v>
          </cell>
          <cell r="AW15" t="str">
            <v>#N/A</v>
          </cell>
          <cell r="AX15" t="b">
            <v>0</v>
          </cell>
          <cell r="AY15" t="b">
            <v>0</v>
          </cell>
        </row>
        <row r="16">
          <cell r="B16" t="str">
            <v>0914562764001</v>
          </cell>
          <cell r="C16" t="str">
            <v>MONTALVAN CAMPOVERDE CARLOS FRANCISCO</v>
          </cell>
          <cell r="D16">
            <v>209</v>
          </cell>
          <cell r="E16">
            <v>20901</v>
          </cell>
          <cell r="F16">
            <v>2090150</v>
          </cell>
          <cell r="G16" t="str">
            <v>COMERCIO</v>
          </cell>
          <cell r="H16" t="str">
            <v>COMERCIO</v>
          </cell>
          <cell r="I16">
            <v>0</v>
          </cell>
          <cell r="J16" t="str">
            <v>MEDIANA EMPRESA B</v>
          </cell>
          <cell r="K16">
            <v>0</v>
          </cell>
          <cell r="L16" t="str">
            <v>01Empresas Normales</v>
          </cell>
          <cell r="M16">
            <v>41785</v>
          </cell>
          <cell r="N16">
            <v>0.50694444444444442</v>
          </cell>
          <cell r="O16" t="str">
            <v>R BRAVO</v>
          </cell>
          <cell r="P16" t="str">
            <v>R BRAVO</v>
          </cell>
          <cell r="Q16" t="str">
            <v>EMPRESA</v>
          </cell>
          <cell r="R16" t="str">
            <v>PAPEL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41795</v>
          </cell>
          <cell r="AD16">
            <v>0.46527777777777779</v>
          </cell>
          <cell r="AE16" t="str">
            <v>MMORAN</v>
          </cell>
          <cell r="AF16">
            <v>10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5</v>
          </cell>
          <cell r="AQ16" t="str">
            <v>ROSA BRAVO</v>
          </cell>
          <cell r="AR16">
            <v>2</v>
          </cell>
          <cell r="AS16" t="str">
            <v>OSCAR RIPALDA</v>
          </cell>
          <cell r="AT16">
            <v>16</v>
          </cell>
          <cell r="AU16" t="str">
            <v>CRITICO_16</v>
          </cell>
          <cell r="AV16" t="str">
            <v>#N/A</v>
          </cell>
          <cell r="AW16" t="str">
            <v>#N/A</v>
          </cell>
          <cell r="AX16" t="b">
            <v>0</v>
          </cell>
          <cell r="AY16" t="b">
            <v>0</v>
          </cell>
        </row>
        <row r="17">
          <cell r="B17" t="str">
            <v>0914598461001</v>
          </cell>
          <cell r="C17" t="str">
            <v>GUALLPA ORTEGA MARIA BALTAZARA</v>
          </cell>
          <cell r="D17">
            <v>209</v>
          </cell>
          <cell r="E17">
            <v>20901</v>
          </cell>
          <cell r="F17">
            <v>2090150</v>
          </cell>
          <cell r="G17" t="str">
            <v>COMERCIO</v>
          </cell>
          <cell r="H17" t="str">
            <v>COMERCIO</v>
          </cell>
          <cell r="I17">
            <v>0</v>
          </cell>
          <cell r="J17" t="str">
            <v>GRANDE EMPRESA</v>
          </cell>
          <cell r="K17">
            <v>0</v>
          </cell>
          <cell r="L17" t="str">
            <v>03No ubicadas</v>
          </cell>
          <cell r="M17">
            <v>41820</v>
          </cell>
          <cell r="N17">
            <v>0.73750000000000004</v>
          </cell>
          <cell r="O17" t="str">
            <v>L BONILLA</v>
          </cell>
          <cell r="P17" t="str">
            <v>L BONILLA</v>
          </cell>
          <cell r="Q17" t="str">
            <v>L BONILLA</v>
          </cell>
          <cell r="R17" t="str">
            <v>PAPEL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41822</v>
          </cell>
          <cell r="AD17">
            <v>0.375</v>
          </cell>
          <cell r="AE17" t="str">
            <v>MMORAN</v>
          </cell>
          <cell r="AF17">
            <v>23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7</v>
          </cell>
          <cell r="AQ17" t="str">
            <v>LUIS BONILLA</v>
          </cell>
          <cell r="AR17">
            <v>2</v>
          </cell>
          <cell r="AS17" t="str">
            <v>OSCAR RIPALDA</v>
          </cell>
          <cell r="AT17">
            <v>5</v>
          </cell>
          <cell r="AU17" t="str">
            <v>JEAN CARLOS MORAN</v>
          </cell>
          <cell r="AV17" t="str">
            <v>#N/A</v>
          </cell>
          <cell r="AW17" t="str">
            <v>#N/A</v>
          </cell>
          <cell r="AX17" t="b">
            <v>0</v>
          </cell>
          <cell r="AY17" t="b">
            <v>0</v>
          </cell>
        </row>
        <row r="18">
          <cell r="B18" t="str">
            <v>0916210958001</v>
          </cell>
          <cell r="C18" t="str">
            <v>JIMBO TORRES SARA MAGALI</v>
          </cell>
          <cell r="D18">
            <v>209</v>
          </cell>
          <cell r="E18">
            <v>20901</v>
          </cell>
          <cell r="F18">
            <v>2090150</v>
          </cell>
          <cell r="G18" t="str">
            <v>COMERCIO</v>
          </cell>
          <cell r="H18" t="str">
            <v>COMERCIO</v>
          </cell>
          <cell r="I18">
            <v>0</v>
          </cell>
          <cell r="J18" t="str">
            <v>MEDIANA EMPRESA B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E BARCO</v>
          </cell>
          <cell r="P18" t="str">
            <v>E BARCO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1</v>
          </cell>
          <cell r="AQ18" t="str">
            <v>EDER BARCO</v>
          </cell>
          <cell r="AR18">
            <v>1</v>
          </cell>
          <cell r="AS18" t="str">
            <v>VIRGINIA ROMERO</v>
          </cell>
          <cell r="AT18">
            <v>8</v>
          </cell>
          <cell r="AU18" t="str">
            <v>CRITICO_15</v>
          </cell>
          <cell r="AV18" t="str">
            <v>#N/A</v>
          </cell>
          <cell r="AW18" t="str">
            <v>#N/A</v>
          </cell>
          <cell r="AX18" t="b">
            <v>1</v>
          </cell>
          <cell r="AY18" t="b">
            <v>1</v>
          </cell>
        </row>
        <row r="19">
          <cell r="B19" t="str">
            <v>0922452347001</v>
          </cell>
          <cell r="C19" t="str">
            <v>ALVARADO PARRA LAURO VICENTE</v>
          </cell>
          <cell r="D19">
            <v>209</v>
          </cell>
          <cell r="E19">
            <v>20901</v>
          </cell>
          <cell r="F19">
            <v>2090150</v>
          </cell>
          <cell r="G19" t="str">
            <v>COMERCIO</v>
          </cell>
          <cell r="H19" t="str">
            <v>COMERCIO</v>
          </cell>
          <cell r="I19">
            <v>0</v>
          </cell>
          <cell r="J19" t="str">
            <v>MEDIANA EMPRESA B</v>
          </cell>
          <cell r="K19">
            <v>0</v>
          </cell>
          <cell r="L19" t="str">
            <v>03No ubicadas</v>
          </cell>
          <cell r="M19">
            <v>41820</v>
          </cell>
          <cell r="N19">
            <v>0.41666666666666669</v>
          </cell>
          <cell r="O19" t="str">
            <v>M LINDAO</v>
          </cell>
          <cell r="P19" t="str">
            <v>M LINDAO</v>
          </cell>
          <cell r="Q19" t="str">
            <v>M LINDAO</v>
          </cell>
          <cell r="R19" t="str">
            <v>PAPEL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41820</v>
          </cell>
          <cell r="AD19">
            <v>0.41666666666666669</v>
          </cell>
          <cell r="AE19" t="str">
            <v>MMORAN</v>
          </cell>
          <cell r="AF19">
            <v>27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22</v>
          </cell>
          <cell r="AQ19" t="str">
            <v>MARIBEL LINDAO</v>
          </cell>
          <cell r="AR19">
            <v>6</v>
          </cell>
          <cell r="AS19" t="str">
            <v>NELSON BELTRAN</v>
          </cell>
          <cell r="AT19">
            <v>15</v>
          </cell>
          <cell r="AU19" t="str">
            <v>JESSENIA RAMOS</v>
          </cell>
          <cell r="AV19" t="str">
            <v>#N/A</v>
          </cell>
          <cell r="AW19" t="str">
            <v>#N/A</v>
          </cell>
          <cell r="AX19" t="b">
            <v>0</v>
          </cell>
          <cell r="AY19" t="b">
            <v>0</v>
          </cell>
        </row>
        <row r="20">
          <cell r="B20" t="str">
            <v>0923325021001</v>
          </cell>
          <cell r="C20" t="str">
            <v>RIVAS BRIONES MYRNA ELIZABETH</v>
          </cell>
          <cell r="D20">
            <v>209</v>
          </cell>
          <cell r="E20">
            <v>20901</v>
          </cell>
          <cell r="F20">
            <v>2090150</v>
          </cell>
          <cell r="G20" t="str">
            <v>COMERCIO</v>
          </cell>
          <cell r="H20" t="str">
            <v>COMERCIO</v>
          </cell>
          <cell r="I20">
            <v>0</v>
          </cell>
          <cell r="J20" t="str">
            <v>MEDIANA EMPRESA B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R ARCOS</v>
          </cell>
          <cell r="P20" t="str">
            <v>R ARCOS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20</v>
          </cell>
          <cell r="AQ20" t="str">
            <v>RAUL ARCOS</v>
          </cell>
          <cell r="AR20">
            <v>5</v>
          </cell>
          <cell r="AS20" t="str">
            <v>ROSA ESCALANTE</v>
          </cell>
          <cell r="AT20">
            <v>9</v>
          </cell>
          <cell r="AU20" t="str">
            <v>WILSON CHANG</v>
          </cell>
          <cell r="AV20" t="str">
            <v>#N/A</v>
          </cell>
          <cell r="AW20" t="str">
            <v>#N/A</v>
          </cell>
          <cell r="AX20" t="b">
            <v>1</v>
          </cell>
          <cell r="AY20" t="b">
            <v>1</v>
          </cell>
        </row>
        <row r="21">
          <cell r="B21" t="str">
            <v>0960002510001</v>
          </cell>
          <cell r="C21" t="str">
            <v>UNIVERSIDAD DE GUAYAQUIL</v>
          </cell>
          <cell r="D21">
            <v>209</v>
          </cell>
          <cell r="E21">
            <v>20901</v>
          </cell>
          <cell r="F21">
            <v>2090150</v>
          </cell>
          <cell r="G21" t="str">
            <v>SERVICIOS</v>
          </cell>
          <cell r="H21" t="str">
            <v>SERVICIOS</v>
          </cell>
          <cell r="I21">
            <v>0</v>
          </cell>
          <cell r="J21" t="str">
            <v>GRANDE EMPRESA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R MEDINA PIN</v>
          </cell>
          <cell r="P21" t="str">
            <v>R MEDINA PIN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2</v>
          </cell>
          <cell r="AQ21" t="str">
            <v>ROXANA MEDINA</v>
          </cell>
          <cell r="AR21">
            <v>1</v>
          </cell>
          <cell r="AS21" t="str">
            <v>VIRGINIA ROMERO</v>
          </cell>
          <cell r="AT21">
            <v>2</v>
          </cell>
          <cell r="AU21" t="str">
            <v>JOHANNA ALBAN</v>
          </cell>
          <cell r="AV21" t="str">
            <v>#N/A</v>
          </cell>
          <cell r="AW21" t="str">
            <v>#N/A</v>
          </cell>
          <cell r="AX21" t="b">
            <v>1</v>
          </cell>
          <cell r="AY21" t="b">
            <v>1</v>
          </cell>
        </row>
        <row r="22">
          <cell r="B22" t="str">
            <v>0960002780001</v>
          </cell>
          <cell r="C22" t="str">
            <v>ESCUELA SUPERIOR POLITECNICA DEL LITORAL ESPOL</v>
          </cell>
          <cell r="D22">
            <v>209</v>
          </cell>
          <cell r="E22">
            <v>20901</v>
          </cell>
          <cell r="F22">
            <v>2090150</v>
          </cell>
          <cell r="G22" t="str">
            <v>SERVICIOS</v>
          </cell>
          <cell r="H22" t="str">
            <v>SERVICIOS</v>
          </cell>
          <cell r="I22">
            <v>0</v>
          </cell>
          <cell r="J22" t="str">
            <v>GRANDE EMPRESA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R MEDINA PIN</v>
          </cell>
          <cell r="P22" t="str">
            <v>R MEDINA PIN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 t="str">
            <v>ROXANA MEDINA</v>
          </cell>
          <cell r="AR22">
            <v>1</v>
          </cell>
          <cell r="AS22" t="str">
            <v>VIRGINIA ROMERO</v>
          </cell>
          <cell r="AT22">
            <v>2</v>
          </cell>
          <cell r="AU22" t="str">
            <v>JOHANNA ALBAN</v>
          </cell>
          <cell r="AV22" t="str">
            <v>#N/A</v>
          </cell>
          <cell r="AW22" t="str">
            <v>#N/A</v>
          </cell>
          <cell r="AX22" t="b">
            <v>1</v>
          </cell>
          <cell r="AY22" t="b">
            <v>1</v>
          </cell>
        </row>
        <row r="23">
          <cell r="B23" t="str">
            <v>0960002860001</v>
          </cell>
          <cell r="C23" t="str">
            <v>ORQUESTA SINFONICA DE GUAYAQUIL</v>
          </cell>
          <cell r="D23">
            <v>209</v>
          </cell>
          <cell r="E23">
            <v>20901</v>
          </cell>
          <cell r="F23">
            <v>2090150</v>
          </cell>
          <cell r="G23" t="str">
            <v>SERVICIOS</v>
          </cell>
          <cell r="H23" t="str">
            <v>SERVICIOS</v>
          </cell>
          <cell r="I23">
            <v>0</v>
          </cell>
          <cell r="J23" t="str">
            <v>MEDIANA EMPRESA B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R JOSE</v>
          </cell>
          <cell r="P23" t="str">
            <v>R JOSE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6</v>
          </cell>
          <cell r="AQ23" t="str">
            <v>RONALD JOSÉ</v>
          </cell>
          <cell r="AR23">
            <v>2</v>
          </cell>
          <cell r="AS23" t="str">
            <v>OSCAR RIPALDA</v>
          </cell>
          <cell r="AT23">
            <v>16</v>
          </cell>
          <cell r="AU23" t="str">
            <v>CRITICO_16</v>
          </cell>
          <cell r="AV23" t="str">
            <v>#N/A</v>
          </cell>
          <cell r="AW23" t="str">
            <v>#N/A</v>
          </cell>
          <cell r="AX23" t="b">
            <v>1</v>
          </cell>
          <cell r="AY23" t="b">
            <v>1</v>
          </cell>
        </row>
        <row r="24">
          <cell r="B24" t="str">
            <v>0960005610001</v>
          </cell>
          <cell r="C24" t="str">
            <v>UNIVERSIDAD AGRARIA DEL ECUADOR</v>
          </cell>
          <cell r="D24">
            <v>209</v>
          </cell>
          <cell r="E24">
            <v>20901</v>
          </cell>
          <cell r="F24">
            <v>2090150</v>
          </cell>
          <cell r="G24" t="str">
            <v>SERVICIOS</v>
          </cell>
          <cell r="H24" t="str">
            <v>SERVICIOS</v>
          </cell>
          <cell r="I24">
            <v>0</v>
          </cell>
          <cell r="J24" t="str">
            <v>GRANDE EMPRESA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R MEDINA PIN</v>
          </cell>
          <cell r="P24" t="str">
            <v>R MEDINA PIN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2</v>
          </cell>
          <cell r="AQ24" t="str">
            <v>ROXANA MEDINA</v>
          </cell>
          <cell r="AR24">
            <v>1</v>
          </cell>
          <cell r="AS24" t="str">
            <v>VIRGINIA ROMERO</v>
          </cell>
          <cell r="AT24">
            <v>2</v>
          </cell>
          <cell r="AU24" t="str">
            <v>JOHANNA ALBAN</v>
          </cell>
          <cell r="AV24" t="str">
            <v>#N/A</v>
          </cell>
          <cell r="AW24" t="str">
            <v>#N/A</v>
          </cell>
          <cell r="AX24" t="b">
            <v>1</v>
          </cell>
          <cell r="AY24" t="b">
            <v>1</v>
          </cell>
        </row>
        <row r="25">
          <cell r="B25" t="str">
            <v>0968500770001</v>
          </cell>
          <cell r="C25" t="str">
            <v>AREA DE SALUD # 3 CENTRO DE SALUD # 3</v>
          </cell>
          <cell r="D25">
            <v>209</v>
          </cell>
          <cell r="E25">
            <v>20901</v>
          </cell>
          <cell r="F25">
            <v>2090150</v>
          </cell>
          <cell r="G25" t="str">
            <v>SERVICIOS</v>
          </cell>
          <cell r="H25" t="str">
            <v>SERVICIOS</v>
          </cell>
          <cell r="I25">
            <v>0</v>
          </cell>
          <cell r="J25" t="str">
            <v>GRANDE EMPRESA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R MEDINA PIN</v>
          </cell>
          <cell r="P25" t="str">
            <v>R MEDINA PIN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2</v>
          </cell>
          <cell r="AQ25" t="str">
            <v>ROXANA MEDINA</v>
          </cell>
          <cell r="AR25">
            <v>1</v>
          </cell>
          <cell r="AS25" t="str">
            <v>VIRGINIA ROMERO</v>
          </cell>
          <cell r="AT25">
            <v>2</v>
          </cell>
          <cell r="AU25" t="str">
            <v>JOHANNA ALBAN</v>
          </cell>
          <cell r="AV25" t="str">
            <v>#N/A</v>
          </cell>
          <cell r="AW25" t="str">
            <v>#N/A</v>
          </cell>
          <cell r="AX25" t="b">
            <v>1</v>
          </cell>
          <cell r="AY25" t="b">
            <v>1</v>
          </cell>
        </row>
        <row r="26">
          <cell r="B26" t="str">
            <v>0968503790001</v>
          </cell>
          <cell r="C26" t="str">
            <v>HOSPITAL PEDIATRICO FRANCISCO ICAZA BUSTAMANTE</v>
          </cell>
          <cell r="D26">
            <v>209</v>
          </cell>
          <cell r="E26">
            <v>20901</v>
          </cell>
          <cell r="F26">
            <v>2090150</v>
          </cell>
          <cell r="G26" t="str">
            <v>SERVICIOS</v>
          </cell>
          <cell r="H26" t="str">
            <v>SERVICIOS</v>
          </cell>
          <cell r="I26">
            <v>0</v>
          </cell>
          <cell r="J26" t="str">
            <v>GRANDE EMPRESA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R MEDINA PIN</v>
          </cell>
          <cell r="P26" t="str">
            <v>R MEDINA PIN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2</v>
          </cell>
          <cell r="AQ26" t="str">
            <v>ROXANA MEDINA</v>
          </cell>
          <cell r="AR26">
            <v>1</v>
          </cell>
          <cell r="AS26" t="str">
            <v>VIRGINIA ROMERO</v>
          </cell>
          <cell r="AT26">
            <v>2</v>
          </cell>
          <cell r="AU26" t="str">
            <v>JOHANNA ALBAN</v>
          </cell>
          <cell r="AV26" t="str">
            <v>#N/A</v>
          </cell>
          <cell r="AW26" t="str">
            <v>#N/A</v>
          </cell>
          <cell r="AX26" t="b">
            <v>1</v>
          </cell>
          <cell r="AY26" t="b">
            <v>1</v>
          </cell>
        </row>
        <row r="27">
          <cell r="B27" t="str">
            <v>0968503870001</v>
          </cell>
          <cell r="C27" t="str">
            <v>HOSPITAL DE ESPECIALIDADES GUAYAQUIL "DR. ABEL GILBERT PONTO</v>
          </cell>
          <cell r="D27">
            <v>209</v>
          </cell>
          <cell r="E27">
            <v>20901</v>
          </cell>
          <cell r="F27">
            <v>2090150</v>
          </cell>
          <cell r="G27" t="str">
            <v>SERVICIOS</v>
          </cell>
          <cell r="H27" t="str">
            <v>SERVICIOS</v>
          </cell>
          <cell r="I27">
            <v>0</v>
          </cell>
          <cell r="J27" t="str">
            <v>GRANDE EMPRESA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R MEDINA PIN</v>
          </cell>
          <cell r="P27" t="str">
            <v>R MEDINA PIN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2</v>
          </cell>
          <cell r="AQ27" t="str">
            <v>ROXANA MEDINA</v>
          </cell>
          <cell r="AR27">
            <v>1</v>
          </cell>
          <cell r="AS27" t="str">
            <v>VIRGINIA ROMERO</v>
          </cell>
          <cell r="AT27">
            <v>2</v>
          </cell>
          <cell r="AU27" t="str">
            <v>JOHANNA ALBAN</v>
          </cell>
          <cell r="AV27" t="str">
            <v>#N/A</v>
          </cell>
          <cell r="AW27" t="str">
            <v>#N/A</v>
          </cell>
          <cell r="AX27" t="b">
            <v>1</v>
          </cell>
          <cell r="AY27" t="b">
            <v>1</v>
          </cell>
        </row>
        <row r="28">
          <cell r="B28" t="str">
            <v>0968504680001</v>
          </cell>
          <cell r="C28" t="str">
            <v>HOSPITAL DE INFECTOLOGIA DR. JOSE DANIEL RODRIGUEZ MARIDUEÑ</v>
          </cell>
          <cell r="D28">
            <v>209</v>
          </cell>
          <cell r="E28">
            <v>20901</v>
          </cell>
          <cell r="F28">
            <v>2090150</v>
          </cell>
          <cell r="G28" t="str">
            <v>SERVICIOS</v>
          </cell>
          <cell r="H28" t="str">
            <v>SERVICIOS</v>
          </cell>
          <cell r="I28">
            <v>0</v>
          </cell>
          <cell r="J28" t="str">
            <v>GRANDE EMPRESA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R MEDINA PIN</v>
          </cell>
          <cell r="P28" t="str">
            <v>R MEDINA PIN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2</v>
          </cell>
          <cell r="AQ28" t="str">
            <v>ROXANA MEDINA</v>
          </cell>
          <cell r="AR28">
            <v>1</v>
          </cell>
          <cell r="AS28" t="str">
            <v>VIRGINIA ROMERO</v>
          </cell>
          <cell r="AT28">
            <v>2</v>
          </cell>
          <cell r="AU28" t="str">
            <v>JOHANNA ALBAN</v>
          </cell>
          <cell r="AV28" t="str">
            <v>#N/A</v>
          </cell>
          <cell r="AW28" t="str">
            <v>#N/A</v>
          </cell>
          <cell r="AX28" t="b">
            <v>1</v>
          </cell>
          <cell r="AY28" t="b">
            <v>1</v>
          </cell>
        </row>
        <row r="29">
          <cell r="B29" t="str">
            <v>0968505140001</v>
          </cell>
          <cell r="C29" t="str">
            <v>INSTITUTO NACIONAL DE HIGIENE Y MEDICINA TROPICAL LEOPOLDO I</v>
          </cell>
          <cell r="D29">
            <v>209</v>
          </cell>
          <cell r="E29">
            <v>20901</v>
          </cell>
          <cell r="F29">
            <v>2090150</v>
          </cell>
          <cell r="G29" t="str">
            <v>SERVICIOS</v>
          </cell>
          <cell r="H29" t="str">
            <v>SERVICIOS</v>
          </cell>
          <cell r="I29">
            <v>0</v>
          </cell>
          <cell r="J29" t="str">
            <v>GRANDE EMPRESA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V CHAVARRIA</v>
          </cell>
          <cell r="P29" t="str">
            <v>V CHAVARRIA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 t="str">
            <v>VANESSA CHAVARRIA</v>
          </cell>
          <cell r="AR29">
            <v>1</v>
          </cell>
          <cell r="AS29" t="str">
            <v>VIRGINIA ROMERO</v>
          </cell>
          <cell r="AT29">
            <v>2</v>
          </cell>
          <cell r="AU29" t="str">
            <v>JOHANNA ALBAN</v>
          </cell>
          <cell r="AV29" t="str">
            <v>#N/A</v>
          </cell>
          <cell r="AW29" t="str">
            <v>#N/A</v>
          </cell>
          <cell r="AX29" t="b">
            <v>1</v>
          </cell>
          <cell r="AY29" t="b">
            <v>1</v>
          </cell>
        </row>
        <row r="30">
          <cell r="B30" t="str">
            <v>0968506620001</v>
          </cell>
          <cell r="C30" t="str">
            <v>AREA 6 CENTRO DE SALUD NÂº 13</v>
          </cell>
          <cell r="D30">
            <v>209</v>
          </cell>
          <cell r="E30">
            <v>20901</v>
          </cell>
          <cell r="F30">
            <v>2090150</v>
          </cell>
          <cell r="G30" t="str">
            <v>SERVICIOS</v>
          </cell>
          <cell r="H30" t="str">
            <v>SERVICIOS</v>
          </cell>
          <cell r="I30">
            <v>0</v>
          </cell>
          <cell r="J30" t="str">
            <v>MEDIANA EMPRESA B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V CHAVARRIA</v>
          </cell>
          <cell r="P30" t="str">
            <v>V CHAVARRIA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3</v>
          </cell>
          <cell r="AQ30" t="str">
            <v>VANESSA CHAVARRIA</v>
          </cell>
          <cell r="AR30">
            <v>1</v>
          </cell>
          <cell r="AS30" t="str">
            <v>VIRGINIA ROMERO</v>
          </cell>
          <cell r="AT30">
            <v>2</v>
          </cell>
          <cell r="AU30" t="str">
            <v>JOHANNA ALBAN</v>
          </cell>
          <cell r="AV30" t="str">
            <v>#N/A</v>
          </cell>
          <cell r="AW30" t="str">
            <v>#N/A</v>
          </cell>
          <cell r="AX30" t="b">
            <v>1</v>
          </cell>
          <cell r="AY30" t="b">
            <v>1</v>
          </cell>
        </row>
        <row r="31">
          <cell r="B31" t="str">
            <v>0968507000001</v>
          </cell>
          <cell r="C31" t="str">
            <v>AREA DE SALUD NÂ° 11 CENTRO DE SALUD MATERNO INFANTIL FRANCI</v>
          </cell>
          <cell r="D31">
            <v>209</v>
          </cell>
          <cell r="E31">
            <v>20901</v>
          </cell>
          <cell r="F31">
            <v>2090150</v>
          </cell>
          <cell r="G31" t="str">
            <v>SERVICIOS</v>
          </cell>
          <cell r="H31" t="str">
            <v>SERVICIOS</v>
          </cell>
          <cell r="I31">
            <v>0</v>
          </cell>
          <cell r="J31" t="str">
            <v>GRANDE EMPRESA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V CHAVARRIA</v>
          </cell>
          <cell r="P31" t="str">
            <v>V CHAVARRIA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3</v>
          </cell>
          <cell r="AQ31" t="str">
            <v>VANESSA CHAVARRIA</v>
          </cell>
          <cell r="AR31">
            <v>1</v>
          </cell>
          <cell r="AS31" t="str">
            <v>VIRGINIA ROMERO</v>
          </cell>
          <cell r="AT31">
            <v>2</v>
          </cell>
          <cell r="AU31" t="str">
            <v>JOHANNA ALBAN</v>
          </cell>
          <cell r="AV31" t="str">
            <v>#N/A</v>
          </cell>
          <cell r="AW31" t="str">
            <v>#N/A</v>
          </cell>
          <cell r="AX31" t="b">
            <v>1</v>
          </cell>
          <cell r="AY31" t="b">
            <v>1</v>
          </cell>
        </row>
        <row r="32">
          <cell r="B32" t="str">
            <v>0968507350001</v>
          </cell>
          <cell r="C32" t="str">
            <v>AREA 10 MAPASINGUE CENTRO DE SALUD MATERNO NO. 7</v>
          </cell>
          <cell r="D32">
            <v>209</v>
          </cell>
          <cell r="E32">
            <v>20901</v>
          </cell>
          <cell r="F32">
            <v>2090150</v>
          </cell>
          <cell r="G32" t="str">
            <v>SERVICIOS</v>
          </cell>
          <cell r="H32" t="str">
            <v>SERVICIOS</v>
          </cell>
          <cell r="I32">
            <v>0</v>
          </cell>
          <cell r="J32" t="str">
            <v>MEDIANA EMPRESA B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V CHAVARRIA</v>
          </cell>
          <cell r="P32" t="str">
            <v>V CHAVARRIA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3</v>
          </cell>
          <cell r="AQ32" t="str">
            <v>VANESSA CHAVARRIA</v>
          </cell>
          <cell r="AR32">
            <v>1</v>
          </cell>
          <cell r="AS32" t="str">
            <v>VIRGINIA ROMERO</v>
          </cell>
          <cell r="AT32">
            <v>2</v>
          </cell>
          <cell r="AU32" t="str">
            <v>JOHANNA ALBAN</v>
          </cell>
          <cell r="AV32" t="str">
            <v>#N/A</v>
          </cell>
          <cell r="AW32" t="str">
            <v>#N/A</v>
          </cell>
          <cell r="AX32" t="b">
            <v>1</v>
          </cell>
          <cell r="AY32" t="b">
            <v>1</v>
          </cell>
        </row>
        <row r="33">
          <cell r="B33" t="str">
            <v>0968507860001</v>
          </cell>
          <cell r="C33" t="str">
            <v>DIRECCION DISTRITAL DE SALUD NO. 09D05 T</v>
          </cell>
          <cell r="D33">
            <v>209</v>
          </cell>
          <cell r="E33">
            <v>20901</v>
          </cell>
          <cell r="F33">
            <v>2090150</v>
          </cell>
          <cell r="G33" t="str">
            <v>SERVICIOS</v>
          </cell>
          <cell r="H33" t="str">
            <v>SERVICIOS</v>
          </cell>
          <cell r="I33">
            <v>0</v>
          </cell>
          <cell r="J33" t="str">
            <v>MEDIANA EMPRESA B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V CHAVARRIA</v>
          </cell>
          <cell r="P33" t="str">
            <v>V CHAVARRIA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3</v>
          </cell>
          <cell r="AQ33" t="str">
            <v>VANESSA CHAVARRIA</v>
          </cell>
          <cell r="AR33">
            <v>1</v>
          </cell>
          <cell r="AS33" t="str">
            <v>VIRGINIA ROMERO</v>
          </cell>
          <cell r="AT33">
            <v>2</v>
          </cell>
          <cell r="AU33" t="str">
            <v>JOHANNA ALBAN</v>
          </cell>
          <cell r="AV33" t="str">
            <v>#N/A</v>
          </cell>
          <cell r="AW33" t="str">
            <v>#N/A</v>
          </cell>
          <cell r="AX33" t="b">
            <v>1</v>
          </cell>
          <cell r="AY33" t="b">
            <v>1</v>
          </cell>
        </row>
        <row r="34">
          <cell r="B34" t="str">
            <v>0968508320001</v>
          </cell>
          <cell r="C34" t="str">
            <v>AREA DE SALUD N.-7 GUAYAQUIL</v>
          </cell>
          <cell r="D34">
            <v>209</v>
          </cell>
          <cell r="E34">
            <v>20901</v>
          </cell>
          <cell r="F34">
            <v>2090150</v>
          </cell>
          <cell r="G34" t="str">
            <v>SERVICIOS</v>
          </cell>
          <cell r="H34" t="str">
            <v>SERVICIOS</v>
          </cell>
          <cell r="I34">
            <v>0</v>
          </cell>
          <cell r="J34" t="str">
            <v>GRANDE EMPRESA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V CHAVARRIA</v>
          </cell>
          <cell r="P34" t="str">
            <v>V CHAVARRIA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3</v>
          </cell>
          <cell r="AQ34" t="str">
            <v>VANESSA CHAVARRIA</v>
          </cell>
          <cell r="AR34">
            <v>1</v>
          </cell>
          <cell r="AS34" t="str">
            <v>VIRGINIA ROMERO</v>
          </cell>
          <cell r="AT34">
            <v>2</v>
          </cell>
          <cell r="AU34" t="str">
            <v>JOHANNA ALBAN</v>
          </cell>
          <cell r="AV34" t="str">
            <v>#N/A</v>
          </cell>
          <cell r="AW34" t="str">
            <v>#N/A</v>
          </cell>
          <cell r="AX34" t="b">
            <v>1</v>
          </cell>
          <cell r="AY34" t="b">
            <v>1</v>
          </cell>
        </row>
        <row r="35">
          <cell r="B35" t="str">
            <v>0968510220001</v>
          </cell>
          <cell r="C35" t="str">
            <v>AREA DE SALUD NÂ°- 9 MARTHA DE ROLDOS</v>
          </cell>
          <cell r="D35">
            <v>209</v>
          </cell>
          <cell r="E35">
            <v>20901</v>
          </cell>
          <cell r="F35">
            <v>2090150</v>
          </cell>
          <cell r="G35" t="str">
            <v>SERVICIOS</v>
          </cell>
          <cell r="H35" t="str">
            <v>SERVICIOS</v>
          </cell>
          <cell r="I35">
            <v>0</v>
          </cell>
          <cell r="J35" t="str">
            <v>MEDIANA EMPRESA B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V CHAVARRIA</v>
          </cell>
          <cell r="P35" t="str">
            <v>V CHAVARRIA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3</v>
          </cell>
          <cell r="AQ35" t="str">
            <v>VANESSA CHAVARRIA</v>
          </cell>
          <cell r="AR35">
            <v>1</v>
          </cell>
          <cell r="AS35" t="str">
            <v>VIRGINIA ROMERO</v>
          </cell>
          <cell r="AT35">
            <v>2</v>
          </cell>
          <cell r="AU35" t="str">
            <v>JOHANNA ALBAN</v>
          </cell>
          <cell r="AV35" t="str">
            <v>#N/A</v>
          </cell>
          <cell r="AW35" t="str">
            <v>#N/A</v>
          </cell>
          <cell r="AX35" t="b">
            <v>1</v>
          </cell>
          <cell r="AY35" t="b">
            <v>1</v>
          </cell>
        </row>
        <row r="36">
          <cell r="B36" t="str">
            <v>0968511110001</v>
          </cell>
          <cell r="C36" t="str">
            <v>AUTORIDAD PORTUARIA DE GUAYAQUIL</v>
          </cell>
          <cell r="D36">
            <v>209</v>
          </cell>
          <cell r="E36">
            <v>20901</v>
          </cell>
          <cell r="F36">
            <v>2090150</v>
          </cell>
          <cell r="G36" t="str">
            <v>SERVICIOS</v>
          </cell>
          <cell r="H36" t="str">
            <v>SERVICIOS</v>
          </cell>
          <cell r="I36">
            <v>0</v>
          </cell>
          <cell r="J36" t="str">
            <v>GRANDE EMPRESA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V CHAVARRIA</v>
          </cell>
          <cell r="P36" t="str">
            <v>V CHAVARRIA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3</v>
          </cell>
          <cell r="AQ36" t="str">
            <v>VANESSA CHAVARRIA</v>
          </cell>
          <cell r="AR36">
            <v>1</v>
          </cell>
          <cell r="AS36" t="str">
            <v>VIRGINIA ROMERO</v>
          </cell>
          <cell r="AT36">
            <v>2</v>
          </cell>
          <cell r="AU36" t="str">
            <v>JOHANNA ALBAN</v>
          </cell>
          <cell r="AV36" t="str">
            <v>#N/A</v>
          </cell>
          <cell r="AW36" t="str">
            <v>#N/A</v>
          </cell>
          <cell r="AX36" t="b">
            <v>1</v>
          </cell>
          <cell r="AY36" t="b">
            <v>1</v>
          </cell>
        </row>
        <row r="37">
          <cell r="B37" t="str">
            <v>0968511380001</v>
          </cell>
          <cell r="C37" t="str">
            <v>DIRECCION PROVINCIAL DE EDUCACION DEL GUAYAS</v>
          </cell>
          <cell r="D37">
            <v>209</v>
          </cell>
          <cell r="E37">
            <v>20901</v>
          </cell>
          <cell r="F37">
            <v>2090150</v>
          </cell>
          <cell r="G37" t="str">
            <v>SERVICIOS</v>
          </cell>
          <cell r="H37" t="str">
            <v>SERVICIOS</v>
          </cell>
          <cell r="I37">
            <v>0</v>
          </cell>
          <cell r="J37" t="str">
            <v>GRANDE EMPRESA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V CHAVARRIA</v>
          </cell>
          <cell r="P37" t="str">
            <v>V CHAVARRIA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3</v>
          </cell>
          <cell r="AQ37" t="str">
            <v>VANESSA CHAVARRIA</v>
          </cell>
          <cell r="AR37">
            <v>1</v>
          </cell>
          <cell r="AS37" t="str">
            <v>VIRGINIA ROMERO</v>
          </cell>
          <cell r="AT37">
            <v>2</v>
          </cell>
          <cell r="AU37" t="str">
            <v>JOHANNA ALBAN</v>
          </cell>
          <cell r="AV37" t="str">
            <v>#N/A</v>
          </cell>
          <cell r="AW37" t="str">
            <v>#N/A</v>
          </cell>
          <cell r="AX37" t="b">
            <v>1</v>
          </cell>
          <cell r="AY37" t="b">
            <v>1</v>
          </cell>
        </row>
        <row r="38">
          <cell r="B38" t="str">
            <v>0968512860001</v>
          </cell>
          <cell r="C38" t="str">
            <v>COLEGIO FISCAL AUGUSTO MENDOZA MOREIRA</v>
          </cell>
          <cell r="D38">
            <v>209</v>
          </cell>
          <cell r="E38">
            <v>20901</v>
          </cell>
          <cell r="F38">
            <v>2090150</v>
          </cell>
          <cell r="G38" t="str">
            <v>SERVICIOS</v>
          </cell>
          <cell r="H38" t="str">
            <v>SERVICIOS</v>
          </cell>
          <cell r="I38">
            <v>0</v>
          </cell>
          <cell r="J38" t="str">
            <v>MEDIANA EMPRESA B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V CHAVARRIA</v>
          </cell>
          <cell r="P38" t="str">
            <v>V CHAVARRIA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3</v>
          </cell>
          <cell r="AQ38" t="str">
            <v>VANESSA CHAVARRIA</v>
          </cell>
          <cell r="AR38">
            <v>1</v>
          </cell>
          <cell r="AS38" t="str">
            <v>VIRGINIA ROMERO</v>
          </cell>
          <cell r="AT38">
            <v>2</v>
          </cell>
          <cell r="AU38" t="str">
            <v>JOHANNA ALBAN</v>
          </cell>
          <cell r="AV38" t="str">
            <v>#N/A</v>
          </cell>
          <cell r="AW38" t="str">
            <v>#N/A</v>
          </cell>
          <cell r="AX38" t="b">
            <v>1</v>
          </cell>
          <cell r="AY38" t="b">
            <v>1</v>
          </cell>
        </row>
        <row r="39">
          <cell r="B39" t="str">
            <v>0968518710001</v>
          </cell>
          <cell r="C39" t="str">
            <v>COLEGIO FISCAL TECNICO EXPERIMENTAL VEINTIOCHO DE MAYO</v>
          </cell>
          <cell r="D39">
            <v>209</v>
          </cell>
          <cell r="E39">
            <v>20901</v>
          </cell>
          <cell r="F39">
            <v>2090150</v>
          </cell>
          <cell r="G39" t="str">
            <v>SERVICIOS</v>
          </cell>
          <cell r="H39" t="str">
            <v>SERVICIOS</v>
          </cell>
          <cell r="I39">
            <v>0</v>
          </cell>
          <cell r="J39" t="str">
            <v>GRANDE EMPRESA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V CHAVARRIA</v>
          </cell>
          <cell r="P39" t="str">
            <v>V CHAVARRIA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3</v>
          </cell>
          <cell r="AQ39" t="str">
            <v>VANESSA CHAVARRIA</v>
          </cell>
          <cell r="AR39">
            <v>1</v>
          </cell>
          <cell r="AS39" t="str">
            <v>VIRGINIA ROMERO</v>
          </cell>
          <cell r="AT39">
            <v>2</v>
          </cell>
          <cell r="AU39" t="str">
            <v>JOHANNA ALBAN</v>
          </cell>
          <cell r="AV39" t="str">
            <v>#N/A</v>
          </cell>
          <cell r="AW39" t="str">
            <v>#N/A</v>
          </cell>
          <cell r="AX39" t="b">
            <v>1</v>
          </cell>
          <cell r="AY39" t="b">
            <v>1</v>
          </cell>
        </row>
        <row r="40">
          <cell r="B40" t="str">
            <v>0968520100001</v>
          </cell>
          <cell r="C40" t="str">
            <v>MINISTERIO DEL INTERIOR HOSPITAL DE LA POLICIA NACIONAL GUAY</v>
          </cell>
          <cell r="D40">
            <v>209</v>
          </cell>
          <cell r="E40">
            <v>20901</v>
          </cell>
          <cell r="F40">
            <v>2090150</v>
          </cell>
          <cell r="G40" t="str">
            <v>SERVICIOS</v>
          </cell>
          <cell r="H40" t="str">
            <v>SERVICIOS</v>
          </cell>
          <cell r="I40">
            <v>0</v>
          </cell>
          <cell r="J40" t="str">
            <v>GRANDE EMPRESA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C CRUZ</v>
          </cell>
          <cell r="P40" t="str">
            <v>C CRUZ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4</v>
          </cell>
          <cell r="AQ40" t="str">
            <v>CRISTHIAN CRUZ</v>
          </cell>
          <cell r="AR40">
            <v>1</v>
          </cell>
          <cell r="AS40" t="str">
            <v>VIRGINIA ROMERO</v>
          </cell>
          <cell r="AT40">
            <v>3</v>
          </cell>
          <cell r="AU40" t="str">
            <v>ANDRE ACUÑA</v>
          </cell>
          <cell r="AV40" t="str">
            <v>#N/A</v>
          </cell>
          <cell r="AW40" t="str">
            <v>#N/A</v>
          </cell>
          <cell r="AX40" t="b">
            <v>1</v>
          </cell>
          <cell r="AY40" t="b">
            <v>1</v>
          </cell>
        </row>
        <row r="41">
          <cell r="B41" t="str">
            <v>0968521770001</v>
          </cell>
          <cell r="C41" t="str">
            <v>INSTITUTO TECNOLOGICO PROVINCIA DE TUNGURAHUA</v>
          </cell>
          <cell r="D41">
            <v>209</v>
          </cell>
          <cell r="E41">
            <v>20901</v>
          </cell>
          <cell r="F41">
            <v>2090150</v>
          </cell>
          <cell r="G41" t="str">
            <v>SERVICIOS</v>
          </cell>
          <cell r="H41" t="str">
            <v>SERVICIOS</v>
          </cell>
          <cell r="I41">
            <v>0</v>
          </cell>
          <cell r="J41" t="str">
            <v>MEDIANA EMPRESA B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C CRUZ</v>
          </cell>
          <cell r="P41" t="str">
            <v>C CRUZ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4</v>
          </cell>
          <cell r="AQ41" t="str">
            <v>CRISTHIAN CRUZ</v>
          </cell>
          <cell r="AR41">
            <v>1</v>
          </cell>
          <cell r="AS41" t="str">
            <v>VIRGINIA ROMERO</v>
          </cell>
          <cell r="AT41">
            <v>3</v>
          </cell>
          <cell r="AU41" t="str">
            <v>ANDRE ACUÑA</v>
          </cell>
          <cell r="AV41" t="str">
            <v>#N/A</v>
          </cell>
          <cell r="AW41" t="str">
            <v>#N/A</v>
          </cell>
          <cell r="AX41" t="b">
            <v>1</v>
          </cell>
          <cell r="AY41" t="b">
            <v>1</v>
          </cell>
        </row>
        <row r="42">
          <cell r="B42" t="str">
            <v>0968527890001</v>
          </cell>
          <cell r="C42" t="str">
            <v>INSTITUTO TECNOLOGICO SIMON BOLIVAR</v>
          </cell>
          <cell r="D42">
            <v>209</v>
          </cell>
          <cell r="E42">
            <v>20901</v>
          </cell>
          <cell r="F42">
            <v>2090150</v>
          </cell>
          <cell r="G42" t="str">
            <v>SERVICIOS</v>
          </cell>
          <cell r="H42" t="str">
            <v>SERVICIOS</v>
          </cell>
          <cell r="I42">
            <v>0</v>
          </cell>
          <cell r="J42" t="str">
            <v>MEDIANA EMPRESA B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C CRUZ</v>
          </cell>
          <cell r="P42" t="str">
            <v>C CRUZ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4</v>
          </cell>
          <cell r="AQ42" t="str">
            <v>CRISTHIAN CRUZ</v>
          </cell>
          <cell r="AR42">
            <v>1</v>
          </cell>
          <cell r="AS42" t="str">
            <v>VIRGINIA ROMERO</v>
          </cell>
          <cell r="AT42">
            <v>3</v>
          </cell>
          <cell r="AU42" t="str">
            <v>ANDRE ACUÑA</v>
          </cell>
          <cell r="AV42" t="str">
            <v>#N/A</v>
          </cell>
          <cell r="AW42" t="str">
            <v>#N/A</v>
          </cell>
          <cell r="AX42" t="b">
            <v>1</v>
          </cell>
          <cell r="AY42" t="b">
            <v>1</v>
          </cell>
        </row>
        <row r="43">
          <cell r="B43" t="str">
            <v>0968531650001</v>
          </cell>
          <cell r="C43" t="str">
            <v>COLEGIO FISCAL PATRIA ECUATORIANA</v>
          </cell>
          <cell r="D43">
            <v>209</v>
          </cell>
          <cell r="E43">
            <v>20901</v>
          </cell>
          <cell r="F43">
            <v>2090150</v>
          </cell>
          <cell r="G43" t="str">
            <v>SERVICIOS</v>
          </cell>
          <cell r="H43" t="str">
            <v>SERVICIOS</v>
          </cell>
          <cell r="I43">
            <v>0</v>
          </cell>
          <cell r="J43" t="str">
            <v>MEDIANA EMPRESA B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C CRUZ</v>
          </cell>
          <cell r="P43" t="str">
            <v>C CRUZ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4</v>
          </cell>
          <cell r="AQ43" t="str">
            <v>CRISTHIAN CRUZ</v>
          </cell>
          <cell r="AR43">
            <v>1</v>
          </cell>
          <cell r="AS43" t="str">
            <v>VIRGINIA ROMERO</v>
          </cell>
          <cell r="AT43">
            <v>3</v>
          </cell>
          <cell r="AU43" t="str">
            <v>ANDRE ACUÑA</v>
          </cell>
          <cell r="AV43" t="str">
            <v>#N/A</v>
          </cell>
          <cell r="AW43" t="str">
            <v>#N/A</v>
          </cell>
          <cell r="AX43" t="b">
            <v>1</v>
          </cell>
          <cell r="AY43" t="b">
            <v>1</v>
          </cell>
        </row>
        <row r="44">
          <cell r="B44" t="str">
            <v>0968533350001</v>
          </cell>
          <cell r="C44" t="str">
            <v>COLEGIO NACIONAL EXPERIMENTAL ELOY ALFARO DE GUAYAQUIL</v>
          </cell>
          <cell r="D44">
            <v>209</v>
          </cell>
          <cell r="E44">
            <v>20901</v>
          </cell>
          <cell r="F44">
            <v>2090150</v>
          </cell>
          <cell r="G44" t="str">
            <v>SERVICIOS</v>
          </cell>
          <cell r="H44" t="str">
            <v>SERVICIOS</v>
          </cell>
          <cell r="I44">
            <v>0</v>
          </cell>
          <cell r="J44" t="str">
            <v>MEDIANA EMPRESA B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C CRUZ</v>
          </cell>
          <cell r="P44" t="str">
            <v>C CRUZ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4</v>
          </cell>
          <cell r="AQ44" t="str">
            <v>CRISTHIAN CRUZ</v>
          </cell>
          <cell r="AR44">
            <v>1</v>
          </cell>
          <cell r="AS44" t="str">
            <v>VIRGINIA ROMERO</v>
          </cell>
          <cell r="AT44">
            <v>3</v>
          </cell>
          <cell r="AU44" t="str">
            <v>ANDRE ACUÑA</v>
          </cell>
          <cell r="AV44" t="str">
            <v>#N/A</v>
          </cell>
          <cell r="AW44" t="str">
            <v>#N/A</v>
          </cell>
          <cell r="AX44" t="b">
            <v>1</v>
          </cell>
          <cell r="AY44" t="b">
            <v>1</v>
          </cell>
        </row>
        <row r="45">
          <cell r="B45" t="str">
            <v>0968534160001</v>
          </cell>
          <cell r="C45" t="str">
            <v>COLEGIO FISCAL FRANCISCO DE ORELLANA</v>
          </cell>
          <cell r="D45">
            <v>209</v>
          </cell>
          <cell r="E45">
            <v>20901</v>
          </cell>
          <cell r="F45">
            <v>2090150</v>
          </cell>
          <cell r="G45" t="str">
            <v>SERVICIOS</v>
          </cell>
          <cell r="H45" t="str">
            <v>SERVICIOS</v>
          </cell>
          <cell r="I45">
            <v>0</v>
          </cell>
          <cell r="J45" t="str">
            <v>MEDIANA EMPRESA B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C CRUZ</v>
          </cell>
          <cell r="P45" t="str">
            <v>C CRUZ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4</v>
          </cell>
          <cell r="AQ45" t="str">
            <v>CRISTHIAN CRUZ</v>
          </cell>
          <cell r="AR45">
            <v>1</v>
          </cell>
          <cell r="AS45" t="str">
            <v>VIRGINIA ROMERO</v>
          </cell>
          <cell r="AT45">
            <v>3</v>
          </cell>
          <cell r="AU45" t="str">
            <v>ANDRE ACUÑA</v>
          </cell>
          <cell r="AV45" t="str">
            <v>#N/A</v>
          </cell>
          <cell r="AW45" t="str">
            <v>#N/A</v>
          </cell>
          <cell r="AX45" t="b">
            <v>1</v>
          </cell>
          <cell r="AY45" t="b">
            <v>1</v>
          </cell>
        </row>
        <row r="46">
          <cell r="B46" t="str">
            <v>0968541450001</v>
          </cell>
          <cell r="C46" t="str">
            <v>COLEGIO FISCAL AMARILIS FUENTES ALCIVAR</v>
          </cell>
          <cell r="D46">
            <v>209</v>
          </cell>
          <cell r="E46">
            <v>20901</v>
          </cell>
          <cell r="F46">
            <v>2090150</v>
          </cell>
          <cell r="G46" t="str">
            <v>SERVICIOS</v>
          </cell>
          <cell r="H46" t="str">
            <v>SERVICIOS</v>
          </cell>
          <cell r="I46">
            <v>0</v>
          </cell>
          <cell r="J46" t="str">
            <v>MEDIANA EMPRESA B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C CRUZ</v>
          </cell>
          <cell r="P46" t="str">
            <v>C CRUZ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4</v>
          </cell>
          <cell r="AQ46" t="str">
            <v>CRISTHIAN CRUZ</v>
          </cell>
          <cell r="AR46">
            <v>1</v>
          </cell>
          <cell r="AS46" t="str">
            <v>VIRGINIA ROMERO</v>
          </cell>
          <cell r="AT46">
            <v>3</v>
          </cell>
          <cell r="AU46" t="str">
            <v>ANDRE ACUÑA</v>
          </cell>
          <cell r="AV46" t="str">
            <v>#N/A</v>
          </cell>
          <cell r="AW46" t="str">
            <v>#N/A</v>
          </cell>
          <cell r="AX46" t="b">
            <v>1</v>
          </cell>
          <cell r="AY46" t="b">
            <v>1</v>
          </cell>
        </row>
        <row r="47">
          <cell r="B47" t="str">
            <v>0968545870001</v>
          </cell>
          <cell r="C47" t="str">
            <v>COLEGIO FISCAL DOLORES SUCRE</v>
          </cell>
          <cell r="D47">
            <v>209</v>
          </cell>
          <cell r="E47">
            <v>20901</v>
          </cell>
          <cell r="F47">
            <v>2090150</v>
          </cell>
          <cell r="G47" t="str">
            <v>SERVICIOS</v>
          </cell>
          <cell r="H47" t="str">
            <v>SERVICIOS</v>
          </cell>
          <cell r="I47">
            <v>0</v>
          </cell>
          <cell r="J47" t="str">
            <v>MEDIANA EMPRESA B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C CRUZ</v>
          </cell>
          <cell r="P47" t="str">
            <v>C CRUZ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4</v>
          </cell>
          <cell r="AQ47" t="str">
            <v>CRISTHIAN CRUZ</v>
          </cell>
          <cell r="AR47">
            <v>1</v>
          </cell>
          <cell r="AS47" t="str">
            <v>VIRGINIA ROMERO</v>
          </cell>
          <cell r="AT47">
            <v>3</v>
          </cell>
          <cell r="AU47" t="str">
            <v>ANDRE ACUÑA</v>
          </cell>
          <cell r="AV47" t="str">
            <v>#N/A</v>
          </cell>
          <cell r="AW47" t="str">
            <v>#N/A</v>
          </cell>
          <cell r="AX47" t="b">
            <v>1</v>
          </cell>
          <cell r="AY47" t="b">
            <v>1</v>
          </cell>
        </row>
        <row r="48">
          <cell r="B48" t="str">
            <v>0968550600001</v>
          </cell>
          <cell r="C48" t="str">
            <v>COLEGIO FISCAL EXPERIMENTAL AGUIRRE ABAD</v>
          </cell>
          <cell r="D48">
            <v>209</v>
          </cell>
          <cell r="E48">
            <v>20901</v>
          </cell>
          <cell r="F48">
            <v>2090150</v>
          </cell>
          <cell r="G48" t="str">
            <v>SERVICIOS</v>
          </cell>
          <cell r="H48" t="str">
            <v>SERVICIOS</v>
          </cell>
          <cell r="I48">
            <v>0</v>
          </cell>
          <cell r="J48" t="str">
            <v>MEDIANA EMPRESA B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 t="str">
            <v>C CRUZ</v>
          </cell>
          <cell r="P48" t="str">
            <v>C CRUZ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4</v>
          </cell>
          <cell r="AQ48" t="str">
            <v>CRISTHIAN CRUZ</v>
          </cell>
          <cell r="AR48">
            <v>1</v>
          </cell>
          <cell r="AS48" t="str">
            <v>VIRGINIA ROMERO</v>
          </cell>
          <cell r="AT48">
            <v>3</v>
          </cell>
          <cell r="AU48" t="str">
            <v>ANDRE ACUÑA</v>
          </cell>
          <cell r="AV48" t="str">
            <v>#N/A</v>
          </cell>
          <cell r="AW48" t="str">
            <v>#N/A</v>
          </cell>
          <cell r="AX48" t="b">
            <v>1</v>
          </cell>
          <cell r="AY48" t="b">
            <v>1</v>
          </cell>
        </row>
        <row r="49">
          <cell r="B49" t="str">
            <v>0968556480001</v>
          </cell>
          <cell r="C49" t="str">
            <v>COLEGIO FISCAL OTTO AROSEMENA GOMEZ</v>
          </cell>
          <cell r="D49">
            <v>209</v>
          </cell>
          <cell r="E49">
            <v>20901</v>
          </cell>
          <cell r="F49">
            <v>2090150</v>
          </cell>
          <cell r="G49" t="str">
            <v>SERVICIOS</v>
          </cell>
          <cell r="H49" t="str">
            <v>SERVICIOS</v>
          </cell>
          <cell r="I49">
            <v>0</v>
          </cell>
          <cell r="J49" t="str">
            <v>MEDIANA EMPRESA B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>C CRUZ</v>
          </cell>
          <cell r="P49" t="str">
            <v>C CRUZ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4</v>
          </cell>
          <cell r="AQ49" t="str">
            <v>CRISTHIAN CRUZ</v>
          </cell>
          <cell r="AR49">
            <v>1</v>
          </cell>
          <cell r="AS49" t="str">
            <v>VIRGINIA ROMERO</v>
          </cell>
          <cell r="AT49">
            <v>3</v>
          </cell>
          <cell r="AU49" t="str">
            <v>ANDRE ACUÑA</v>
          </cell>
          <cell r="AV49" t="str">
            <v>#N/A</v>
          </cell>
          <cell r="AW49" t="str">
            <v>#N/A</v>
          </cell>
          <cell r="AX49" t="b">
            <v>1</v>
          </cell>
          <cell r="AY49" t="b">
            <v>1</v>
          </cell>
        </row>
        <row r="50">
          <cell r="B50" t="str">
            <v>0968556990001</v>
          </cell>
          <cell r="C50" t="str">
            <v>COLEGIO FISCAL TECNICO PROVINCIA DE CHIMBORAZO</v>
          </cell>
          <cell r="D50">
            <v>209</v>
          </cell>
          <cell r="E50">
            <v>20901</v>
          </cell>
          <cell r="F50">
            <v>2090150</v>
          </cell>
          <cell r="G50" t="str">
            <v>SERVICIOS</v>
          </cell>
          <cell r="H50" t="str">
            <v>SERVICIOS</v>
          </cell>
          <cell r="I50">
            <v>0</v>
          </cell>
          <cell r="J50" t="str">
            <v>MEDIANA EMPRESA B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 t="str">
            <v>C CRUZ</v>
          </cell>
          <cell r="P50" t="str">
            <v>C CRUZ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4</v>
          </cell>
          <cell r="AQ50" t="str">
            <v>CRISTHIAN CRUZ</v>
          </cell>
          <cell r="AR50">
            <v>1</v>
          </cell>
          <cell r="AS50" t="str">
            <v>VIRGINIA ROMERO</v>
          </cell>
          <cell r="AT50">
            <v>3</v>
          </cell>
          <cell r="AU50" t="str">
            <v>ANDRE ACUÑA</v>
          </cell>
          <cell r="AV50" t="str">
            <v>#N/A</v>
          </cell>
          <cell r="AW50" t="str">
            <v>#N/A</v>
          </cell>
          <cell r="AX50" t="b">
            <v>1</v>
          </cell>
          <cell r="AY50" t="b">
            <v>1</v>
          </cell>
        </row>
        <row r="51">
          <cell r="B51" t="str">
            <v>0968559580001</v>
          </cell>
          <cell r="C51" t="str">
            <v>DIRECCION DISTRITAL DE SALUD NÂ° 09D02</v>
          </cell>
          <cell r="D51">
            <v>209</v>
          </cell>
          <cell r="E51">
            <v>20901</v>
          </cell>
          <cell r="F51">
            <v>2090150</v>
          </cell>
          <cell r="G51" t="str">
            <v>SERVICIOS</v>
          </cell>
          <cell r="H51" t="str">
            <v>SERVICIOS</v>
          </cell>
          <cell r="I51">
            <v>0</v>
          </cell>
          <cell r="J51" t="str">
            <v>MEDIANA EMPRESA B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 t="str">
            <v>R BRAVO</v>
          </cell>
          <cell r="P51" t="str">
            <v>R BRAVO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5</v>
          </cell>
          <cell r="AQ51" t="str">
            <v>ROSA BRAVO</v>
          </cell>
          <cell r="AR51">
            <v>2</v>
          </cell>
          <cell r="AS51" t="str">
            <v>OSCAR RIPALDA</v>
          </cell>
          <cell r="AT51">
            <v>16</v>
          </cell>
          <cell r="AU51" t="str">
            <v>CRITICO_16</v>
          </cell>
          <cell r="AV51" t="str">
            <v>#N/A</v>
          </cell>
          <cell r="AW51" t="str">
            <v>#N/A</v>
          </cell>
          <cell r="AX51" t="b">
            <v>1</v>
          </cell>
          <cell r="AY51" t="b">
            <v>1</v>
          </cell>
        </row>
        <row r="52">
          <cell r="B52" t="str">
            <v>0968560160001</v>
          </cell>
          <cell r="C52" t="str">
            <v>I.E.S.S. HOSPITAL TEODORO MALDONADO CARB</v>
          </cell>
          <cell r="D52">
            <v>209</v>
          </cell>
          <cell r="E52">
            <v>20901</v>
          </cell>
          <cell r="F52">
            <v>2090150</v>
          </cell>
          <cell r="G52" t="str">
            <v>SERVICIOS</v>
          </cell>
          <cell r="H52" t="str">
            <v>SERVICIOS</v>
          </cell>
          <cell r="I52">
            <v>0</v>
          </cell>
          <cell r="J52" t="str">
            <v>GRANDE EMPRESA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 t="str">
            <v>R BRAVO</v>
          </cell>
          <cell r="P52" t="str">
            <v>R BRAVO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5</v>
          </cell>
          <cell r="AQ52" t="str">
            <v>ROSA BRAVO</v>
          </cell>
          <cell r="AR52">
            <v>2</v>
          </cell>
          <cell r="AS52" t="str">
            <v>OSCAR RIPALDA</v>
          </cell>
          <cell r="AT52">
            <v>16</v>
          </cell>
          <cell r="AU52" t="str">
            <v>CRITICO_16</v>
          </cell>
          <cell r="AV52" t="str">
            <v>#N/A</v>
          </cell>
          <cell r="AW52" t="str">
            <v>#N/A</v>
          </cell>
          <cell r="AX52" t="b">
            <v>1</v>
          </cell>
          <cell r="AY52" t="b">
            <v>1</v>
          </cell>
        </row>
        <row r="53">
          <cell r="B53" t="str">
            <v>0968564820001</v>
          </cell>
          <cell r="C53" t="str">
            <v>HOSPITAL DEL DIA DOCTOR EFREN JURADO LOPEZ</v>
          </cell>
          <cell r="D53">
            <v>209</v>
          </cell>
          <cell r="E53">
            <v>20901</v>
          </cell>
          <cell r="F53">
            <v>2090150</v>
          </cell>
          <cell r="G53" t="str">
            <v>SERVICIOS</v>
          </cell>
          <cell r="H53" t="str">
            <v>SERVICIOS</v>
          </cell>
          <cell r="I53">
            <v>0</v>
          </cell>
          <cell r="J53" t="str">
            <v>MEDIANA EMPRESA B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 t="str">
            <v>R BRAVO</v>
          </cell>
          <cell r="P53" t="str">
            <v>R BRAVO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5</v>
          </cell>
          <cell r="AQ53" t="str">
            <v>ROSA BRAVO</v>
          </cell>
          <cell r="AR53">
            <v>2</v>
          </cell>
          <cell r="AS53" t="str">
            <v>OSCAR RIPALDA</v>
          </cell>
          <cell r="AT53">
            <v>16</v>
          </cell>
          <cell r="AU53" t="str">
            <v>CRITICO_16</v>
          </cell>
          <cell r="AV53" t="str">
            <v>#N/A</v>
          </cell>
          <cell r="AW53" t="str">
            <v>#N/A</v>
          </cell>
          <cell r="AX53" t="b">
            <v>1</v>
          </cell>
          <cell r="AY53" t="b">
            <v>1</v>
          </cell>
        </row>
        <row r="54">
          <cell r="B54" t="str">
            <v>0968568140001</v>
          </cell>
          <cell r="C54" t="str">
            <v>COLEGIO FISCAL DIURNO MIXTO ISMAEL PEREZ PAZMIÑO</v>
          </cell>
          <cell r="D54">
            <v>209</v>
          </cell>
          <cell r="E54">
            <v>20901</v>
          </cell>
          <cell r="F54">
            <v>2090150</v>
          </cell>
          <cell r="G54" t="str">
            <v>SERVICIOS</v>
          </cell>
          <cell r="H54" t="str">
            <v>SERVICIOS</v>
          </cell>
          <cell r="I54">
            <v>0</v>
          </cell>
          <cell r="J54" t="str">
            <v>MEDIANA EMPRESA B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 t="str">
            <v>R BRAVO</v>
          </cell>
          <cell r="P54" t="str">
            <v>R BRAVO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5</v>
          </cell>
          <cell r="AQ54" t="str">
            <v>ROSA BRAVO</v>
          </cell>
          <cell r="AR54">
            <v>2</v>
          </cell>
          <cell r="AS54" t="str">
            <v>OSCAR RIPALDA</v>
          </cell>
          <cell r="AT54">
            <v>16</v>
          </cell>
          <cell r="AU54" t="str">
            <v>CRITICO_16</v>
          </cell>
          <cell r="AV54" t="str">
            <v>#N/A</v>
          </cell>
          <cell r="AW54" t="str">
            <v>#N/A</v>
          </cell>
          <cell r="AX54" t="b">
            <v>1</v>
          </cell>
          <cell r="AY54" t="b">
            <v>1</v>
          </cell>
        </row>
        <row r="55">
          <cell r="B55" t="str">
            <v>0968575270001</v>
          </cell>
          <cell r="C55" t="str">
            <v>COLEGIO NACIONAL NUEVE DE OCTUBRE</v>
          </cell>
          <cell r="D55">
            <v>209</v>
          </cell>
          <cell r="E55">
            <v>20901</v>
          </cell>
          <cell r="F55">
            <v>2090150</v>
          </cell>
          <cell r="G55" t="str">
            <v>SERVICIOS</v>
          </cell>
          <cell r="H55" t="str">
            <v>SERVICIOS</v>
          </cell>
          <cell r="I55">
            <v>0</v>
          </cell>
          <cell r="J55" t="str">
            <v>MEDIANA EMPRESA B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 t="str">
            <v>R BRAVO</v>
          </cell>
          <cell r="P55" t="str">
            <v>R BRAVO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5</v>
          </cell>
          <cell r="AQ55" t="str">
            <v>ROSA BRAVO</v>
          </cell>
          <cell r="AR55">
            <v>2</v>
          </cell>
          <cell r="AS55" t="str">
            <v>OSCAR RIPALDA</v>
          </cell>
          <cell r="AT55">
            <v>16</v>
          </cell>
          <cell r="AU55" t="str">
            <v>CRITICO_16</v>
          </cell>
          <cell r="AV55" t="str">
            <v>#N/A</v>
          </cell>
          <cell r="AW55" t="str">
            <v>#N/A</v>
          </cell>
          <cell r="AX55" t="b">
            <v>1</v>
          </cell>
          <cell r="AY55" t="b">
            <v>1</v>
          </cell>
        </row>
        <row r="56">
          <cell r="B56" t="str">
            <v>0991263217001</v>
          </cell>
          <cell r="C56" t="str">
            <v>IGLESIA EVANGELICA ECUATORIANA ALIANZA CRISTIANA Y MISIONERA</v>
          </cell>
          <cell r="D56">
            <v>209</v>
          </cell>
          <cell r="E56">
            <v>20901</v>
          </cell>
          <cell r="F56">
            <v>2090150</v>
          </cell>
          <cell r="G56" t="str">
            <v>SERVICIOS</v>
          </cell>
          <cell r="H56" t="str">
            <v>SERVICIOS</v>
          </cell>
          <cell r="I56">
            <v>0</v>
          </cell>
          <cell r="J56" t="str">
            <v>GRANDE EMPRESA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 t="str">
            <v>M ROMERO</v>
          </cell>
          <cell r="P56" t="str">
            <v>D PEÑA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8</v>
          </cell>
          <cell r="AQ56" t="str">
            <v>DENNIS PEÑA</v>
          </cell>
          <cell r="AR56">
            <v>2</v>
          </cell>
          <cell r="AS56" t="str">
            <v>VERÓNICA MENÉNDEZ</v>
          </cell>
          <cell r="AT56">
            <v>6</v>
          </cell>
          <cell r="AU56" t="str">
            <v>PAOLA PIHUAVE</v>
          </cell>
          <cell r="AV56" t="str">
            <v>#N/A</v>
          </cell>
          <cell r="AW56" t="str">
            <v>#N/A</v>
          </cell>
          <cell r="AX56" t="b">
            <v>1</v>
          </cell>
          <cell r="AY56" t="b">
            <v>1</v>
          </cell>
        </row>
        <row r="57">
          <cell r="B57" t="str">
            <v>0991281258001</v>
          </cell>
          <cell r="C57" t="str">
            <v>ARUAL S.A.</v>
          </cell>
          <cell r="D57">
            <v>209</v>
          </cell>
          <cell r="E57">
            <v>20901</v>
          </cell>
          <cell r="F57">
            <v>2090150</v>
          </cell>
          <cell r="G57" t="str">
            <v>COMERCIO</v>
          </cell>
          <cell r="H57" t="str">
            <v>COMERCIO</v>
          </cell>
          <cell r="I57">
            <v>0</v>
          </cell>
          <cell r="J57" t="str">
            <v>MEDIANA EMPRESA B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 t="str">
            <v>E BARCO</v>
          </cell>
          <cell r="P57" t="str">
            <v>E BARCO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 t="str">
            <v>EDER BARCO</v>
          </cell>
          <cell r="AR57">
            <v>1</v>
          </cell>
          <cell r="AS57" t="str">
            <v>VIRGINIA ROMERO</v>
          </cell>
          <cell r="AT57">
            <v>8</v>
          </cell>
          <cell r="AU57" t="str">
            <v>CRITICO_15</v>
          </cell>
          <cell r="AV57" t="str">
            <v>#N/A</v>
          </cell>
          <cell r="AW57" t="str">
            <v>#N/A</v>
          </cell>
          <cell r="AX57" t="b">
            <v>1</v>
          </cell>
          <cell r="AY57" t="b">
            <v>1</v>
          </cell>
        </row>
        <row r="58">
          <cell r="B58" t="str">
            <v>0991401512001</v>
          </cell>
          <cell r="C58" t="str">
            <v>OSAKACORP S.A.</v>
          </cell>
          <cell r="D58">
            <v>209</v>
          </cell>
          <cell r="E58">
            <v>20901</v>
          </cell>
          <cell r="F58">
            <v>2090150</v>
          </cell>
          <cell r="G58" t="str">
            <v>COMERCIO</v>
          </cell>
          <cell r="H58" t="str">
            <v>COMERCIO</v>
          </cell>
          <cell r="I58">
            <v>0</v>
          </cell>
          <cell r="J58" t="str">
            <v>MEDIANA EMPRESA B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 t="str">
            <v>K BRAVO</v>
          </cell>
          <cell r="P58" t="str">
            <v>K BRAVO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19</v>
          </cell>
          <cell r="AQ58" t="str">
            <v>KARINA BRAVO</v>
          </cell>
          <cell r="AR58">
            <v>5</v>
          </cell>
          <cell r="AS58" t="str">
            <v>ROSA ESCALANTE</v>
          </cell>
          <cell r="AT58">
            <v>13</v>
          </cell>
          <cell r="AU58" t="str">
            <v>MARIA LANDA</v>
          </cell>
          <cell r="AV58" t="str">
            <v>#N/A</v>
          </cell>
          <cell r="AW58" t="str">
            <v>#N/A</v>
          </cell>
          <cell r="AX58" t="b">
            <v>1</v>
          </cell>
          <cell r="AY58" t="b">
            <v>1</v>
          </cell>
        </row>
        <row r="59">
          <cell r="B59" t="str">
            <v>0991420460001</v>
          </cell>
          <cell r="C59" t="str">
            <v>GALAGANS S.A.</v>
          </cell>
          <cell r="D59">
            <v>209</v>
          </cell>
          <cell r="E59">
            <v>20901</v>
          </cell>
          <cell r="F59">
            <v>2090150</v>
          </cell>
          <cell r="G59" t="str">
            <v>SERVICIOS</v>
          </cell>
          <cell r="H59" t="str">
            <v>SERVICIOS</v>
          </cell>
          <cell r="I59">
            <v>0</v>
          </cell>
          <cell r="J59" t="str">
            <v>MEDIANA EMPRESA B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 t="str">
            <v>E BARCO</v>
          </cell>
          <cell r="P59" t="str">
            <v>E BARCO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</v>
          </cell>
          <cell r="AQ59" t="str">
            <v>EDER BARCO</v>
          </cell>
          <cell r="AR59">
            <v>1</v>
          </cell>
          <cell r="AS59" t="str">
            <v>VIRGINIA ROMERO</v>
          </cell>
          <cell r="AT59">
            <v>8</v>
          </cell>
          <cell r="AU59" t="str">
            <v>CRITICO_15</v>
          </cell>
          <cell r="AV59" t="str">
            <v>#N/A</v>
          </cell>
          <cell r="AW59" t="str">
            <v>#N/A</v>
          </cell>
          <cell r="AX59" t="b">
            <v>1</v>
          </cell>
          <cell r="AY59" t="b">
            <v>1</v>
          </cell>
        </row>
        <row r="60">
          <cell r="B60" t="str">
            <v>0991452990001</v>
          </cell>
          <cell r="C60" t="str">
            <v>DORINT S.A.</v>
          </cell>
          <cell r="D60">
            <v>209</v>
          </cell>
          <cell r="E60">
            <v>20901</v>
          </cell>
          <cell r="F60">
            <v>2090150</v>
          </cell>
          <cell r="G60" t="str">
            <v>SERVICIOS</v>
          </cell>
          <cell r="H60" t="str">
            <v>SERVICIOS</v>
          </cell>
          <cell r="I60">
            <v>0</v>
          </cell>
          <cell r="J60" t="str">
            <v>MEDIANA EMPRESA B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E BARCO</v>
          </cell>
          <cell r="P60" t="str">
            <v>E BARCO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1</v>
          </cell>
          <cell r="AQ60" t="str">
            <v>EDER BARCO</v>
          </cell>
          <cell r="AR60">
            <v>1</v>
          </cell>
          <cell r="AS60" t="str">
            <v>VIRGINIA ROMERO</v>
          </cell>
          <cell r="AT60">
            <v>8</v>
          </cell>
          <cell r="AU60" t="str">
            <v>CRITICO_15</v>
          </cell>
          <cell r="AV60" t="str">
            <v>#N/A</v>
          </cell>
          <cell r="AW60" t="str">
            <v>#N/A</v>
          </cell>
          <cell r="AX60" t="b">
            <v>1</v>
          </cell>
          <cell r="AY60" t="b">
            <v>1</v>
          </cell>
        </row>
        <row r="61">
          <cell r="B61" t="str">
            <v>0991519408001</v>
          </cell>
          <cell r="C61" t="str">
            <v>DISTRIBUIDORA MARCO GRANDA S.A., DIMAGRAN</v>
          </cell>
          <cell r="D61">
            <v>209</v>
          </cell>
          <cell r="E61">
            <v>20901</v>
          </cell>
          <cell r="F61">
            <v>2090150</v>
          </cell>
          <cell r="G61" t="str">
            <v>COMERCIO</v>
          </cell>
          <cell r="H61" t="str">
            <v>COMERCIO</v>
          </cell>
          <cell r="I61">
            <v>0</v>
          </cell>
          <cell r="J61" t="str">
            <v>MEDIANA EMPRESA B</v>
          </cell>
          <cell r="K61" t="str">
            <v>INACTIVA</v>
          </cell>
          <cell r="L61" t="str">
            <v>04Rechazos</v>
          </cell>
          <cell r="M61">
            <v>41802</v>
          </cell>
          <cell r="N61">
            <v>0.41666666666666669</v>
          </cell>
          <cell r="O61" t="str">
            <v>R ARCOS</v>
          </cell>
          <cell r="P61" t="str">
            <v>R ARCOS</v>
          </cell>
          <cell r="Q61" t="str">
            <v>R ARCOS</v>
          </cell>
          <cell r="R61" t="str">
            <v>PAPEL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41803</v>
          </cell>
          <cell r="AD61">
            <v>0.77569444444444446</v>
          </cell>
          <cell r="AE61" t="str">
            <v>MMORAN</v>
          </cell>
          <cell r="AF61">
            <v>15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20</v>
          </cell>
          <cell r="AQ61" t="str">
            <v>RAUL ARCOS</v>
          </cell>
          <cell r="AR61">
            <v>5</v>
          </cell>
          <cell r="AS61" t="str">
            <v>ROSA ESCALANTE</v>
          </cell>
          <cell r="AT61">
            <v>13</v>
          </cell>
          <cell r="AU61" t="str">
            <v>MARIA LANDA</v>
          </cell>
          <cell r="AV61" t="str">
            <v>#N/A</v>
          </cell>
          <cell r="AW61" t="str">
            <v>#N/A</v>
          </cell>
          <cell r="AX61" t="b">
            <v>0</v>
          </cell>
          <cell r="AY61" t="b">
            <v>0</v>
          </cell>
        </row>
        <row r="62">
          <cell r="B62" t="str">
            <v>0991521917001</v>
          </cell>
          <cell r="C62" t="str">
            <v>CRECICORP S.A.</v>
          </cell>
          <cell r="D62">
            <v>209</v>
          </cell>
          <cell r="E62">
            <v>20901</v>
          </cell>
          <cell r="F62">
            <v>2090150</v>
          </cell>
          <cell r="G62" t="str">
            <v>COMERCIO</v>
          </cell>
          <cell r="H62" t="str">
            <v>COMERCIO</v>
          </cell>
          <cell r="I62">
            <v>0</v>
          </cell>
          <cell r="J62" t="str">
            <v>MEDIANA EMPRESA B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 t="str">
            <v>K BRAVO</v>
          </cell>
          <cell r="P62" t="str">
            <v>K BRAVO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19</v>
          </cell>
          <cell r="AQ62" t="str">
            <v>KARINA BRAVO</v>
          </cell>
          <cell r="AR62">
            <v>5</v>
          </cell>
          <cell r="AS62" t="str">
            <v>ROSA ESCALANTE</v>
          </cell>
          <cell r="AT62">
            <v>13</v>
          </cell>
          <cell r="AU62" t="str">
            <v>MARIA LANDA</v>
          </cell>
          <cell r="AV62" t="str">
            <v>#N/A</v>
          </cell>
          <cell r="AW62" t="str">
            <v>#N/A</v>
          </cell>
          <cell r="AX62" t="b">
            <v>1</v>
          </cell>
          <cell r="AY62" t="b">
            <v>1</v>
          </cell>
        </row>
        <row r="63">
          <cell r="B63" t="str">
            <v>0992106824001</v>
          </cell>
          <cell r="C63" t="str">
            <v>TECHCONSTRUYE S.A.</v>
          </cell>
          <cell r="D63">
            <v>209</v>
          </cell>
          <cell r="E63">
            <v>20901</v>
          </cell>
          <cell r="F63">
            <v>2090150</v>
          </cell>
          <cell r="G63" t="str">
            <v>MANUFACTURA</v>
          </cell>
          <cell r="H63" t="str">
            <v>MANUFACTURA</v>
          </cell>
          <cell r="I63">
            <v>0</v>
          </cell>
          <cell r="J63" t="str">
            <v>MEDIANA EMPRESA B</v>
          </cell>
          <cell r="K63">
            <v>0</v>
          </cell>
          <cell r="L63" t="str">
            <v>01Empresas Normales</v>
          </cell>
          <cell r="M63">
            <v>41823</v>
          </cell>
          <cell r="N63">
            <v>0.35416666666666669</v>
          </cell>
          <cell r="O63" t="str">
            <v>E BARCO</v>
          </cell>
          <cell r="P63" t="str">
            <v>E BARCO</v>
          </cell>
          <cell r="Q63" t="str">
            <v>APLICATIVO WEB</v>
          </cell>
          <cell r="R63" t="str">
            <v>APLICATIVO WEB</v>
          </cell>
          <cell r="S63">
            <v>41823</v>
          </cell>
          <cell r="T63">
            <v>0.45833333333333331</v>
          </cell>
          <cell r="U63" t="str">
            <v>PRE-021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1</v>
          </cell>
          <cell r="AQ63" t="str">
            <v>EDER BARCO</v>
          </cell>
          <cell r="AR63">
            <v>1</v>
          </cell>
          <cell r="AS63" t="str">
            <v>VIRGINIA ROMERO</v>
          </cell>
          <cell r="AT63">
            <v>8</v>
          </cell>
          <cell r="AU63" t="str">
            <v>CRITICO_15</v>
          </cell>
          <cell r="AV63" t="str">
            <v>#N/A</v>
          </cell>
          <cell r="AW63" t="str">
            <v>#N/A</v>
          </cell>
          <cell r="AX63" t="b">
            <v>0</v>
          </cell>
          <cell r="AY63" t="b">
            <v>0</v>
          </cell>
        </row>
        <row r="64">
          <cell r="B64" t="str">
            <v>0992157755001</v>
          </cell>
          <cell r="C64" t="str">
            <v>COMPAÑIA METALICA S.A. COMPAMETA</v>
          </cell>
          <cell r="D64">
            <v>209</v>
          </cell>
          <cell r="E64">
            <v>20901</v>
          </cell>
          <cell r="F64">
            <v>2090150</v>
          </cell>
          <cell r="G64" t="str">
            <v>SERVICIOS</v>
          </cell>
          <cell r="H64" t="str">
            <v>SERVICIOS</v>
          </cell>
          <cell r="I64">
            <v>0</v>
          </cell>
          <cell r="J64" t="str">
            <v>MEDIANA EMPRESA B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 t="str">
            <v>M HINOSTROZA</v>
          </cell>
          <cell r="P64" t="str">
            <v>R ARCOS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20</v>
          </cell>
          <cell r="AQ64" t="str">
            <v>RAUL ARCOS</v>
          </cell>
          <cell r="AR64">
            <v>5</v>
          </cell>
          <cell r="AS64" t="str">
            <v>ROSA ESCALANTE</v>
          </cell>
          <cell r="AT64">
            <v>9</v>
          </cell>
          <cell r="AU64" t="str">
            <v>WILSON CHANG</v>
          </cell>
          <cell r="AV64" t="str">
            <v>#N/A</v>
          </cell>
          <cell r="AW64" t="str">
            <v>#N/A</v>
          </cell>
          <cell r="AX64" t="b">
            <v>1</v>
          </cell>
          <cell r="AY64" t="b">
            <v>1</v>
          </cell>
        </row>
        <row r="65">
          <cell r="B65" t="str">
            <v>0992205547001</v>
          </cell>
          <cell r="C65" t="str">
            <v>ESTACION DE SERVICIO EL PIBE S.A. ELPIBE</v>
          </cell>
          <cell r="D65">
            <v>209</v>
          </cell>
          <cell r="E65">
            <v>20901</v>
          </cell>
          <cell r="F65">
            <v>2090150</v>
          </cell>
          <cell r="G65" t="str">
            <v>COMERCIO</v>
          </cell>
          <cell r="H65" t="str">
            <v>COMERCIO</v>
          </cell>
          <cell r="I65">
            <v>0</v>
          </cell>
          <cell r="J65" t="str">
            <v>MEDIANA EMPRESA B</v>
          </cell>
          <cell r="K65">
            <v>0</v>
          </cell>
          <cell r="L65" t="str">
            <v>01Empresas Normales</v>
          </cell>
          <cell r="M65">
            <v>41824</v>
          </cell>
          <cell r="N65">
            <v>0.37708333333333333</v>
          </cell>
          <cell r="O65" t="str">
            <v>E BARCO</v>
          </cell>
          <cell r="P65" t="str">
            <v>E BARCO</v>
          </cell>
          <cell r="Q65" t="str">
            <v>EMPRESA</v>
          </cell>
          <cell r="R65" t="str">
            <v>PAPEL</v>
          </cell>
          <cell r="S65">
            <v>41824</v>
          </cell>
          <cell r="T65">
            <v>0.39583333333333331</v>
          </cell>
          <cell r="U65" t="str">
            <v>PRE-020</v>
          </cell>
          <cell r="V65">
            <v>41834</v>
          </cell>
          <cell r="W65">
            <v>0.38750000000000001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41834</v>
          </cell>
          <cell r="AD65">
            <v>0.54166666666666663</v>
          </cell>
          <cell r="AE65" t="str">
            <v>MMORAN</v>
          </cell>
          <cell r="AF65">
            <v>32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</v>
          </cell>
          <cell r="AQ65" t="str">
            <v>EDER BARCO</v>
          </cell>
          <cell r="AR65">
            <v>1</v>
          </cell>
          <cell r="AS65" t="str">
            <v>VIRGINIA ROMERO</v>
          </cell>
          <cell r="AT65">
            <v>8</v>
          </cell>
          <cell r="AU65" t="str">
            <v>CRITICO_15</v>
          </cell>
          <cell r="AV65" t="str">
            <v>#N/A</v>
          </cell>
          <cell r="AW65" t="str">
            <v>#N/A</v>
          </cell>
          <cell r="AX65" t="b">
            <v>0</v>
          </cell>
          <cell r="AY65" t="b">
            <v>0</v>
          </cell>
        </row>
        <row r="66">
          <cell r="B66" t="str">
            <v>0992216816001</v>
          </cell>
          <cell r="C66" t="str">
            <v>TRANSPORTDIESEL S.A.</v>
          </cell>
          <cell r="D66">
            <v>209</v>
          </cell>
          <cell r="E66">
            <v>20901</v>
          </cell>
          <cell r="F66">
            <v>2090150</v>
          </cell>
          <cell r="G66" t="str">
            <v>SERVICIOS</v>
          </cell>
          <cell r="H66" t="str">
            <v>SERVICIOS</v>
          </cell>
          <cell r="I66">
            <v>0</v>
          </cell>
          <cell r="J66" t="str">
            <v>MEDIANA EMPRESA B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 t="str">
            <v>M LINDAO</v>
          </cell>
          <cell r="P66" t="str">
            <v>M LINDAO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22</v>
          </cell>
          <cell r="AQ66" t="str">
            <v>MARIBEL LINDAO</v>
          </cell>
          <cell r="AR66">
            <v>6</v>
          </cell>
          <cell r="AS66" t="str">
            <v>NELSON BELTRAN</v>
          </cell>
          <cell r="AT66">
            <v>15</v>
          </cell>
          <cell r="AU66" t="str">
            <v>JESSENIA RAMOS</v>
          </cell>
          <cell r="AV66" t="str">
            <v>#N/A</v>
          </cell>
          <cell r="AW66" t="str">
            <v>#N/A</v>
          </cell>
          <cell r="AX66" t="b">
            <v>1</v>
          </cell>
          <cell r="AY66" t="b">
            <v>1</v>
          </cell>
        </row>
        <row r="67">
          <cell r="B67" t="str">
            <v>0992270020001</v>
          </cell>
          <cell r="C67" t="str">
            <v>CORPSIR S.A.</v>
          </cell>
          <cell r="D67">
            <v>209</v>
          </cell>
          <cell r="E67">
            <v>20901</v>
          </cell>
          <cell r="F67">
            <v>2090150</v>
          </cell>
          <cell r="G67" t="str">
            <v>COMERCIO</v>
          </cell>
          <cell r="H67" t="str">
            <v>COMERCIO</v>
          </cell>
          <cell r="I67">
            <v>0</v>
          </cell>
          <cell r="J67" t="str">
            <v>MEDIANA EMPRESA B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R ARCOS</v>
          </cell>
          <cell r="P67" t="str">
            <v>R ARCOS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20</v>
          </cell>
          <cell r="AQ67" t="str">
            <v>RAUL ARCOS</v>
          </cell>
          <cell r="AR67">
            <v>5</v>
          </cell>
          <cell r="AS67" t="str">
            <v>ROSA ESCALANTE</v>
          </cell>
          <cell r="AT67">
            <v>9</v>
          </cell>
          <cell r="AU67" t="str">
            <v>WILSON CHANG</v>
          </cell>
          <cell r="AV67" t="str">
            <v>#N/A</v>
          </cell>
          <cell r="AW67" t="str">
            <v>#N/A</v>
          </cell>
          <cell r="AX67" t="b">
            <v>1</v>
          </cell>
          <cell r="AY67" t="b">
            <v>1</v>
          </cell>
        </row>
        <row r="68">
          <cell r="B68" t="str">
            <v>0992287101001</v>
          </cell>
          <cell r="C68" t="str">
            <v>LEADCOM DEL ECUADOR S.A.</v>
          </cell>
          <cell r="D68">
            <v>209</v>
          </cell>
          <cell r="E68">
            <v>20901</v>
          </cell>
          <cell r="F68">
            <v>2090150</v>
          </cell>
          <cell r="G68" t="str">
            <v>SERVICIOS</v>
          </cell>
          <cell r="H68" t="str">
            <v>SERVICIOS</v>
          </cell>
          <cell r="I68">
            <v>0</v>
          </cell>
          <cell r="J68" t="str">
            <v>GRANDE EMPRESA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M HINOSTROZA</v>
          </cell>
          <cell r="P68" t="str">
            <v>M HINOSTROZA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18</v>
          </cell>
          <cell r="AQ68" t="str">
            <v>MARIA HINOSTROZA</v>
          </cell>
          <cell r="AR68">
            <v>5</v>
          </cell>
          <cell r="AS68" t="str">
            <v>ROSA ESCALANTE</v>
          </cell>
          <cell r="AT68">
            <v>12</v>
          </cell>
          <cell r="AU68" t="str">
            <v>CHRISTOPHER SANCHEZ</v>
          </cell>
          <cell r="AV68" t="str">
            <v>#N/A</v>
          </cell>
          <cell r="AW68" t="str">
            <v>#N/A</v>
          </cell>
          <cell r="AX68" t="b">
            <v>1</v>
          </cell>
          <cell r="AY68" t="b">
            <v>1</v>
          </cell>
        </row>
        <row r="69">
          <cell r="B69" t="str">
            <v>0992399058001</v>
          </cell>
          <cell r="C69" t="str">
            <v>TERMOGUAYAS GENERATION S.A.</v>
          </cell>
          <cell r="D69">
            <v>209</v>
          </cell>
          <cell r="E69">
            <v>20901</v>
          </cell>
          <cell r="F69">
            <v>2090150</v>
          </cell>
          <cell r="G69" t="str">
            <v>SERVICIOS</v>
          </cell>
          <cell r="H69" t="str">
            <v>SERVICIOS</v>
          </cell>
          <cell r="I69">
            <v>0</v>
          </cell>
          <cell r="J69" t="str">
            <v>GRANDE EMPRESA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E BARCO</v>
          </cell>
          <cell r="P69" t="str">
            <v>E BARCO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1</v>
          </cell>
          <cell r="AQ69" t="str">
            <v>EDER BARCO</v>
          </cell>
          <cell r="AR69">
            <v>1</v>
          </cell>
          <cell r="AS69" t="str">
            <v>VIRGINIA ROMERO</v>
          </cell>
          <cell r="AT69">
            <v>8</v>
          </cell>
          <cell r="AU69" t="str">
            <v>CRITICO_15</v>
          </cell>
          <cell r="AV69" t="str">
            <v>#N/A</v>
          </cell>
          <cell r="AW69" t="str">
            <v>#N/A</v>
          </cell>
          <cell r="AX69" t="b">
            <v>1</v>
          </cell>
          <cell r="AY69" t="b">
            <v>1</v>
          </cell>
        </row>
        <row r="70">
          <cell r="B70" t="str">
            <v>0992414987001</v>
          </cell>
          <cell r="C70" t="str">
            <v>LIFE FOOD PRODUCT ECUADOR LIFPRODEC S.A.</v>
          </cell>
          <cell r="D70">
            <v>209</v>
          </cell>
          <cell r="E70">
            <v>20901</v>
          </cell>
          <cell r="F70">
            <v>2090150</v>
          </cell>
          <cell r="G70" t="str">
            <v>MANUFACTURA</v>
          </cell>
          <cell r="H70" t="str">
            <v>MANUFACTURA</v>
          </cell>
          <cell r="I70">
            <v>0</v>
          </cell>
          <cell r="J70" t="str">
            <v>GRANDE EMPRESA</v>
          </cell>
          <cell r="K70">
            <v>0</v>
          </cell>
          <cell r="L70" t="str">
            <v>01Empresas Normales</v>
          </cell>
          <cell r="M70">
            <v>41803</v>
          </cell>
          <cell r="N70">
            <v>0.35416666666666669</v>
          </cell>
          <cell r="O70" t="str">
            <v>R MEDINA PIN</v>
          </cell>
          <cell r="P70" t="str">
            <v>R MEDINA PIN</v>
          </cell>
          <cell r="Q70" t="str">
            <v>APLICATIVO WEB</v>
          </cell>
          <cell r="R70" t="str">
            <v>APLICATIVO WEB</v>
          </cell>
          <cell r="S70">
            <v>41806</v>
          </cell>
          <cell r="T70">
            <v>0.66666666666666663</v>
          </cell>
          <cell r="U70" t="str">
            <v>PRE-001 Y PRE-002</v>
          </cell>
          <cell r="V70">
            <v>41809</v>
          </cell>
          <cell r="W70">
            <v>0.59027777777777779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41809</v>
          </cell>
          <cell r="AD70">
            <v>0.60416666666666663</v>
          </cell>
          <cell r="AE70" t="str">
            <v>MMORAN</v>
          </cell>
          <cell r="AF70">
            <v>16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 t="str">
            <v>EMPRESA ENTREGÓ EL FORMULARIO A LAS 15:07 DEL 13-6-14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2</v>
          </cell>
          <cell r="AQ70" t="str">
            <v>ROXANA MEDINA</v>
          </cell>
          <cell r="AR70">
            <v>1</v>
          </cell>
          <cell r="AS70" t="str">
            <v>VIRGINIA ROMERO</v>
          </cell>
          <cell r="AT70">
            <v>8</v>
          </cell>
          <cell r="AU70" t="str">
            <v>CRITICO_15</v>
          </cell>
          <cell r="AV70" t="str">
            <v>1</v>
          </cell>
          <cell r="AW70" t="str">
            <v>0992414987001</v>
          </cell>
          <cell r="AX70" t="b">
            <v>0</v>
          </cell>
          <cell r="AY70" t="b">
            <v>0</v>
          </cell>
        </row>
        <row r="71">
          <cell r="B71" t="str">
            <v>0992438096001</v>
          </cell>
          <cell r="C71" t="str">
            <v>EXPORGANIC S.A.</v>
          </cell>
          <cell r="D71">
            <v>209</v>
          </cell>
          <cell r="E71">
            <v>20901</v>
          </cell>
          <cell r="F71">
            <v>2090150</v>
          </cell>
          <cell r="G71" t="str">
            <v>COMERCIO</v>
          </cell>
          <cell r="H71" t="str">
            <v>COMERCIO</v>
          </cell>
          <cell r="I71">
            <v>0</v>
          </cell>
          <cell r="J71" t="str">
            <v>MEDIANA EMPRESA B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 t="str">
            <v>R ARCOS</v>
          </cell>
          <cell r="P71" t="str">
            <v>R ARCOS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20</v>
          </cell>
          <cell r="AQ71" t="str">
            <v>RAUL ARCOS</v>
          </cell>
          <cell r="AR71">
            <v>5</v>
          </cell>
          <cell r="AS71" t="str">
            <v>ROSA ESCALANTE</v>
          </cell>
          <cell r="AT71">
            <v>9</v>
          </cell>
          <cell r="AU71" t="str">
            <v>WILSON CHANG</v>
          </cell>
          <cell r="AV71" t="str">
            <v>#N/A</v>
          </cell>
          <cell r="AW71" t="str">
            <v>#N/A</v>
          </cell>
          <cell r="AX71" t="b">
            <v>1</v>
          </cell>
          <cell r="AY71" t="b">
            <v>1</v>
          </cell>
        </row>
        <row r="72">
          <cell r="B72" t="str">
            <v>0992454962001</v>
          </cell>
          <cell r="C72" t="str">
            <v>DRESSPRINT S.A.</v>
          </cell>
          <cell r="D72">
            <v>209</v>
          </cell>
          <cell r="E72">
            <v>20901</v>
          </cell>
          <cell r="F72">
            <v>2090150</v>
          </cell>
          <cell r="G72" t="str">
            <v>COMERCIO</v>
          </cell>
          <cell r="H72" t="str">
            <v>COMERCIO</v>
          </cell>
          <cell r="I72">
            <v>0</v>
          </cell>
          <cell r="J72" t="str">
            <v>MEDIANA EMPRESA B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 t="str">
            <v>R ARCOS</v>
          </cell>
          <cell r="P72" t="str">
            <v>E BARCO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 t="str">
            <v>EDER BARCO</v>
          </cell>
          <cell r="AR72">
            <v>1</v>
          </cell>
          <cell r="AS72" t="str">
            <v>ROSA ESCALANTE</v>
          </cell>
          <cell r="AT72">
            <v>8</v>
          </cell>
          <cell r="AU72" t="str">
            <v>CRITICO_15</v>
          </cell>
          <cell r="AV72" t="str">
            <v>#N/A</v>
          </cell>
          <cell r="AW72" t="str">
            <v>#N/A</v>
          </cell>
          <cell r="AX72" t="b">
            <v>1</v>
          </cell>
          <cell r="AY72" t="b">
            <v>1</v>
          </cell>
        </row>
        <row r="73">
          <cell r="B73" t="str">
            <v>0992464119001</v>
          </cell>
          <cell r="C73" t="str">
            <v>GENERADORA ROCAFUERTE S.A. GENEROCA</v>
          </cell>
          <cell r="D73">
            <v>209</v>
          </cell>
          <cell r="E73">
            <v>20901</v>
          </cell>
          <cell r="F73">
            <v>2090150</v>
          </cell>
          <cell r="G73" t="str">
            <v>SERVICIOS</v>
          </cell>
          <cell r="H73" t="str">
            <v>SERVICIOS</v>
          </cell>
          <cell r="I73">
            <v>0</v>
          </cell>
          <cell r="J73" t="str">
            <v>GRANDE EMPRESA</v>
          </cell>
          <cell r="K73">
            <v>0</v>
          </cell>
          <cell r="L73" t="str">
            <v>01Empresas Normales</v>
          </cell>
          <cell r="M73">
            <v>41828</v>
          </cell>
          <cell r="N73">
            <v>0.6430555555555556</v>
          </cell>
          <cell r="O73" t="str">
            <v>R MEDINA PIN</v>
          </cell>
          <cell r="P73" t="str">
            <v>R MEDINA PIN</v>
          </cell>
          <cell r="Q73" t="str">
            <v>R MEDINA PIN</v>
          </cell>
          <cell r="R73" t="str">
            <v>PAPEL</v>
          </cell>
          <cell r="S73">
            <v>41828</v>
          </cell>
          <cell r="T73">
            <v>0.6430555555555556</v>
          </cell>
          <cell r="U73" t="str">
            <v>S/D</v>
          </cell>
          <cell r="V73">
            <v>41828</v>
          </cell>
          <cell r="W73">
            <v>0.6430555555555556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41828</v>
          </cell>
          <cell r="AD73">
            <v>0.5</v>
          </cell>
          <cell r="AE73" t="str">
            <v>MMORAN</v>
          </cell>
          <cell r="AF73">
            <v>29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</v>
          </cell>
          <cell r="AQ73" t="str">
            <v>ROXANA MEDINA</v>
          </cell>
          <cell r="AR73">
            <v>1</v>
          </cell>
          <cell r="AS73" t="str">
            <v>VIRGINIA ROMERO</v>
          </cell>
          <cell r="AT73">
            <v>8</v>
          </cell>
          <cell r="AU73" t="str">
            <v>CRITICO_15</v>
          </cell>
          <cell r="AV73" t="str">
            <v>#N/A</v>
          </cell>
          <cell r="AW73" t="str">
            <v>#N/A</v>
          </cell>
          <cell r="AX73" t="b">
            <v>0</v>
          </cell>
          <cell r="AY73" t="b">
            <v>0</v>
          </cell>
        </row>
        <row r="74">
          <cell r="B74" t="str">
            <v>0992468092001</v>
          </cell>
          <cell r="C74" t="str">
            <v>FREDVY S.A.</v>
          </cell>
          <cell r="D74">
            <v>209</v>
          </cell>
          <cell r="E74">
            <v>20901</v>
          </cell>
          <cell r="F74">
            <v>2090150</v>
          </cell>
          <cell r="G74" t="str">
            <v>COMERCIO</v>
          </cell>
          <cell r="H74" t="str">
            <v>COMERCIO</v>
          </cell>
          <cell r="I74">
            <v>0</v>
          </cell>
          <cell r="J74" t="str">
            <v>MEDIANA EMPRESA B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 t="str">
            <v>E BARCO</v>
          </cell>
          <cell r="P74" t="str">
            <v>E BARCO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 t="str">
            <v>EDER BARCO</v>
          </cell>
          <cell r="AR74">
            <v>1</v>
          </cell>
          <cell r="AS74" t="str">
            <v>VIRGINIA ROMERO</v>
          </cell>
          <cell r="AT74">
            <v>8</v>
          </cell>
          <cell r="AU74" t="str">
            <v>CRITICO_15</v>
          </cell>
          <cell r="AV74" t="str">
            <v>#N/A</v>
          </cell>
          <cell r="AW74" t="str">
            <v>#N/A</v>
          </cell>
          <cell r="AX74" t="b">
            <v>1</v>
          </cell>
          <cell r="AY74" t="b">
            <v>1</v>
          </cell>
        </row>
        <row r="75">
          <cell r="B75" t="str">
            <v>0992468947001</v>
          </cell>
          <cell r="C75" t="str">
            <v>NIRMALA INTERNATIONAL S.A.</v>
          </cell>
          <cell r="D75">
            <v>209</v>
          </cell>
          <cell r="E75">
            <v>20901</v>
          </cell>
          <cell r="F75">
            <v>2090150</v>
          </cell>
          <cell r="G75" t="str">
            <v>MANUFACTURA</v>
          </cell>
          <cell r="H75" t="str">
            <v>MANUFACTURA</v>
          </cell>
          <cell r="I75">
            <v>0</v>
          </cell>
          <cell r="J75" t="str">
            <v>MEDIANA EMPRESA B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 t="str">
            <v>N MOREIRA ALAVA</v>
          </cell>
          <cell r="P75" t="str">
            <v>N MOREIRA ALAVA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10</v>
          </cell>
          <cell r="AQ75" t="str">
            <v>NESTOR MOREIRA</v>
          </cell>
          <cell r="AR75">
            <v>3</v>
          </cell>
          <cell r="AS75" t="str">
            <v>CARLOS UYAGUARI</v>
          </cell>
          <cell r="AT75">
            <v>7</v>
          </cell>
          <cell r="AU75" t="str">
            <v>LINDA TUTIVEN</v>
          </cell>
          <cell r="AV75" t="str">
            <v>#N/A</v>
          </cell>
          <cell r="AW75" t="str">
            <v>#N/A</v>
          </cell>
          <cell r="AX75" t="b">
            <v>1</v>
          </cell>
          <cell r="AY75" t="b">
            <v>1</v>
          </cell>
        </row>
        <row r="76">
          <cell r="B76" t="str">
            <v>0992472340001</v>
          </cell>
          <cell r="C76" t="str">
            <v>PUENTE CLOTHING PUCOMP S.A.</v>
          </cell>
          <cell r="D76">
            <v>209</v>
          </cell>
          <cell r="E76">
            <v>20901</v>
          </cell>
          <cell r="F76">
            <v>2090150</v>
          </cell>
          <cell r="G76" t="str">
            <v>COMERCIO</v>
          </cell>
          <cell r="H76" t="str">
            <v>COMERCIO</v>
          </cell>
          <cell r="I76">
            <v>0</v>
          </cell>
          <cell r="J76" t="str">
            <v>MEDIANA EMPRESA B</v>
          </cell>
          <cell r="K76">
            <v>0</v>
          </cell>
          <cell r="L76" t="str">
            <v>01Empresas Normales</v>
          </cell>
          <cell r="M76">
            <v>41817</v>
          </cell>
          <cell r="N76">
            <v>0.33680555555555558</v>
          </cell>
          <cell r="O76" t="str">
            <v>R CUCALON</v>
          </cell>
          <cell r="P76" t="str">
            <v>R CUCALON</v>
          </cell>
          <cell r="Q76" t="str">
            <v>APLICATIVO WEB</v>
          </cell>
          <cell r="R76" t="str">
            <v>APLICATIVO WEB</v>
          </cell>
          <cell r="S76">
            <v>41817</v>
          </cell>
          <cell r="T76">
            <v>0.375</v>
          </cell>
          <cell r="U76" t="str">
            <v>PRE-017</v>
          </cell>
          <cell r="V76">
            <v>41816</v>
          </cell>
          <cell r="W76">
            <v>0.60416666666666663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41818</v>
          </cell>
          <cell r="AD76">
            <v>0.74375000000000002</v>
          </cell>
          <cell r="AE76" t="str">
            <v>MMORAN</v>
          </cell>
          <cell r="AF76">
            <v>21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16</v>
          </cell>
          <cell r="AQ76" t="str">
            <v>RICARDO CUCALON</v>
          </cell>
          <cell r="AR76">
            <v>4</v>
          </cell>
          <cell r="AS76" t="str">
            <v>VERÓNICA MENÉNDEZ</v>
          </cell>
          <cell r="AT76">
            <v>11</v>
          </cell>
          <cell r="AU76" t="str">
            <v>ARACELY CAMPOZANO</v>
          </cell>
          <cell r="AV76" t="str">
            <v>#N/A</v>
          </cell>
          <cell r="AW76" t="str">
            <v>#N/A</v>
          </cell>
          <cell r="AX76" t="b">
            <v>0</v>
          </cell>
          <cell r="AY76" t="b">
            <v>0</v>
          </cell>
        </row>
        <row r="77">
          <cell r="B77" t="str">
            <v>0992474491001</v>
          </cell>
          <cell r="C77" t="str">
            <v>IMPORPERFEC S.A.</v>
          </cell>
          <cell r="D77">
            <v>209</v>
          </cell>
          <cell r="E77">
            <v>20901</v>
          </cell>
          <cell r="F77">
            <v>2090150</v>
          </cell>
          <cell r="G77" t="str">
            <v>COMERCIO</v>
          </cell>
          <cell r="H77" t="str">
            <v>COMERCIO</v>
          </cell>
          <cell r="I77">
            <v>0</v>
          </cell>
          <cell r="J77" t="str">
            <v>MEDIANA EMPRESA B</v>
          </cell>
          <cell r="K77">
            <v>0</v>
          </cell>
          <cell r="L77" t="str">
            <v>01Empresas Normales</v>
          </cell>
          <cell r="M77">
            <v>41792</v>
          </cell>
          <cell r="N77">
            <v>0.51388888888888884</v>
          </cell>
          <cell r="O77" t="str">
            <v>S HOLGUIN</v>
          </cell>
          <cell r="P77" t="str">
            <v>S HOLGUIN</v>
          </cell>
          <cell r="Q77" t="str">
            <v>APLICATIVO WEB Y EMPRESA</v>
          </cell>
          <cell r="R77" t="str">
            <v>APLICATIVO WEB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41792</v>
          </cell>
          <cell r="AD77">
            <v>0.72916666666666663</v>
          </cell>
          <cell r="AE77" t="str">
            <v>MMORAN</v>
          </cell>
          <cell r="AF77">
            <v>9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9</v>
          </cell>
          <cell r="AQ77" t="str">
            <v>SARAY HOLGUIN</v>
          </cell>
          <cell r="AR77">
            <v>3</v>
          </cell>
          <cell r="AS77" t="str">
            <v>CARLOS UYAGUARI</v>
          </cell>
          <cell r="AT77">
            <v>6</v>
          </cell>
          <cell r="AU77" t="str">
            <v>PAOLA PIHUAVE</v>
          </cell>
          <cell r="AV77" t="str">
            <v>1</v>
          </cell>
          <cell r="AW77" t="str">
            <v>0992474491001</v>
          </cell>
          <cell r="AX77" t="b">
            <v>0</v>
          </cell>
          <cell r="AY77" t="b">
            <v>0</v>
          </cell>
        </row>
        <row r="78">
          <cell r="B78" t="str">
            <v>0992475811001</v>
          </cell>
          <cell r="C78" t="str">
            <v>EXPORSWEET S.A.</v>
          </cell>
          <cell r="D78">
            <v>209</v>
          </cell>
          <cell r="E78">
            <v>20901</v>
          </cell>
          <cell r="F78">
            <v>2090150</v>
          </cell>
          <cell r="G78" t="str">
            <v>COMERCIO</v>
          </cell>
          <cell r="H78" t="str">
            <v>COMERCIO</v>
          </cell>
          <cell r="I78">
            <v>0</v>
          </cell>
          <cell r="J78" t="str">
            <v>GRANDE EMPRESA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 t="str">
            <v>C MANCERO</v>
          </cell>
          <cell r="P78" t="str">
            <v>C MANCERO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14</v>
          </cell>
          <cell r="AQ78" t="str">
            <v>VICENTA SÁNCHEZ</v>
          </cell>
          <cell r="AR78">
            <v>4</v>
          </cell>
          <cell r="AS78" t="str">
            <v>VERÓNICA MENÉNDEZ</v>
          </cell>
          <cell r="AT78">
            <v>14</v>
          </cell>
          <cell r="AU78" t="str">
            <v>CRITICO_14</v>
          </cell>
          <cell r="AV78" t="str">
            <v>#N/A</v>
          </cell>
          <cell r="AW78" t="str">
            <v>#N/A</v>
          </cell>
          <cell r="AX78" t="b">
            <v>1</v>
          </cell>
          <cell r="AY78" t="b">
            <v>1</v>
          </cell>
        </row>
        <row r="79">
          <cell r="B79" t="str">
            <v>0992481293001</v>
          </cell>
          <cell r="C79" t="str">
            <v>TALUM S.A.</v>
          </cell>
          <cell r="D79">
            <v>209</v>
          </cell>
          <cell r="E79">
            <v>20901</v>
          </cell>
          <cell r="F79">
            <v>2090150</v>
          </cell>
          <cell r="G79" t="str">
            <v>SERVICIOS</v>
          </cell>
          <cell r="H79" t="str">
            <v>SERVICIOS</v>
          </cell>
          <cell r="I79">
            <v>0</v>
          </cell>
          <cell r="J79" t="str">
            <v>GRANDE EMPRESA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 t="str">
            <v>N MOREIRA ALAVA</v>
          </cell>
          <cell r="P79" t="str">
            <v>N MOREIRA ALAVA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10</v>
          </cell>
          <cell r="AQ79" t="str">
            <v>NESTOR MOREIRA</v>
          </cell>
          <cell r="AR79">
            <v>3</v>
          </cell>
          <cell r="AS79" t="str">
            <v>CARLOS UYAGUARI</v>
          </cell>
          <cell r="AT79">
            <v>7</v>
          </cell>
          <cell r="AU79" t="str">
            <v>LINDA TUTIVEN</v>
          </cell>
          <cell r="AV79" t="str">
            <v>#N/A</v>
          </cell>
          <cell r="AW79" t="str">
            <v>#N/A</v>
          </cell>
          <cell r="AX79" t="b">
            <v>1</v>
          </cell>
          <cell r="AY79" t="b">
            <v>1</v>
          </cell>
        </row>
        <row r="80">
          <cell r="B80" t="str">
            <v>0992491418001</v>
          </cell>
          <cell r="C80" t="str">
            <v>BOGARDE S.A.</v>
          </cell>
          <cell r="D80">
            <v>209</v>
          </cell>
          <cell r="E80">
            <v>20901</v>
          </cell>
          <cell r="F80">
            <v>2090150</v>
          </cell>
          <cell r="G80" t="str">
            <v>SERVICIOS</v>
          </cell>
          <cell r="H80" t="str">
            <v>SERVICIOS</v>
          </cell>
          <cell r="I80">
            <v>0</v>
          </cell>
          <cell r="J80" t="str">
            <v>MEDIANA EMPRESA B</v>
          </cell>
          <cell r="K80">
            <v>0</v>
          </cell>
          <cell r="L80" t="str">
            <v>01Empresas Normales</v>
          </cell>
          <cell r="M80">
            <v>41835</v>
          </cell>
          <cell r="N80">
            <v>0.34722222222222221</v>
          </cell>
          <cell r="O80" t="str">
            <v>R ARCOS</v>
          </cell>
          <cell r="P80" t="str">
            <v>R ARCOS</v>
          </cell>
          <cell r="Q80" t="str">
            <v>APLICATIVO WEB</v>
          </cell>
          <cell r="R80" t="str">
            <v>APLICATIVO WEB</v>
          </cell>
          <cell r="S80">
            <v>41835</v>
          </cell>
          <cell r="T80">
            <v>0.58333333333333337</v>
          </cell>
          <cell r="U80" t="str">
            <v>PRE-027</v>
          </cell>
          <cell r="V80">
            <v>41836</v>
          </cell>
          <cell r="W80">
            <v>0.70138888888888884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41837</v>
          </cell>
          <cell r="AD80">
            <v>0.74305555555555558</v>
          </cell>
          <cell r="AE80" t="str">
            <v>MMORAN</v>
          </cell>
          <cell r="AF80">
            <v>35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13</v>
          </cell>
          <cell r="AQ80" t="str">
            <v>ROBERT BONILLA</v>
          </cell>
          <cell r="AR80">
            <v>4</v>
          </cell>
          <cell r="AS80" t="str">
            <v>ROSA ESCALANTE</v>
          </cell>
          <cell r="AT80">
            <v>9</v>
          </cell>
          <cell r="AU80" t="str">
            <v>WILSON CHANG</v>
          </cell>
          <cell r="AV80" t="str">
            <v>1</v>
          </cell>
          <cell r="AW80" t="str">
            <v>0992491418001</v>
          </cell>
          <cell r="AX80" t="b">
            <v>0</v>
          </cell>
          <cell r="AY80" t="b">
            <v>0</v>
          </cell>
        </row>
        <row r="81">
          <cell r="B81" t="str">
            <v>0992495685001</v>
          </cell>
          <cell r="C81" t="str">
            <v>MEGAFARMACIAS S.A.</v>
          </cell>
          <cell r="D81">
            <v>209</v>
          </cell>
          <cell r="E81">
            <v>20901</v>
          </cell>
          <cell r="F81">
            <v>2090150</v>
          </cell>
          <cell r="G81" t="str">
            <v>COMERCIO</v>
          </cell>
          <cell r="H81" t="str">
            <v>COMERCIO</v>
          </cell>
          <cell r="I81">
            <v>0</v>
          </cell>
          <cell r="J81" t="str">
            <v>MEDIANA EMPRESA B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 t="str">
            <v>C MANCERO</v>
          </cell>
          <cell r="P81" t="str">
            <v>C MANCERO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14</v>
          </cell>
          <cell r="AQ81" t="str">
            <v>VICENTA SÁNCHEZ</v>
          </cell>
          <cell r="AR81">
            <v>4</v>
          </cell>
          <cell r="AS81" t="str">
            <v>VERÓNICA MENÉNDEZ</v>
          </cell>
          <cell r="AT81">
            <v>14</v>
          </cell>
          <cell r="AU81" t="str">
            <v>CRITICO_14</v>
          </cell>
          <cell r="AV81" t="str">
            <v>#N/A</v>
          </cell>
          <cell r="AW81" t="str">
            <v>#N/A</v>
          </cell>
          <cell r="AX81" t="b">
            <v>1</v>
          </cell>
          <cell r="AY81" t="b">
            <v>1</v>
          </cell>
        </row>
        <row r="82">
          <cell r="B82" t="str">
            <v>0992498927001</v>
          </cell>
          <cell r="C82" t="str">
            <v>GUAYAQUIL BOTTLING COMPANY S.A. BOTTLINGCOMP</v>
          </cell>
          <cell r="D82">
            <v>209</v>
          </cell>
          <cell r="E82">
            <v>20901</v>
          </cell>
          <cell r="F82">
            <v>2090150</v>
          </cell>
          <cell r="G82" t="str">
            <v>MANUFACTURA</v>
          </cell>
          <cell r="H82" t="str">
            <v>MANUFACTURA</v>
          </cell>
          <cell r="I82">
            <v>0</v>
          </cell>
          <cell r="J82" t="str">
            <v>GRANDE EMPRESA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 t="str">
            <v>S GOMEZ</v>
          </cell>
          <cell r="P82" t="str">
            <v>S GOMEZ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24</v>
          </cell>
          <cell r="AQ82" t="str">
            <v>GABRIEL LINDAO</v>
          </cell>
          <cell r="AR82">
            <v>6</v>
          </cell>
          <cell r="AS82" t="str">
            <v>NELSON BELTRAN</v>
          </cell>
          <cell r="AT82">
            <v>4</v>
          </cell>
          <cell r="AU82" t="str">
            <v>JENNY JORDAN</v>
          </cell>
          <cell r="AV82" t="str">
            <v>#N/A</v>
          </cell>
          <cell r="AW82" t="str">
            <v>#N/A</v>
          </cell>
          <cell r="AX82" t="b">
            <v>1</v>
          </cell>
          <cell r="AY82" t="b">
            <v>1</v>
          </cell>
        </row>
        <row r="83">
          <cell r="B83" t="str">
            <v>0992505982001</v>
          </cell>
          <cell r="C83" t="str">
            <v>TUBOSISTEMAS S.A.</v>
          </cell>
          <cell r="D83">
            <v>209</v>
          </cell>
          <cell r="E83">
            <v>20901</v>
          </cell>
          <cell r="F83">
            <v>2090150</v>
          </cell>
          <cell r="G83" t="str">
            <v>MANUFACTURA</v>
          </cell>
          <cell r="H83" t="str">
            <v>MANUFACTURA</v>
          </cell>
          <cell r="I83">
            <v>0</v>
          </cell>
          <cell r="J83" t="str">
            <v>GRANDE EMPRESA</v>
          </cell>
          <cell r="K83">
            <v>0</v>
          </cell>
          <cell r="L83" t="str">
            <v>01Empresas Normales</v>
          </cell>
          <cell r="M83">
            <v>41807</v>
          </cell>
          <cell r="N83">
            <v>0.35416666666666669</v>
          </cell>
          <cell r="O83" t="str">
            <v>S GOMEZ</v>
          </cell>
          <cell r="P83" t="str">
            <v>S GOMEZ</v>
          </cell>
          <cell r="Q83" t="str">
            <v>APLICATIVO WEB</v>
          </cell>
          <cell r="R83" t="str">
            <v>APLICATIVO WEB</v>
          </cell>
          <cell r="S83">
            <v>41808</v>
          </cell>
          <cell r="T83">
            <v>0.375</v>
          </cell>
          <cell r="U83" t="str">
            <v>PRE-004</v>
          </cell>
          <cell r="V83">
            <v>41836</v>
          </cell>
          <cell r="W83">
            <v>0.6875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41837</v>
          </cell>
          <cell r="AD83">
            <v>0.74305555555555558</v>
          </cell>
          <cell r="AE83" t="str">
            <v>MMORAN</v>
          </cell>
          <cell r="AF83">
            <v>35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24</v>
          </cell>
          <cell r="AQ83" t="str">
            <v>GABRIEL LINDAO</v>
          </cell>
          <cell r="AR83">
            <v>6</v>
          </cell>
          <cell r="AS83" t="str">
            <v>NELSON BELTRAN</v>
          </cell>
          <cell r="AT83">
            <v>4</v>
          </cell>
          <cell r="AU83" t="str">
            <v>JENNY JORDAN</v>
          </cell>
          <cell r="AV83" t="str">
            <v>1</v>
          </cell>
          <cell r="AW83" t="str">
            <v>0992505982001</v>
          </cell>
          <cell r="AX83" t="b">
            <v>0</v>
          </cell>
          <cell r="AY83" t="b">
            <v>0</v>
          </cell>
        </row>
        <row r="84">
          <cell r="B84" t="str">
            <v>0992513357001</v>
          </cell>
          <cell r="C84" t="str">
            <v>RECICLADORA DE PLASTICOS RECIPLASTICOS S.A.</v>
          </cell>
          <cell r="D84">
            <v>209</v>
          </cell>
          <cell r="E84">
            <v>20901</v>
          </cell>
          <cell r="F84">
            <v>2090150</v>
          </cell>
          <cell r="G84" t="str">
            <v>COMERCIO</v>
          </cell>
          <cell r="H84" t="str">
            <v>COMERCIO</v>
          </cell>
          <cell r="I84">
            <v>0</v>
          </cell>
          <cell r="J84" t="str">
            <v>GRANDE EMPRESA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>S GOMEZ</v>
          </cell>
          <cell r="P84" t="str">
            <v>S GOMEZ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24</v>
          </cell>
          <cell r="AQ84" t="str">
            <v>GABRIEL LINDAO</v>
          </cell>
          <cell r="AR84">
            <v>6</v>
          </cell>
          <cell r="AS84" t="str">
            <v>NELSON BELTRAN</v>
          </cell>
          <cell r="AT84">
            <v>4</v>
          </cell>
          <cell r="AU84" t="str">
            <v>JENNY JORDAN</v>
          </cell>
          <cell r="AV84" t="str">
            <v>#N/A</v>
          </cell>
          <cell r="AW84" t="str">
            <v>#N/A</v>
          </cell>
          <cell r="AX84" t="b">
            <v>1</v>
          </cell>
          <cell r="AY84" t="b">
            <v>1</v>
          </cell>
        </row>
        <row r="85">
          <cell r="B85" t="str">
            <v>0992516666001</v>
          </cell>
          <cell r="C85" t="str">
            <v>CENTURIOSA INSTALACIONES S.A. INSTACENSA</v>
          </cell>
          <cell r="D85">
            <v>209</v>
          </cell>
          <cell r="E85">
            <v>20901</v>
          </cell>
          <cell r="F85">
            <v>2090150</v>
          </cell>
          <cell r="G85" t="str">
            <v>SERVICIOS</v>
          </cell>
          <cell r="H85" t="str">
            <v>SERVICIOS</v>
          </cell>
          <cell r="I85">
            <v>0</v>
          </cell>
          <cell r="J85" t="str">
            <v>GRANDE EMPRESA</v>
          </cell>
          <cell r="K85">
            <v>0</v>
          </cell>
          <cell r="L85" t="str">
            <v>01Empresas Normales</v>
          </cell>
          <cell r="M85">
            <v>41815</v>
          </cell>
          <cell r="N85">
            <v>0.35416666666666669</v>
          </cell>
          <cell r="O85" t="str">
            <v>R ARCOS</v>
          </cell>
          <cell r="P85" t="str">
            <v>R ARCOS</v>
          </cell>
          <cell r="Q85" t="str">
            <v>APLICATIVO WEB</v>
          </cell>
          <cell r="R85" t="str">
            <v>APLICATIVO WEB</v>
          </cell>
          <cell r="S85">
            <v>41816</v>
          </cell>
          <cell r="T85">
            <v>0.35416666666666669</v>
          </cell>
          <cell r="U85" t="str">
            <v>PRE-015</v>
          </cell>
          <cell r="V85">
            <v>41836</v>
          </cell>
          <cell r="W85">
            <v>0.625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41837</v>
          </cell>
          <cell r="AD85">
            <v>0.74305555555555558</v>
          </cell>
          <cell r="AE85" t="str">
            <v>MMORAN</v>
          </cell>
          <cell r="AF85">
            <v>35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20</v>
          </cell>
          <cell r="AQ85" t="str">
            <v>RAUL ARCOS</v>
          </cell>
          <cell r="AR85">
            <v>5</v>
          </cell>
          <cell r="AS85" t="str">
            <v>ROSA ESCALANTE</v>
          </cell>
          <cell r="AT85">
            <v>9</v>
          </cell>
          <cell r="AU85" t="str">
            <v>WILSON CHANG</v>
          </cell>
          <cell r="AV85" t="str">
            <v>1</v>
          </cell>
          <cell r="AW85" t="str">
            <v>0992516666001</v>
          </cell>
          <cell r="AX85" t="b">
            <v>0</v>
          </cell>
          <cell r="AY85" t="b">
            <v>0</v>
          </cell>
        </row>
        <row r="86">
          <cell r="B86" t="str">
            <v>0992517069001</v>
          </cell>
          <cell r="C86" t="str">
            <v>PROMAPLAST PROCESADORA DE MATERIALES PLASTICOS S.A.</v>
          </cell>
          <cell r="D86">
            <v>209</v>
          </cell>
          <cell r="E86">
            <v>20901</v>
          </cell>
          <cell r="F86">
            <v>2090150</v>
          </cell>
          <cell r="G86" t="str">
            <v>MANUFACTURA</v>
          </cell>
          <cell r="H86" t="str">
            <v>MANUFACTURA</v>
          </cell>
          <cell r="I86">
            <v>0</v>
          </cell>
          <cell r="J86" t="str">
            <v>GRANDE EMPRESA</v>
          </cell>
          <cell r="K86">
            <v>0</v>
          </cell>
          <cell r="L86" t="str">
            <v>01Empresas Normales</v>
          </cell>
          <cell r="M86">
            <v>41803</v>
          </cell>
          <cell r="N86">
            <v>0.35416666666666669</v>
          </cell>
          <cell r="O86" t="str">
            <v>N CUENCA</v>
          </cell>
          <cell r="P86" t="str">
            <v>N CUENCA</v>
          </cell>
          <cell r="Q86" t="str">
            <v>APLICATIVO WEB</v>
          </cell>
          <cell r="R86" t="str">
            <v>APLICATIVO WEB</v>
          </cell>
          <cell r="S86">
            <v>41806</v>
          </cell>
          <cell r="T86">
            <v>0.66666666666666663</v>
          </cell>
          <cell r="U86" t="str">
            <v>PRE-002</v>
          </cell>
          <cell r="V86">
            <v>41816</v>
          </cell>
          <cell r="W86">
            <v>0.45833333333333331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41816</v>
          </cell>
          <cell r="AD86">
            <v>0.64930555555555558</v>
          </cell>
          <cell r="AE86" t="str">
            <v>MMORAN</v>
          </cell>
          <cell r="AF86">
            <v>20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23</v>
          </cell>
          <cell r="AQ86" t="str">
            <v>NATALIA CUENCA</v>
          </cell>
          <cell r="AR86">
            <v>6</v>
          </cell>
          <cell r="AS86" t="str">
            <v>NELSON BELTRAN</v>
          </cell>
          <cell r="AT86">
            <v>4</v>
          </cell>
          <cell r="AU86" t="str">
            <v>JENNY JORDAN</v>
          </cell>
          <cell r="AV86" t="str">
            <v>#N/A</v>
          </cell>
          <cell r="AW86" t="str">
            <v>#N/A</v>
          </cell>
          <cell r="AX86" t="b">
            <v>0</v>
          </cell>
          <cell r="AY86" t="b">
            <v>0</v>
          </cell>
        </row>
        <row r="87">
          <cell r="B87" t="str">
            <v>0992517093001</v>
          </cell>
          <cell r="C87" t="str">
            <v>TECNOTUBOS S.A.</v>
          </cell>
          <cell r="D87">
            <v>209</v>
          </cell>
          <cell r="E87">
            <v>20901</v>
          </cell>
          <cell r="F87">
            <v>2090150</v>
          </cell>
          <cell r="G87" t="str">
            <v>MANUFACTURA</v>
          </cell>
          <cell r="H87" t="str">
            <v>MANUFACTURA</v>
          </cell>
          <cell r="I87">
            <v>0</v>
          </cell>
          <cell r="J87" t="str">
            <v>GRANDE EMPRESA</v>
          </cell>
          <cell r="K87">
            <v>0</v>
          </cell>
          <cell r="L87" t="str">
            <v>08Fusionadas</v>
          </cell>
          <cell r="M87">
            <v>41781</v>
          </cell>
          <cell r="N87">
            <v>0.41666666666666669</v>
          </cell>
          <cell r="O87" t="str">
            <v>N CUENCA</v>
          </cell>
          <cell r="P87" t="str">
            <v>N CUENCA</v>
          </cell>
          <cell r="Q87" t="str">
            <v>L BONILLA</v>
          </cell>
          <cell r="R87" t="str">
            <v>PAPEL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41785</v>
          </cell>
          <cell r="AD87">
            <v>0.64097222222222228</v>
          </cell>
          <cell r="AE87" t="str">
            <v>MMORAN</v>
          </cell>
          <cell r="AF87">
            <v>4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23</v>
          </cell>
          <cell r="AQ87" t="str">
            <v>NATALIA CUENCA</v>
          </cell>
          <cell r="AR87">
            <v>6</v>
          </cell>
          <cell r="AS87" t="str">
            <v>NELSON BELTRAN</v>
          </cell>
          <cell r="AT87">
            <v>4</v>
          </cell>
          <cell r="AU87" t="str">
            <v>JENNY JORDAN</v>
          </cell>
          <cell r="AV87" t="str">
            <v>#N/A</v>
          </cell>
          <cell r="AW87" t="str">
            <v>#N/A</v>
          </cell>
          <cell r="AX87" t="b">
            <v>0</v>
          </cell>
          <cell r="AY87" t="b">
            <v>0</v>
          </cell>
        </row>
        <row r="88">
          <cell r="B88" t="str">
            <v>0992518359001</v>
          </cell>
          <cell r="C88" t="str">
            <v>DELISODA S.A.</v>
          </cell>
          <cell r="D88">
            <v>209</v>
          </cell>
          <cell r="E88">
            <v>20901</v>
          </cell>
          <cell r="F88">
            <v>2090150</v>
          </cell>
          <cell r="G88" t="str">
            <v>MANUFACTURA</v>
          </cell>
          <cell r="H88" t="str">
            <v>MANUFACTURA</v>
          </cell>
          <cell r="I88">
            <v>0</v>
          </cell>
          <cell r="J88" t="str">
            <v>GRANDE EMPRESA</v>
          </cell>
          <cell r="K88">
            <v>0</v>
          </cell>
          <cell r="L88" t="str">
            <v>08Fusionadas</v>
          </cell>
          <cell r="M88">
            <v>41782</v>
          </cell>
          <cell r="N88">
            <v>0.6875</v>
          </cell>
          <cell r="O88" t="str">
            <v>G CASANELLO</v>
          </cell>
          <cell r="P88" t="str">
            <v>G CASANELLO</v>
          </cell>
          <cell r="Q88" t="str">
            <v>N MOREIRA ALAVA</v>
          </cell>
          <cell r="R88" t="str">
            <v>PAPEL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41785</v>
          </cell>
          <cell r="AD88">
            <v>0.64097222222222228</v>
          </cell>
          <cell r="AE88" t="str">
            <v>MMORAN</v>
          </cell>
          <cell r="AF88">
            <v>4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21</v>
          </cell>
          <cell r="AQ88" t="str">
            <v>GINA CASSANELLO</v>
          </cell>
          <cell r="AR88">
            <v>6</v>
          </cell>
          <cell r="AS88" t="str">
            <v>NELSON BELTRAN</v>
          </cell>
          <cell r="AT88">
            <v>9</v>
          </cell>
          <cell r="AU88" t="str">
            <v>WILSON CHANG</v>
          </cell>
          <cell r="AV88" t="str">
            <v>#N/A</v>
          </cell>
          <cell r="AW88" t="str">
            <v>#N/A</v>
          </cell>
          <cell r="AX88" t="b">
            <v>0</v>
          </cell>
          <cell r="AY88" t="b">
            <v>0</v>
          </cell>
        </row>
        <row r="89">
          <cell r="B89" t="str">
            <v>0992519703001</v>
          </cell>
          <cell r="C89" t="str">
            <v>AYCANBAN S.A.</v>
          </cell>
          <cell r="D89">
            <v>209</v>
          </cell>
          <cell r="E89">
            <v>20901</v>
          </cell>
          <cell r="F89">
            <v>2090150</v>
          </cell>
          <cell r="G89" t="str">
            <v>COMERCIO</v>
          </cell>
          <cell r="H89" t="str">
            <v>COMERCIO</v>
          </cell>
          <cell r="I89">
            <v>0</v>
          </cell>
          <cell r="J89" t="str">
            <v>GRANDE EMPRESA</v>
          </cell>
          <cell r="K89">
            <v>0</v>
          </cell>
          <cell r="L89" t="str">
            <v>03No ubicadas</v>
          </cell>
          <cell r="M89">
            <v>41813</v>
          </cell>
          <cell r="N89">
            <v>0.375</v>
          </cell>
          <cell r="O89" t="str">
            <v>R ARCOS</v>
          </cell>
          <cell r="P89" t="str">
            <v>R ARCOS</v>
          </cell>
          <cell r="Q89" t="str">
            <v>R ARCOS</v>
          </cell>
          <cell r="R89" t="str">
            <v>PAPEL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41813</v>
          </cell>
          <cell r="AD89">
            <v>0.66666666666666663</v>
          </cell>
          <cell r="AE89" t="str">
            <v>MMORAN</v>
          </cell>
          <cell r="AF89">
            <v>17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20</v>
          </cell>
          <cell r="AQ89" t="str">
            <v>RAUL ARCOS</v>
          </cell>
          <cell r="AR89">
            <v>5</v>
          </cell>
          <cell r="AS89" t="str">
            <v>ROSA ESCALANTE</v>
          </cell>
          <cell r="AT89">
            <v>9</v>
          </cell>
          <cell r="AU89" t="str">
            <v>WILSON CHANG</v>
          </cell>
          <cell r="AV89" t="str">
            <v>#N/A</v>
          </cell>
          <cell r="AW89" t="str">
            <v>#N/A</v>
          </cell>
          <cell r="AX89" t="b">
            <v>0</v>
          </cell>
          <cell r="AY89" t="b">
            <v>0</v>
          </cell>
        </row>
        <row r="90">
          <cell r="B90" t="str">
            <v>0992536365001</v>
          </cell>
          <cell r="C90" t="str">
            <v>TAMAIMO S.A.</v>
          </cell>
          <cell r="D90">
            <v>209</v>
          </cell>
          <cell r="E90">
            <v>20901</v>
          </cell>
          <cell r="F90">
            <v>2090150</v>
          </cell>
          <cell r="G90" t="str">
            <v>COMERCIO</v>
          </cell>
          <cell r="H90" t="str">
            <v>COMERCIO</v>
          </cell>
          <cell r="I90">
            <v>0</v>
          </cell>
          <cell r="J90" t="str">
            <v>MEDIANA EMPRESA B</v>
          </cell>
          <cell r="K90">
            <v>0</v>
          </cell>
          <cell r="L90" t="str">
            <v>01Empresas Normales</v>
          </cell>
          <cell r="M90">
            <v>41831</v>
          </cell>
          <cell r="N90">
            <v>0.41736111111111113</v>
          </cell>
          <cell r="O90" t="str">
            <v>M LINDAO</v>
          </cell>
          <cell r="P90" t="str">
            <v>M LINDAO</v>
          </cell>
          <cell r="Q90" t="str">
            <v>APLICATIVO WEB</v>
          </cell>
          <cell r="R90" t="str">
            <v>APLICATIVO WEB</v>
          </cell>
          <cell r="S90">
            <v>41831</v>
          </cell>
          <cell r="T90">
            <v>0.5</v>
          </cell>
          <cell r="U90" t="str">
            <v>PRE-024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22</v>
          </cell>
          <cell r="AQ90" t="str">
            <v>MARIBEL LINDAO</v>
          </cell>
          <cell r="AR90">
            <v>6</v>
          </cell>
          <cell r="AS90" t="str">
            <v>NELSON BELTRAN</v>
          </cell>
          <cell r="AT90">
            <v>15</v>
          </cell>
          <cell r="AU90" t="str">
            <v>JESSENIA RAMOS</v>
          </cell>
          <cell r="AV90" t="str">
            <v>1</v>
          </cell>
          <cell r="AW90" t="str">
            <v>0992536365001</v>
          </cell>
          <cell r="AX90" t="b">
            <v>0</v>
          </cell>
          <cell r="AY90" t="b">
            <v>0</v>
          </cell>
        </row>
        <row r="91">
          <cell r="B91" t="str">
            <v>0992537205001</v>
          </cell>
          <cell r="C91" t="str">
            <v>MACOMON S.A.</v>
          </cell>
          <cell r="D91">
            <v>209</v>
          </cell>
          <cell r="E91">
            <v>20901</v>
          </cell>
          <cell r="F91">
            <v>2090150</v>
          </cell>
          <cell r="G91" t="str">
            <v>COMERCIO</v>
          </cell>
          <cell r="H91" t="str">
            <v>COMERCIO</v>
          </cell>
          <cell r="I91">
            <v>0</v>
          </cell>
          <cell r="J91" t="str">
            <v>MEDIANA EMPRESA B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 t="str">
            <v>E BARCO</v>
          </cell>
          <cell r="P91" t="str">
            <v>E BARCO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1</v>
          </cell>
          <cell r="AQ91" t="str">
            <v>EDER BARCO</v>
          </cell>
          <cell r="AR91">
            <v>1</v>
          </cell>
          <cell r="AS91" t="str">
            <v>VIRGINIA ROMERO</v>
          </cell>
          <cell r="AT91">
            <v>8</v>
          </cell>
          <cell r="AU91" t="str">
            <v>CRITICO_15</v>
          </cell>
          <cell r="AV91" t="str">
            <v>#N/A</v>
          </cell>
          <cell r="AW91" t="str">
            <v>#N/A</v>
          </cell>
          <cell r="AX91" t="b">
            <v>1</v>
          </cell>
          <cell r="AY91" t="b">
            <v>1</v>
          </cell>
        </row>
        <row r="92">
          <cell r="B92" t="str">
            <v>0992537221001</v>
          </cell>
          <cell r="C92" t="str">
            <v>TECONSTRY S.A.</v>
          </cell>
          <cell r="D92">
            <v>209</v>
          </cell>
          <cell r="E92">
            <v>20901</v>
          </cell>
          <cell r="F92">
            <v>2090150</v>
          </cell>
          <cell r="G92" t="str">
            <v>SERVICIOS</v>
          </cell>
          <cell r="H92" t="str">
            <v>SERVICIOS</v>
          </cell>
          <cell r="I92">
            <v>0</v>
          </cell>
          <cell r="J92" t="str">
            <v>MEDIANA EMPRESA B</v>
          </cell>
          <cell r="K92" t="str">
            <v>INACTIVA</v>
          </cell>
          <cell r="L92" t="str">
            <v>04Rechazos</v>
          </cell>
          <cell r="M92">
            <v>41808</v>
          </cell>
          <cell r="N92">
            <v>0.73263888888888884</v>
          </cell>
          <cell r="O92" t="str">
            <v>M LINDAO</v>
          </cell>
          <cell r="P92" t="str">
            <v>M LINDAO</v>
          </cell>
          <cell r="Q92" t="str">
            <v>M LINDAO</v>
          </cell>
          <cell r="R92" t="str">
            <v>PAPEL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41809</v>
          </cell>
          <cell r="AD92">
            <v>0.60416666666666663</v>
          </cell>
          <cell r="AE92" t="str">
            <v>MMORAN</v>
          </cell>
          <cell r="AF92">
            <v>16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22</v>
          </cell>
          <cell r="AQ92" t="str">
            <v>MARIBEL LINDAO</v>
          </cell>
          <cell r="AR92">
            <v>6</v>
          </cell>
          <cell r="AS92" t="str">
            <v>NELSON BELTRAN</v>
          </cell>
          <cell r="AT92">
            <v>15</v>
          </cell>
          <cell r="AU92" t="str">
            <v>JESSENIA RAMOS</v>
          </cell>
          <cell r="AV92" t="str">
            <v>#N/A</v>
          </cell>
          <cell r="AW92" t="str">
            <v>#N/A</v>
          </cell>
          <cell r="AX92" t="b">
            <v>0</v>
          </cell>
          <cell r="AY92" t="b">
            <v>0</v>
          </cell>
        </row>
        <row r="93">
          <cell r="B93" t="str">
            <v>0992537345001</v>
          </cell>
          <cell r="C93" t="str">
            <v>MEDYSERVICON S.A.</v>
          </cell>
          <cell r="D93">
            <v>209</v>
          </cell>
          <cell r="E93">
            <v>20901</v>
          </cell>
          <cell r="F93">
            <v>2090150</v>
          </cell>
          <cell r="G93" t="str">
            <v>COMERCIO</v>
          </cell>
          <cell r="H93" t="str">
            <v>COMERCIO</v>
          </cell>
          <cell r="I93">
            <v>0</v>
          </cell>
          <cell r="J93" t="str">
            <v>GRANDE EMPRESA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 t="str">
            <v>E BARCO</v>
          </cell>
          <cell r="P93" t="str">
            <v>R ARCOS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20</v>
          </cell>
          <cell r="AQ93" t="str">
            <v>RAUL ARCOS</v>
          </cell>
          <cell r="AR93">
            <v>5</v>
          </cell>
          <cell r="AS93" t="str">
            <v>VIRGINIA ROMERO</v>
          </cell>
          <cell r="AT93">
            <v>9</v>
          </cell>
          <cell r="AU93" t="str">
            <v>WILSON CHANG</v>
          </cell>
          <cell r="AV93" t="str">
            <v>#N/A</v>
          </cell>
          <cell r="AW93" t="str">
            <v>#N/A</v>
          </cell>
          <cell r="AX93" t="b">
            <v>1</v>
          </cell>
          <cell r="AY93" t="b">
            <v>1</v>
          </cell>
        </row>
        <row r="94">
          <cell r="B94" t="str">
            <v>0992554819001</v>
          </cell>
          <cell r="C94" t="str">
            <v>VESTSACER S. A.</v>
          </cell>
          <cell r="D94">
            <v>209</v>
          </cell>
          <cell r="E94">
            <v>20901</v>
          </cell>
          <cell r="F94">
            <v>2090150</v>
          </cell>
          <cell r="G94" t="str">
            <v>SERVICIOS</v>
          </cell>
          <cell r="H94" t="str">
            <v>SERVICIOS</v>
          </cell>
          <cell r="I94">
            <v>0</v>
          </cell>
          <cell r="J94" t="str">
            <v>GRANDE EMPRESA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 t="str">
            <v>S HOLGUIN</v>
          </cell>
          <cell r="P94" t="str">
            <v>S HOLGUIN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9</v>
          </cell>
          <cell r="AQ94" t="str">
            <v>SARAY HOLGUIN</v>
          </cell>
          <cell r="AR94">
            <v>3</v>
          </cell>
          <cell r="AS94" t="str">
            <v>CARLOS UYAGUARI</v>
          </cell>
          <cell r="AT94">
            <v>6</v>
          </cell>
          <cell r="AU94" t="str">
            <v>PAOLA PIHUAVE</v>
          </cell>
          <cell r="AV94" t="str">
            <v>#N/A</v>
          </cell>
          <cell r="AW94" t="str">
            <v>#N/A</v>
          </cell>
          <cell r="AX94" t="b">
            <v>1</v>
          </cell>
          <cell r="AY94" t="b">
            <v>1</v>
          </cell>
        </row>
        <row r="95">
          <cell r="B95" t="str">
            <v>0992555246001</v>
          </cell>
          <cell r="C95" t="str">
            <v>BAQUERIZO &amp; GONZALEZ CONSTRUYENDO C. LTDA.</v>
          </cell>
          <cell r="D95">
            <v>209</v>
          </cell>
          <cell r="E95">
            <v>20901</v>
          </cell>
          <cell r="F95">
            <v>2090150</v>
          </cell>
          <cell r="G95" t="str">
            <v>SERVICIOS</v>
          </cell>
          <cell r="H95" t="str">
            <v>SERVICIOS</v>
          </cell>
          <cell r="I95">
            <v>0</v>
          </cell>
          <cell r="J95" t="str">
            <v>GRANDE EMPRESA</v>
          </cell>
          <cell r="K95">
            <v>0</v>
          </cell>
          <cell r="L95" t="str">
            <v>01Empresas Normales</v>
          </cell>
          <cell r="M95">
            <v>41800</v>
          </cell>
          <cell r="N95">
            <v>0.49305555555555558</v>
          </cell>
          <cell r="O95" t="str">
            <v>K BRAVO</v>
          </cell>
          <cell r="P95" t="str">
            <v>K BRAVO</v>
          </cell>
          <cell r="Q95" t="str">
            <v>APLICATIVO WEB</v>
          </cell>
          <cell r="R95" t="str">
            <v>APLICATIVO WEB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41803</v>
          </cell>
          <cell r="Y95">
            <v>0.66666666666666663</v>
          </cell>
          <cell r="Z95" t="str">
            <v>RE-001</v>
          </cell>
          <cell r="AA95">
            <v>41814</v>
          </cell>
          <cell r="AB95">
            <v>0.38472222222222224</v>
          </cell>
          <cell r="AC95">
            <v>41801</v>
          </cell>
          <cell r="AD95">
            <v>0.35416666666666669</v>
          </cell>
          <cell r="AE95" t="str">
            <v>MMORAN</v>
          </cell>
          <cell r="AF95">
            <v>13</v>
          </cell>
          <cell r="AG95">
            <v>41814</v>
          </cell>
          <cell r="AH95">
            <v>0.57638888888888884</v>
          </cell>
          <cell r="AI95">
            <v>0</v>
          </cell>
          <cell r="AJ95">
            <v>0</v>
          </cell>
          <cell r="AK95" t="str">
            <v>ENTREGADO CON ACTA 018 DE CRITICA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19</v>
          </cell>
          <cell r="AQ95" t="str">
            <v>KARINA BRAVO</v>
          </cell>
          <cell r="AR95">
            <v>5</v>
          </cell>
          <cell r="AS95" t="str">
            <v>ROSA ESCALANTE</v>
          </cell>
          <cell r="AT95">
            <v>13</v>
          </cell>
          <cell r="AU95" t="str">
            <v>MARIA LANDA</v>
          </cell>
          <cell r="AV95" t="str">
            <v>#N/A</v>
          </cell>
          <cell r="AW95" t="str">
            <v>#N/A</v>
          </cell>
          <cell r="AX95" t="b">
            <v>0</v>
          </cell>
          <cell r="AY95" t="b">
            <v>0</v>
          </cell>
        </row>
        <row r="96">
          <cell r="B96" t="str">
            <v>0992556293001</v>
          </cell>
          <cell r="C96" t="str">
            <v>OBSPRINT S.A.</v>
          </cell>
          <cell r="D96">
            <v>209</v>
          </cell>
          <cell r="E96">
            <v>20901</v>
          </cell>
          <cell r="F96">
            <v>2090150</v>
          </cell>
          <cell r="G96" t="str">
            <v>COMERCIO</v>
          </cell>
          <cell r="H96" t="str">
            <v>COMERCIO</v>
          </cell>
          <cell r="I96">
            <v>0</v>
          </cell>
          <cell r="J96" t="str">
            <v>MEDIANA EMPRESA B</v>
          </cell>
          <cell r="K96">
            <v>0</v>
          </cell>
          <cell r="L96" t="str">
            <v>01Empresas Normales</v>
          </cell>
          <cell r="M96">
            <v>41796</v>
          </cell>
          <cell r="N96">
            <v>0.64236111111111116</v>
          </cell>
          <cell r="O96" t="str">
            <v>V CHAVARRIA</v>
          </cell>
          <cell r="P96" t="str">
            <v>V CHAVARRIA</v>
          </cell>
          <cell r="Q96" t="str">
            <v>APLICATIVO WEB</v>
          </cell>
          <cell r="R96" t="str">
            <v>APLICATIVO WEB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41796</v>
          </cell>
          <cell r="AD96">
            <v>0.8125</v>
          </cell>
          <cell r="AE96" t="str">
            <v>MMORAN</v>
          </cell>
          <cell r="AF96">
            <v>11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3</v>
          </cell>
          <cell r="AQ96" t="str">
            <v>VANESSA CHAVARRIA</v>
          </cell>
          <cell r="AR96">
            <v>1</v>
          </cell>
          <cell r="AS96" t="str">
            <v>VIRGINIA ROMERO</v>
          </cell>
          <cell r="AT96">
            <v>2</v>
          </cell>
          <cell r="AU96" t="str">
            <v>JOHANNA ALBAN</v>
          </cell>
          <cell r="AV96" t="str">
            <v>#N/A</v>
          </cell>
          <cell r="AW96" t="str">
            <v>#N/A</v>
          </cell>
          <cell r="AX96" t="b">
            <v>0</v>
          </cell>
          <cell r="AY96" t="b">
            <v>0</v>
          </cell>
        </row>
        <row r="97">
          <cell r="B97" t="str">
            <v>0992559829001</v>
          </cell>
          <cell r="C97" t="str">
            <v>AUDIOVISION ELECTRONICA AUDIOELEC S.A.</v>
          </cell>
          <cell r="D97">
            <v>209</v>
          </cell>
          <cell r="E97">
            <v>20901</v>
          </cell>
          <cell r="F97">
            <v>2090150</v>
          </cell>
          <cell r="G97" t="str">
            <v>COMERCIO</v>
          </cell>
          <cell r="H97" t="str">
            <v>COMERCIO</v>
          </cell>
          <cell r="I97">
            <v>0</v>
          </cell>
          <cell r="J97" t="str">
            <v>GRANDE EMPRESA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 t="str">
            <v>N CUENCA</v>
          </cell>
          <cell r="P97" t="str">
            <v>N CUENCA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23</v>
          </cell>
          <cell r="AQ97" t="str">
            <v>NATALIA CUENCA</v>
          </cell>
          <cell r="AR97">
            <v>6</v>
          </cell>
          <cell r="AS97" t="str">
            <v>NELSON BELTRAN</v>
          </cell>
          <cell r="AT97">
            <v>15</v>
          </cell>
          <cell r="AU97" t="str">
            <v>JESSENIA RAMOS</v>
          </cell>
          <cell r="AV97" t="str">
            <v>#N/A</v>
          </cell>
          <cell r="AW97" t="str">
            <v>#N/A</v>
          </cell>
          <cell r="AX97" t="b">
            <v>1</v>
          </cell>
          <cell r="AY97" t="b">
            <v>1</v>
          </cell>
        </row>
        <row r="98">
          <cell r="B98" t="str">
            <v>0992561971001</v>
          </cell>
          <cell r="C98" t="str">
            <v>MODA IMPORTACIONES IMPORTMODA S.A.</v>
          </cell>
          <cell r="D98">
            <v>209</v>
          </cell>
          <cell r="E98">
            <v>20901</v>
          </cell>
          <cell r="F98">
            <v>2090150</v>
          </cell>
          <cell r="G98" t="str">
            <v>COMERCIO</v>
          </cell>
          <cell r="H98" t="str">
            <v>COMERCIO</v>
          </cell>
          <cell r="I98">
            <v>0</v>
          </cell>
          <cell r="J98" t="str">
            <v>MEDIANA EMPRESA B</v>
          </cell>
          <cell r="K98">
            <v>0</v>
          </cell>
          <cell r="L98" t="str">
            <v>01Empresas Normales</v>
          </cell>
          <cell r="M98">
            <v>41828</v>
          </cell>
          <cell r="N98">
            <v>0.35416666666666669</v>
          </cell>
          <cell r="O98" t="str">
            <v>K BRAVO</v>
          </cell>
          <cell r="P98" t="str">
            <v>K BRAVO</v>
          </cell>
          <cell r="Q98" t="str">
            <v>APLICATIVO WEB</v>
          </cell>
          <cell r="R98" t="str">
            <v>APLICATIVO WEB</v>
          </cell>
          <cell r="S98">
            <v>41829</v>
          </cell>
          <cell r="T98">
            <v>0.375</v>
          </cell>
          <cell r="U98" t="str">
            <v>PRE-024</v>
          </cell>
          <cell r="V98">
            <v>41834</v>
          </cell>
          <cell r="W98">
            <v>0.55277777777777781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41835</v>
          </cell>
          <cell r="AD98">
            <v>0.4375</v>
          </cell>
          <cell r="AE98" t="str">
            <v>MMORAN</v>
          </cell>
          <cell r="AF98">
            <v>33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19</v>
          </cell>
          <cell r="AQ98" t="str">
            <v>KARINA BRAVO</v>
          </cell>
          <cell r="AR98">
            <v>5</v>
          </cell>
          <cell r="AS98" t="str">
            <v>ROSA ESCALANTE</v>
          </cell>
          <cell r="AT98">
            <v>13</v>
          </cell>
          <cell r="AU98" t="str">
            <v>MARIA LANDA</v>
          </cell>
          <cell r="AV98" t="str">
            <v>1</v>
          </cell>
          <cell r="AW98" t="str">
            <v>0992561971001</v>
          </cell>
          <cell r="AX98" t="b">
            <v>0</v>
          </cell>
          <cell r="AY98" t="b">
            <v>0</v>
          </cell>
        </row>
        <row r="99">
          <cell r="B99" t="str">
            <v>0992563168001</v>
          </cell>
          <cell r="C99" t="str">
            <v>FARMACIAS DIVINO NIÑO &amp; ASOCIADOS S.A. DIVIFARM</v>
          </cell>
          <cell r="D99">
            <v>209</v>
          </cell>
          <cell r="E99">
            <v>20901</v>
          </cell>
          <cell r="F99">
            <v>2090150</v>
          </cell>
          <cell r="G99" t="str">
            <v>COMERCIO</v>
          </cell>
          <cell r="H99" t="str">
            <v>COMERCIO</v>
          </cell>
          <cell r="I99">
            <v>0</v>
          </cell>
          <cell r="J99" t="str">
            <v>GRANDE EMPRESA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 t="str">
            <v>L BONILLA</v>
          </cell>
          <cell r="P99" t="str">
            <v>L BONILLA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7</v>
          </cell>
          <cell r="AQ99" t="str">
            <v>LUIS BONILLA</v>
          </cell>
          <cell r="AR99">
            <v>2</v>
          </cell>
          <cell r="AS99" t="str">
            <v>OSCAR RIPALDA</v>
          </cell>
          <cell r="AT99">
            <v>5</v>
          </cell>
          <cell r="AU99" t="str">
            <v>JEAN CARLOS MORAN</v>
          </cell>
          <cell r="AV99" t="str">
            <v>#N/A</v>
          </cell>
          <cell r="AW99" t="str">
            <v>#N/A</v>
          </cell>
          <cell r="AX99" t="b">
            <v>1</v>
          </cell>
          <cell r="AY99" t="b">
            <v>1</v>
          </cell>
        </row>
        <row r="100">
          <cell r="B100" t="str">
            <v>0992563273001</v>
          </cell>
          <cell r="C100" t="str">
            <v>TRESCORE S.A.</v>
          </cell>
          <cell r="D100">
            <v>209</v>
          </cell>
          <cell r="E100">
            <v>20901</v>
          </cell>
          <cell r="F100">
            <v>2090150</v>
          </cell>
          <cell r="G100" t="str">
            <v>COMERCIO</v>
          </cell>
          <cell r="H100" t="str">
            <v>COMERCIO</v>
          </cell>
          <cell r="I100">
            <v>0</v>
          </cell>
          <cell r="J100" t="str">
            <v>GRANDE EMPRESA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 t="str">
            <v>M ROMERO</v>
          </cell>
          <cell r="P100" t="str">
            <v>M ROMERO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15</v>
          </cell>
          <cell r="AQ100" t="str">
            <v>MARÍA ROMERO</v>
          </cell>
          <cell r="AR100">
            <v>4</v>
          </cell>
          <cell r="AS100" t="str">
            <v>VERÓNICA MENÉNDEZ</v>
          </cell>
          <cell r="AT100">
            <v>10</v>
          </cell>
          <cell r="AU100" t="str">
            <v>EDDY SOLANO</v>
          </cell>
          <cell r="AV100" t="str">
            <v>#N/A</v>
          </cell>
          <cell r="AW100" t="str">
            <v>#N/A</v>
          </cell>
          <cell r="AX100" t="b">
            <v>1</v>
          </cell>
          <cell r="AY100" t="b">
            <v>1</v>
          </cell>
        </row>
        <row r="101">
          <cell r="B101" t="str">
            <v>0992574453001</v>
          </cell>
          <cell r="C101" t="str">
            <v>FCCONSTRUCCIONES S.A.</v>
          </cell>
          <cell r="D101">
            <v>209</v>
          </cell>
          <cell r="E101">
            <v>20901</v>
          </cell>
          <cell r="F101">
            <v>2090150</v>
          </cell>
          <cell r="G101" t="str">
            <v>MANUFACTURA</v>
          </cell>
          <cell r="H101" t="str">
            <v>MANUFACTURA</v>
          </cell>
          <cell r="I101">
            <v>0</v>
          </cell>
          <cell r="J101" t="str">
            <v>MEDIANA EMPRESA B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 t="str">
            <v>M LINDAO</v>
          </cell>
          <cell r="P101" t="str">
            <v>M LINDAO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22</v>
          </cell>
          <cell r="AQ101" t="str">
            <v>MARIBEL LINDAO</v>
          </cell>
          <cell r="AR101">
            <v>6</v>
          </cell>
          <cell r="AS101" t="str">
            <v>NELSON BELTRAN</v>
          </cell>
          <cell r="AT101">
            <v>15</v>
          </cell>
          <cell r="AU101" t="str">
            <v>JESSENIA RAMOS</v>
          </cell>
          <cell r="AV101" t="str">
            <v>#N/A</v>
          </cell>
          <cell r="AW101" t="str">
            <v>#N/A</v>
          </cell>
          <cell r="AX101" t="b">
            <v>1</v>
          </cell>
          <cell r="AY101" t="b">
            <v>1</v>
          </cell>
        </row>
        <row r="102">
          <cell r="B102" t="str">
            <v>0992588942001</v>
          </cell>
          <cell r="C102" t="str">
            <v>PRODUCTORA MAR VIVO S.A. PROMARVI</v>
          </cell>
          <cell r="D102">
            <v>209</v>
          </cell>
          <cell r="E102">
            <v>20901</v>
          </cell>
          <cell r="F102">
            <v>2090150</v>
          </cell>
          <cell r="G102" t="str">
            <v>MANUFACTURA</v>
          </cell>
          <cell r="H102" t="str">
            <v>MANUFACTURA</v>
          </cell>
          <cell r="I102">
            <v>0</v>
          </cell>
          <cell r="J102" t="str">
            <v>GRANDE EMPRESA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 t="str">
            <v>M HINOSTROZA</v>
          </cell>
          <cell r="P102" t="str">
            <v>R MEDINA PIN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</v>
          </cell>
          <cell r="AQ102" t="str">
            <v>ROXANA MEDINA</v>
          </cell>
          <cell r="AR102">
            <v>1</v>
          </cell>
          <cell r="AS102" t="str">
            <v>ROSA ESCALANTE</v>
          </cell>
          <cell r="AT102">
            <v>8</v>
          </cell>
          <cell r="AU102" t="str">
            <v>CRITICO_15</v>
          </cell>
          <cell r="AV102" t="str">
            <v>#N/A</v>
          </cell>
          <cell r="AW102" t="str">
            <v>#N/A</v>
          </cell>
          <cell r="AX102" t="b">
            <v>1</v>
          </cell>
          <cell r="AY102" t="b">
            <v>1</v>
          </cell>
        </row>
        <row r="103">
          <cell r="B103" t="str">
            <v>0992588977001</v>
          </cell>
          <cell r="C103" t="str">
            <v>DISCOVERBAN S.A.</v>
          </cell>
          <cell r="D103">
            <v>209</v>
          </cell>
          <cell r="E103">
            <v>20901</v>
          </cell>
          <cell r="F103">
            <v>2090150</v>
          </cell>
          <cell r="G103" t="str">
            <v>COMERCIO</v>
          </cell>
          <cell r="H103" t="str">
            <v>COMERCIO</v>
          </cell>
          <cell r="I103">
            <v>0</v>
          </cell>
          <cell r="J103" t="str">
            <v>GRANDE EMPRESA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 t="str">
            <v>K BRAVO</v>
          </cell>
          <cell r="P103" t="str">
            <v>K BRAVO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19</v>
          </cell>
          <cell r="AQ103" t="str">
            <v>KARINA BRAVO</v>
          </cell>
          <cell r="AR103">
            <v>5</v>
          </cell>
          <cell r="AS103" t="str">
            <v>ROSA ESCALANTE</v>
          </cell>
          <cell r="AT103">
            <v>13</v>
          </cell>
          <cell r="AU103" t="str">
            <v>MARIA LANDA</v>
          </cell>
          <cell r="AV103" t="str">
            <v>#N/A</v>
          </cell>
          <cell r="AW103" t="str">
            <v>#N/A</v>
          </cell>
          <cell r="AX103" t="b">
            <v>1</v>
          </cell>
          <cell r="AY103" t="b">
            <v>1</v>
          </cell>
        </row>
        <row r="104">
          <cell r="B104" t="str">
            <v>0992594926001</v>
          </cell>
          <cell r="C104" t="str">
            <v>MOTORCYCLE ASSEMBLY - LINE OF ECUADOR S.A. MASSLINE</v>
          </cell>
          <cell r="D104">
            <v>209</v>
          </cell>
          <cell r="E104">
            <v>20901</v>
          </cell>
          <cell r="F104">
            <v>2090150</v>
          </cell>
          <cell r="G104" t="str">
            <v>MANUFACTURA</v>
          </cell>
          <cell r="H104" t="str">
            <v>MANUFACTURA</v>
          </cell>
          <cell r="I104">
            <v>0</v>
          </cell>
          <cell r="J104" t="str">
            <v>GRANDE EMPRESA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 t="str">
            <v>E BARCO</v>
          </cell>
          <cell r="P104" t="str">
            <v>E BARCO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 t="str">
            <v>EDER BARCO</v>
          </cell>
          <cell r="AR104">
            <v>1</v>
          </cell>
          <cell r="AS104" t="str">
            <v>VIRGINIA ROMERO</v>
          </cell>
          <cell r="AT104">
            <v>8</v>
          </cell>
          <cell r="AU104" t="str">
            <v>CRITICO_15</v>
          </cell>
          <cell r="AV104" t="str">
            <v>#N/A</v>
          </cell>
          <cell r="AW104" t="str">
            <v>#N/A</v>
          </cell>
          <cell r="AX104" t="b">
            <v>1</v>
          </cell>
          <cell r="AY104" t="b">
            <v>1</v>
          </cell>
        </row>
        <row r="105">
          <cell r="B105" t="str">
            <v>0992604670001</v>
          </cell>
          <cell r="C105" t="str">
            <v>ARBELOA S.A.</v>
          </cell>
          <cell r="D105">
            <v>209</v>
          </cell>
          <cell r="E105">
            <v>20901</v>
          </cell>
          <cell r="F105">
            <v>2090150</v>
          </cell>
          <cell r="G105" t="str">
            <v>COMERCIO</v>
          </cell>
          <cell r="H105" t="str">
            <v>COMERCIO</v>
          </cell>
          <cell r="I105">
            <v>0</v>
          </cell>
          <cell r="J105" t="str">
            <v>GRANDE EMPRESA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 t="str">
            <v>M HINOSTROZA</v>
          </cell>
          <cell r="P105" t="str">
            <v>M HINOSTROZA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18</v>
          </cell>
          <cell r="AQ105" t="str">
            <v>MARIA HINOSTROZA</v>
          </cell>
          <cell r="AR105">
            <v>5</v>
          </cell>
          <cell r="AS105" t="str">
            <v>ROSA ESCALANTE</v>
          </cell>
          <cell r="AT105">
            <v>12</v>
          </cell>
          <cell r="AU105" t="str">
            <v>CHRISTOPHER SANCHEZ</v>
          </cell>
          <cell r="AV105" t="str">
            <v>#N/A</v>
          </cell>
          <cell r="AW105" t="str">
            <v>#N/A</v>
          </cell>
          <cell r="AX105" t="b">
            <v>1</v>
          </cell>
          <cell r="AY105" t="b">
            <v>1</v>
          </cell>
        </row>
        <row r="106">
          <cell r="B106" t="str">
            <v>0992604840001</v>
          </cell>
          <cell r="C106" t="str">
            <v>SVF ECUADOR S.A.</v>
          </cell>
          <cell r="D106">
            <v>209</v>
          </cell>
          <cell r="E106">
            <v>20901</v>
          </cell>
          <cell r="F106">
            <v>2090150</v>
          </cell>
          <cell r="G106" t="str">
            <v>COMERCIO</v>
          </cell>
          <cell r="H106" t="str">
            <v>COMERCIO</v>
          </cell>
          <cell r="I106">
            <v>0</v>
          </cell>
          <cell r="J106" t="str">
            <v>GRANDE EMPRESA</v>
          </cell>
          <cell r="K106">
            <v>0</v>
          </cell>
          <cell r="L106" t="str">
            <v>01Empresas Normales</v>
          </cell>
          <cell r="M106">
            <v>41810</v>
          </cell>
          <cell r="N106">
            <v>0.3611111111111111</v>
          </cell>
          <cell r="O106" t="str">
            <v>S HOLGUIN</v>
          </cell>
          <cell r="P106" t="str">
            <v>S HOLGUIN</v>
          </cell>
          <cell r="Q106" t="str">
            <v>APLICATIVO WEB</v>
          </cell>
          <cell r="R106" t="str">
            <v>APLICATIVO WEB</v>
          </cell>
          <cell r="S106">
            <v>41810</v>
          </cell>
          <cell r="T106">
            <v>0.66666666666666663</v>
          </cell>
          <cell r="U106" t="str">
            <v>PRE-009</v>
          </cell>
          <cell r="V106">
            <v>41829</v>
          </cell>
          <cell r="W106">
            <v>0.69444444444444442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41830</v>
          </cell>
          <cell r="AD106">
            <v>0.60138888888888886</v>
          </cell>
          <cell r="AE106" t="str">
            <v>MMORAN</v>
          </cell>
          <cell r="AF106">
            <v>30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9</v>
          </cell>
          <cell r="AQ106" t="str">
            <v>SARAY HOLGUIN</v>
          </cell>
          <cell r="AR106">
            <v>3</v>
          </cell>
          <cell r="AS106" t="str">
            <v>CARLOS UYAGUARI</v>
          </cell>
          <cell r="AT106">
            <v>4</v>
          </cell>
          <cell r="AU106" t="str">
            <v>JENNY JORDAN</v>
          </cell>
          <cell r="AV106" t="str">
            <v>#N/A</v>
          </cell>
          <cell r="AW106" t="str">
            <v>#N/A</v>
          </cell>
          <cell r="AX106" t="b">
            <v>0</v>
          </cell>
          <cell r="AY106" t="b">
            <v>0</v>
          </cell>
        </row>
        <row r="107">
          <cell r="B107" t="str">
            <v>0992611227001</v>
          </cell>
          <cell r="C107" t="str">
            <v>FRIGOPESCA C.A.</v>
          </cell>
          <cell r="D107">
            <v>209</v>
          </cell>
          <cell r="E107">
            <v>20901</v>
          </cell>
          <cell r="F107">
            <v>2090150</v>
          </cell>
          <cell r="G107" t="str">
            <v>COMERCIO</v>
          </cell>
          <cell r="H107" t="str">
            <v>COMERCIO</v>
          </cell>
          <cell r="I107">
            <v>0</v>
          </cell>
          <cell r="J107" t="str">
            <v>GRANDE EMPRESA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 t="str">
            <v>N CUENCA</v>
          </cell>
          <cell r="P107" t="str">
            <v>N CUENCA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23</v>
          </cell>
          <cell r="AQ107" t="str">
            <v>NATALIA CUENCA</v>
          </cell>
          <cell r="AR107">
            <v>6</v>
          </cell>
          <cell r="AS107" t="str">
            <v>NELSON BELTRAN</v>
          </cell>
          <cell r="AT107">
            <v>4</v>
          </cell>
          <cell r="AU107" t="str">
            <v>JENNY JORDAN</v>
          </cell>
          <cell r="AV107" t="str">
            <v>#N/A</v>
          </cell>
          <cell r="AW107" t="str">
            <v>#N/A</v>
          </cell>
          <cell r="AX107" t="b">
            <v>1</v>
          </cell>
          <cell r="AY107" t="b">
            <v>1</v>
          </cell>
        </row>
        <row r="108">
          <cell r="B108" t="str">
            <v>0992616229001</v>
          </cell>
          <cell r="C108" t="str">
            <v>GETAFE S.A.</v>
          </cell>
          <cell r="D108">
            <v>209</v>
          </cell>
          <cell r="E108">
            <v>20901</v>
          </cell>
          <cell r="F108">
            <v>2090150</v>
          </cell>
          <cell r="G108" t="str">
            <v>COMERCIO</v>
          </cell>
          <cell r="H108" t="str">
            <v>COMERCIO</v>
          </cell>
          <cell r="I108">
            <v>0</v>
          </cell>
          <cell r="J108" t="str">
            <v>GRANDE EMPRESA</v>
          </cell>
          <cell r="K108">
            <v>0</v>
          </cell>
          <cell r="L108" t="str">
            <v>01Empresas Normales</v>
          </cell>
          <cell r="M108">
            <v>41801</v>
          </cell>
          <cell r="N108">
            <v>0.35416666666666669</v>
          </cell>
          <cell r="O108" t="str">
            <v>M HINOSTROZA</v>
          </cell>
          <cell r="P108" t="str">
            <v>M HINOSTROZA</v>
          </cell>
          <cell r="Q108" t="str">
            <v>APLICATIVO WEB</v>
          </cell>
          <cell r="R108" t="str">
            <v>APLICATIVO WEB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41802</v>
          </cell>
          <cell r="AD108">
            <v>0.375</v>
          </cell>
          <cell r="AE108" t="str">
            <v>MMORAN</v>
          </cell>
          <cell r="AF108">
            <v>14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18</v>
          </cell>
          <cell r="AQ108" t="str">
            <v>MARIA HINOSTROZA</v>
          </cell>
          <cell r="AR108">
            <v>5</v>
          </cell>
          <cell r="AS108" t="str">
            <v>ROSA ESCALANTE</v>
          </cell>
          <cell r="AT108">
            <v>12</v>
          </cell>
          <cell r="AU108" t="str">
            <v>CHRISTOPHER SANCHEZ</v>
          </cell>
          <cell r="AV108" t="str">
            <v>#N/A</v>
          </cell>
          <cell r="AW108" t="str">
            <v>#N/A</v>
          </cell>
          <cell r="AX108" t="b">
            <v>0</v>
          </cell>
          <cell r="AY108" t="b">
            <v>0</v>
          </cell>
        </row>
        <row r="109">
          <cell r="B109" t="str">
            <v>0992618728001</v>
          </cell>
          <cell r="C109" t="str">
            <v>DISTRIBUIDORA DE CARNES Y ALIMENTOS DIGECA S.A.</v>
          </cell>
          <cell r="D109">
            <v>209</v>
          </cell>
          <cell r="E109">
            <v>20901</v>
          </cell>
          <cell r="F109">
            <v>2090150</v>
          </cell>
          <cell r="G109" t="str">
            <v>COMERCIO</v>
          </cell>
          <cell r="H109" t="str">
            <v>COMERCIO</v>
          </cell>
          <cell r="I109">
            <v>0</v>
          </cell>
          <cell r="J109" t="str">
            <v>GRANDE EMPRESA</v>
          </cell>
          <cell r="K109">
            <v>0</v>
          </cell>
          <cell r="L109" t="str">
            <v>01Empresas Normales</v>
          </cell>
          <cell r="M109">
            <v>41817</v>
          </cell>
          <cell r="N109">
            <v>0.33680555555555558</v>
          </cell>
          <cell r="O109" t="str">
            <v>N CUENCA</v>
          </cell>
          <cell r="P109" t="str">
            <v>N CUENCA</v>
          </cell>
          <cell r="Q109" t="str">
            <v>APLICATIVO WEB</v>
          </cell>
          <cell r="R109" t="str">
            <v>APLICATIVO WEB</v>
          </cell>
          <cell r="S109">
            <v>41817</v>
          </cell>
          <cell r="T109">
            <v>0.375</v>
          </cell>
          <cell r="U109" t="str">
            <v>PRE-017</v>
          </cell>
          <cell r="V109">
            <v>41834</v>
          </cell>
          <cell r="W109">
            <v>0.35208333333333336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41834</v>
          </cell>
          <cell r="AD109">
            <v>0.54166666666666663</v>
          </cell>
          <cell r="AE109" t="str">
            <v>MMORAN</v>
          </cell>
          <cell r="AF109">
            <v>32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23</v>
          </cell>
          <cell r="AQ109" t="str">
            <v>NATALIA CUENCA</v>
          </cell>
          <cell r="AR109">
            <v>6</v>
          </cell>
          <cell r="AS109" t="str">
            <v>NELSON BELTRAN</v>
          </cell>
          <cell r="AT109">
            <v>15</v>
          </cell>
          <cell r="AU109" t="str">
            <v>JESSENIA RAMOS</v>
          </cell>
          <cell r="AV109" t="str">
            <v>#N/A</v>
          </cell>
          <cell r="AW109" t="str">
            <v>#N/A</v>
          </cell>
          <cell r="AX109" t="b">
            <v>0</v>
          </cell>
          <cell r="AY109" t="b">
            <v>0</v>
          </cell>
        </row>
        <row r="110">
          <cell r="B110" t="str">
            <v>0992620854001</v>
          </cell>
          <cell r="C110" t="str">
            <v>TRACTOMAQ S.A.</v>
          </cell>
          <cell r="D110">
            <v>209</v>
          </cell>
          <cell r="E110">
            <v>20901</v>
          </cell>
          <cell r="F110">
            <v>2090150</v>
          </cell>
          <cell r="G110" t="str">
            <v>COMERCIO</v>
          </cell>
          <cell r="H110" t="str">
            <v>COMERCIO</v>
          </cell>
          <cell r="I110">
            <v>0</v>
          </cell>
          <cell r="J110" t="str">
            <v>GRANDE EMPRESA</v>
          </cell>
          <cell r="K110">
            <v>0</v>
          </cell>
          <cell r="L110" t="str">
            <v>01Empresas Normales</v>
          </cell>
          <cell r="M110">
            <v>41837</v>
          </cell>
          <cell r="N110">
            <v>0.72916666666666663</v>
          </cell>
          <cell r="O110" t="str">
            <v>N CUENCA</v>
          </cell>
          <cell r="P110" t="str">
            <v>N CUENCA</v>
          </cell>
          <cell r="Q110" t="str">
            <v>APLICATIVO WEB</v>
          </cell>
          <cell r="R110" t="str">
            <v>APLICATIVO WEB</v>
          </cell>
          <cell r="S110">
            <v>41837</v>
          </cell>
          <cell r="T110">
            <v>0.72916666666666663</v>
          </cell>
          <cell r="U110" t="str">
            <v>PRE-026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23</v>
          </cell>
          <cell r="AQ110" t="str">
            <v>NATALIA CUENCA</v>
          </cell>
          <cell r="AR110">
            <v>6</v>
          </cell>
          <cell r="AS110" t="str">
            <v>NELSON BELTRAN</v>
          </cell>
          <cell r="AT110">
            <v>15</v>
          </cell>
          <cell r="AU110" t="str">
            <v>JESSENIA RAMOS</v>
          </cell>
          <cell r="AV110" t="str">
            <v>1</v>
          </cell>
          <cell r="AW110" t="str">
            <v>0992620854001</v>
          </cell>
          <cell r="AX110" t="b">
            <v>0</v>
          </cell>
          <cell r="AY110" t="b">
            <v>0</v>
          </cell>
        </row>
        <row r="111">
          <cell r="B111" t="str">
            <v>0992623748001</v>
          </cell>
          <cell r="C111" t="str">
            <v>STOREOCEAN S.A.</v>
          </cell>
          <cell r="D111">
            <v>209</v>
          </cell>
          <cell r="E111">
            <v>20901</v>
          </cell>
          <cell r="F111">
            <v>2090150</v>
          </cell>
          <cell r="G111" t="str">
            <v>SERVICIOS</v>
          </cell>
          <cell r="H111" t="str">
            <v>SERVICIOS</v>
          </cell>
          <cell r="I111">
            <v>0</v>
          </cell>
          <cell r="J111" t="str">
            <v>GRANDE EMPRESA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 t="str">
            <v>E BARCO</v>
          </cell>
          <cell r="P111" t="str">
            <v>E BARCO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 t="str">
            <v>EDER BARCO</v>
          </cell>
          <cell r="AR111">
            <v>1</v>
          </cell>
          <cell r="AS111" t="str">
            <v>VIRGINIA ROMERO</v>
          </cell>
          <cell r="AT111">
            <v>8</v>
          </cell>
          <cell r="AU111" t="str">
            <v>CRITICO_15</v>
          </cell>
          <cell r="AV111" t="str">
            <v>#N/A</v>
          </cell>
          <cell r="AW111" t="str">
            <v>#N/A</v>
          </cell>
          <cell r="AX111" t="b">
            <v>1</v>
          </cell>
          <cell r="AY111" t="b">
            <v>1</v>
          </cell>
        </row>
        <row r="112">
          <cell r="B112" t="str">
            <v>0992627042001</v>
          </cell>
          <cell r="C112" t="str">
            <v>MEGACARNICOS S.A.</v>
          </cell>
          <cell r="D112">
            <v>209</v>
          </cell>
          <cell r="E112">
            <v>20901</v>
          </cell>
          <cell r="F112">
            <v>2090150</v>
          </cell>
          <cell r="G112" t="str">
            <v>COMERCIO</v>
          </cell>
          <cell r="H112" t="str">
            <v>COMERCIO</v>
          </cell>
          <cell r="I112">
            <v>0</v>
          </cell>
          <cell r="J112" t="str">
            <v>GRANDE EMPRESA</v>
          </cell>
          <cell r="K112">
            <v>0</v>
          </cell>
          <cell r="L112" t="str">
            <v>01Empresas Normales</v>
          </cell>
          <cell r="M112">
            <v>41815</v>
          </cell>
          <cell r="N112">
            <v>0.35416666666666669</v>
          </cell>
          <cell r="O112" t="str">
            <v>E BARCO</v>
          </cell>
          <cell r="P112" t="str">
            <v>E BARCO</v>
          </cell>
          <cell r="Q112" t="str">
            <v>APLICATIVO WEB</v>
          </cell>
          <cell r="R112" t="str">
            <v>APLICATIVO WEB</v>
          </cell>
          <cell r="S112">
            <v>41816</v>
          </cell>
          <cell r="T112">
            <v>0.35416666666666669</v>
          </cell>
          <cell r="U112" t="str">
            <v>PRE-015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1</v>
          </cell>
          <cell r="AQ112" t="str">
            <v>EDER BARCO</v>
          </cell>
          <cell r="AR112">
            <v>1</v>
          </cell>
          <cell r="AS112" t="str">
            <v>VIRGINIA ROMERO</v>
          </cell>
          <cell r="AT112">
            <v>8</v>
          </cell>
          <cell r="AU112" t="str">
            <v>CRITICO_15</v>
          </cell>
          <cell r="AV112" t="str">
            <v>1</v>
          </cell>
          <cell r="AW112" t="str">
            <v>0992627042001</v>
          </cell>
          <cell r="AX112" t="b">
            <v>0</v>
          </cell>
          <cell r="AY112" t="b">
            <v>0</v>
          </cell>
        </row>
        <row r="113">
          <cell r="B113" t="str">
            <v>0992630086001</v>
          </cell>
          <cell r="C113" t="str">
            <v>SEDORDINSA S.A.</v>
          </cell>
          <cell r="D113">
            <v>209</v>
          </cell>
          <cell r="E113">
            <v>20901</v>
          </cell>
          <cell r="F113">
            <v>2090150</v>
          </cell>
          <cell r="G113" t="str">
            <v>COMERCIO</v>
          </cell>
          <cell r="H113" t="str">
            <v>COMERCIO</v>
          </cell>
          <cell r="I113">
            <v>0</v>
          </cell>
          <cell r="J113" t="str">
            <v>GRANDE EMPRESA</v>
          </cell>
          <cell r="K113">
            <v>0</v>
          </cell>
          <cell r="L113" t="str">
            <v>01Empresas Normales</v>
          </cell>
          <cell r="M113">
            <v>41810</v>
          </cell>
          <cell r="N113">
            <v>0.3611111111111111</v>
          </cell>
          <cell r="O113" t="str">
            <v>M HINOSTROZA</v>
          </cell>
          <cell r="P113" t="str">
            <v>M HINOSTROZA</v>
          </cell>
          <cell r="Q113" t="str">
            <v>APLICATIVO WEB</v>
          </cell>
          <cell r="R113" t="str">
            <v>APLICATIVO WEB</v>
          </cell>
          <cell r="S113">
            <v>41810</v>
          </cell>
          <cell r="T113">
            <v>0.66666666666666663</v>
          </cell>
          <cell r="U113" t="str">
            <v>PRE-009</v>
          </cell>
          <cell r="V113">
            <v>41834</v>
          </cell>
          <cell r="W113">
            <v>0.55277777777777781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41835</v>
          </cell>
          <cell r="AD113">
            <v>0.4375</v>
          </cell>
          <cell r="AE113" t="str">
            <v>MMORAN</v>
          </cell>
          <cell r="AF113">
            <v>33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18</v>
          </cell>
          <cell r="AQ113" t="str">
            <v>MARIA HINOSTROZA</v>
          </cell>
          <cell r="AR113">
            <v>5</v>
          </cell>
          <cell r="AS113" t="str">
            <v>ROSA ESCALANTE</v>
          </cell>
          <cell r="AT113">
            <v>12</v>
          </cell>
          <cell r="AU113" t="str">
            <v>CHRISTOPHER SANCHEZ</v>
          </cell>
          <cell r="AV113" t="str">
            <v>1</v>
          </cell>
          <cell r="AW113" t="str">
            <v>0992630086001</v>
          </cell>
          <cell r="AX113" t="b">
            <v>0</v>
          </cell>
          <cell r="AY113" t="b">
            <v>0</v>
          </cell>
        </row>
        <row r="114">
          <cell r="B114" t="str">
            <v>0992630094001</v>
          </cell>
          <cell r="C114" t="str">
            <v>MAGICNEGSA S.A.</v>
          </cell>
          <cell r="D114">
            <v>209</v>
          </cell>
          <cell r="E114">
            <v>20901</v>
          </cell>
          <cell r="F114">
            <v>2090150</v>
          </cell>
          <cell r="G114" t="str">
            <v>COMERCIO</v>
          </cell>
          <cell r="H114" t="str">
            <v>COMERCIO</v>
          </cell>
          <cell r="I114">
            <v>0</v>
          </cell>
          <cell r="J114" t="str">
            <v>GRANDE EMPRESA</v>
          </cell>
          <cell r="K114">
            <v>0</v>
          </cell>
          <cell r="L114" t="str">
            <v>01Empresas Normales</v>
          </cell>
          <cell r="M114">
            <v>41817</v>
          </cell>
          <cell r="N114">
            <v>0.33680555555555558</v>
          </cell>
          <cell r="O114" t="str">
            <v>R BRAVO</v>
          </cell>
          <cell r="P114" t="str">
            <v>R BRAVO</v>
          </cell>
          <cell r="Q114" t="str">
            <v>APLICATIVO WEB</v>
          </cell>
          <cell r="R114" t="str">
            <v>APLICATIVO WEB</v>
          </cell>
          <cell r="S114">
            <v>41817</v>
          </cell>
          <cell r="T114">
            <v>0.375</v>
          </cell>
          <cell r="U114" t="str">
            <v>PRE-017</v>
          </cell>
          <cell r="V114">
            <v>41817</v>
          </cell>
          <cell r="W114">
            <v>0.66249999999999998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41820</v>
          </cell>
          <cell r="AD114">
            <v>0.375</v>
          </cell>
          <cell r="AE114" t="str">
            <v>MMORAN</v>
          </cell>
          <cell r="AF114">
            <v>22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5</v>
          </cell>
          <cell r="AQ114" t="str">
            <v>ROSA BRAVO</v>
          </cell>
          <cell r="AR114">
            <v>2</v>
          </cell>
          <cell r="AS114" t="str">
            <v>OSCAR RIPALDA</v>
          </cell>
          <cell r="AT114">
            <v>16</v>
          </cell>
          <cell r="AU114" t="str">
            <v>CRITICO_16</v>
          </cell>
          <cell r="AV114" t="str">
            <v>#N/A</v>
          </cell>
          <cell r="AW114" t="str">
            <v>#N/A</v>
          </cell>
          <cell r="AX114" t="b">
            <v>0</v>
          </cell>
          <cell r="AY114" t="b">
            <v>0</v>
          </cell>
        </row>
        <row r="115">
          <cell r="B115" t="str">
            <v>0992632291001</v>
          </cell>
          <cell r="C115" t="str">
            <v>EASYMAX S.A.</v>
          </cell>
          <cell r="D115">
            <v>209</v>
          </cell>
          <cell r="E115">
            <v>20901</v>
          </cell>
          <cell r="F115">
            <v>2090150</v>
          </cell>
          <cell r="G115" t="str">
            <v>COMERCIO</v>
          </cell>
          <cell r="H115" t="str">
            <v>COMERCIO</v>
          </cell>
          <cell r="I115">
            <v>0</v>
          </cell>
          <cell r="J115" t="str">
            <v>GRANDE EMPRESA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 t="str">
            <v>S GOMEZ</v>
          </cell>
          <cell r="P115" t="str">
            <v>S GOMEZ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24</v>
          </cell>
          <cell r="AQ115" t="str">
            <v>GABRIEL LINDAO</v>
          </cell>
          <cell r="AR115">
            <v>6</v>
          </cell>
          <cell r="AS115" t="str">
            <v>NELSON BELTRAN</v>
          </cell>
          <cell r="AT115">
            <v>4</v>
          </cell>
          <cell r="AU115" t="str">
            <v>JENNY JORDAN</v>
          </cell>
          <cell r="AV115" t="str">
            <v>#N/A</v>
          </cell>
          <cell r="AW115" t="str">
            <v>#N/A</v>
          </cell>
          <cell r="AX115" t="b">
            <v>1</v>
          </cell>
          <cell r="AY115" t="b">
            <v>1</v>
          </cell>
        </row>
        <row r="116">
          <cell r="B116" t="str">
            <v>0992633735001</v>
          </cell>
          <cell r="C116" t="str">
            <v>ARMAJARO ECUADOR S.A.</v>
          </cell>
          <cell r="D116">
            <v>209</v>
          </cell>
          <cell r="E116">
            <v>20901</v>
          </cell>
          <cell r="F116">
            <v>2090150</v>
          </cell>
          <cell r="G116" t="str">
            <v>COMERCIO</v>
          </cell>
          <cell r="H116" t="str">
            <v>COMERCIO</v>
          </cell>
          <cell r="I116">
            <v>0</v>
          </cell>
          <cell r="J116" t="str">
            <v>GRANDE EMPRESA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 t="str">
            <v>G CASANELLO</v>
          </cell>
          <cell r="P116" t="str">
            <v>G CASANELLO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21</v>
          </cell>
          <cell r="AQ116" t="str">
            <v>GINA CASSANELLO</v>
          </cell>
          <cell r="AR116">
            <v>6</v>
          </cell>
          <cell r="AS116" t="str">
            <v>NELSON BELTRAN</v>
          </cell>
          <cell r="AT116">
            <v>9</v>
          </cell>
          <cell r="AU116" t="str">
            <v>WILSON CHANG</v>
          </cell>
          <cell r="AV116" t="str">
            <v>#N/A</v>
          </cell>
          <cell r="AW116" t="str">
            <v>#N/A</v>
          </cell>
          <cell r="AX116" t="b">
            <v>1</v>
          </cell>
          <cell r="AY116" t="b">
            <v>1</v>
          </cell>
        </row>
        <row r="117">
          <cell r="B117" t="str">
            <v>0992633980001</v>
          </cell>
          <cell r="C117" t="str">
            <v>NADEU S.A.</v>
          </cell>
          <cell r="D117">
            <v>209</v>
          </cell>
          <cell r="E117">
            <v>20901</v>
          </cell>
          <cell r="F117">
            <v>2090150</v>
          </cell>
          <cell r="G117" t="str">
            <v>COMERCIO</v>
          </cell>
          <cell r="H117" t="str">
            <v>COMERCIO</v>
          </cell>
          <cell r="I117">
            <v>0</v>
          </cell>
          <cell r="J117" t="str">
            <v>GRANDE EMPRESA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 t="str">
            <v>M LINDAO</v>
          </cell>
          <cell r="P117" t="str">
            <v>M LINDAO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22</v>
          </cell>
          <cell r="AQ117" t="str">
            <v>MARIBEL LINDAO</v>
          </cell>
          <cell r="AR117">
            <v>6</v>
          </cell>
          <cell r="AS117" t="str">
            <v>NELSON BELTRAN</v>
          </cell>
          <cell r="AT117">
            <v>15</v>
          </cell>
          <cell r="AU117" t="str">
            <v>JESSENIA RAMOS</v>
          </cell>
          <cell r="AV117" t="str">
            <v>#N/A</v>
          </cell>
          <cell r="AW117" t="str">
            <v>#N/A</v>
          </cell>
          <cell r="AX117" t="b">
            <v>1</v>
          </cell>
          <cell r="AY117" t="b">
            <v>1</v>
          </cell>
        </row>
        <row r="118">
          <cell r="B118" t="str">
            <v>0992638125001</v>
          </cell>
          <cell r="C118" t="str">
            <v>IMPORPARIS S.A.</v>
          </cell>
          <cell r="D118">
            <v>209</v>
          </cell>
          <cell r="E118">
            <v>20901</v>
          </cell>
          <cell r="F118">
            <v>2090150</v>
          </cell>
          <cell r="G118" t="str">
            <v>COMERCIO</v>
          </cell>
          <cell r="H118" t="str">
            <v>COMERCIO</v>
          </cell>
          <cell r="I118">
            <v>0</v>
          </cell>
          <cell r="J118" t="str">
            <v>GRANDE EMPRESA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str">
            <v>M LINDAO</v>
          </cell>
          <cell r="P118" t="str">
            <v>M LINDAO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22</v>
          </cell>
          <cell r="AQ118" t="str">
            <v>MARIBEL LINDAO</v>
          </cell>
          <cell r="AR118">
            <v>6</v>
          </cell>
          <cell r="AS118" t="str">
            <v>NELSON BELTRAN</v>
          </cell>
          <cell r="AT118">
            <v>15</v>
          </cell>
          <cell r="AU118" t="str">
            <v>JESSENIA RAMOS</v>
          </cell>
          <cell r="AV118" t="str">
            <v>#N/A</v>
          </cell>
          <cell r="AW118" t="str">
            <v>#N/A</v>
          </cell>
          <cell r="AX118" t="b">
            <v>1</v>
          </cell>
          <cell r="AY118" t="b">
            <v>1</v>
          </cell>
        </row>
        <row r="119">
          <cell r="B119" t="str">
            <v>0992638672001</v>
          </cell>
          <cell r="C119" t="str">
            <v>CIDICSA S.A.</v>
          </cell>
          <cell r="D119">
            <v>209</v>
          </cell>
          <cell r="E119">
            <v>20901</v>
          </cell>
          <cell r="F119">
            <v>2090150</v>
          </cell>
          <cell r="G119" t="str">
            <v>COMERCIO</v>
          </cell>
          <cell r="H119" t="str">
            <v>COMERCIO</v>
          </cell>
          <cell r="I119">
            <v>0</v>
          </cell>
          <cell r="J119" t="str">
            <v>GRANDE EMPRESA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 t="str">
            <v>M LINDAO</v>
          </cell>
          <cell r="P119" t="str">
            <v>M LINDAO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22</v>
          </cell>
          <cell r="AQ119" t="str">
            <v>MARIBEL LINDAO</v>
          </cell>
          <cell r="AR119">
            <v>6</v>
          </cell>
          <cell r="AS119" t="str">
            <v>NELSON BELTRAN</v>
          </cell>
          <cell r="AT119">
            <v>15</v>
          </cell>
          <cell r="AU119" t="str">
            <v>JESSENIA RAMOS</v>
          </cell>
          <cell r="AV119" t="str">
            <v>#N/A</v>
          </cell>
          <cell r="AW119" t="str">
            <v>#N/A</v>
          </cell>
          <cell r="AX119" t="b">
            <v>1</v>
          </cell>
          <cell r="AY119" t="b">
            <v>1</v>
          </cell>
        </row>
        <row r="120">
          <cell r="B120" t="str">
            <v>0992639075001</v>
          </cell>
          <cell r="C120" t="str">
            <v>SERVIDECONS S.A.</v>
          </cell>
          <cell r="D120">
            <v>209</v>
          </cell>
          <cell r="E120">
            <v>20901</v>
          </cell>
          <cell r="F120">
            <v>2090150</v>
          </cell>
          <cell r="G120" t="str">
            <v>COMERCIO</v>
          </cell>
          <cell r="H120" t="str">
            <v>COMERCIO</v>
          </cell>
          <cell r="I120">
            <v>0</v>
          </cell>
          <cell r="J120" t="str">
            <v>MEDIANA EMPRESA B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 t="str">
            <v>R ARCOS</v>
          </cell>
          <cell r="P120" t="str">
            <v>N CUENCA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23</v>
          </cell>
          <cell r="AQ120" t="str">
            <v>NATALIA CUENCA</v>
          </cell>
          <cell r="AR120">
            <v>6</v>
          </cell>
          <cell r="AS120" t="str">
            <v>ROSA ESCALANTE</v>
          </cell>
          <cell r="AT120">
            <v>4</v>
          </cell>
          <cell r="AU120" t="str">
            <v>JENNY JORDAN</v>
          </cell>
          <cell r="AV120" t="str">
            <v>#N/A</v>
          </cell>
          <cell r="AW120" t="str">
            <v>#N/A</v>
          </cell>
          <cell r="AX120" t="b">
            <v>1</v>
          </cell>
          <cell r="AY120" t="b">
            <v>1</v>
          </cell>
        </row>
        <row r="121">
          <cell r="B121" t="str">
            <v>0992642262001</v>
          </cell>
          <cell r="C121" t="str">
            <v>FIRESKY S.A.</v>
          </cell>
          <cell r="D121">
            <v>209</v>
          </cell>
          <cell r="E121">
            <v>20901</v>
          </cell>
          <cell r="F121">
            <v>2090150</v>
          </cell>
          <cell r="G121" t="str">
            <v>COMERCIO</v>
          </cell>
          <cell r="H121" t="str">
            <v>COMERCIO</v>
          </cell>
          <cell r="I121">
            <v>0</v>
          </cell>
          <cell r="J121" t="str">
            <v>GRANDE EMPRESA</v>
          </cell>
          <cell r="K121">
            <v>0</v>
          </cell>
          <cell r="L121" t="str">
            <v>01Empresas Normales</v>
          </cell>
          <cell r="M121">
            <v>41817</v>
          </cell>
          <cell r="N121">
            <v>0.69722222222222219</v>
          </cell>
          <cell r="O121" t="str">
            <v>R CUCALON</v>
          </cell>
          <cell r="P121" t="str">
            <v>R CUCALON</v>
          </cell>
          <cell r="Q121" t="str">
            <v>APLICATIVO WEB</v>
          </cell>
          <cell r="R121" t="str">
            <v>APLICATIVO WEB</v>
          </cell>
          <cell r="S121">
            <v>41817</v>
          </cell>
          <cell r="T121">
            <v>0.69722222222222219</v>
          </cell>
          <cell r="U121" t="str">
            <v>S/D</v>
          </cell>
          <cell r="V121">
            <v>41817</v>
          </cell>
          <cell r="W121">
            <v>0.69722222222222219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41820</v>
          </cell>
          <cell r="AD121">
            <v>0.375</v>
          </cell>
          <cell r="AE121" t="str">
            <v>MMORAN</v>
          </cell>
          <cell r="AF121">
            <v>22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16</v>
          </cell>
          <cell r="AQ121" t="str">
            <v>RICARDO CUCALON</v>
          </cell>
          <cell r="AR121">
            <v>4</v>
          </cell>
          <cell r="AS121" t="str">
            <v>VERÓNICA MENÉNDEZ</v>
          </cell>
          <cell r="AT121">
            <v>11</v>
          </cell>
          <cell r="AU121" t="str">
            <v>ARACELY CAMPOZANO</v>
          </cell>
          <cell r="AV121" t="str">
            <v>#N/A</v>
          </cell>
          <cell r="AW121" t="str">
            <v>#N/A</v>
          </cell>
          <cell r="AX121" t="b">
            <v>0</v>
          </cell>
          <cell r="AY121" t="b">
            <v>0</v>
          </cell>
        </row>
        <row r="122">
          <cell r="B122" t="str">
            <v>0992642726001</v>
          </cell>
          <cell r="C122" t="str">
            <v>LUFTHANSA CARGO AKTIENGESELLSCHAFT</v>
          </cell>
          <cell r="D122">
            <v>209</v>
          </cell>
          <cell r="E122">
            <v>20901</v>
          </cell>
          <cell r="F122">
            <v>2090150</v>
          </cell>
          <cell r="G122" t="str">
            <v>SERVICIOS</v>
          </cell>
          <cell r="H122" t="str">
            <v>SERVICIOS</v>
          </cell>
          <cell r="I122">
            <v>0</v>
          </cell>
          <cell r="J122" t="str">
            <v>GRANDE EMPRESA</v>
          </cell>
          <cell r="K122">
            <v>0</v>
          </cell>
          <cell r="L122" t="str">
            <v>01Empresas Normales</v>
          </cell>
          <cell r="M122">
            <v>41796</v>
          </cell>
          <cell r="N122">
            <v>0.64236111111111116</v>
          </cell>
          <cell r="O122" t="str">
            <v>R JOSE</v>
          </cell>
          <cell r="P122" t="str">
            <v>R JOSE</v>
          </cell>
          <cell r="Q122" t="str">
            <v>APLICATIVO WEB</v>
          </cell>
          <cell r="R122" t="str">
            <v>APLICATIVO WEB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41796</v>
          </cell>
          <cell r="AD122">
            <v>0.8125</v>
          </cell>
          <cell r="AE122" t="str">
            <v>MMORAN</v>
          </cell>
          <cell r="AF122">
            <v>11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6</v>
          </cell>
          <cell r="AQ122" t="str">
            <v>RONALD JOSÉ</v>
          </cell>
          <cell r="AR122">
            <v>2</v>
          </cell>
          <cell r="AS122" t="str">
            <v>OSCAR RIPALDA</v>
          </cell>
          <cell r="AT122">
            <v>16</v>
          </cell>
          <cell r="AU122" t="str">
            <v>CRITICO_16</v>
          </cell>
          <cell r="AV122" t="str">
            <v>#N/A</v>
          </cell>
          <cell r="AW122" t="str">
            <v>#N/A</v>
          </cell>
          <cell r="AX122" t="b">
            <v>0</v>
          </cell>
          <cell r="AY122" t="b">
            <v>0</v>
          </cell>
        </row>
        <row r="123">
          <cell r="B123" t="str">
            <v>0992646101001</v>
          </cell>
          <cell r="C123" t="str">
            <v>SYL TRADING COMPANY S.A.</v>
          </cell>
          <cell r="D123">
            <v>209</v>
          </cell>
          <cell r="E123">
            <v>20901</v>
          </cell>
          <cell r="F123">
            <v>2090150</v>
          </cell>
          <cell r="G123" t="str">
            <v>COMERCIO</v>
          </cell>
          <cell r="H123" t="str">
            <v>COMERCIO</v>
          </cell>
          <cell r="I123">
            <v>0</v>
          </cell>
          <cell r="J123" t="str">
            <v>GRANDE EMPRESA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 t="str">
            <v>G CASANELLO</v>
          </cell>
          <cell r="P123" t="str">
            <v>G CASANELLO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21</v>
          </cell>
          <cell r="AQ123" t="str">
            <v>GINA CASSANELLO</v>
          </cell>
          <cell r="AR123">
            <v>6</v>
          </cell>
          <cell r="AS123" t="str">
            <v>NELSON BELTRAN</v>
          </cell>
          <cell r="AT123">
            <v>9</v>
          </cell>
          <cell r="AU123" t="str">
            <v>WILSON CHANG</v>
          </cell>
          <cell r="AV123" t="str">
            <v>#N/A</v>
          </cell>
          <cell r="AW123" t="str">
            <v>#N/A</v>
          </cell>
          <cell r="AX123" t="b">
            <v>1</v>
          </cell>
          <cell r="AY123" t="b">
            <v>1</v>
          </cell>
        </row>
        <row r="124">
          <cell r="B124" t="str">
            <v>0992646535001</v>
          </cell>
          <cell r="C124" t="str">
            <v>CONSORCIO PUERTO LIMPIO</v>
          </cell>
          <cell r="D124">
            <v>209</v>
          </cell>
          <cell r="E124">
            <v>20901</v>
          </cell>
          <cell r="F124">
            <v>2090150</v>
          </cell>
          <cell r="G124" t="str">
            <v>SERVICIOS</v>
          </cell>
          <cell r="H124" t="str">
            <v>SERVICIOS</v>
          </cell>
          <cell r="I124">
            <v>0</v>
          </cell>
          <cell r="J124" t="str">
            <v>GRANDE EMPRESA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 t="str">
            <v>S GOMEZ</v>
          </cell>
          <cell r="P124" t="str">
            <v>S GOMEZ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24</v>
          </cell>
          <cell r="AQ124" t="str">
            <v>GABRIEL LINDAO</v>
          </cell>
          <cell r="AR124">
            <v>6</v>
          </cell>
          <cell r="AS124" t="str">
            <v>NELSON BELTRAN</v>
          </cell>
          <cell r="AT124">
            <v>4</v>
          </cell>
          <cell r="AU124" t="str">
            <v>JENNY JORDAN</v>
          </cell>
          <cell r="AV124" t="str">
            <v>#N/A</v>
          </cell>
          <cell r="AW124" t="str">
            <v>#N/A</v>
          </cell>
          <cell r="AX124" t="b">
            <v>1</v>
          </cell>
          <cell r="AY124" t="b">
            <v>1</v>
          </cell>
        </row>
        <row r="125">
          <cell r="B125" t="str">
            <v>0992646608001</v>
          </cell>
          <cell r="C125" t="str">
            <v>GRUPO FREIRE QUIROGA</v>
          </cell>
          <cell r="D125">
            <v>209</v>
          </cell>
          <cell r="E125">
            <v>20901</v>
          </cell>
          <cell r="F125">
            <v>2090150</v>
          </cell>
          <cell r="G125" t="str">
            <v>COMERCIO</v>
          </cell>
          <cell r="H125" t="str">
            <v>COMERCIO</v>
          </cell>
          <cell r="I125">
            <v>0</v>
          </cell>
          <cell r="J125" t="str">
            <v>MEDIANA EMPRESA B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str">
            <v>N CUENCA</v>
          </cell>
          <cell r="P125" t="str">
            <v>N CUENCA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23</v>
          </cell>
          <cell r="AQ125" t="str">
            <v>NATALIA CUENCA</v>
          </cell>
          <cell r="AR125">
            <v>6</v>
          </cell>
          <cell r="AS125" t="str">
            <v>NELSON BELTRAN</v>
          </cell>
          <cell r="AT125">
            <v>15</v>
          </cell>
          <cell r="AU125" t="str">
            <v>JESSENIA RAMOS</v>
          </cell>
          <cell r="AV125" t="str">
            <v>#N/A</v>
          </cell>
          <cell r="AW125" t="str">
            <v>#N/A</v>
          </cell>
          <cell r="AX125" t="b">
            <v>1</v>
          </cell>
          <cell r="AY125" t="b">
            <v>1</v>
          </cell>
        </row>
        <row r="126">
          <cell r="B126" t="str">
            <v>0992646691001</v>
          </cell>
          <cell r="C126" t="str">
            <v>PILADORA HERMANOS ANDRADE S.A. PILANDRADE</v>
          </cell>
          <cell r="D126">
            <v>209</v>
          </cell>
          <cell r="E126">
            <v>20901</v>
          </cell>
          <cell r="F126">
            <v>2090150</v>
          </cell>
          <cell r="G126" t="str">
            <v>MANUFACTURA</v>
          </cell>
          <cell r="H126" t="str">
            <v>MANUFACTURA</v>
          </cell>
          <cell r="I126">
            <v>0</v>
          </cell>
          <cell r="J126" t="str">
            <v>GRANDE EMPRESA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 t="str">
            <v>K BRAVO</v>
          </cell>
          <cell r="P126" t="str">
            <v>K BRAVO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19</v>
          </cell>
          <cell r="AQ126" t="str">
            <v>KARINA BRAVO</v>
          </cell>
          <cell r="AR126">
            <v>5</v>
          </cell>
          <cell r="AS126" t="str">
            <v>ROSA ESCALANTE</v>
          </cell>
          <cell r="AT126">
            <v>13</v>
          </cell>
          <cell r="AU126" t="str">
            <v>MARIA LANDA</v>
          </cell>
          <cell r="AV126" t="str">
            <v>#N/A</v>
          </cell>
          <cell r="AW126" t="str">
            <v>#N/A</v>
          </cell>
          <cell r="AX126" t="b">
            <v>1</v>
          </cell>
          <cell r="AY126" t="b">
            <v>1</v>
          </cell>
        </row>
        <row r="127">
          <cell r="B127" t="str">
            <v>0992649615001</v>
          </cell>
          <cell r="C127" t="str">
            <v>CONTRACTING CONSULTING. ENGINEERING. LLC.</v>
          </cell>
          <cell r="D127">
            <v>209</v>
          </cell>
          <cell r="E127">
            <v>20901</v>
          </cell>
          <cell r="F127">
            <v>2090150</v>
          </cell>
          <cell r="G127" t="str">
            <v>SERVICIOS</v>
          </cell>
          <cell r="H127" t="str">
            <v>SERVICIOS</v>
          </cell>
          <cell r="I127">
            <v>0</v>
          </cell>
          <cell r="J127" t="str">
            <v>GRANDE EMPRESA</v>
          </cell>
          <cell r="K127" t="str">
            <v>SIN CARACTERISTICAS</v>
          </cell>
          <cell r="L127" t="str">
            <v>05Sin características</v>
          </cell>
          <cell r="M127">
            <v>41814</v>
          </cell>
          <cell r="N127">
            <v>0.70833333333333337</v>
          </cell>
          <cell r="O127" t="str">
            <v>R JOSE</v>
          </cell>
          <cell r="P127" t="str">
            <v>R JOSE</v>
          </cell>
          <cell r="Q127" t="str">
            <v>R JOSE</v>
          </cell>
          <cell r="R127" t="str">
            <v>PAPEL</v>
          </cell>
          <cell r="S127">
            <v>41814</v>
          </cell>
          <cell r="T127">
            <v>0.70833333333333337</v>
          </cell>
          <cell r="U127" t="str">
            <v>S/D</v>
          </cell>
          <cell r="V127">
            <v>41814</v>
          </cell>
          <cell r="W127">
            <v>0.70833333333333337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41815</v>
          </cell>
          <cell r="AD127">
            <v>0.375</v>
          </cell>
          <cell r="AE127" t="str">
            <v>MMORAN</v>
          </cell>
          <cell r="AF127">
            <v>19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 t="str">
            <v>FORMULARIO SE RECIBIO DE CAMPO  DIRECTAMENTE PRECRITCADO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6</v>
          </cell>
          <cell r="AQ127" t="str">
            <v>RONALD JOSÉ</v>
          </cell>
          <cell r="AR127">
            <v>2</v>
          </cell>
          <cell r="AS127" t="str">
            <v>OSCAR RIPALDA</v>
          </cell>
          <cell r="AT127">
            <v>2</v>
          </cell>
          <cell r="AU127" t="str">
            <v>JOHANNA ALBAN</v>
          </cell>
          <cell r="AV127" t="str">
            <v>#N/A</v>
          </cell>
          <cell r="AW127" t="str">
            <v>#N/A</v>
          </cell>
          <cell r="AX127" t="b">
            <v>0</v>
          </cell>
          <cell r="AY127" t="b">
            <v>0</v>
          </cell>
        </row>
        <row r="128">
          <cell r="B128" t="str">
            <v>0992650141001</v>
          </cell>
          <cell r="C128" t="str">
            <v>COMPAÑIA FERRETERA JIMENEZCORP S.A.</v>
          </cell>
          <cell r="D128">
            <v>209</v>
          </cell>
          <cell r="E128">
            <v>20901</v>
          </cell>
          <cell r="F128">
            <v>2090150</v>
          </cell>
          <cell r="G128" t="str">
            <v>COMERCIO</v>
          </cell>
          <cell r="H128" t="str">
            <v>COMERCIO</v>
          </cell>
          <cell r="I128">
            <v>0</v>
          </cell>
          <cell r="J128" t="str">
            <v>GRANDE EMPRESA</v>
          </cell>
          <cell r="K128">
            <v>0</v>
          </cell>
          <cell r="L128" t="str">
            <v>01Empresas Normales</v>
          </cell>
          <cell r="M128">
            <v>41806</v>
          </cell>
          <cell r="N128">
            <v>0.375</v>
          </cell>
          <cell r="O128" t="str">
            <v>R MEDINA PIN</v>
          </cell>
          <cell r="P128" t="str">
            <v>R MEDINA PIN</v>
          </cell>
          <cell r="Q128" t="str">
            <v>APLICATIVO WEB</v>
          </cell>
          <cell r="R128" t="str">
            <v>APLICATIVO WEB</v>
          </cell>
          <cell r="S128">
            <v>41806</v>
          </cell>
          <cell r="T128">
            <v>0.66666666666666663</v>
          </cell>
          <cell r="U128" t="str">
            <v>PRE-002</v>
          </cell>
          <cell r="V128">
            <v>41818</v>
          </cell>
          <cell r="W128">
            <v>0.58333333333333337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41820</v>
          </cell>
          <cell r="AD128">
            <v>0.375</v>
          </cell>
          <cell r="AE128" t="str">
            <v>MMORAN</v>
          </cell>
          <cell r="AF128">
            <v>22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2</v>
          </cell>
          <cell r="AQ128" t="str">
            <v>ROXANA MEDINA</v>
          </cell>
          <cell r="AR128">
            <v>1</v>
          </cell>
          <cell r="AS128" t="str">
            <v>VIRGINIA ROMERO</v>
          </cell>
          <cell r="AT128">
            <v>2</v>
          </cell>
          <cell r="AU128" t="str">
            <v>JOHANNA ALBAN</v>
          </cell>
          <cell r="AV128" t="str">
            <v>#N/A</v>
          </cell>
          <cell r="AW128" t="str">
            <v>#N/A</v>
          </cell>
          <cell r="AX128" t="b">
            <v>0</v>
          </cell>
          <cell r="AY128" t="b">
            <v>0</v>
          </cell>
        </row>
        <row r="129">
          <cell r="B129" t="str">
            <v>0992655275001</v>
          </cell>
          <cell r="C129" t="str">
            <v>EMPACADORA CRUSTAMAR S.A. ''EMPACRUSA''</v>
          </cell>
          <cell r="D129">
            <v>209</v>
          </cell>
          <cell r="E129">
            <v>20901</v>
          </cell>
          <cell r="F129">
            <v>2090150</v>
          </cell>
          <cell r="G129" t="str">
            <v>COMERCIO</v>
          </cell>
          <cell r="H129" t="str">
            <v>COMERCIO</v>
          </cell>
          <cell r="I129">
            <v>0</v>
          </cell>
          <cell r="J129" t="str">
            <v>GRANDE EMPRESA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 t="str">
            <v>N CUENCA</v>
          </cell>
          <cell r="P129" t="str">
            <v>E BARCO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1</v>
          </cell>
          <cell r="AQ129" t="str">
            <v>EDER BARCO</v>
          </cell>
          <cell r="AR129">
            <v>1</v>
          </cell>
          <cell r="AS129" t="str">
            <v>NELSON BELTRAN</v>
          </cell>
          <cell r="AT129">
            <v>8</v>
          </cell>
          <cell r="AU129" t="str">
            <v>CRITICO_15</v>
          </cell>
          <cell r="AV129" t="str">
            <v>#N/A</v>
          </cell>
          <cell r="AW129" t="str">
            <v>#N/A</v>
          </cell>
          <cell r="AX129" t="b">
            <v>1</v>
          </cell>
          <cell r="AY129" t="b">
            <v>1</v>
          </cell>
        </row>
        <row r="130">
          <cell r="B130" t="str">
            <v>0992656972001</v>
          </cell>
          <cell r="C130" t="str">
            <v>MAVIJU S.A.</v>
          </cell>
          <cell r="D130">
            <v>209</v>
          </cell>
          <cell r="E130">
            <v>20901</v>
          </cell>
          <cell r="F130">
            <v>2090150</v>
          </cell>
          <cell r="G130" t="str">
            <v>COMERCIO</v>
          </cell>
          <cell r="H130" t="str">
            <v>COMERCIO</v>
          </cell>
          <cell r="I130">
            <v>0</v>
          </cell>
          <cell r="J130" t="str">
            <v>GRANDE EMPRESA</v>
          </cell>
          <cell r="K130">
            <v>0</v>
          </cell>
          <cell r="L130" t="str">
            <v>01Empresas Normales</v>
          </cell>
          <cell r="M130">
            <v>41837</v>
          </cell>
          <cell r="N130">
            <v>0.37222222222222223</v>
          </cell>
          <cell r="O130" t="str">
            <v>G HERNANDEZ</v>
          </cell>
          <cell r="P130" t="str">
            <v>G HERNANDEZ</v>
          </cell>
          <cell r="Q130" t="str">
            <v>APLICATIVO WEB</v>
          </cell>
          <cell r="R130" t="str">
            <v>APLICATIVO WEB</v>
          </cell>
          <cell r="S130">
            <v>41837</v>
          </cell>
          <cell r="T130">
            <v>0.41388888888888886</v>
          </cell>
          <cell r="U130" t="str">
            <v>PRE-027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17</v>
          </cell>
          <cell r="AQ130" t="str">
            <v>GEOVANNY HERNANDEZ</v>
          </cell>
          <cell r="AR130">
            <v>5</v>
          </cell>
          <cell r="AS130" t="str">
            <v>ROSA ESCALANTE</v>
          </cell>
          <cell r="AT130">
            <v>11</v>
          </cell>
          <cell r="AU130" t="str">
            <v>ARACELY CAMPOZANO</v>
          </cell>
          <cell r="AV130" t="str">
            <v>1</v>
          </cell>
          <cell r="AW130" t="str">
            <v>0992656972001</v>
          </cell>
          <cell r="AX130" t="b">
            <v>0</v>
          </cell>
          <cell r="AY130" t="b">
            <v>0</v>
          </cell>
        </row>
        <row r="131">
          <cell r="B131" t="str">
            <v>0992659785001</v>
          </cell>
          <cell r="C131" t="str">
            <v>UNIONCOMPANY S.A.</v>
          </cell>
          <cell r="D131">
            <v>209</v>
          </cell>
          <cell r="E131">
            <v>20901</v>
          </cell>
          <cell r="F131">
            <v>2090150</v>
          </cell>
          <cell r="G131" t="str">
            <v>COMERCIO</v>
          </cell>
          <cell r="H131" t="str">
            <v>COMERCIO</v>
          </cell>
          <cell r="I131">
            <v>0</v>
          </cell>
          <cell r="J131" t="str">
            <v>GRANDE EMPRESA</v>
          </cell>
          <cell r="K131" t="str">
            <v>INACTIVA</v>
          </cell>
          <cell r="L131" t="str">
            <v>04Rechazos</v>
          </cell>
          <cell r="M131">
            <v>41808</v>
          </cell>
          <cell r="N131">
            <v>0.73263888888888884</v>
          </cell>
          <cell r="O131" t="str">
            <v>M LINDAO</v>
          </cell>
          <cell r="P131" t="str">
            <v>M LINDAO</v>
          </cell>
          <cell r="Q131" t="str">
            <v>M LINDAO</v>
          </cell>
          <cell r="R131" t="str">
            <v>PAPEL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41809</v>
          </cell>
          <cell r="AD131">
            <v>0.60416666666666663</v>
          </cell>
          <cell r="AE131" t="str">
            <v>MMORAN</v>
          </cell>
          <cell r="AF131">
            <v>16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22</v>
          </cell>
          <cell r="AQ131" t="str">
            <v>MARIBEL LINDAO</v>
          </cell>
          <cell r="AR131">
            <v>6</v>
          </cell>
          <cell r="AS131" t="str">
            <v>NELSON BELTRAN</v>
          </cell>
          <cell r="AT131">
            <v>15</v>
          </cell>
          <cell r="AU131" t="str">
            <v>JESSENIA RAMOS</v>
          </cell>
          <cell r="AV131" t="str">
            <v>#N/A</v>
          </cell>
          <cell r="AW131" t="str">
            <v>#N/A</v>
          </cell>
          <cell r="AX131" t="b">
            <v>0</v>
          </cell>
          <cell r="AY131" t="b">
            <v>0</v>
          </cell>
        </row>
        <row r="132">
          <cell r="B132" t="str">
            <v>0992660872001</v>
          </cell>
          <cell r="C132" t="str">
            <v>DINAMOVENTAS S.A.</v>
          </cell>
          <cell r="D132">
            <v>209</v>
          </cell>
          <cell r="E132">
            <v>20901</v>
          </cell>
          <cell r="F132">
            <v>2090150</v>
          </cell>
          <cell r="G132" t="str">
            <v>COMERCIO</v>
          </cell>
          <cell r="H132" t="str">
            <v>COMERCIO</v>
          </cell>
          <cell r="I132">
            <v>0</v>
          </cell>
          <cell r="J132" t="str">
            <v>MEDIANA EMPRESA B</v>
          </cell>
          <cell r="K132">
            <v>0</v>
          </cell>
          <cell r="L132" t="str">
            <v>01Empresas Normales</v>
          </cell>
          <cell r="M132">
            <v>41796</v>
          </cell>
          <cell r="N132">
            <v>0.64236111111111116</v>
          </cell>
          <cell r="O132" t="str">
            <v>M LINDAO</v>
          </cell>
          <cell r="P132" t="str">
            <v>M LINDAO</v>
          </cell>
          <cell r="Q132" t="str">
            <v>APLICATIVO WEB</v>
          </cell>
          <cell r="R132" t="str">
            <v>APLICATIVO WEB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41796</v>
          </cell>
          <cell r="AD132">
            <v>0.8125</v>
          </cell>
          <cell r="AE132" t="str">
            <v>MMORAN</v>
          </cell>
          <cell r="AF132">
            <v>11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22</v>
          </cell>
          <cell r="AQ132" t="str">
            <v>MARIBEL LINDAO</v>
          </cell>
          <cell r="AR132">
            <v>6</v>
          </cell>
          <cell r="AS132" t="str">
            <v>NELSON BELTRAN</v>
          </cell>
          <cell r="AT132">
            <v>15</v>
          </cell>
          <cell r="AU132" t="str">
            <v>JESSENIA RAMOS</v>
          </cell>
          <cell r="AV132" t="str">
            <v>#N/A</v>
          </cell>
          <cell r="AW132" t="str">
            <v>#N/A</v>
          </cell>
          <cell r="AX132" t="b">
            <v>0</v>
          </cell>
          <cell r="AY132" t="b">
            <v>0</v>
          </cell>
        </row>
        <row r="133">
          <cell r="B133" t="str">
            <v>0992662735001</v>
          </cell>
          <cell r="C133" t="str">
            <v>FERRETONAL FERRETERIA Y ALQUILER DE EQUIPOS S.A.</v>
          </cell>
          <cell r="D133">
            <v>209</v>
          </cell>
          <cell r="E133">
            <v>20901</v>
          </cell>
          <cell r="F133">
            <v>2090150</v>
          </cell>
          <cell r="G133" t="str">
            <v>COMERCIO</v>
          </cell>
          <cell r="H133" t="str">
            <v>COMERCIO</v>
          </cell>
          <cell r="I133">
            <v>0</v>
          </cell>
          <cell r="J133" t="str">
            <v>MEDIANA EMPRESA B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 t="str">
            <v>M LINDAO</v>
          </cell>
          <cell r="P133" t="str">
            <v>M LINDAO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22</v>
          </cell>
          <cell r="AQ133" t="str">
            <v>MARIBEL LINDAO</v>
          </cell>
          <cell r="AR133">
            <v>6</v>
          </cell>
          <cell r="AS133" t="str">
            <v>NELSON BELTRAN</v>
          </cell>
          <cell r="AT133">
            <v>15</v>
          </cell>
          <cell r="AU133" t="str">
            <v>JESSENIA RAMOS</v>
          </cell>
          <cell r="AV133" t="str">
            <v>#N/A</v>
          </cell>
          <cell r="AW133" t="str">
            <v>#N/A</v>
          </cell>
          <cell r="AX133" t="b">
            <v>1</v>
          </cell>
          <cell r="AY133" t="b">
            <v>1</v>
          </cell>
        </row>
        <row r="134">
          <cell r="B134" t="str">
            <v>0992662743001</v>
          </cell>
          <cell r="C134" t="str">
            <v>CONSESORIAL S.A.</v>
          </cell>
          <cell r="D134">
            <v>209</v>
          </cell>
          <cell r="E134">
            <v>20901</v>
          </cell>
          <cell r="F134">
            <v>2090150</v>
          </cell>
          <cell r="G134" t="str">
            <v>SERVICIOS</v>
          </cell>
          <cell r="H134" t="str">
            <v>SERVICIOS</v>
          </cell>
          <cell r="I134">
            <v>0</v>
          </cell>
          <cell r="J134" t="str">
            <v>MEDIANA EMPRESA B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 t="str">
            <v>C MANCERO</v>
          </cell>
          <cell r="P134" t="str">
            <v>C MANCERO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14</v>
          </cell>
          <cell r="AQ134" t="str">
            <v>VICENTA SÁNCHEZ</v>
          </cell>
          <cell r="AR134">
            <v>4</v>
          </cell>
          <cell r="AS134" t="str">
            <v>VERÓNICA MENÉNDEZ</v>
          </cell>
          <cell r="AT134">
            <v>10</v>
          </cell>
          <cell r="AU134" t="str">
            <v>EDDY SOLANO</v>
          </cell>
          <cell r="AV134" t="str">
            <v>#N/A</v>
          </cell>
          <cell r="AW134" t="str">
            <v>#N/A</v>
          </cell>
          <cell r="AX134" t="b">
            <v>1</v>
          </cell>
          <cell r="AY134" t="b">
            <v>1</v>
          </cell>
        </row>
        <row r="135">
          <cell r="B135" t="str">
            <v>0992663219001</v>
          </cell>
          <cell r="C135" t="str">
            <v>CONSTRUCCIONES Y SERVICIOS ARQUITECTONICOS CONSERVARQ S.A.</v>
          </cell>
          <cell r="D135">
            <v>209</v>
          </cell>
          <cell r="E135">
            <v>20901</v>
          </cell>
          <cell r="F135">
            <v>2090150</v>
          </cell>
          <cell r="G135" t="str">
            <v>SERVICIOS</v>
          </cell>
          <cell r="H135" t="str">
            <v>SERVICIOS</v>
          </cell>
          <cell r="I135">
            <v>0</v>
          </cell>
          <cell r="J135" t="str">
            <v>MEDIANA EMPRESA B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 t="str">
            <v>M LINDAO</v>
          </cell>
          <cell r="P135" t="str">
            <v>M LINDAO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22</v>
          </cell>
          <cell r="AQ135" t="str">
            <v>MARIBEL LINDAO</v>
          </cell>
          <cell r="AR135">
            <v>6</v>
          </cell>
          <cell r="AS135" t="str">
            <v>NELSON BELTRAN</v>
          </cell>
          <cell r="AT135">
            <v>15</v>
          </cell>
          <cell r="AU135" t="str">
            <v>JESSENIA RAMOS</v>
          </cell>
          <cell r="AV135" t="str">
            <v>#N/A</v>
          </cell>
          <cell r="AW135" t="str">
            <v>#N/A</v>
          </cell>
          <cell r="AX135" t="b">
            <v>1</v>
          </cell>
          <cell r="AY135" t="b">
            <v>1</v>
          </cell>
        </row>
        <row r="136">
          <cell r="B136" t="str">
            <v>0992664673001</v>
          </cell>
          <cell r="C136" t="str">
            <v>DUOCELL S.A.</v>
          </cell>
          <cell r="D136">
            <v>209</v>
          </cell>
          <cell r="E136">
            <v>20901</v>
          </cell>
          <cell r="F136">
            <v>2090150</v>
          </cell>
          <cell r="G136" t="str">
            <v>COMERCIO</v>
          </cell>
          <cell r="H136" t="str">
            <v>COMERCIO</v>
          </cell>
          <cell r="I136">
            <v>0</v>
          </cell>
          <cell r="J136" t="str">
            <v>GRANDE EMPRESA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 t="str">
            <v>R BONILLA</v>
          </cell>
          <cell r="P136" t="str">
            <v>R BONILLA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13</v>
          </cell>
          <cell r="AQ136" t="str">
            <v>ROBERT BONILLA</v>
          </cell>
          <cell r="AR136">
            <v>4</v>
          </cell>
          <cell r="AS136" t="str">
            <v>VERÓNICA MENÉNDEZ</v>
          </cell>
          <cell r="AT136">
            <v>14</v>
          </cell>
          <cell r="AU136" t="str">
            <v>CRITICO_14</v>
          </cell>
          <cell r="AV136" t="str">
            <v>#N/A</v>
          </cell>
          <cell r="AW136" t="str">
            <v>#N/A</v>
          </cell>
          <cell r="AX136" t="b">
            <v>1</v>
          </cell>
          <cell r="AY136" t="b">
            <v>1</v>
          </cell>
        </row>
        <row r="137">
          <cell r="B137" t="str">
            <v>0992666366001</v>
          </cell>
          <cell r="C137" t="str">
            <v>PAULITEC S.A.</v>
          </cell>
          <cell r="D137">
            <v>209</v>
          </cell>
          <cell r="E137">
            <v>20901</v>
          </cell>
          <cell r="F137">
            <v>2090150</v>
          </cell>
          <cell r="G137" t="str">
            <v>COMERCIO</v>
          </cell>
          <cell r="H137" t="str">
            <v>COMERCIO</v>
          </cell>
          <cell r="I137">
            <v>0</v>
          </cell>
          <cell r="J137" t="str">
            <v>GRANDE EMPRESA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 t="str">
            <v>V SANCHEZ</v>
          </cell>
          <cell r="P137" t="str">
            <v>E BARCO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 t="str">
            <v>EDER BARCO</v>
          </cell>
          <cell r="AR137">
            <v>1</v>
          </cell>
          <cell r="AS137" t="str">
            <v>CARLOS UYAGUARI</v>
          </cell>
          <cell r="AT137">
            <v>8</v>
          </cell>
          <cell r="AU137" t="str">
            <v>CRITICO_15</v>
          </cell>
          <cell r="AV137" t="str">
            <v>#N/A</v>
          </cell>
          <cell r="AW137" t="str">
            <v>#N/A</v>
          </cell>
          <cell r="AX137" t="b">
            <v>1</v>
          </cell>
          <cell r="AY137" t="b">
            <v>1</v>
          </cell>
        </row>
        <row r="138">
          <cell r="B138" t="str">
            <v>0992689234001</v>
          </cell>
          <cell r="C138" t="str">
            <v>NOVAMERC S.A.</v>
          </cell>
          <cell r="D138">
            <v>209</v>
          </cell>
          <cell r="E138">
            <v>20901</v>
          </cell>
          <cell r="F138">
            <v>2090150</v>
          </cell>
          <cell r="G138" t="str">
            <v>COMERCIO</v>
          </cell>
          <cell r="H138" t="str">
            <v>COMERCIO</v>
          </cell>
          <cell r="I138">
            <v>0</v>
          </cell>
          <cell r="J138" t="str">
            <v>GRANDE EMPRESA</v>
          </cell>
          <cell r="K138">
            <v>0</v>
          </cell>
          <cell r="L138" t="str">
            <v>09Informa en Otra Dirección Zonal</v>
          </cell>
          <cell r="M138">
            <v>41801</v>
          </cell>
          <cell r="N138">
            <v>0.71875</v>
          </cell>
          <cell r="O138" t="str">
            <v>R BONILLA</v>
          </cell>
          <cell r="P138" t="str">
            <v>R BONILLA</v>
          </cell>
          <cell r="Q138" t="str">
            <v>R BONILLA</v>
          </cell>
          <cell r="R138" t="str">
            <v>PAPEL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41803</v>
          </cell>
          <cell r="AD138">
            <v>0.77569444444444446</v>
          </cell>
          <cell r="AE138" t="str">
            <v>MMORAN</v>
          </cell>
          <cell r="AF138">
            <v>15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13</v>
          </cell>
          <cell r="AQ138" t="str">
            <v>ROBERT BONILLA</v>
          </cell>
          <cell r="AR138">
            <v>4</v>
          </cell>
          <cell r="AS138" t="str">
            <v>VERÓNICA MENÉNDEZ</v>
          </cell>
          <cell r="AT138">
            <v>14</v>
          </cell>
          <cell r="AU138" t="str">
            <v>CRITICO_14</v>
          </cell>
          <cell r="AV138" t="str">
            <v>1</v>
          </cell>
          <cell r="AW138" t="str">
            <v>0992689234001</v>
          </cell>
          <cell r="AX138" t="b">
            <v>0</v>
          </cell>
          <cell r="AY138" t="b">
            <v>0</v>
          </cell>
        </row>
        <row r="139">
          <cell r="B139" t="str">
            <v>0992692030001</v>
          </cell>
          <cell r="C139" t="str">
            <v>UNIONSOCIA S.A.</v>
          </cell>
          <cell r="D139">
            <v>209</v>
          </cell>
          <cell r="E139">
            <v>20901</v>
          </cell>
          <cell r="F139">
            <v>2090150</v>
          </cell>
          <cell r="G139" t="str">
            <v>COMERCIO</v>
          </cell>
          <cell r="H139" t="str">
            <v>COMERCIO</v>
          </cell>
          <cell r="I139">
            <v>0</v>
          </cell>
          <cell r="J139" t="str">
            <v>GRANDE EMPRESA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 t="str">
            <v>R BONILLA</v>
          </cell>
          <cell r="P139" t="str">
            <v>E BARCO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1</v>
          </cell>
          <cell r="AQ139" t="str">
            <v>EDER BARCO</v>
          </cell>
          <cell r="AR139">
            <v>1</v>
          </cell>
          <cell r="AS139" t="str">
            <v>VERÓNICA MENÉNDEZ</v>
          </cell>
          <cell r="AT139">
            <v>8</v>
          </cell>
          <cell r="AU139" t="str">
            <v>CRITICO_15</v>
          </cell>
          <cell r="AV139" t="str">
            <v>#N/A</v>
          </cell>
          <cell r="AW139" t="str">
            <v>#N/A</v>
          </cell>
          <cell r="AX139" t="b">
            <v>1</v>
          </cell>
          <cell r="AY139" t="b">
            <v>1</v>
          </cell>
        </row>
        <row r="140">
          <cell r="B140" t="str">
            <v>0992694947001</v>
          </cell>
          <cell r="C140" t="str">
            <v>MAQBIANSA S.A.</v>
          </cell>
          <cell r="D140">
            <v>209</v>
          </cell>
          <cell r="E140">
            <v>20901</v>
          </cell>
          <cell r="F140">
            <v>2090150</v>
          </cell>
          <cell r="G140" t="str">
            <v>SERVICIOS</v>
          </cell>
          <cell r="H140" t="str">
            <v>SERVICIOS</v>
          </cell>
          <cell r="I140">
            <v>0</v>
          </cell>
          <cell r="J140" t="str">
            <v>GRANDE EMPRESA</v>
          </cell>
          <cell r="K140">
            <v>0</v>
          </cell>
          <cell r="L140" t="str">
            <v>03No ubicadas</v>
          </cell>
          <cell r="M140">
            <v>41820</v>
          </cell>
          <cell r="N140">
            <v>0.41666666666666669</v>
          </cell>
          <cell r="O140" t="str">
            <v>R ARCOS</v>
          </cell>
          <cell r="P140" t="str">
            <v>R ARCOS</v>
          </cell>
          <cell r="Q140" t="str">
            <v>R ARCOS</v>
          </cell>
          <cell r="R140" t="str">
            <v>PAPEL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41820</v>
          </cell>
          <cell r="AD140">
            <v>0.41666666666666669</v>
          </cell>
          <cell r="AE140" t="str">
            <v>MMORAN</v>
          </cell>
          <cell r="AF140">
            <v>27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20</v>
          </cell>
          <cell r="AQ140" t="str">
            <v>RAUL ARCOS</v>
          </cell>
          <cell r="AR140">
            <v>5</v>
          </cell>
          <cell r="AS140" t="str">
            <v>ROSA ESCALANTE</v>
          </cell>
          <cell r="AT140">
            <v>9</v>
          </cell>
          <cell r="AU140" t="str">
            <v>WILSON CHANG</v>
          </cell>
          <cell r="AV140" t="str">
            <v>#N/A</v>
          </cell>
          <cell r="AW140" t="str">
            <v>#N/A</v>
          </cell>
          <cell r="AX140" t="b">
            <v>0</v>
          </cell>
          <cell r="AY140" t="b">
            <v>0</v>
          </cell>
        </row>
        <row r="141">
          <cell r="B141" t="str">
            <v>0992695935001</v>
          </cell>
          <cell r="C141" t="str">
            <v>REFLORESA S.A.</v>
          </cell>
          <cell r="D141">
            <v>209</v>
          </cell>
          <cell r="E141">
            <v>20901</v>
          </cell>
          <cell r="F141">
            <v>2090150</v>
          </cell>
          <cell r="G141" t="str">
            <v>SERVICIOS</v>
          </cell>
          <cell r="H141" t="str">
            <v>SERVICIOS</v>
          </cell>
          <cell r="I141">
            <v>0</v>
          </cell>
          <cell r="J141" t="str">
            <v>MEDIANA EMPRESA B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 t="str">
            <v>E BARCO</v>
          </cell>
          <cell r="P141" t="str">
            <v>E BARCO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1</v>
          </cell>
          <cell r="AQ141" t="str">
            <v>EDER BARCO</v>
          </cell>
          <cell r="AR141">
            <v>1</v>
          </cell>
          <cell r="AS141" t="str">
            <v>VIRGINIA ROMERO</v>
          </cell>
          <cell r="AT141">
            <v>8</v>
          </cell>
          <cell r="AU141" t="str">
            <v>CRITICO_15</v>
          </cell>
          <cell r="AV141" t="str">
            <v>#N/A</v>
          </cell>
          <cell r="AW141" t="str">
            <v>#N/A</v>
          </cell>
          <cell r="AX141" t="b">
            <v>1</v>
          </cell>
          <cell r="AY141" t="b">
            <v>1</v>
          </cell>
        </row>
        <row r="142">
          <cell r="B142" t="str">
            <v>0992696036001</v>
          </cell>
          <cell r="C142" t="str">
            <v>COMPAÑIA FARMACEUTICA MALAVE S.A. COMFARMALSA</v>
          </cell>
          <cell r="D142">
            <v>209</v>
          </cell>
          <cell r="E142">
            <v>20901</v>
          </cell>
          <cell r="F142">
            <v>2090150</v>
          </cell>
          <cell r="G142" t="str">
            <v>COMERCIO</v>
          </cell>
          <cell r="H142" t="str">
            <v>COMERCIO</v>
          </cell>
          <cell r="I142">
            <v>0</v>
          </cell>
          <cell r="J142" t="str">
            <v>MEDIANA EMPRESA B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 t="str">
            <v>M LINDAO</v>
          </cell>
          <cell r="P142" t="str">
            <v>M LINDAO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22</v>
          </cell>
          <cell r="AQ142" t="str">
            <v>MARIBEL LINDAO</v>
          </cell>
          <cell r="AR142">
            <v>6</v>
          </cell>
          <cell r="AS142" t="str">
            <v>NELSON BELTRAN</v>
          </cell>
          <cell r="AT142">
            <v>15</v>
          </cell>
          <cell r="AU142" t="str">
            <v>JESSENIA RAMOS</v>
          </cell>
          <cell r="AV142" t="str">
            <v>#N/A</v>
          </cell>
          <cell r="AW142" t="str">
            <v>#N/A</v>
          </cell>
          <cell r="AX142" t="b">
            <v>1</v>
          </cell>
          <cell r="AY142" t="b">
            <v>1</v>
          </cell>
        </row>
        <row r="143">
          <cell r="B143" t="str">
            <v>0992702419001</v>
          </cell>
          <cell r="C143" t="str">
            <v>SOUTH PACIFIC SEAFOOD S.A. SOPASE</v>
          </cell>
          <cell r="D143">
            <v>209</v>
          </cell>
          <cell r="E143">
            <v>20901</v>
          </cell>
          <cell r="F143">
            <v>2090150</v>
          </cell>
          <cell r="G143" t="str">
            <v>COMERCIO</v>
          </cell>
          <cell r="H143" t="str">
            <v>COMERCIO</v>
          </cell>
          <cell r="I143">
            <v>0</v>
          </cell>
          <cell r="J143" t="str">
            <v>GRANDE EMPRESA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 t="str">
            <v>N CUENCA</v>
          </cell>
          <cell r="P143" t="str">
            <v>N CUENCA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23</v>
          </cell>
          <cell r="AQ143" t="str">
            <v>NATALIA CUENCA</v>
          </cell>
          <cell r="AR143">
            <v>6</v>
          </cell>
          <cell r="AS143" t="str">
            <v>NELSON BELTRAN</v>
          </cell>
          <cell r="AT143">
            <v>4</v>
          </cell>
          <cell r="AU143" t="str">
            <v>JENNY JORDAN</v>
          </cell>
          <cell r="AV143" t="str">
            <v>#N/A</v>
          </cell>
          <cell r="AW143" t="str">
            <v>#N/A</v>
          </cell>
          <cell r="AX143" t="b">
            <v>1</v>
          </cell>
          <cell r="AY143" t="b">
            <v>1</v>
          </cell>
        </row>
        <row r="144">
          <cell r="B144" t="str">
            <v>0992705213001</v>
          </cell>
          <cell r="C144" t="str">
            <v>MONTRECORP S.A.</v>
          </cell>
          <cell r="D144">
            <v>209</v>
          </cell>
          <cell r="E144">
            <v>20901</v>
          </cell>
          <cell r="F144">
            <v>2090150</v>
          </cell>
          <cell r="G144" t="str">
            <v>COMERCIO</v>
          </cell>
          <cell r="H144" t="str">
            <v>COMERCIO</v>
          </cell>
          <cell r="I144">
            <v>0</v>
          </cell>
          <cell r="J144" t="str">
            <v>GRANDE EMPRESA</v>
          </cell>
          <cell r="K144" t="str">
            <v>INACTIVA</v>
          </cell>
          <cell r="L144" t="str">
            <v>04Rechazos</v>
          </cell>
          <cell r="M144">
            <v>41810</v>
          </cell>
          <cell r="N144">
            <v>0.70486111111111116</v>
          </cell>
          <cell r="O144" t="str">
            <v>M LINDAO</v>
          </cell>
          <cell r="P144" t="str">
            <v>M LINDAO</v>
          </cell>
          <cell r="Q144" t="str">
            <v>M LINDAO</v>
          </cell>
          <cell r="R144" t="str">
            <v>PAPEL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41813</v>
          </cell>
          <cell r="AD144">
            <v>0.66666666666666663</v>
          </cell>
          <cell r="AE144" t="str">
            <v>MMORAN</v>
          </cell>
          <cell r="AF144">
            <v>17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22</v>
          </cell>
          <cell r="AQ144" t="str">
            <v>MARIBEL LINDAO</v>
          </cell>
          <cell r="AR144">
            <v>6</v>
          </cell>
          <cell r="AS144" t="str">
            <v>NELSON BELTRAN</v>
          </cell>
          <cell r="AT144">
            <v>15</v>
          </cell>
          <cell r="AU144" t="str">
            <v>JESSENIA RAMOS</v>
          </cell>
          <cell r="AV144" t="str">
            <v>#N/A</v>
          </cell>
          <cell r="AW144" t="str">
            <v>#N/A</v>
          </cell>
          <cell r="AX144" t="b">
            <v>0</v>
          </cell>
          <cell r="AY144" t="b">
            <v>0</v>
          </cell>
        </row>
        <row r="145">
          <cell r="B145" t="str">
            <v>0992716274001</v>
          </cell>
          <cell r="C145" t="str">
            <v>NEIMON S.A.</v>
          </cell>
          <cell r="D145">
            <v>209</v>
          </cell>
          <cell r="E145">
            <v>20901</v>
          </cell>
          <cell r="F145">
            <v>2090150</v>
          </cell>
          <cell r="G145" t="str">
            <v>COMERCIO</v>
          </cell>
          <cell r="H145" t="str">
            <v>COMERCIO</v>
          </cell>
          <cell r="I145">
            <v>0</v>
          </cell>
          <cell r="J145" t="str">
            <v>MEDIANA EMPRESA B</v>
          </cell>
          <cell r="K145">
            <v>0</v>
          </cell>
          <cell r="L145">
            <v>0</v>
          </cell>
          <cell r="M145">
            <v>0</v>
          </cell>
          <cell r="N145" t="str">
            <v/>
          </cell>
          <cell r="O145" t="str">
            <v>M LINDAO</v>
          </cell>
          <cell r="P145" t="str">
            <v>M LINDAO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22</v>
          </cell>
          <cell r="AQ145" t="str">
            <v>MARIBEL LINDAO</v>
          </cell>
          <cell r="AR145">
            <v>6</v>
          </cell>
          <cell r="AS145" t="str">
            <v>NELSON BELTRAN</v>
          </cell>
          <cell r="AT145">
            <v>15</v>
          </cell>
          <cell r="AU145" t="str">
            <v>JESSENIA RAMOS</v>
          </cell>
          <cell r="AV145" t="str">
            <v>#N/A</v>
          </cell>
          <cell r="AW145" t="str">
            <v>#N/A</v>
          </cell>
          <cell r="AX145" t="b">
            <v>1</v>
          </cell>
          <cell r="AY145" t="b">
            <v>1</v>
          </cell>
        </row>
        <row r="146">
          <cell r="B146" t="str">
            <v>0992718196001</v>
          </cell>
          <cell r="C146" t="str">
            <v>CONSORCIO KVA 007</v>
          </cell>
          <cell r="D146">
            <v>209</v>
          </cell>
          <cell r="E146">
            <v>20901</v>
          </cell>
          <cell r="F146">
            <v>2090150</v>
          </cell>
          <cell r="G146" t="str">
            <v>SERVICIOS</v>
          </cell>
          <cell r="H146" t="str">
            <v>SERVICIOS</v>
          </cell>
          <cell r="I146">
            <v>0</v>
          </cell>
          <cell r="J146" t="str">
            <v>MEDIANA EMPRESA B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 t="str">
            <v>R MEDINA PIN</v>
          </cell>
          <cell r="P146" t="str">
            <v>R MEDINA PIN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2</v>
          </cell>
          <cell r="AQ146" t="str">
            <v>ROXANA MEDINA</v>
          </cell>
          <cell r="AR146">
            <v>1</v>
          </cell>
          <cell r="AS146" t="str">
            <v>VIRGINIA ROMERO</v>
          </cell>
          <cell r="AT146">
            <v>8</v>
          </cell>
          <cell r="AU146" t="str">
            <v>CRITICO_15</v>
          </cell>
          <cell r="AV146" t="str">
            <v>#N/A</v>
          </cell>
          <cell r="AW146" t="str">
            <v>#N/A</v>
          </cell>
          <cell r="AX146" t="b">
            <v>1</v>
          </cell>
          <cell r="AY146" t="b">
            <v>1</v>
          </cell>
        </row>
        <row r="147">
          <cell r="B147" t="str">
            <v>0992720700001</v>
          </cell>
          <cell r="C147" t="str">
            <v>CONSORCIO CANVER Y ASOCIADOS</v>
          </cell>
          <cell r="D147">
            <v>209</v>
          </cell>
          <cell r="E147">
            <v>20901</v>
          </cell>
          <cell r="F147">
            <v>2090150</v>
          </cell>
          <cell r="G147" t="str">
            <v>SERVICIOS</v>
          </cell>
          <cell r="H147" t="str">
            <v>SERVICIOS</v>
          </cell>
          <cell r="I147">
            <v>0</v>
          </cell>
          <cell r="J147" t="str">
            <v>MEDIANA EMPRESA B</v>
          </cell>
          <cell r="K147">
            <v>0</v>
          </cell>
          <cell r="L147" t="str">
            <v>05Sin características</v>
          </cell>
          <cell r="M147">
            <v>41814</v>
          </cell>
          <cell r="N147">
            <v>0.40347222222222223</v>
          </cell>
          <cell r="O147" t="str">
            <v>R ARCOS</v>
          </cell>
          <cell r="P147" t="str">
            <v>R ARCOS</v>
          </cell>
          <cell r="Q147" t="str">
            <v>R ARCOS</v>
          </cell>
          <cell r="R147" t="str">
            <v>PAPEL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41814</v>
          </cell>
          <cell r="AD147">
            <v>0.57638888888888884</v>
          </cell>
          <cell r="AE147" t="str">
            <v>MMORAN</v>
          </cell>
          <cell r="AF147">
            <v>18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20</v>
          </cell>
          <cell r="AQ147" t="str">
            <v>RAUL ARCOS</v>
          </cell>
          <cell r="AR147">
            <v>5</v>
          </cell>
          <cell r="AS147" t="str">
            <v>ROSA ESCALANTE</v>
          </cell>
          <cell r="AT147">
            <v>9</v>
          </cell>
          <cell r="AU147" t="str">
            <v>WILSON CHANG</v>
          </cell>
          <cell r="AV147" t="str">
            <v>#N/A</v>
          </cell>
          <cell r="AW147" t="str">
            <v>#N/A</v>
          </cell>
          <cell r="AX147" t="b">
            <v>0</v>
          </cell>
          <cell r="AY147" t="b">
            <v>0</v>
          </cell>
        </row>
        <row r="148">
          <cell r="B148" t="str">
            <v>0992721103001</v>
          </cell>
          <cell r="C148" t="str">
            <v>BOLDOM INTERNACIONAL COMERCIALIZADORA DE METALES PRECIOSOS S</v>
          </cell>
          <cell r="D148">
            <v>209</v>
          </cell>
          <cell r="E148">
            <v>20901</v>
          </cell>
          <cell r="F148">
            <v>2090150</v>
          </cell>
          <cell r="G148" t="str">
            <v>EXPLOTACIÓN DE MINAS Y CANTERAS</v>
          </cell>
          <cell r="H148" t="str">
            <v>EXPLOTACIÓN DE MINAS Y CANTERAS</v>
          </cell>
          <cell r="I148">
            <v>0</v>
          </cell>
          <cell r="J148" t="str">
            <v>GRANDE EMPRESA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 t="str">
            <v>M LINDAO</v>
          </cell>
          <cell r="P148" t="str">
            <v>R ARCOS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20</v>
          </cell>
          <cell r="AQ148" t="str">
            <v>RAUL ARCOS</v>
          </cell>
          <cell r="AR148">
            <v>5</v>
          </cell>
          <cell r="AS148" t="str">
            <v>NELSON BELTRAN</v>
          </cell>
          <cell r="AT148">
            <v>9</v>
          </cell>
          <cell r="AU148" t="str">
            <v>WILSON CHANG</v>
          </cell>
          <cell r="AV148" t="str">
            <v>#N/A</v>
          </cell>
          <cell r="AW148" t="str">
            <v>#N/A</v>
          </cell>
          <cell r="AX148" t="b">
            <v>1</v>
          </cell>
          <cell r="AY148" t="b">
            <v>1</v>
          </cell>
        </row>
        <row r="149">
          <cell r="B149" t="str">
            <v>0992722517001</v>
          </cell>
          <cell r="C149" t="str">
            <v>DIVINACOMPANY S.A.</v>
          </cell>
          <cell r="D149">
            <v>209</v>
          </cell>
          <cell r="E149">
            <v>20901</v>
          </cell>
          <cell r="F149">
            <v>2090150</v>
          </cell>
          <cell r="G149" t="str">
            <v>COMERCIO</v>
          </cell>
          <cell r="H149" t="str">
            <v>COMERCIO</v>
          </cell>
          <cell r="I149">
            <v>0</v>
          </cell>
          <cell r="J149" t="str">
            <v>GRANDE EMPRESA</v>
          </cell>
          <cell r="K149">
            <v>0</v>
          </cell>
          <cell r="L149" t="str">
            <v>01Empresas Normales</v>
          </cell>
          <cell r="M149">
            <v>41831</v>
          </cell>
          <cell r="N149">
            <v>0.60833333333333328</v>
          </cell>
          <cell r="O149" t="str">
            <v>R CUCALON</v>
          </cell>
          <cell r="P149" t="str">
            <v>R CUCALON</v>
          </cell>
          <cell r="Q149" t="str">
            <v>R CUCALON</v>
          </cell>
          <cell r="R149" t="str">
            <v>PAPEL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41834</v>
          </cell>
          <cell r="AD149">
            <v>0.54166666666666663</v>
          </cell>
          <cell r="AE149" t="str">
            <v>MMORAN</v>
          </cell>
          <cell r="AF149">
            <v>32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16</v>
          </cell>
          <cell r="AQ149" t="str">
            <v>RICARDO CUCALON</v>
          </cell>
          <cell r="AR149">
            <v>4</v>
          </cell>
          <cell r="AS149" t="str">
            <v>VERÓNICA MENÉNDEZ</v>
          </cell>
          <cell r="AT149">
            <v>11</v>
          </cell>
          <cell r="AU149" t="str">
            <v>ARACELY CAMPOZANO</v>
          </cell>
          <cell r="AV149" t="str">
            <v>#N/A</v>
          </cell>
          <cell r="AW149" t="str">
            <v>#N/A</v>
          </cell>
          <cell r="AX149" t="b">
            <v>0</v>
          </cell>
          <cell r="AY149" t="b">
            <v>0</v>
          </cell>
        </row>
        <row r="150">
          <cell r="B150" t="str">
            <v>0992723769001</v>
          </cell>
          <cell r="C150" t="str">
            <v>AGROCLIENTES S.A.</v>
          </cell>
          <cell r="D150">
            <v>209</v>
          </cell>
          <cell r="E150">
            <v>20901</v>
          </cell>
          <cell r="F150">
            <v>2090150</v>
          </cell>
          <cell r="G150" t="str">
            <v>COMERCIO</v>
          </cell>
          <cell r="H150" t="str">
            <v>COMERCIO</v>
          </cell>
          <cell r="I150">
            <v>0</v>
          </cell>
          <cell r="J150" t="str">
            <v>MEDIANA EMPRESA B</v>
          </cell>
          <cell r="K150">
            <v>0</v>
          </cell>
          <cell r="L150" t="str">
            <v>03No ubicadas</v>
          </cell>
          <cell r="M150">
            <v>41831</v>
          </cell>
          <cell r="N150">
            <v>0.60833333333333328</v>
          </cell>
          <cell r="O150" t="str">
            <v>R CUCALON</v>
          </cell>
          <cell r="P150" t="str">
            <v>R CUCALON</v>
          </cell>
          <cell r="Q150" t="str">
            <v>R CUCALON</v>
          </cell>
          <cell r="R150" t="str">
            <v>PAPEL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41834</v>
          </cell>
          <cell r="AD150">
            <v>0.54166666666666663</v>
          </cell>
          <cell r="AE150" t="str">
            <v>MMORAN</v>
          </cell>
          <cell r="AF150">
            <v>32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16</v>
          </cell>
          <cell r="AQ150" t="str">
            <v>RICARDO CUCALON</v>
          </cell>
          <cell r="AR150">
            <v>4</v>
          </cell>
          <cell r="AS150" t="str">
            <v>VERÓNICA MENÉNDEZ</v>
          </cell>
          <cell r="AT150">
            <v>11</v>
          </cell>
          <cell r="AU150" t="str">
            <v>ARACELY CAMPOZANO</v>
          </cell>
          <cell r="AV150" t="str">
            <v>#N/A</v>
          </cell>
          <cell r="AW150" t="str">
            <v>#N/A</v>
          </cell>
          <cell r="AX150" t="b">
            <v>0</v>
          </cell>
          <cell r="AY150" t="b">
            <v>0</v>
          </cell>
        </row>
        <row r="151">
          <cell r="B151" t="str">
            <v>0992731273001</v>
          </cell>
          <cell r="C151" t="str">
            <v>EQUIPOS Y SERVICIOS DEL ECUADOR S.A. EQUISERVEC</v>
          </cell>
          <cell r="D151">
            <v>209</v>
          </cell>
          <cell r="E151">
            <v>20901</v>
          </cell>
          <cell r="F151">
            <v>2090150</v>
          </cell>
          <cell r="G151" t="str">
            <v>COMERCIO</v>
          </cell>
          <cell r="H151" t="str">
            <v>COMERCIO</v>
          </cell>
          <cell r="I151">
            <v>0</v>
          </cell>
          <cell r="J151" t="str">
            <v>MEDIANA EMPRESA B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 t="str">
            <v>V CHAVARRIA</v>
          </cell>
          <cell r="P151" t="str">
            <v>V CHAVARRIA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3</v>
          </cell>
          <cell r="AQ151" t="str">
            <v>VANESSA CHAVARRIA</v>
          </cell>
          <cell r="AR151">
            <v>1</v>
          </cell>
          <cell r="AS151" t="str">
            <v>VIRGINIA ROMERO</v>
          </cell>
          <cell r="AT151">
            <v>2</v>
          </cell>
          <cell r="AU151" t="str">
            <v>JOHANNA ALBAN</v>
          </cell>
          <cell r="AV151" t="str">
            <v>#N/A</v>
          </cell>
          <cell r="AW151" t="str">
            <v>#N/A</v>
          </cell>
          <cell r="AX151" t="b">
            <v>1</v>
          </cell>
          <cell r="AY151" t="b">
            <v>1</v>
          </cell>
        </row>
        <row r="152">
          <cell r="B152" t="str">
            <v>0992735503001</v>
          </cell>
          <cell r="C152" t="str">
            <v>FAXESPE S.A.</v>
          </cell>
          <cell r="D152">
            <v>209</v>
          </cell>
          <cell r="E152">
            <v>20901</v>
          </cell>
          <cell r="F152">
            <v>2090150</v>
          </cell>
          <cell r="G152" t="str">
            <v>SERVICIOS</v>
          </cell>
          <cell r="H152" t="str">
            <v>SERVICIOS</v>
          </cell>
          <cell r="I152">
            <v>0</v>
          </cell>
          <cell r="J152" t="str">
            <v>MEDIANA EMPRESA B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 t="str">
            <v>M LINDAO</v>
          </cell>
          <cell r="P152" t="str">
            <v>M LINDAO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22</v>
          </cell>
          <cell r="AQ152" t="str">
            <v>MARIBEL LINDAO</v>
          </cell>
          <cell r="AR152">
            <v>6</v>
          </cell>
          <cell r="AS152" t="str">
            <v>NELSON BELTRAN</v>
          </cell>
          <cell r="AT152">
            <v>15</v>
          </cell>
          <cell r="AU152" t="str">
            <v>JESSENIA RAMOS</v>
          </cell>
          <cell r="AV152" t="str">
            <v>#N/A</v>
          </cell>
          <cell r="AW152" t="str">
            <v>#N/A</v>
          </cell>
          <cell r="AX152" t="b">
            <v>1</v>
          </cell>
          <cell r="AY152" t="b">
            <v>1</v>
          </cell>
        </row>
        <row r="153">
          <cell r="B153" t="str">
            <v>0992737387001</v>
          </cell>
          <cell r="C153" t="str">
            <v>MACROINGENIERIA S.A.</v>
          </cell>
          <cell r="D153">
            <v>209</v>
          </cell>
          <cell r="E153">
            <v>20901</v>
          </cell>
          <cell r="F153">
            <v>2090150</v>
          </cell>
          <cell r="G153" t="str">
            <v>COMERCIO</v>
          </cell>
          <cell r="H153" t="str">
            <v>COMERCIO</v>
          </cell>
          <cell r="I153">
            <v>0</v>
          </cell>
          <cell r="J153" t="str">
            <v>MEDIANA EMPRESA B</v>
          </cell>
          <cell r="K153">
            <v>0</v>
          </cell>
          <cell r="L153" t="str">
            <v>03No ubicadas</v>
          </cell>
          <cell r="M153">
            <v>41820</v>
          </cell>
          <cell r="N153">
            <v>0.41666666666666669</v>
          </cell>
          <cell r="O153" t="str">
            <v>R MEDINA PIN</v>
          </cell>
          <cell r="P153" t="str">
            <v>R MEDINA PIN</v>
          </cell>
          <cell r="Q153" t="str">
            <v>R MEDINA PIN</v>
          </cell>
          <cell r="R153" t="str">
            <v>PAPEL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41820</v>
          </cell>
          <cell r="AD153">
            <v>0.41666666666666669</v>
          </cell>
          <cell r="AE153" t="str">
            <v>MMORAN</v>
          </cell>
          <cell r="AF153">
            <v>27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2</v>
          </cell>
          <cell r="AQ153" t="str">
            <v>ROXANA MEDINA</v>
          </cell>
          <cell r="AR153">
            <v>1</v>
          </cell>
          <cell r="AS153" t="str">
            <v>VIRGINIA ROMERO</v>
          </cell>
          <cell r="AT153">
            <v>2</v>
          </cell>
          <cell r="AU153" t="str">
            <v>JOHANNA ALBAN</v>
          </cell>
          <cell r="AV153" t="str">
            <v>#N/A</v>
          </cell>
          <cell r="AW153" t="str">
            <v>#N/A</v>
          </cell>
          <cell r="AX153" t="b">
            <v>0</v>
          </cell>
          <cell r="AY153" t="b">
            <v>0</v>
          </cell>
        </row>
        <row r="154">
          <cell r="B154" t="str">
            <v>0992739541001</v>
          </cell>
          <cell r="C154" t="str">
            <v>CONSORCIO ALCANTARILLADO CONDOR</v>
          </cell>
          <cell r="D154">
            <v>209</v>
          </cell>
          <cell r="E154">
            <v>20901</v>
          </cell>
          <cell r="F154">
            <v>2090150</v>
          </cell>
          <cell r="G154" t="str">
            <v>SERVICIOS</v>
          </cell>
          <cell r="H154" t="str">
            <v>SERVICIOS</v>
          </cell>
          <cell r="I154">
            <v>0</v>
          </cell>
          <cell r="J154" t="str">
            <v>MEDIANA EMPRESA B</v>
          </cell>
          <cell r="K154">
            <v>0</v>
          </cell>
          <cell r="L154" t="str">
            <v>03No ubicadas</v>
          </cell>
          <cell r="M154">
            <v>41820</v>
          </cell>
          <cell r="N154">
            <v>0.41666666666666669</v>
          </cell>
          <cell r="O154" t="str">
            <v>V CHAVARRIA</v>
          </cell>
          <cell r="P154" t="str">
            <v>V CHAVARRIA</v>
          </cell>
          <cell r="Q154" t="str">
            <v>V CHAVARRIA</v>
          </cell>
          <cell r="R154" t="str">
            <v>PAPEL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41820</v>
          </cell>
          <cell r="AD154">
            <v>0.41666666666666669</v>
          </cell>
          <cell r="AE154" t="str">
            <v>MMORAN</v>
          </cell>
          <cell r="AF154">
            <v>27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19</v>
          </cell>
          <cell r="AQ154" t="str">
            <v>KARINA BRAVO</v>
          </cell>
          <cell r="AR154">
            <v>5</v>
          </cell>
          <cell r="AS154" t="str">
            <v>VIRGINIA ROMERO</v>
          </cell>
          <cell r="AT154">
            <v>13</v>
          </cell>
          <cell r="AU154" t="str">
            <v>MARIA LANDA</v>
          </cell>
          <cell r="AV154" t="str">
            <v>#N/A</v>
          </cell>
          <cell r="AW154" t="str">
            <v>#N/A</v>
          </cell>
          <cell r="AX154" t="b">
            <v>0</v>
          </cell>
          <cell r="AY154" t="b">
            <v>0</v>
          </cell>
        </row>
        <row r="155">
          <cell r="B155" t="str">
            <v>0992743328001</v>
          </cell>
          <cell r="C155" t="str">
            <v>CONSORCIO BUENO &amp; CASTRO E ING. HUGO LUNA</v>
          </cell>
          <cell r="D155">
            <v>209</v>
          </cell>
          <cell r="E155">
            <v>20901</v>
          </cell>
          <cell r="F155">
            <v>2090150</v>
          </cell>
          <cell r="G155" t="str">
            <v>SERVICIOS</v>
          </cell>
          <cell r="H155" t="str">
            <v>SERVICIOS</v>
          </cell>
          <cell r="I155">
            <v>0</v>
          </cell>
          <cell r="J155" t="str">
            <v>MEDIANA EMPRESA B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 t="str">
            <v>K BRAVO</v>
          </cell>
          <cell r="P155" t="str">
            <v>K BRAVO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19</v>
          </cell>
          <cell r="AQ155" t="str">
            <v>KARINA BRAVO</v>
          </cell>
          <cell r="AR155">
            <v>5</v>
          </cell>
          <cell r="AS155" t="str">
            <v>ROSA ESCALANTE</v>
          </cell>
          <cell r="AT155">
            <v>13</v>
          </cell>
          <cell r="AU155" t="str">
            <v>MARIA LANDA</v>
          </cell>
          <cell r="AV155" t="str">
            <v>#N/A</v>
          </cell>
          <cell r="AW155" t="str">
            <v>#N/A</v>
          </cell>
          <cell r="AX155" t="b">
            <v>1</v>
          </cell>
          <cell r="AY155" t="b">
            <v>1</v>
          </cell>
        </row>
        <row r="156">
          <cell r="B156" t="str">
            <v>0992747781001</v>
          </cell>
          <cell r="C156" t="str">
            <v>POLMONE S.A.</v>
          </cell>
          <cell r="D156">
            <v>209</v>
          </cell>
          <cell r="E156">
            <v>20901</v>
          </cell>
          <cell r="F156">
            <v>2090150</v>
          </cell>
          <cell r="G156" t="str">
            <v>COMERCIO</v>
          </cell>
          <cell r="H156" t="str">
            <v>COMERCIO</v>
          </cell>
          <cell r="I156">
            <v>0</v>
          </cell>
          <cell r="J156" t="str">
            <v>GRANDE EMPRESA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 t="str">
            <v>C MANCERO</v>
          </cell>
          <cell r="P156" t="str">
            <v>C MANCERO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14</v>
          </cell>
          <cell r="AQ156" t="str">
            <v>VICENTA SÁNCHEZ</v>
          </cell>
          <cell r="AR156">
            <v>4</v>
          </cell>
          <cell r="AS156" t="str">
            <v>VERÓNICA MENÉNDEZ</v>
          </cell>
          <cell r="AT156">
            <v>10</v>
          </cell>
          <cell r="AU156" t="str">
            <v>EDDY SOLANO</v>
          </cell>
          <cell r="AV156" t="str">
            <v>#N/A</v>
          </cell>
          <cell r="AW156" t="str">
            <v>#N/A</v>
          </cell>
          <cell r="AX156" t="b">
            <v>1</v>
          </cell>
          <cell r="AY156" t="b">
            <v>1</v>
          </cell>
        </row>
        <row r="157">
          <cell r="B157" t="str">
            <v>0992747897001</v>
          </cell>
          <cell r="C157" t="str">
            <v>YOUDISPEN S.A.</v>
          </cell>
          <cell r="D157">
            <v>209</v>
          </cell>
          <cell r="E157">
            <v>20901</v>
          </cell>
          <cell r="F157">
            <v>2090150</v>
          </cell>
          <cell r="G157" t="str">
            <v>COMERCIO</v>
          </cell>
          <cell r="H157" t="str">
            <v>COMERCIO</v>
          </cell>
          <cell r="I157">
            <v>0</v>
          </cell>
          <cell r="J157" t="str">
            <v>MEDIANA EMPRESA B</v>
          </cell>
          <cell r="K157" t="str">
            <v>INACTIVA</v>
          </cell>
          <cell r="L157" t="str">
            <v>04Rechazos</v>
          </cell>
          <cell r="M157">
            <v>41808</v>
          </cell>
          <cell r="N157">
            <v>0.35416666666666669</v>
          </cell>
          <cell r="O157" t="str">
            <v>R ARCOS</v>
          </cell>
          <cell r="P157" t="str">
            <v>R ARCOS</v>
          </cell>
          <cell r="Q157" t="str">
            <v>R ARCOS</v>
          </cell>
          <cell r="R157" t="str">
            <v>PAPEL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41809</v>
          </cell>
          <cell r="AD157">
            <v>0.60416666666666663</v>
          </cell>
          <cell r="AE157" t="str">
            <v>MMORAN</v>
          </cell>
          <cell r="AF157">
            <v>16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20</v>
          </cell>
          <cell r="AQ157" t="str">
            <v>RAUL ARCOS</v>
          </cell>
          <cell r="AR157">
            <v>5</v>
          </cell>
          <cell r="AS157" t="str">
            <v>ROSA ESCALANTE</v>
          </cell>
          <cell r="AT157">
            <v>13</v>
          </cell>
          <cell r="AU157" t="str">
            <v>MARIA LANDA</v>
          </cell>
          <cell r="AV157" t="str">
            <v>#N/A</v>
          </cell>
          <cell r="AW157" t="str">
            <v>#N/A</v>
          </cell>
          <cell r="AX157" t="b">
            <v>0</v>
          </cell>
          <cell r="AY157" t="b">
            <v>0</v>
          </cell>
        </row>
        <row r="158">
          <cell r="B158" t="str">
            <v>0992760796001</v>
          </cell>
          <cell r="C158" t="str">
            <v>CORAGROFRUT S.A.</v>
          </cell>
          <cell r="D158">
            <v>209</v>
          </cell>
          <cell r="E158">
            <v>20901</v>
          </cell>
          <cell r="F158">
            <v>2090150</v>
          </cell>
          <cell r="G158" t="str">
            <v>COMERCIO</v>
          </cell>
          <cell r="H158" t="str">
            <v>COMERCIO</v>
          </cell>
          <cell r="I158">
            <v>0</v>
          </cell>
          <cell r="J158" t="str">
            <v>GRANDE EMPRESA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 t="str">
            <v>K BRAVO</v>
          </cell>
          <cell r="P158" t="str">
            <v>K BRAVO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19</v>
          </cell>
          <cell r="AQ158" t="str">
            <v>KARINA BRAVO</v>
          </cell>
          <cell r="AR158">
            <v>5</v>
          </cell>
          <cell r="AS158" t="str">
            <v>ROSA ESCALANTE</v>
          </cell>
          <cell r="AT158">
            <v>13</v>
          </cell>
          <cell r="AU158" t="str">
            <v>MARIA LANDA</v>
          </cell>
          <cell r="AV158" t="str">
            <v>#N/A</v>
          </cell>
          <cell r="AW158" t="str">
            <v>#N/A</v>
          </cell>
          <cell r="AX158" t="b">
            <v>1</v>
          </cell>
          <cell r="AY158" t="b">
            <v>1</v>
          </cell>
        </row>
        <row r="159">
          <cell r="B159" t="str">
            <v>0992765194001</v>
          </cell>
          <cell r="C159" t="str">
            <v>CONSORCIO CONSTRUVALERO - CONSTANTI</v>
          </cell>
          <cell r="D159">
            <v>209</v>
          </cell>
          <cell r="E159">
            <v>20901</v>
          </cell>
          <cell r="F159">
            <v>2090150</v>
          </cell>
          <cell r="G159" t="str">
            <v>SERVICIOS</v>
          </cell>
          <cell r="H159" t="str">
            <v>SERVICIOS</v>
          </cell>
          <cell r="I159">
            <v>0</v>
          </cell>
          <cell r="J159" t="str">
            <v>MEDIANA EMPRESA B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 t="str">
            <v>R CUCALON</v>
          </cell>
          <cell r="P159" t="str">
            <v>R CUCALON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16</v>
          </cell>
          <cell r="AQ159" t="str">
            <v>RICARDO CUCALON</v>
          </cell>
          <cell r="AR159">
            <v>4</v>
          </cell>
          <cell r="AS159" t="str">
            <v>VERÓNICA MENÉNDEZ</v>
          </cell>
          <cell r="AT159">
            <v>11</v>
          </cell>
          <cell r="AU159" t="str">
            <v>ARACELY CAMPOZANO</v>
          </cell>
          <cell r="AV159" t="str">
            <v>#N/A</v>
          </cell>
          <cell r="AW159" t="str">
            <v>#N/A</v>
          </cell>
          <cell r="AX159" t="b">
            <v>1</v>
          </cell>
          <cell r="AY159" t="b">
            <v>1</v>
          </cell>
        </row>
        <row r="160">
          <cell r="B160" t="str">
            <v>0992775955001</v>
          </cell>
          <cell r="C160" t="str">
            <v>NIBOGOD S.A.</v>
          </cell>
          <cell r="D160">
            <v>209</v>
          </cell>
          <cell r="E160">
            <v>20901</v>
          </cell>
          <cell r="F160">
            <v>2090150</v>
          </cell>
          <cell r="G160" t="str">
            <v>COMERCIO</v>
          </cell>
          <cell r="H160" t="str">
            <v>COMERCIO</v>
          </cell>
          <cell r="I160">
            <v>0</v>
          </cell>
          <cell r="J160" t="str">
            <v>MEDIANA EMPRESA B</v>
          </cell>
          <cell r="K160">
            <v>0</v>
          </cell>
          <cell r="L160" t="str">
            <v>03No ubicadas</v>
          </cell>
          <cell r="M160">
            <v>41828</v>
          </cell>
          <cell r="N160">
            <v>0.62986111111111109</v>
          </cell>
          <cell r="O160" t="str">
            <v>E BARCO</v>
          </cell>
          <cell r="P160" t="str">
            <v>E BARCO</v>
          </cell>
          <cell r="Q160" t="str">
            <v>E BARCO</v>
          </cell>
          <cell r="R160" t="str">
            <v>PAPEL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41828</v>
          </cell>
          <cell r="AD160">
            <v>0.5</v>
          </cell>
          <cell r="AE160" t="str">
            <v>MMORAN</v>
          </cell>
          <cell r="AF160">
            <v>29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1</v>
          </cell>
          <cell r="AQ160" t="str">
            <v>EDER BARCO</v>
          </cell>
          <cell r="AR160">
            <v>1</v>
          </cell>
          <cell r="AS160" t="str">
            <v>VIRGINIA ROMERO</v>
          </cell>
          <cell r="AT160">
            <v>8</v>
          </cell>
          <cell r="AU160" t="str">
            <v>CRITICO_15</v>
          </cell>
          <cell r="AV160" t="str">
            <v>#N/A</v>
          </cell>
          <cell r="AW160" t="str">
            <v>#N/A</v>
          </cell>
          <cell r="AX160" t="b">
            <v>0</v>
          </cell>
          <cell r="AY160" t="b">
            <v>0</v>
          </cell>
        </row>
        <row r="161">
          <cell r="B161" t="str">
            <v>0992782056001</v>
          </cell>
          <cell r="C161" t="str">
            <v>MENAPRO S.A.</v>
          </cell>
          <cell r="D161">
            <v>209</v>
          </cell>
          <cell r="E161">
            <v>20901</v>
          </cell>
          <cell r="F161">
            <v>2090150</v>
          </cell>
          <cell r="G161" t="str">
            <v>COMERCIO</v>
          </cell>
          <cell r="H161" t="str">
            <v>COMERCIO</v>
          </cell>
          <cell r="I161">
            <v>0</v>
          </cell>
          <cell r="J161" t="str">
            <v>MEDIANA EMPRESA B</v>
          </cell>
          <cell r="K161">
            <v>0</v>
          </cell>
          <cell r="L161" t="str">
            <v>02Empresas Liquidadas</v>
          </cell>
          <cell r="M161">
            <v>41782</v>
          </cell>
          <cell r="N161">
            <v>0.6875</v>
          </cell>
          <cell r="O161" t="str">
            <v>V CHAVARRIA</v>
          </cell>
          <cell r="P161" t="str">
            <v>V CHAVARRIA</v>
          </cell>
          <cell r="Q161" t="str">
            <v>R MEDINA PIN</v>
          </cell>
          <cell r="R161" t="str">
            <v>PAPEL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41785</v>
          </cell>
          <cell r="AD161">
            <v>0.64097222222222228</v>
          </cell>
          <cell r="AE161" t="str">
            <v>MMORAN</v>
          </cell>
          <cell r="AF161">
            <v>4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3</v>
          </cell>
          <cell r="AQ161" t="str">
            <v>VANESSA CHAVARRIA</v>
          </cell>
          <cell r="AR161">
            <v>1</v>
          </cell>
          <cell r="AS161" t="str">
            <v>VIRGINIA ROMERO</v>
          </cell>
          <cell r="AT161">
            <v>2</v>
          </cell>
          <cell r="AU161" t="str">
            <v>JOHANNA ALBAN</v>
          </cell>
          <cell r="AV161" t="str">
            <v>#N/A</v>
          </cell>
          <cell r="AW161" t="str">
            <v>#N/A</v>
          </cell>
          <cell r="AX161" t="b">
            <v>0</v>
          </cell>
          <cell r="AY161" t="b">
            <v>0</v>
          </cell>
        </row>
        <row r="162">
          <cell r="B162" t="str">
            <v>0992782145001</v>
          </cell>
          <cell r="C162" t="str">
            <v>LEMANTEC S.A.</v>
          </cell>
          <cell r="D162">
            <v>209</v>
          </cell>
          <cell r="E162">
            <v>20901</v>
          </cell>
          <cell r="F162">
            <v>2090150</v>
          </cell>
          <cell r="G162" t="str">
            <v>COMERCIO</v>
          </cell>
          <cell r="H162" t="str">
            <v>COMERCIO</v>
          </cell>
          <cell r="I162">
            <v>0</v>
          </cell>
          <cell r="J162" t="str">
            <v>MEDIANA EMPRESA B</v>
          </cell>
          <cell r="K162">
            <v>0</v>
          </cell>
          <cell r="L162" t="str">
            <v>02Empresas Liquidadas</v>
          </cell>
          <cell r="M162">
            <v>41779</v>
          </cell>
          <cell r="N162">
            <v>0.6875</v>
          </cell>
          <cell r="O162" t="str">
            <v>C CRUZ</v>
          </cell>
          <cell r="P162" t="str">
            <v>C CRUZ</v>
          </cell>
          <cell r="Q162" t="str">
            <v>APLICATIVO WEB E INVESTIGADOR</v>
          </cell>
          <cell r="R162" t="str">
            <v>APLICATIVO WEB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41785</v>
          </cell>
          <cell r="AD162">
            <v>0.66666666666666663</v>
          </cell>
          <cell r="AE162" t="str">
            <v>MMORAN</v>
          </cell>
          <cell r="AF162">
            <v>5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4</v>
          </cell>
          <cell r="AQ162" t="str">
            <v>CRISTHIAN CRUZ</v>
          </cell>
          <cell r="AR162">
            <v>1</v>
          </cell>
          <cell r="AS162" t="str">
            <v>VIRGINIA ROMERO</v>
          </cell>
          <cell r="AT162">
            <v>3</v>
          </cell>
          <cell r="AU162" t="str">
            <v>ANDRE ACUÑA</v>
          </cell>
          <cell r="AV162" t="str">
            <v>1</v>
          </cell>
          <cell r="AW162" t="str">
            <v>0992782145001</v>
          </cell>
          <cell r="AX162" t="b">
            <v>0</v>
          </cell>
          <cell r="AY162" t="b">
            <v>0</v>
          </cell>
        </row>
        <row r="163">
          <cell r="B163" t="str">
            <v>1100604543001</v>
          </cell>
          <cell r="C163" t="str">
            <v>LUNA HUGO RENE</v>
          </cell>
          <cell r="D163">
            <v>209</v>
          </cell>
          <cell r="E163">
            <v>20901</v>
          </cell>
          <cell r="F163">
            <v>2090150</v>
          </cell>
          <cell r="G163" t="str">
            <v>SERVICIOS</v>
          </cell>
          <cell r="H163" t="str">
            <v>SERVICIOS</v>
          </cell>
          <cell r="I163">
            <v>0</v>
          </cell>
          <cell r="J163" t="str">
            <v>GRANDE EMPRESA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 t="str">
            <v>R CASTRO</v>
          </cell>
          <cell r="P163" t="str">
            <v>R CASTRO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12</v>
          </cell>
          <cell r="AQ163" t="str">
            <v>RONALD CASTRO</v>
          </cell>
          <cell r="AR163">
            <v>3</v>
          </cell>
          <cell r="AS163" t="str">
            <v>CARLOS UYAGUARI</v>
          </cell>
          <cell r="AT163">
            <v>1</v>
          </cell>
          <cell r="AU163" t="str">
            <v>MANUEL YANAYACO</v>
          </cell>
          <cell r="AV163" t="str">
            <v>#N/A</v>
          </cell>
          <cell r="AW163" t="str">
            <v>#N/A</v>
          </cell>
          <cell r="AX163" t="b">
            <v>1</v>
          </cell>
          <cell r="AY163" t="b">
            <v>1</v>
          </cell>
        </row>
        <row r="164">
          <cell r="B164" t="str">
            <v>1191710688001</v>
          </cell>
          <cell r="C164" t="str">
            <v>TECNOVOLADURAS S.A.</v>
          </cell>
          <cell r="D164">
            <v>209</v>
          </cell>
          <cell r="E164">
            <v>20901</v>
          </cell>
          <cell r="F164">
            <v>2090150</v>
          </cell>
          <cell r="G164" t="str">
            <v>SERVICIOS</v>
          </cell>
          <cell r="H164" t="str">
            <v>SERVICIOS</v>
          </cell>
          <cell r="I164">
            <v>0</v>
          </cell>
          <cell r="J164" t="str">
            <v>GRANDE EMPRESA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 t="str">
            <v>N CUENCA</v>
          </cell>
          <cell r="P164" t="str">
            <v>R ARCOS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20</v>
          </cell>
          <cell r="AQ164" t="str">
            <v>RAUL ARCOS</v>
          </cell>
          <cell r="AR164">
            <v>5</v>
          </cell>
          <cell r="AS164" t="str">
            <v>NELSON BELTRAN</v>
          </cell>
          <cell r="AT164">
            <v>9</v>
          </cell>
          <cell r="AU164" t="str">
            <v>WILSON CHANG</v>
          </cell>
          <cell r="AV164" t="str">
            <v>#N/A</v>
          </cell>
          <cell r="AW164" t="str">
            <v>#N/A</v>
          </cell>
          <cell r="AX164" t="b">
            <v>1</v>
          </cell>
          <cell r="AY164" t="b">
            <v>1</v>
          </cell>
        </row>
        <row r="165">
          <cell r="B165" t="str">
            <v>1200976577001</v>
          </cell>
          <cell r="C165" t="str">
            <v>MARTINETTI SALTOS PEDRO FERNANDO</v>
          </cell>
          <cell r="D165">
            <v>209</v>
          </cell>
          <cell r="E165">
            <v>20901</v>
          </cell>
          <cell r="F165">
            <v>2090150</v>
          </cell>
          <cell r="G165" t="str">
            <v>COMERCIO</v>
          </cell>
          <cell r="H165" t="str">
            <v>COMERCIO</v>
          </cell>
          <cell r="I165">
            <v>0</v>
          </cell>
          <cell r="J165" t="str">
            <v>MEDIANA EMPRESA B</v>
          </cell>
          <cell r="K165">
            <v>0</v>
          </cell>
          <cell r="L165" t="str">
            <v>03No ubicadas</v>
          </cell>
          <cell r="M165">
            <v>41820</v>
          </cell>
          <cell r="N165">
            <v>0.41666666666666669</v>
          </cell>
          <cell r="O165" t="str">
            <v>S HOLGUIN</v>
          </cell>
          <cell r="P165" t="str">
            <v>S HOLGUIN</v>
          </cell>
          <cell r="Q165" t="str">
            <v>S HOLGUIN</v>
          </cell>
          <cell r="R165" t="str">
            <v>PAPEL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41820</v>
          </cell>
          <cell r="AD165">
            <v>0.41666666666666669</v>
          </cell>
          <cell r="AE165" t="str">
            <v>MMORAN</v>
          </cell>
          <cell r="AF165">
            <v>27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9</v>
          </cell>
          <cell r="AQ165" t="str">
            <v>SARAY HOLGUIN</v>
          </cell>
          <cell r="AR165">
            <v>3</v>
          </cell>
          <cell r="AS165" t="str">
            <v>CARLOS UYAGUARI</v>
          </cell>
          <cell r="AT165">
            <v>4</v>
          </cell>
          <cell r="AU165" t="str">
            <v>JENNY JORDAN</v>
          </cell>
          <cell r="AV165" t="str">
            <v>#N/A</v>
          </cell>
          <cell r="AW165" t="str">
            <v>#N/A</v>
          </cell>
          <cell r="AX165" t="b">
            <v>0</v>
          </cell>
          <cell r="AY165" t="b">
            <v>0</v>
          </cell>
        </row>
        <row r="166">
          <cell r="B166" t="str">
            <v>1203532393001</v>
          </cell>
          <cell r="C166" t="str">
            <v>CARDONA PAZOS WASHINGTON EUDORO</v>
          </cell>
          <cell r="D166">
            <v>209</v>
          </cell>
          <cell r="E166">
            <v>20901</v>
          </cell>
          <cell r="F166">
            <v>2090150</v>
          </cell>
          <cell r="G166" t="str">
            <v>COMERCIO</v>
          </cell>
          <cell r="H166" t="str">
            <v>COMERCIO</v>
          </cell>
          <cell r="I166">
            <v>0</v>
          </cell>
          <cell r="J166" t="str">
            <v>GRANDE EMPRESA</v>
          </cell>
          <cell r="K166">
            <v>0</v>
          </cell>
          <cell r="L166" t="str">
            <v>02Empresas Liquidadas</v>
          </cell>
          <cell r="M166">
            <v>41782</v>
          </cell>
          <cell r="N166">
            <v>0.66666666666666663</v>
          </cell>
          <cell r="O166" t="str">
            <v>E BARCO</v>
          </cell>
          <cell r="P166" t="str">
            <v>E BARCO</v>
          </cell>
          <cell r="Q166" t="str">
            <v>R JOSE</v>
          </cell>
          <cell r="R166" t="str">
            <v>PAPEL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41785</v>
          </cell>
          <cell r="AD166">
            <v>0.64097222222222228</v>
          </cell>
          <cell r="AE166" t="str">
            <v>MMORAN</v>
          </cell>
          <cell r="AF166">
            <v>4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1</v>
          </cell>
          <cell r="AQ166" t="str">
            <v>EDER BARCO</v>
          </cell>
          <cell r="AR166">
            <v>1</v>
          </cell>
          <cell r="AS166" t="str">
            <v>VIRGINIA ROMERO</v>
          </cell>
          <cell r="AT166">
            <v>8</v>
          </cell>
          <cell r="AU166" t="str">
            <v>CRITICO_15</v>
          </cell>
          <cell r="AV166" t="str">
            <v>#N/A</v>
          </cell>
          <cell r="AW166" t="str">
            <v>#N/A</v>
          </cell>
          <cell r="AX166" t="b">
            <v>0</v>
          </cell>
          <cell r="AY166" t="b">
            <v>0</v>
          </cell>
        </row>
        <row r="167">
          <cell r="B167" t="str">
            <v>1204413718001</v>
          </cell>
          <cell r="C167" t="str">
            <v>VEGA NUNEZ GLADYS JACQUELINE</v>
          </cell>
          <cell r="D167">
            <v>209</v>
          </cell>
          <cell r="E167">
            <v>20901</v>
          </cell>
          <cell r="F167">
            <v>2090150</v>
          </cell>
          <cell r="G167" t="str">
            <v>COMERCIO</v>
          </cell>
          <cell r="H167" t="str">
            <v>COMERCIO</v>
          </cell>
          <cell r="I167">
            <v>0</v>
          </cell>
          <cell r="J167" t="str">
            <v>MEDIANA EMPRESA B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 t="str">
            <v>E BARCO</v>
          </cell>
          <cell r="P167" t="str">
            <v>E BARCO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1</v>
          </cell>
          <cell r="AQ167" t="str">
            <v>EDER BARCO</v>
          </cell>
          <cell r="AR167">
            <v>1</v>
          </cell>
          <cell r="AS167" t="str">
            <v>VIRGINIA ROMERO</v>
          </cell>
          <cell r="AT167">
            <v>8</v>
          </cell>
          <cell r="AU167" t="str">
            <v>CRITICO_15</v>
          </cell>
          <cell r="AV167" t="str">
            <v>#N/A</v>
          </cell>
          <cell r="AW167" t="str">
            <v>#N/A</v>
          </cell>
          <cell r="AX167" t="b">
            <v>1</v>
          </cell>
          <cell r="AY167" t="b">
            <v>1</v>
          </cell>
        </row>
        <row r="168">
          <cell r="B168" t="str">
            <v>1301552343001</v>
          </cell>
          <cell r="C168" t="str">
            <v>BARBERAN ZAMBRANO JOSE OLIVIO</v>
          </cell>
          <cell r="D168">
            <v>209</v>
          </cell>
          <cell r="E168">
            <v>20901</v>
          </cell>
          <cell r="F168">
            <v>2090150</v>
          </cell>
          <cell r="G168" t="str">
            <v>COMERCIO</v>
          </cell>
          <cell r="H168" t="str">
            <v>COMERCIO</v>
          </cell>
          <cell r="I168">
            <v>0</v>
          </cell>
          <cell r="J168" t="str">
            <v>MEDIANA EMPRESA B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 t="str">
            <v>E BARCO</v>
          </cell>
          <cell r="P168" t="str">
            <v>E BARCO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1</v>
          </cell>
          <cell r="AQ168" t="str">
            <v>EDER BARCO</v>
          </cell>
          <cell r="AR168">
            <v>1</v>
          </cell>
          <cell r="AS168" t="str">
            <v>VIRGINIA ROMERO</v>
          </cell>
          <cell r="AT168">
            <v>8</v>
          </cell>
          <cell r="AU168" t="str">
            <v>CRITICO_15</v>
          </cell>
          <cell r="AV168" t="str">
            <v>#N/A</v>
          </cell>
          <cell r="AW168" t="str">
            <v>#N/A</v>
          </cell>
          <cell r="AX168" t="b">
            <v>1</v>
          </cell>
          <cell r="AY168" t="b">
            <v>1</v>
          </cell>
        </row>
        <row r="169">
          <cell r="B169" t="str">
            <v>1302205008001</v>
          </cell>
          <cell r="C169" t="str">
            <v>MENDOZA VERA ROMER STALIN</v>
          </cell>
          <cell r="D169">
            <v>209</v>
          </cell>
          <cell r="E169">
            <v>20901</v>
          </cell>
          <cell r="F169">
            <v>2090150</v>
          </cell>
          <cell r="G169" t="str">
            <v>COMERCIO</v>
          </cell>
          <cell r="H169" t="str">
            <v>COMERCIO</v>
          </cell>
          <cell r="I169">
            <v>0</v>
          </cell>
          <cell r="J169" t="str">
            <v>MEDIANA EMPRESA B</v>
          </cell>
          <cell r="K169">
            <v>0</v>
          </cell>
          <cell r="L169" t="str">
            <v>01Empresas Normales</v>
          </cell>
          <cell r="M169">
            <v>41817</v>
          </cell>
          <cell r="N169">
            <v>0.33680555555555558</v>
          </cell>
          <cell r="O169" t="str">
            <v>G CASANELLO</v>
          </cell>
          <cell r="P169" t="str">
            <v>G CASANELLO</v>
          </cell>
          <cell r="Q169" t="str">
            <v>APLICATIVO WEB</v>
          </cell>
          <cell r="R169" t="str">
            <v>APLICATIVO WEB</v>
          </cell>
          <cell r="S169">
            <v>41817</v>
          </cell>
          <cell r="T169">
            <v>0.375</v>
          </cell>
          <cell r="U169" t="str">
            <v>PRE-017</v>
          </cell>
          <cell r="V169">
            <v>41824</v>
          </cell>
          <cell r="W169">
            <v>0.70833333333333337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41827</v>
          </cell>
          <cell r="AD169">
            <v>0.45833333333333331</v>
          </cell>
          <cell r="AE169" t="str">
            <v>MMORAN</v>
          </cell>
          <cell r="AF169">
            <v>26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21</v>
          </cell>
          <cell r="AQ169" t="str">
            <v>GINA CASSANELLO</v>
          </cell>
          <cell r="AR169">
            <v>6</v>
          </cell>
          <cell r="AS169" t="str">
            <v>NELSON BELTRAN</v>
          </cell>
          <cell r="AT169">
            <v>9</v>
          </cell>
          <cell r="AU169" t="str">
            <v>WILSON CHANG</v>
          </cell>
          <cell r="AV169" t="str">
            <v>#N/A</v>
          </cell>
          <cell r="AW169" t="str">
            <v>#N/A</v>
          </cell>
          <cell r="AX169" t="b">
            <v>0</v>
          </cell>
          <cell r="AY169" t="b">
            <v>0</v>
          </cell>
        </row>
        <row r="170">
          <cell r="B170" t="str">
            <v>1305654137001</v>
          </cell>
          <cell r="C170" t="str">
            <v>ZAMBRANO SANTANA RENE ORLANDO</v>
          </cell>
          <cell r="D170">
            <v>209</v>
          </cell>
          <cell r="E170">
            <v>20901</v>
          </cell>
          <cell r="F170">
            <v>2090150</v>
          </cell>
          <cell r="G170" t="str">
            <v>COMERCIO</v>
          </cell>
          <cell r="H170" t="str">
            <v>COMERCIO</v>
          </cell>
          <cell r="I170">
            <v>0</v>
          </cell>
          <cell r="J170" t="str">
            <v>MEDIANA EMPRESA B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 t="str">
            <v>R BRAVO</v>
          </cell>
          <cell r="P170" t="str">
            <v>R BRAVO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5</v>
          </cell>
          <cell r="AQ170" t="str">
            <v>ROSA BRAVO</v>
          </cell>
          <cell r="AR170">
            <v>2</v>
          </cell>
          <cell r="AS170" t="str">
            <v>OSCAR RIPALDA</v>
          </cell>
          <cell r="AT170">
            <v>3</v>
          </cell>
          <cell r="AU170" t="str">
            <v>ANDRE ACUÑA</v>
          </cell>
          <cell r="AV170" t="str">
            <v>#N/A</v>
          </cell>
          <cell r="AW170" t="str">
            <v>#N/A</v>
          </cell>
          <cell r="AX170" t="b">
            <v>1</v>
          </cell>
          <cell r="AY170" t="b">
            <v>1</v>
          </cell>
        </row>
        <row r="171">
          <cell r="B171" t="str">
            <v>1307401800001</v>
          </cell>
          <cell r="C171" t="str">
            <v>MACIAS VERA RONALDT MARCELO</v>
          </cell>
          <cell r="D171">
            <v>209</v>
          </cell>
          <cell r="E171">
            <v>20901</v>
          </cell>
          <cell r="F171">
            <v>2090150</v>
          </cell>
          <cell r="G171" t="str">
            <v>COMERCIO</v>
          </cell>
          <cell r="H171" t="str">
            <v>COMERCIO</v>
          </cell>
          <cell r="I171">
            <v>0</v>
          </cell>
          <cell r="J171" t="str">
            <v>MEDIANA EMPRESA B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 t="str">
            <v>S GOMEZ</v>
          </cell>
          <cell r="P171" t="str">
            <v>S GOMEZ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24</v>
          </cell>
          <cell r="AQ171" t="str">
            <v>GABRIEL LINDAO</v>
          </cell>
          <cell r="AR171">
            <v>6</v>
          </cell>
          <cell r="AS171" t="str">
            <v>NELSON BELTRAN</v>
          </cell>
          <cell r="AT171">
            <v>4</v>
          </cell>
          <cell r="AU171" t="str">
            <v>JENNY JORDAN</v>
          </cell>
          <cell r="AV171" t="str">
            <v>#N/A</v>
          </cell>
          <cell r="AW171" t="str">
            <v>#N/A</v>
          </cell>
          <cell r="AX171" t="b">
            <v>1</v>
          </cell>
          <cell r="AY171" t="b">
            <v>1</v>
          </cell>
        </row>
        <row r="172">
          <cell r="B172" t="str">
            <v>1308465077001</v>
          </cell>
          <cell r="C172" t="str">
            <v>MIELES ESPINOZA ROBERT FERNANDO</v>
          </cell>
          <cell r="D172">
            <v>209</v>
          </cell>
          <cell r="E172">
            <v>20901</v>
          </cell>
          <cell r="F172">
            <v>2090150</v>
          </cell>
          <cell r="G172" t="str">
            <v>COMERCIO</v>
          </cell>
          <cell r="H172" t="str">
            <v>COMERCIO</v>
          </cell>
          <cell r="I172">
            <v>0</v>
          </cell>
          <cell r="J172" t="str">
            <v>MEDIANA EMPRESA B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 t="str">
            <v>V CHAVARRIA</v>
          </cell>
          <cell r="P172" t="str">
            <v>V CHAVARRIA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3</v>
          </cell>
          <cell r="AQ172" t="str">
            <v>VANESSA CHAVARRIA</v>
          </cell>
          <cell r="AR172">
            <v>1</v>
          </cell>
          <cell r="AS172" t="str">
            <v>VIRGINIA ROMERO</v>
          </cell>
          <cell r="AT172">
            <v>2</v>
          </cell>
          <cell r="AU172" t="str">
            <v>JOHANNA ALBAN</v>
          </cell>
          <cell r="AV172" t="str">
            <v>#N/A</v>
          </cell>
          <cell r="AW172" t="str">
            <v>#N/A</v>
          </cell>
          <cell r="AX172" t="b">
            <v>1</v>
          </cell>
          <cell r="AY172" t="b">
            <v>1</v>
          </cell>
        </row>
        <row r="173">
          <cell r="B173" t="str">
            <v>1310342959001</v>
          </cell>
          <cell r="C173" t="str">
            <v>MUÑOZ SOLORZANO JESSICA JOHANA MONSERRATE</v>
          </cell>
          <cell r="D173">
            <v>209</v>
          </cell>
          <cell r="E173">
            <v>20901</v>
          </cell>
          <cell r="F173">
            <v>2090150</v>
          </cell>
          <cell r="G173" t="str">
            <v>COMERCIO</v>
          </cell>
          <cell r="H173" t="str">
            <v>COMERCIO</v>
          </cell>
          <cell r="I173">
            <v>0</v>
          </cell>
          <cell r="J173" t="str">
            <v>MEDIANA EMPRESA B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 t="str">
            <v>R ARCOS</v>
          </cell>
          <cell r="P173" t="str">
            <v>E BARCO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1</v>
          </cell>
          <cell r="AQ173" t="str">
            <v>EDER BARCO</v>
          </cell>
          <cell r="AR173">
            <v>1</v>
          </cell>
          <cell r="AS173" t="str">
            <v>ROSA ESCALANTE</v>
          </cell>
          <cell r="AT173">
            <v>8</v>
          </cell>
          <cell r="AU173" t="str">
            <v>CRITICO_15</v>
          </cell>
          <cell r="AV173" t="str">
            <v>#N/A</v>
          </cell>
          <cell r="AW173" t="str">
            <v>#N/A</v>
          </cell>
          <cell r="AX173" t="b">
            <v>1</v>
          </cell>
          <cell r="AY173" t="b">
            <v>1</v>
          </cell>
        </row>
        <row r="174">
          <cell r="B174" t="str">
            <v>1390059694001</v>
          </cell>
          <cell r="C174" t="str">
            <v>COMPANIA DE ELABORADOS DE CAFE ELCAFE C.</v>
          </cell>
          <cell r="D174">
            <v>209</v>
          </cell>
          <cell r="E174">
            <v>20901</v>
          </cell>
          <cell r="F174">
            <v>2090150</v>
          </cell>
          <cell r="G174" t="str">
            <v>MANUFACTURA</v>
          </cell>
          <cell r="H174" t="str">
            <v>MANUFACTURA</v>
          </cell>
          <cell r="I174">
            <v>0</v>
          </cell>
          <cell r="J174" t="str">
            <v>GRANDE EMPRESA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 t="str">
            <v>R ARCOS</v>
          </cell>
          <cell r="P174" t="str">
            <v>R ARCOS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20</v>
          </cell>
          <cell r="AQ174" t="str">
            <v>RAUL ARCOS</v>
          </cell>
          <cell r="AR174">
            <v>5</v>
          </cell>
          <cell r="AS174" t="str">
            <v>ROSA ESCALANTE</v>
          </cell>
          <cell r="AT174">
            <v>9</v>
          </cell>
          <cell r="AU174" t="str">
            <v>WILSON CHANG</v>
          </cell>
          <cell r="AV174" t="str">
            <v>#N/A</v>
          </cell>
          <cell r="AW174" t="str">
            <v>#N/A</v>
          </cell>
          <cell r="AX174" t="b">
            <v>1</v>
          </cell>
          <cell r="AY174" t="b">
            <v>1</v>
          </cell>
        </row>
        <row r="175">
          <cell r="B175" t="str">
            <v>1700569682001</v>
          </cell>
          <cell r="C175" t="str">
            <v>CHIRIBOGA ACOSTA LUIS GUSTAVO</v>
          </cell>
          <cell r="D175">
            <v>209</v>
          </cell>
          <cell r="E175">
            <v>20901</v>
          </cell>
          <cell r="F175">
            <v>2090150</v>
          </cell>
          <cell r="G175" t="str">
            <v>SERVICIOS</v>
          </cell>
          <cell r="H175" t="str">
            <v>SERVICIOS</v>
          </cell>
          <cell r="I175">
            <v>0</v>
          </cell>
          <cell r="J175" t="str">
            <v>MEDIANA EMPRESA B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 t="str">
            <v>R ARCOS</v>
          </cell>
          <cell r="P175" t="str">
            <v>R ARCOS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20</v>
          </cell>
          <cell r="AQ175" t="str">
            <v>RAUL ARCOS</v>
          </cell>
          <cell r="AR175">
            <v>5</v>
          </cell>
          <cell r="AS175" t="str">
            <v>ROSA ESCALANTE</v>
          </cell>
          <cell r="AT175">
            <v>9</v>
          </cell>
          <cell r="AU175" t="str">
            <v>WILSON CHANG</v>
          </cell>
          <cell r="AV175" t="str">
            <v>#N/A</v>
          </cell>
          <cell r="AW175" t="str">
            <v>#N/A</v>
          </cell>
          <cell r="AX175" t="b">
            <v>1</v>
          </cell>
          <cell r="AY175" t="b">
            <v>1</v>
          </cell>
        </row>
        <row r="176">
          <cell r="B176" t="str">
            <v>1707858013001</v>
          </cell>
          <cell r="C176" t="str">
            <v>SIGUENZA RIVERA DANIEL ELIAS</v>
          </cell>
          <cell r="D176">
            <v>209</v>
          </cell>
          <cell r="E176">
            <v>20901</v>
          </cell>
          <cell r="F176">
            <v>2090150</v>
          </cell>
          <cell r="G176" t="str">
            <v>SERVICIOS</v>
          </cell>
          <cell r="H176" t="str">
            <v>SERVICIOS</v>
          </cell>
          <cell r="I176">
            <v>0</v>
          </cell>
          <cell r="J176" t="str">
            <v>GRANDE EMPRESA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 t="str">
            <v>R ARCOS</v>
          </cell>
          <cell r="P176" t="str">
            <v>R ARCOS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20</v>
          </cell>
          <cell r="AQ176" t="str">
            <v>RAUL ARCOS</v>
          </cell>
          <cell r="AR176">
            <v>5</v>
          </cell>
          <cell r="AS176" t="str">
            <v>ROSA ESCALANTE</v>
          </cell>
          <cell r="AT176">
            <v>13</v>
          </cell>
          <cell r="AU176" t="str">
            <v>MARIA LANDA</v>
          </cell>
          <cell r="AV176" t="str">
            <v>#N/A</v>
          </cell>
          <cell r="AW176" t="str">
            <v>#N/A</v>
          </cell>
          <cell r="AX176" t="b">
            <v>1</v>
          </cell>
          <cell r="AY176" t="b">
            <v>1</v>
          </cell>
        </row>
        <row r="177">
          <cell r="B177" t="str">
            <v>1714932801001</v>
          </cell>
          <cell r="C177" t="str">
            <v>BEDOYA HERNANDEZ DAGOBERTO</v>
          </cell>
          <cell r="D177">
            <v>209</v>
          </cell>
          <cell r="E177">
            <v>20901</v>
          </cell>
          <cell r="F177">
            <v>2090150</v>
          </cell>
          <cell r="G177" t="str">
            <v>MANUFACTURA</v>
          </cell>
          <cell r="H177" t="str">
            <v>MANUFACTURA</v>
          </cell>
          <cell r="I177">
            <v>0</v>
          </cell>
          <cell r="J177" t="str">
            <v>MEDIANA EMPRESA B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 t="str">
            <v>M ROMERO</v>
          </cell>
          <cell r="P177" t="str">
            <v>M ROMERO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15</v>
          </cell>
          <cell r="AQ177" t="str">
            <v>MARÍA ROMERO</v>
          </cell>
          <cell r="AR177">
            <v>4</v>
          </cell>
          <cell r="AS177" t="str">
            <v>VERÓNICA MENÉNDEZ</v>
          </cell>
          <cell r="AT177">
            <v>10</v>
          </cell>
          <cell r="AU177" t="str">
            <v>EDDY SOLANO</v>
          </cell>
          <cell r="AV177" t="str">
            <v>#N/A</v>
          </cell>
          <cell r="AW177" t="str">
            <v>#N/A</v>
          </cell>
          <cell r="AX177" t="b">
            <v>1</v>
          </cell>
          <cell r="AY177" t="b">
            <v>1</v>
          </cell>
        </row>
        <row r="178">
          <cell r="B178" t="str">
            <v>1790005739001</v>
          </cell>
          <cell r="C178" t="str">
            <v>THE TESALIA SPRINGS COMPANY S.A.</v>
          </cell>
          <cell r="D178">
            <v>209</v>
          </cell>
          <cell r="E178">
            <v>20901</v>
          </cell>
          <cell r="F178">
            <v>2090150</v>
          </cell>
          <cell r="G178" t="str">
            <v>MANUFACTURA</v>
          </cell>
          <cell r="H178" t="str">
            <v>MANUFACTURA</v>
          </cell>
          <cell r="I178">
            <v>0</v>
          </cell>
          <cell r="J178" t="str">
            <v>GRANDE EMPRESA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 t="str">
            <v>G CASANELLO</v>
          </cell>
          <cell r="P178" t="str">
            <v>G CASANELLO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21</v>
          </cell>
          <cell r="AQ178" t="str">
            <v>GINA CASSANELLO</v>
          </cell>
          <cell r="AR178">
            <v>6</v>
          </cell>
          <cell r="AS178" t="str">
            <v>NELSON BELTRAN</v>
          </cell>
          <cell r="AT178">
            <v>9</v>
          </cell>
          <cell r="AU178" t="str">
            <v>WILSON CHANG</v>
          </cell>
          <cell r="AV178" t="str">
            <v>#N/A</v>
          </cell>
          <cell r="AW178" t="str">
            <v>#N/A</v>
          </cell>
          <cell r="AX178" t="b">
            <v>1</v>
          </cell>
          <cell r="AY178" t="b">
            <v>1</v>
          </cell>
        </row>
        <row r="179">
          <cell r="B179" t="str">
            <v>1790727203001</v>
          </cell>
          <cell r="C179" t="str">
            <v>AEROLINEAS GALAPAGOS SA AEROGAL</v>
          </cell>
          <cell r="D179">
            <v>209</v>
          </cell>
          <cell r="E179">
            <v>20901</v>
          </cell>
          <cell r="F179">
            <v>2090150</v>
          </cell>
          <cell r="G179" t="str">
            <v>SERVICIOS</v>
          </cell>
          <cell r="H179" t="str">
            <v>SERVICIOS</v>
          </cell>
          <cell r="I179">
            <v>0</v>
          </cell>
          <cell r="J179" t="str">
            <v>GRANDE EMPRESA</v>
          </cell>
          <cell r="K179">
            <v>0</v>
          </cell>
          <cell r="L179" t="str">
            <v>09Informa en Otra Dirección Zonal</v>
          </cell>
          <cell r="M179">
            <v>41782</v>
          </cell>
          <cell r="N179">
            <v>0.66666666666666663</v>
          </cell>
          <cell r="O179" t="str">
            <v>S HOLGUIN</v>
          </cell>
          <cell r="P179" t="str">
            <v>S HOLGUIN</v>
          </cell>
          <cell r="Q179" t="str">
            <v>S HOLGUIN</v>
          </cell>
          <cell r="R179" t="str">
            <v>PAPEL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41785</v>
          </cell>
          <cell r="AD179">
            <v>0.64097222222222228</v>
          </cell>
          <cell r="AE179" t="str">
            <v>MMORAN</v>
          </cell>
          <cell r="AF179">
            <v>4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 t="str">
            <v>INFORMA EN QUITO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9</v>
          </cell>
          <cell r="AQ179" t="str">
            <v>SARAY HOLGUIN</v>
          </cell>
          <cell r="AR179">
            <v>3</v>
          </cell>
          <cell r="AS179" t="str">
            <v>CARLOS UYAGUARI</v>
          </cell>
          <cell r="AT179">
            <v>6</v>
          </cell>
          <cell r="AU179" t="str">
            <v>PAOLA PIHUAVE</v>
          </cell>
          <cell r="AV179" t="str">
            <v>#N/A</v>
          </cell>
          <cell r="AW179" t="str">
            <v>#N/A</v>
          </cell>
          <cell r="AX179" t="b">
            <v>0</v>
          </cell>
          <cell r="AY179" t="b">
            <v>0</v>
          </cell>
        </row>
        <row r="180">
          <cell r="B180" t="str">
            <v>1790980197001</v>
          </cell>
          <cell r="C180" t="str">
            <v>SOCIEDAD DE EXPORTACIONES E IMPORTACIONES MAPRIPLASTEC DEL E</v>
          </cell>
          <cell r="D180">
            <v>209</v>
          </cell>
          <cell r="E180">
            <v>20901</v>
          </cell>
          <cell r="F180">
            <v>2090150</v>
          </cell>
          <cell r="G180" t="str">
            <v>COMERCIO</v>
          </cell>
          <cell r="H180" t="str">
            <v>COMERCIO</v>
          </cell>
          <cell r="I180">
            <v>0</v>
          </cell>
          <cell r="J180" t="str">
            <v>GRANDE EMPRESA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 t="str">
            <v>S GOMEZ</v>
          </cell>
          <cell r="P180" t="str">
            <v>S GOMEZ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24</v>
          </cell>
          <cell r="AQ180" t="str">
            <v>GABRIEL LINDAO</v>
          </cell>
          <cell r="AR180">
            <v>6</v>
          </cell>
          <cell r="AS180" t="str">
            <v>NELSON BELTRAN</v>
          </cell>
          <cell r="AT180">
            <v>4</v>
          </cell>
          <cell r="AU180" t="str">
            <v>JENNY JORDAN</v>
          </cell>
          <cell r="AV180" t="str">
            <v>#N/A</v>
          </cell>
          <cell r="AW180" t="str">
            <v>#N/A</v>
          </cell>
          <cell r="AX180" t="b">
            <v>1</v>
          </cell>
          <cell r="AY180" t="b">
            <v>1</v>
          </cell>
        </row>
        <row r="181">
          <cell r="B181" t="str">
            <v>1791092074001</v>
          </cell>
          <cell r="C181" t="str">
            <v>COSGAR S.A.</v>
          </cell>
          <cell r="D181">
            <v>209</v>
          </cell>
          <cell r="E181">
            <v>20901</v>
          </cell>
          <cell r="F181">
            <v>2090150</v>
          </cell>
          <cell r="G181" t="str">
            <v>COMERCIO</v>
          </cell>
          <cell r="H181" t="str">
            <v>COMERCIO</v>
          </cell>
          <cell r="I181">
            <v>0</v>
          </cell>
          <cell r="J181" t="str">
            <v>GRANDE EMPRESA</v>
          </cell>
          <cell r="K181">
            <v>0</v>
          </cell>
          <cell r="L181" t="str">
            <v>01Empresas Normales</v>
          </cell>
          <cell r="M181">
            <v>41807</v>
          </cell>
          <cell r="N181">
            <v>0.35416666666666669</v>
          </cell>
          <cell r="O181" t="str">
            <v>K BRAVO</v>
          </cell>
          <cell r="P181" t="str">
            <v>K BRAVO</v>
          </cell>
          <cell r="Q181" t="str">
            <v>APLICATIVO WEB</v>
          </cell>
          <cell r="R181" t="str">
            <v>APLICATIVO WEB</v>
          </cell>
          <cell r="S181">
            <v>41808</v>
          </cell>
          <cell r="T181">
            <v>0.375</v>
          </cell>
          <cell r="U181" t="str">
            <v>PRE-004</v>
          </cell>
          <cell r="V181">
            <v>41829</v>
          </cell>
          <cell r="W181">
            <v>0.59722222222222221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41831</v>
          </cell>
          <cell r="AD181">
            <v>0.33333333333333331</v>
          </cell>
          <cell r="AE181" t="str">
            <v>MMORAN</v>
          </cell>
          <cell r="AF181">
            <v>31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19</v>
          </cell>
          <cell r="AQ181" t="str">
            <v>KARINA BRAVO</v>
          </cell>
          <cell r="AR181">
            <v>5</v>
          </cell>
          <cell r="AS181" t="str">
            <v>ROSA ESCALANTE</v>
          </cell>
          <cell r="AT181">
            <v>13</v>
          </cell>
          <cell r="AU181" t="str">
            <v>MARIA LANDA</v>
          </cell>
          <cell r="AV181" t="str">
            <v>#N/A</v>
          </cell>
          <cell r="AW181" t="str">
            <v>#N/A</v>
          </cell>
          <cell r="AX181" t="b">
            <v>0</v>
          </cell>
          <cell r="AY181" t="b">
            <v>0</v>
          </cell>
        </row>
        <row r="182">
          <cell r="B182" t="str">
            <v>1791241819001</v>
          </cell>
          <cell r="C182" t="str">
            <v>RODDOME PHARMACEUTICAL S.A.</v>
          </cell>
          <cell r="D182">
            <v>209</v>
          </cell>
          <cell r="E182">
            <v>20901</v>
          </cell>
          <cell r="F182">
            <v>2090150</v>
          </cell>
          <cell r="G182" t="str">
            <v>COMERCIO</v>
          </cell>
          <cell r="H182" t="str">
            <v>COMERCIO</v>
          </cell>
          <cell r="I182">
            <v>0</v>
          </cell>
          <cell r="J182" t="str">
            <v>GRANDE EMPRESA</v>
          </cell>
          <cell r="K182">
            <v>0</v>
          </cell>
          <cell r="L182" t="str">
            <v>09Informa en Otra Dirección Zonal</v>
          </cell>
          <cell r="M182">
            <v>41820</v>
          </cell>
          <cell r="N182">
            <v>0.66666666666666663</v>
          </cell>
          <cell r="O182" t="str">
            <v>N MOREIRA ALAVA</v>
          </cell>
          <cell r="P182" t="str">
            <v>N MOREIRA ALAVA</v>
          </cell>
          <cell r="Q182" t="str">
            <v>N MOREIRA ALAVA</v>
          </cell>
          <cell r="R182" t="str">
            <v>PAPEL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41822</v>
          </cell>
          <cell r="AD182">
            <v>0.64583333333333337</v>
          </cell>
          <cell r="AE182" t="str">
            <v>MMORAN</v>
          </cell>
          <cell r="AF182">
            <v>24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10</v>
          </cell>
          <cell r="AQ182" t="str">
            <v>NESTOR MOREIRA</v>
          </cell>
          <cell r="AR182">
            <v>3</v>
          </cell>
          <cell r="AS182" t="str">
            <v>CARLOS UYAGUARI</v>
          </cell>
          <cell r="AT182">
            <v>7</v>
          </cell>
          <cell r="AU182" t="str">
            <v>LINDA TUTIVEN</v>
          </cell>
          <cell r="AV182" t="str">
            <v>#N/A</v>
          </cell>
          <cell r="AW182" t="str">
            <v>#N/A</v>
          </cell>
          <cell r="AX182" t="b">
            <v>0</v>
          </cell>
          <cell r="AY182" t="b">
            <v>0</v>
          </cell>
        </row>
        <row r="183">
          <cell r="B183" t="str">
            <v>1791350987001</v>
          </cell>
          <cell r="C183" t="str">
            <v>PROTECCION Y GUARDIANIA PRIVADA PROTEGUA</v>
          </cell>
          <cell r="D183">
            <v>209</v>
          </cell>
          <cell r="E183">
            <v>20901</v>
          </cell>
          <cell r="F183">
            <v>2090150</v>
          </cell>
          <cell r="G183" t="str">
            <v>SERVICIOS</v>
          </cell>
          <cell r="H183" t="str">
            <v>SERVICIOS</v>
          </cell>
          <cell r="I183">
            <v>0</v>
          </cell>
          <cell r="J183" t="str">
            <v>MEDIANA EMPRESA B</v>
          </cell>
          <cell r="K183">
            <v>0</v>
          </cell>
          <cell r="L183" t="str">
            <v>01Empresas Normales</v>
          </cell>
          <cell r="M183">
            <v>41796</v>
          </cell>
          <cell r="N183">
            <v>0.64236111111111116</v>
          </cell>
          <cell r="O183" t="str">
            <v>R BONILLA</v>
          </cell>
          <cell r="P183" t="str">
            <v>R BONILLA</v>
          </cell>
          <cell r="Q183" t="str">
            <v>APLICATIVO WEB</v>
          </cell>
          <cell r="R183" t="str">
            <v>APLICATIVO WEB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41796</v>
          </cell>
          <cell r="AD183">
            <v>0.8125</v>
          </cell>
          <cell r="AE183" t="str">
            <v>MMORAN</v>
          </cell>
          <cell r="AF183">
            <v>11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13</v>
          </cell>
          <cell r="AQ183" t="str">
            <v>ROBERT BONILLA</v>
          </cell>
          <cell r="AR183">
            <v>4</v>
          </cell>
          <cell r="AS183" t="str">
            <v>VERÓNICA MENÉNDEZ</v>
          </cell>
          <cell r="AT183">
            <v>14</v>
          </cell>
          <cell r="AU183" t="str">
            <v>CRITICO_14</v>
          </cell>
          <cell r="AV183" t="str">
            <v>#N/A</v>
          </cell>
          <cell r="AW183" t="str">
            <v>#N/A</v>
          </cell>
          <cell r="AX183" t="b">
            <v>0</v>
          </cell>
          <cell r="AY183" t="b">
            <v>0</v>
          </cell>
        </row>
        <row r="184">
          <cell r="B184" t="str">
            <v>1791739477001</v>
          </cell>
          <cell r="C184" t="str">
            <v>SISTEMAS DE SALUD ROCARSYSTEM S.A</v>
          </cell>
          <cell r="D184">
            <v>209</v>
          </cell>
          <cell r="E184">
            <v>20901</v>
          </cell>
          <cell r="F184">
            <v>2090150</v>
          </cell>
          <cell r="G184" t="str">
            <v>COMERCIO</v>
          </cell>
          <cell r="H184" t="str">
            <v>COMERCIO</v>
          </cell>
          <cell r="I184">
            <v>0</v>
          </cell>
          <cell r="J184" t="str">
            <v>GRANDE EMPRESA</v>
          </cell>
          <cell r="K184">
            <v>0</v>
          </cell>
          <cell r="L184" t="str">
            <v>01Empresas Normales</v>
          </cell>
          <cell r="M184">
            <v>41814</v>
          </cell>
          <cell r="N184">
            <v>0.35416666666666669</v>
          </cell>
          <cell r="O184" t="str">
            <v>M ROMERO</v>
          </cell>
          <cell r="P184" t="str">
            <v>M ROMERO</v>
          </cell>
          <cell r="Q184" t="str">
            <v>APLICATIVO WEB</v>
          </cell>
          <cell r="R184" t="str">
            <v>APLICATIVO WEB</v>
          </cell>
          <cell r="S184">
            <v>41814</v>
          </cell>
          <cell r="T184">
            <v>0.66666666666666663</v>
          </cell>
          <cell r="U184" t="str">
            <v>PRE-013</v>
          </cell>
          <cell r="V184">
            <v>41816</v>
          </cell>
          <cell r="W184">
            <v>0.625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41818</v>
          </cell>
          <cell r="AD184">
            <v>0.74375000000000002</v>
          </cell>
          <cell r="AE184" t="str">
            <v>MMORAN</v>
          </cell>
          <cell r="AF184">
            <v>21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15</v>
          </cell>
          <cell r="AQ184" t="str">
            <v>MARÍA ROMERO</v>
          </cell>
          <cell r="AR184">
            <v>4</v>
          </cell>
          <cell r="AS184" t="str">
            <v>VERÓNICA MENÉNDEZ</v>
          </cell>
          <cell r="AT184">
            <v>10</v>
          </cell>
          <cell r="AU184" t="str">
            <v>EDDY SOLANO</v>
          </cell>
          <cell r="AV184" t="str">
            <v>1</v>
          </cell>
          <cell r="AW184" t="str">
            <v>1791739477001</v>
          </cell>
          <cell r="AX184" t="b">
            <v>0</v>
          </cell>
          <cell r="AY184" t="b">
            <v>0</v>
          </cell>
        </row>
        <row r="185">
          <cell r="B185" t="str">
            <v>1791773934001</v>
          </cell>
          <cell r="C185" t="str">
            <v>JARYGOM S.A.</v>
          </cell>
          <cell r="D185">
            <v>209</v>
          </cell>
          <cell r="E185">
            <v>20901</v>
          </cell>
          <cell r="F185">
            <v>2090150</v>
          </cell>
          <cell r="G185" t="str">
            <v>SERVICIOS</v>
          </cell>
          <cell r="H185" t="str">
            <v>SERVICIOS</v>
          </cell>
          <cell r="I185">
            <v>0</v>
          </cell>
          <cell r="J185" t="str">
            <v>MEDIANA EMPRESA B</v>
          </cell>
          <cell r="K185">
            <v>0</v>
          </cell>
          <cell r="L185" t="str">
            <v>01Empresas Normales</v>
          </cell>
          <cell r="M185">
            <v>41800</v>
          </cell>
          <cell r="N185">
            <v>0.49305555555555558</v>
          </cell>
          <cell r="O185" t="str">
            <v>N CUENCA</v>
          </cell>
          <cell r="P185" t="str">
            <v>N CUENCA</v>
          </cell>
          <cell r="Q185" t="str">
            <v>APLICATIVO WEB</v>
          </cell>
          <cell r="R185" t="str">
            <v>APLICATIVO WEB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41801</v>
          </cell>
          <cell r="AD185">
            <v>0.35416666666666669</v>
          </cell>
          <cell r="AE185" t="str">
            <v>MMORAN</v>
          </cell>
          <cell r="AF185">
            <v>13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23</v>
          </cell>
          <cell r="AQ185" t="str">
            <v>NATALIA CUENCA</v>
          </cell>
          <cell r="AR185">
            <v>6</v>
          </cell>
          <cell r="AS185" t="str">
            <v>NELSON BELTRAN</v>
          </cell>
          <cell r="AT185">
            <v>4</v>
          </cell>
          <cell r="AU185" t="str">
            <v>JENNY JORDAN</v>
          </cell>
          <cell r="AV185" t="str">
            <v>#N/A</v>
          </cell>
          <cell r="AW185" t="str">
            <v>#N/A</v>
          </cell>
          <cell r="AX185" t="b">
            <v>0</v>
          </cell>
          <cell r="AY185" t="b">
            <v>0</v>
          </cell>
        </row>
        <row r="186">
          <cell r="B186" t="str">
            <v>1791822080001</v>
          </cell>
          <cell r="C186" t="str">
            <v>INSPECTORATE DEL ECUADOR S.A.</v>
          </cell>
          <cell r="D186">
            <v>209</v>
          </cell>
          <cell r="E186">
            <v>20901</v>
          </cell>
          <cell r="F186">
            <v>2090150</v>
          </cell>
          <cell r="G186" t="str">
            <v>SERVICIOS</v>
          </cell>
          <cell r="H186" t="str">
            <v>SERVICIOS</v>
          </cell>
          <cell r="I186">
            <v>0</v>
          </cell>
          <cell r="J186" t="str">
            <v>MEDIANA EMPRESA B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 t="str">
            <v>M HINOSTROZA</v>
          </cell>
          <cell r="P186" t="str">
            <v>M HINOSTROZA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18</v>
          </cell>
          <cell r="AQ186" t="str">
            <v>MARIA HINOSTROZA</v>
          </cell>
          <cell r="AR186">
            <v>5</v>
          </cell>
          <cell r="AS186" t="str">
            <v>ROSA ESCALANTE</v>
          </cell>
          <cell r="AT186">
            <v>12</v>
          </cell>
          <cell r="AU186" t="str">
            <v>CHRISTOPHER SANCHEZ</v>
          </cell>
          <cell r="AV186" t="str">
            <v>#N/A</v>
          </cell>
          <cell r="AW186" t="str">
            <v>#N/A</v>
          </cell>
          <cell r="AX186" t="b">
            <v>1</v>
          </cell>
          <cell r="AY186" t="b">
            <v>1</v>
          </cell>
        </row>
        <row r="187">
          <cell r="B187" t="str">
            <v>1791883144001</v>
          </cell>
          <cell r="C187" t="str">
            <v>TEKA ECUADOR S.A</v>
          </cell>
          <cell r="D187">
            <v>209</v>
          </cell>
          <cell r="E187">
            <v>20901</v>
          </cell>
          <cell r="F187">
            <v>2090150</v>
          </cell>
          <cell r="G187" t="str">
            <v>COMERCIO</v>
          </cell>
          <cell r="H187" t="str">
            <v>COMERCIO</v>
          </cell>
          <cell r="I187">
            <v>0</v>
          </cell>
          <cell r="J187" t="str">
            <v>GRANDE EMPRESA</v>
          </cell>
          <cell r="K187">
            <v>0</v>
          </cell>
          <cell r="L187" t="str">
            <v>01Empresas Normales</v>
          </cell>
          <cell r="M187">
            <v>41835</v>
          </cell>
          <cell r="N187">
            <v>0.41736111111111113</v>
          </cell>
          <cell r="O187" t="str">
            <v>N CUENCA</v>
          </cell>
          <cell r="P187" t="str">
            <v>N CUENCA</v>
          </cell>
          <cell r="Q187" t="str">
            <v>N CUENCA</v>
          </cell>
          <cell r="R187" t="str">
            <v>PAPEL</v>
          </cell>
          <cell r="S187">
            <v>41835</v>
          </cell>
          <cell r="T187">
            <v>0.41736111111111113</v>
          </cell>
          <cell r="U187" t="str">
            <v>S/D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23</v>
          </cell>
          <cell r="AQ187" t="str">
            <v>NATALIA CUENCA</v>
          </cell>
          <cell r="AR187">
            <v>6</v>
          </cell>
          <cell r="AS187" t="str">
            <v>NELSON BELTRAN</v>
          </cell>
          <cell r="AT187">
            <v>4</v>
          </cell>
          <cell r="AU187" t="str">
            <v>JENNY JORDAN</v>
          </cell>
          <cell r="AV187" t="str">
            <v>#N/A</v>
          </cell>
          <cell r="AW187" t="str">
            <v>#N/A</v>
          </cell>
          <cell r="AX187" t="b">
            <v>0</v>
          </cell>
          <cell r="AY187" t="b">
            <v>0</v>
          </cell>
        </row>
        <row r="188">
          <cell r="B188" t="str">
            <v>1791921402001</v>
          </cell>
          <cell r="C188" t="str">
            <v>ALGOR CIA. LTDA</v>
          </cell>
          <cell r="D188">
            <v>209</v>
          </cell>
          <cell r="E188">
            <v>20901</v>
          </cell>
          <cell r="F188">
            <v>2090150</v>
          </cell>
          <cell r="G188" t="str">
            <v>SERVICIOS</v>
          </cell>
          <cell r="H188" t="str">
            <v>SERVICIOS</v>
          </cell>
          <cell r="I188">
            <v>0</v>
          </cell>
          <cell r="J188" t="str">
            <v>MEDIANA EMPRESA B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 t="str">
            <v>R ARCOS</v>
          </cell>
          <cell r="P188" t="str">
            <v>K BRAVO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19</v>
          </cell>
          <cell r="AQ188" t="str">
            <v>KARINA BRAVO</v>
          </cell>
          <cell r="AR188">
            <v>5</v>
          </cell>
          <cell r="AS188" t="str">
            <v>ROSA ESCALANTE</v>
          </cell>
          <cell r="AT188">
            <v>13</v>
          </cell>
          <cell r="AU188" t="str">
            <v>MARIA LANDA</v>
          </cell>
          <cell r="AV188" t="str">
            <v>#N/A</v>
          </cell>
          <cell r="AW188" t="str">
            <v>#N/A</v>
          </cell>
          <cell r="AX188" t="b">
            <v>1</v>
          </cell>
          <cell r="AY188" t="b">
            <v>1</v>
          </cell>
        </row>
        <row r="189">
          <cell r="B189" t="str">
            <v>1792131936001</v>
          </cell>
          <cell r="C189" t="str">
            <v>SIATILOGISTICS S.A.</v>
          </cell>
          <cell r="D189">
            <v>209</v>
          </cell>
          <cell r="E189">
            <v>20901</v>
          </cell>
          <cell r="F189">
            <v>2090150</v>
          </cell>
          <cell r="G189" t="str">
            <v>SERVICIOS</v>
          </cell>
          <cell r="H189" t="str">
            <v>SERVICIOS</v>
          </cell>
          <cell r="I189">
            <v>0</v>
          </cell>
          <cell r="J189" t="str">
            <v>GRANDE EMPRESA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 t="str">
            <v>K BRAVO</v>
          </cell>
          <cell r="P189" t="str">
            <v>K BRAVO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19</v>
          </cell>
          <cell r="AQ189" t="str">
            <v>KARINA BRAVO</v>
          </cell>
          <cell r="AR189">
            <v>5</v>
          </cell>
          <cell r="AS189" t="str">
            <v>ROSA ESCALANTE</v>
          </cell>
          <cell r="AT189">
            <v>13</v>
          </cell>
          <cell r="AU189" t="str">
            <v>MARIA LANDA</v>
          </cell>
          <cell r="AV189" t="str">
            <v>#N/A</v>
          </cell>
          <cell r="AW189" t="str">
            <v>#N/A</v>
          </cell>
          <cell r="AX189" t="b">
            <v>1</v>
          </cell>
          <cell r="AY189" t="b">
            <v>1</v>
          </cell>
        </row>
        <row r="190">
          <cell r="B190" t="str">
            <v>1792231116001</v>
          </cell>
          <cell r="C190" t="str">
            <v>AUTOSHARECORP S.A.</v>
          </cell>
          <cell r="D190">
            <v>209</v>
          </cell>
          <cell r="E190">
            <v>20901</v>
          </cell>
          <cell r="F190">
            <v>2090150</v>
          </cell>
          <cell r="G190" t="str">
            <v>COMERCIO</v>
          </cell>
          <cell r="H190" t="str">
            <v>COMERCIO</v>
          </cell>
          <cell r="I190">
            <v>0</v>
          </cell>
          <cell r="J190" t="str">
            <v>GRANDE EMPRESA</v>
          </cell>
          <cell r="K190">
            <v>0</v>
          </cell>
          <cell r="L190" t="str">
            <v>01Empresas Normales</v>
          </cell>
          <cell r="M190">
            <v>41835</v>
          </cell>
          <cell r="N190">
            <v>0.40486111111111112</v>
          </cell>
          <cell r="O190" t="str">
            <v>R CUCALON</v>
          </cell>
          <cell r="P190" t="str">
            <v>R CUCALON</v>
          </cell>
          <cell r="Q190" t="str">
            <v>EMPRESA</v>
          </cell>
          <cell r="R190" t="str">
            <v>PAPEL</v>
          </cell>
          <cell r="S190">
            <v>41835</v>
          </cell>
          <cell r="T190">
            <v>0.41666666666666669</v>
          </cell>
          <cell r="U190" t="str">
            <v>PRE-023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16</v>
          </cell>
          <cell r="AQ190" t="str">
            <v>RICARDO CUCALON</v>
          </cell>
          <cell r="AR190">
            <v>4</v>
          </cell>
          <cell r="AS190" t="str">
            <v>VERÓNICA MENÉNDEZ</v>
          </cell>
          <cell r="AT190">
            <v>11</v>
          </cell>
          <cell r="AU190" t="str">
            <v>ARACELY CAMPOZANO</v>
          </cell>
          <cell r="AV190" t="str">
            <v>#N/A</v>
          </cell>
          <cell r="AW190" t="str">
            <v>#N/A</v>
          </cell>
          <cell r="AX190" t="b">
            <v>0</v>
          </cell>
          <cell r="AY190" t="b">
            <v>0</v>
          </cell>
        </row>
        <row r="191">
          <cell r="B191" t="str">
            <v>1801722701001</v>
          </cell>
          <cell r="C191" t="str">
            <v>HERRERA GRANDA WILSON ANIBAL</v>
          </cell>
          <cell r="D191">
            <v>209</v>
          </cell>
          <cell r="E191">
            <v>20901</v>
          </cell>
          <cell r="F191">
            <v>2090150</v>
          </cell>
          <cell r="G191" t="str">
            <v>COMERCIO</v>
          </cell>
          <cell r="H191" t="str">
            <v>COMERCIO</v>
          </cell>
          <cell r="I191">
            <v>0</v>
          </cell>
          <cell r="J191" t="str">
            <v>MEDIANA EMPRESA B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 t="str">
            <v>R MEDINA PIN</v>
          </cell>
          <cell r="P191" t="str">
            <v>R MEDINA PIN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2</v>
          </cell>
          <cell r="AQ191" t="str">
            <v>ROXANA MEDINA</v>
          </cell>
          <cell r="AR191">
            <v>1</v>
          </cell>
          <cell r="AS191" t="str">
            <v>VIRGINIA ROMERO</v>
          </cell>
          <cell r="AT191">
            <v>2</v>
          </cell>
          <cell r="AU191" t="str">
            <v>JOHANNA ALBAN</v>
          </cell>
          <cell r="AV191" t="str">
            <v>#N/A</v>
          </cell>
          <cell r="AW191" t="str">
            <v>#N/A</v>
          </cell>
          <cell r="AX191" t="b">
            <v>1</v>
          </cell>
          <cell r="AY191" t="b">
            <v>1</v>
          </cell>
        </row>
        <row r="192">
          <cell r="B192" t="str">
            <v>1890119332001</v>
          </cell>
          <cell r="C192" t="str">
            <v>IMPORTADORA DISVASARI S.A.</v>
          </cell>
          <cell r="D192">
            <v>209</v>
          </cell>
          <cell r="E192">
            <v>20901</v>
          </cell>
          <cell r="F192">
            <v>2090150</v>
          </cell>
          <cell r="G192" t="str">
            <v>COMERCIO</v>
          </cell>
          <cell r="H192" t="str">
            <v>COMERCIO</v>
          </cell>
          <cell r="I192">
            <v>0</v>
          </cell>
          <cell r="J192" t="str">
            <v>MEDIANA EMPRESA B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 t="str">
            <v>G CASANELLO</v>
          </cell>
          <cell r="P192" t="str">
            <v>G CASANELLO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21</v>
          </cell>
          <cell r="AQ192" t="str">
            <v>GINA CASSANELLO</v>
          </cell>
          <cell r="AR192">
            <v>6</v>
          </cell>
          <cell r="AS192" t="str">
            <v>NELSON BELTRAN</v>
          </cell>
          <cell r="AT192">
            <v>9</v>
          </cell>
          <cell r="AU192" t="str">
            <v>WILSON CHANG</v>
          </cell>
          <cell r="AV192" t="str">
            <v>#N/A</v>
          </cell>
          <cell r="AW192" t="str">
            <v>#N/A</v>
          </cell>
          <cell r="AX192" t="b">
            <v>1</v>
          </cell>
          <cell r="AY192" t="b">
            <v>1</v>
          </cell>
        </row>
        <row r="193">
          <cell r="B193" t="str">
            <v>1891738834001</v>
          </cell>
          <cell r="C193" t="str">
            <v>ORGANO GOLD ENTERPRISES ECUADOR S.A.</v>
          </cell>
          <cell r="D193">
            <v>209</v>
          </cell>
          <cell r="E193">
            <v>20901</v>
          </cell>
          <cell r="F193">
            <v>2090150</v>
          </cell>
          <cell r="G193" t="str">
            <v>COMERCIO</v>
          </cell>
          <cell r="H193" t="str">
            <v>COMERCIO</v>
          </cell>
          <cell r="I193">
            <v>0</v>
          </cell>
          <cell r="J193" t="str">
            <v>GRANDE EMPRESA</v>
          </cell>
          <cell r="K193">
            <v>0</v>
          </cell>
          <cell r="L193" t="str">
            <v>01Empresas Normales</v>
          </cell>
          <cell r="M193">
            <v>41824</v>
          </cell>
          <cell r="N193">
            <v>0.4375</v>
          </cell>
          <cell r="O193" t="str">
            <v>M ROMERO</v>
          </cell>
          <cell r="P193" t="str">
            <v>M ROMERO</v>
          </cell>
          <cell r="Q193" t="str">
            <v>APLICATIVO WEB</v>
          </cell>
          <cell r="R193" t="str">
            <v>APLICATIVO WEB</v>
          </cell>
          <cell r="S193">
            <v>41827</v>
          </cell>
          <cell r="T193">
            <v>0.54166666666666663</v>
          </cell>
          <cell r="U193" t="str">
            <v>PRE-022</v>
          </cell>
          <cell r="V193">
            <v>41827</v>
          </cell>
          <cell r="W193">
            <v>0.70833333333333337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41828</v>
          </cell>
          <cell r="AD193">
            <v>0.33333333333333331</v>
          </cell>
          <cell r="AE193" t="str">
            <v>MMORAN</v>
          </cell>
          <cell r="AF193">
            <v>28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15</v>
          </cell>
          <cell r="AQ193" t="str">
            <v>MARÍA ROMERO</v>
          </cell>
          <cell r="AR193">
            <v>4</v>
          </cell>
          <cell r="AS193" t="str">
            <v>VERÓNICA MENÉNDEZ</v>
          </cell>
          <cell r="AT193">
            <v>10</v>
          </cell>
          <cell r="AU193" t="str">
            <v>EDDY SOLANO</v>
          </cell>
          <cell r="AV193" t="str">
            <v>1</v>
          </cell>
          <cell r="AW193" t="str">
            <v>1891738834001</v>
          </cell>
          <cell r="AX193" t="b">
            <v>0</v>
          </cell>
          <cell r="AY193" t="b">
            <v>0</v>
          </cell>
        </row>
        <row r="194">
          <cell r="B194" t="str">
            <v>0992667869001</v>
          </cell>
          <cell r="C194" t="str">
            <v>LOAIZA GUERRA Y ASOCIADOS CIA. LTDA.</v>
          </cell>
          <cell r="D194">
            <v>209</v>
          </cell>
          <cell r="E194">
            <v>20901</v>
          </cell>
          <cell r="F194">
            <v>2090150</v>
          </cell>
          <cell r="G194" t="str">
            <v>SERVICIOS</v>
          </cell>
          <cell r="H194" t="str">
            <v>SERVICIOS</v>
          </cell>
          <cell r="I194">
            <v>1000</v>
          </cell>
          <cell r="J194" t="str">
            <v>PEQUEÑA EMPRESA</v>
          </cell>
          <cell r="K194">
            <v>0</v>
          </cell>
          <cell r="L194" t="str">
            <v>01Empresas Normales</v>
          </cell>
          <cell r="M194">
            <v>41750</v>
          </cell>
          <cell r="N194">
            <v>0.62638888888888888</v>
          </cell>
          <cell r="O194" t="str">
            <v>R CUCALON</v>
          </cell>
          <cell r="P194" t="str">
            <v>R CUCALON</v>
          </cell>
          <cell r="Q194" t="str">
            <v>APLICATIVO WEB,  EMPRESA, DIGITADA</v>
          </cell>
          <cell r="R194" t="str">
            <v>APLICATIVO WEB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41782</v>
          </cell>
          <cell r="AD194">
            <v>0.86736111111111114</v>
          </cell>
          <cell r="AE194" t="str">
            <v>MMORAN</v>
          </cell>
          <cell r="AF194">
            <v>3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E. OCHOA</v>
          </cell>
          <cell r="AO194" t="str">
            <v>SI</v>
          </cell>
          <cell r="AP194">
            <v>16</v>
          </cell>
          <cell r="AQ194" t="str">
            <v>RICARDO CUCALON</v>
          </cell>
          <cell r="AR194">
            <v>4</v>
          </cell>
          <cell r="AS194" t="str">
            <v>VERÓNICA MENÉNDEZ</v>
          </cell>
          <cell r="AT194">
            <v>11</v>
          </cell>
          <cell r="AU194" t="str">
            <v>ARACELY CAMPOZANO</v>
          </cell>
          <cell r="AV194" t="str">
            <v>#N/A</v>
          </cell>
          <cell r="AW194" t="str">
            <v>#N/A</v>
          </cell>
          <cell r="AX194" t="b">
            <v>0</v>
          </cell>
          <cell r="AY194" t="b">
            <v>0</v>
          </cell>
        </row>
        <row r="195">
          <cell r="B195" t="str">
            <v>0990938407001</v>
          </cell>
          <cell r="C195" t="str">
            <v>MEDICOPHARMA S.A.</v>
          </cell>
          <cell r="D195">
            <v>209</v>
          </cell>
          <cell r="E195">
            <v>20901</v>
          </cell>
          <cell r="F195">
            <v>2090150</v>
          </cell>
          <cell r="G195" t="str">
            <v>SERVICIOS</v>
          </cell>
          <cell r="H195" t="str">
            <v>SERVICIOS</v>
          </cell>
          <cell r="I195">
            <v>1006</v>
          </cell>
          <cell r="J195" t="str">
            <v>MEDIANA EMPRESA B</v>
          </cell>
          <cell r="K195">
            <v>0</v>
          </cell>
          <cell r="L195" t="str">
            <v>01Empresas Normales</v>
          </cell>
          <cell r="M195">
            <v>41767</v>
          </cell>
          <cell r="N195">
            <v>0.47222222222222221</v>
          </cell>
          <cell r="O195" t="str">
            <v>R CUCALON</v>
          </cell>
          <cell r="P195" t="str">
            <v>R CUCALON</v>
          </cell>
          <cell r="Q195" t="str">
            <v>APLICATIVO WEB,  EMPRESA, DIGITADA</v>
          </cell>
          <cell r="R195" t="str">
            <v>APLICATIVO WEB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41782</v>
          </cell>
          <cell r="AD195">
            <v>0.86736111111111114</v>
          </cell>
          <cell r="AE195" t="str">
            <v>MMORAN</v>
          </cell>
          <cell r="AF195">
            <v>3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E. OCHOA</v>
          </cell>
          <cell r="AO195" t="str">
            <v>SI</v>
          </cell>
          <cell r="AP195">
            <v>16</v>
          </cell>
          <cell r="AQ195" t="str">
            <v>RICARDO CUCALON</v>
          </cell>
          <cell r="AR195">
            <v>4</v>
          </cell>
          <cell r="AS195" t="str">
            <v>VERÓNICA MENÉNDEZ</v>
          </cell>
          <cell r="AT195">
            <v>11</v>
          </cell>
          <cell r="AU195" t="str">
            <v>ARACELY CAMPOZANO</v>
          </cell>
          <cell r="AV195" t="str">
            <v>#N/A</v>
          </cell>
          <cell r="AW195" t="str">
            <v>#N/A</v>
          </cell>
          <cell r="AX195" t="b">
            <v>0</v>
          </cell>
          <cell r="AY195" t="b">
            <v>0</v>
          </cell>
        </row>
        <row r="196">
          <cell r="B196" t="str">
            <v>0992642939001</v>
          </cell>
          <cell r="C196" t="str">
            <v>GLOBAL FRESH TRADING DEL ECUADOR GFRESH</v>
          </cell>
          <cell r="D196">
            <v>209</v>
          </cell>
          <cell r="E196">
            <v>20901</v>
          </cell>
          <cell r="F196">
            <v>2090150</v>
          </cell>
          <cell r="G196" t="str">
            <v>COMERCIO</v>
          </cell>
          <cell r="H196" t="str">
            <v>COMERCIO</v>
          </cell>
          <cell r="I196">
            <v>1007</v>
          </cell>
          <cell r="J196" t="str">
            <v>GRANDE EMPRESA</v>
          </cell>
          <cell r="K196">
            <v>0</v>
          </cell>
          <cell r="L196" t="str">
            <v>02Empresas Liquidadas</v>
          </cell>
          <cell r="M196">
            <v>41768</v>
          </cell>
          <cell r="N196">
            <v>0.58263888888888893</v>
          </cell>
          <cell r="O196" t="str">
            <v>R CUCALON</v>
          </cell>
          <cell r="P196" t="str">
            <v>R CUCALON</v>
          </cell>
          <cell r="Q196" t="str">
            <v>APLICATIVO WEB Y EMPRESA</v>
          </cell>
          <cell r="R196" t="str">
            <v>APLICATIVO WEB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41785</v>
          </cell>
          <cell r="AD196">
            <v>0.66666666666666663</v>
          </cell>
          <cell r="AE196" t="str">
            <v>MMORAN</v>
          </cell>
          <cell r="AF196">
            <v>5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 t="str">
            <v>DOBLE NOVEDAD. SECTOR NO INVESTIGADO(CULTIVO ) Y LIQUIDADA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16</v>
          </cell>
          <cell r="AQ196" t="str">
            <v>RICARDO CUCALON</v>
          </cell>
          <cell r="AR196">
            <v>4</v>
          </cell>
          <cell r="AS196" t="str">
            <v>VERÓNICA MENÉNDEZ</v>
          </cell>
          <cell r="AT196">
            <v>11</v>
          </cell>
          <cell r="AU196" t="str">
            <v>ARACELY CAMPOZANO</v>
          </cell>
          <cell r="AV196" t="str">
            <v>#N/A</v>
          </cell>
          <cell r="AW196" t="str">
            <v>#N/A</v>
          </cell>
          <cell r="AX196" t="b">
            <v>0</v>
          </cell>
          <cell r="AY196" t="b">
            <v>0</v>
          </cell>
        </row>
        <row r="197">
          <cell r="B197" t="str">
            <v>1791308832001</v>
          </cell>
          <cell r="C197" t="str">
            <v>ARCGOLD DEL ECUADOR S.A.</v>
          </cell>
          <cell r="D197">
            <v>209</v>
          </cell>
          <cell r="E197">
            <v>20901</v>
          </cell>
          <cell r="F197">
            <v>2090150</v>
          </cell>
          <cell r="G197" t="str">
            <v>SERVICIOS</v>
          </cell>
          <cell r="H197" t="str">
            <v>SERVICIOS</v>
          </cell>
          <cell r="I197">
            <v>1008</v>
          </cell>
          <cell r="J197" t="str">
            <v>GRANDE EMPRESA</v>
          </cell>
          <cell r="K197">
            <v>0</v>
          </cell>
          <cell r="L197" t="str">
            <v>01Empresas Normales</v>
          </cell>
          <cell r="M197">
            <v>41792</v>
          </cell>
          <cell r="N197">
            <v>0.51388888888888884</v>
          </cell>
          <cell r="O197" t="str">
            <v>R CUCALON</v>
          </cell>
          <cell r="P197" t="str">
            <v>R CUCALON</v>
          </cell>
          <cell r="Q197" t="str">
            <v>APLICATIVO WEB Y EMPRESA</v>
          </cell>
          <cell r="R197" t="str">
            <v>APLICATIVO WEB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41792</v>
          </cell>
          <cell r="AD197">
            <v>0.72916666666666663</v>
          </cell>
          <cell r="AE197" t="str">
            <v>MMORAN</v>
          </cell>
          <cell r="AF197">
            <v>9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16</v>
          </cell>
          <cell r="AQ197" t="str">
            <v>RICARDO CUCALON</v>
          </cell>
          <cell r="AR197">
            <v>4</v>
          </cell>
          <cell r="AS197" t="str">
            <v>VERÓNICA MENÉNDEZ</v>
          </cell>
          <cell r="AT197">
            <v>11</v>
          </cell>
          <cell r="AU197" t="str">
            <v>ARACELY CAMPOZANO</v>
          </cell>
          <cell r="AV197" t="str">
            <v>#N/A</v>
          </cell>
          <cell r="AW197" t="str">
            <v>#N/A</v>
          </cell>
          <cell r="AX197" t="b">
            <v>0</v>
          </cell>
          <cell r="AY197" t="b">
            <v>0</v>
          </cell>
        </row>
        <row r="198">
          <cell r="B198" t="str">
            <v>0990751528001</v>
          </cell>
          <cell r="C198" t="str">
            <v>MAQUINAS Y SUMINISTROS MAQSUM C LTDA</v>
          </cell>
          <cell r="D198">
            <v>209</v>
          </cell>
          <cell r="E198">
            <v>20901</v>
          </cell>
          <cell r="F198">
            <v>2090150</v>
          </cell>
          <cell r="G198" t="str">
            <v>COMERCIO</v>
          </cell>
          <cell r="H198" t="str">
            <v>COMERCIO</v>
          </cell>
          <cell r="I198">
            <v>1009</v>
          </cell>
          <cell r="J198" t="str">
            <v>GRANDE EMPRESA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 t="str">
            <v>R CUCALON</v>
          </cell>
          <cell r="P198" t="str">
            <v>R CUCALON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16</v>
          </cell>
          <cell r="AQ198" t="str">
            <v>RICARDO CUCALON</v>
          </cell>
          <cell r="AR198">
            <v>4</v>
          </cell>
          <cell r="AS198" t="str">
            <v>VERÓNICA MENÉNDEZ</v>
          </cell>
          <cell r="AT198">
            <v>11</v>
          </cell>
          <cell r="AU198" t="str">
            <v>ARACELY CAMPOZANO</v>
          </cell>
          <cell r="AV198" t="str">
            <v>#N/A</v>
          </cell>
          <cell r="AW198" t="str">
            <v>#N/A</v>
          </cell>
          <cell r="AX198" t="b">
            <v>1</v>
          </cell>
          <cell r="AY198" t="b">
            <v>1</v>
          </cell>
        </row>
        <row r="199">
          <cell r="B199" t="str">
            <v>0991267107001</v>
          </cell>
          <cell r="C199" t="str">
            <v>ECUAPRIMAS C. LTDA. AGENCIA ASESORA PROD</v>
          </cell>
          <cell r="D199">
            <v>209</v>
          </cell>
          <cell r="E199">
            <v>20901</v>
          </cell>
          <cell r="F199">
            <v>2090150</v>
          </cell>
          <cell r="G199" t="str">
            <v>SERVICIOS</v>
          </cell>
          <cell r="H199" t="str">
            <v>SERVICIOS</v>
          </cell>
          <cell r="I199">
            <v>1010</v>
          </cell>
          <cell r="J199" t="str">
            <v>GRANDE EMPRESA</v>
          </cell>
          <cell r="K199">
            <v>0</v>
          </cell>
          <cell r="L199" t="str">
            <v>01Empresas Normales</v>
          </cell>
          <cell r="M199">
            <v>41824</v>
          </cell>
          <cell r="N199">
            <v>0.4375</v>
          </cell>
          <cell r="O199" t="str">
            <v>R CUCALON</v>
          </cell>
          <cell r="P199" t="str">
            <v>R CUCALON</v>
          </cell>
          <cell r="Q199" t="str">
            <v>APLICATIVO WEB</v>
          </cell>
          <cell r="R199" t="str">
            <v>APLICATIVO WEB</v>
          </cell>
          <cell r="S199">
            <v>41827</v>
          </cell>
          <cell r="T199">
            <v>0.54166666666666663</v>
          </cell>
          <cell r="U199" t="str">
            <v>PRE-022</v>
          </cell>
          <cell r="V199">
            <v>41828</v>
          </cell>
          <cell r="W199">
            <v>0.45833333333333331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41828</v>
          </cell>
          <cell r="AD199">
            <v>0.5</v>
          </cell>
          <cell r="AE199" t="str">
            <v>MMORAN</v>
          </cell>
          <cell r="AF199">
            <v>29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16</v>
          </cell>
          <cell r="AQ199" t="str">
            <v>RICARDO CUCALON</v>
          </cell>
          <cell r="AR199">
            <v>4</v>
          </cell>
          <cell r="AS199" t="str">
            <v>VERÓNICA MENÉNDEZ</v>
          </cell>
          <cell r="AT199">
            <v>11</v>
          </cell>
          <cell r="AU199" t="str">
            <v>ARACELY CAMPOZANO</v>
          </cell>
          <cell r="AV199" t="str">
            <v>#N/A</v>
          </cell>
          <cell r="AW199" t="str">
            <v>#N/A</v>
          </cell>
          <cell r="AX199" t="b">
            <v>0</v>
          </cell>
          <cell r="AY199" t="b">
            <v>0</v>
          </cell>
        </row>
        <row r="200">
          <cell r="B200" t="str">
            <v>0992208856001</v>
          </cell>
          <cell r="C200" t="str">
            <v>TRIYIT S.A.</v>
          </cell>
          <cell r="D200">
            <v>209</v>
          </cell>
          <cell r="E200">
            <v>20901</v>
          </cell>
          <cell r="F200">
            <v>2090150</v>
          </cell>
          <cell r="G200" t="str">
            <v>MANUFACTURA</v>
          </cell>
          <cell r="H200" t="str">
            <v>MANUFACTURA</v>
          </cell>
          <cell r="I200">
            <v>1011</v>
          </cell>
          <cell r="J200" t="str">
            <v>GRANDE EMPRESA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 t="str">
            <v>R CUCALON</v>
          </cell>
          <cell r="P200" t="str">
            <v>R CUCALON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16</v>
          </cell>
          <cell r="AQ200" t="str">
            <v>RICARDO CUCALON</v>
          </cell>
          <cell r="AR200">
            <v>4</v>
          </cell>
          <cell r="AS200" t="str">
            <v>VERÓNICA MENÉNDEZ</v>
          </cell>
          <cell r="AT200">
            <v>11</v>
          </cell>
          <cell r="AU200" t="str">
            <v>ARACELY CAMPOZANO</v>
          </cell>
          <cell r="AV200" t="str">
            <v>#N/A</v>
          </cell>
          <cell r="AW200" t="str">
            <v>#N/A</v>
          </cell>
          <cell r="AX200" t="b">
            <v>1</v>
          </cell>
          <cell r="AY200" t="b">
            <v>1</v>
          </cell>
        </row>
        <row r="201">
          <cell r="B201" t="str">
            <v>0990555478001</v>
          </cell>
          <cell r="C201" t="str">
            <v>EL BODEGON C LTDA</v>
          </cell>
          <cell r="D201">
            <v>209</v>
          </cell>
          <cell r="E201">
            <v>20901</v>
          </cell>
          <cell r="F201">
            <v>2090150</v>
          </cell>
          <cell r="G201" t="str">
            <v>COMERCIO</v>
          </cell>
          <cell r="H201" t="str">
            <v>COMERCIO</v>
          </cell>
          <cell r="I201">
            <v>1015</v>
          </cell>
          <cell r="J201" t="str">
            <v>MEDIANA EMPRESA B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 t="str">
            <v>R CUCALON</v>
          </cell>
          <cell r="P201" t="str">
            <v>R CUCALON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16</v>
          </cell>
          <cell r="AQ201" t="str">
            <v>RICARDO CUCALON</v>
          </cell>
          <cell r="AR201">
            <v>4</v>
          </cell>
          <cell r="AS201" t="str">
            <v>VERÓNICA MENÉNDEZ</v>
          </cell>
          <cell r="AT201">
            <v>11</v>
          </cell>
          <cell r="AU201" t="str">
            <v>ARACELY CAMPOZANO</v>
          </cell>
          <cell r="AV201" t="str">
            <v>#N/A</v>
          </cell>
          <cell r="AW201" t="str">
            <v>#N/A</v>
          </cell>
          <cell r="AX201" t="b">
            <v>1</v>
          </cell>
          <cell r="AY201" t="b">
            <v>1</v>
          </cell>
        </row>
        <row r="202">
          <cell r="B202" t="str">
            <v>0992513659001</v>
          </cell>
          <cell r="C202" t="str">
            <v>BIOTECDOR S.A.</v>
          </cell>
          <cell r="D202">
            <v>209</v>
          </cell>
          <cell r="E202">
            <v>20901</v>
          </cell>
          <cell r="F202">
            <v>2090150</v>
          </cell>
          <cell r="G202" t="str">
            <v>MANUFACTURA</v>
          </cell>
          <cell r="H202" t="str">
            <v>MANUFACTURA</v>
          </cell>
          <cell r="I202">
            <v>1016</v>
          </cell>
          <cell r="J202" t="str">
            <v>MEDIANA EMPRESA A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 t="str">
            <v>R CUCALON</v>
          </cell>
          <cell r="P202" t="str">
            <v>R CUCALON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16</v>
          </cell>
          <cell r="AQ202" t="str">
            <v>RICARDO CUCALON</v>
          </cell>
          <cell r="AR202">
            <v>4</v>
          </cell>
          <cell r="AS202" t="str">
            <v>VERÓNICA MENÉNDEZ</v>
          </cell>
          <cell r="AT202">
            <v>11</v>
          </cell>
          <cell r="AU202" t="str">
            <v>ARACELY CAMPOZANO</v>
          </cell>
          <cell r="AV202" t="str">
            <v>#N/A</v>
          </cell>
          <cell r="AW202" t="str">
            <v>#N/A</v>
          </cell>
          <cell r="AX202" t="b">
            <v>1</v>
          </cell>
          <cell r="AY202" t="b">
            <v>1</v>
          </cell>
        </row>
        <row r="203">
          <cell r="B203" t="str">
            <v>0991082735001</v>
          </cell>
          <cell r="C203" t="str">
            <v>VETORE S.A.</v>
          </cell>
          <cell r="D203">
            <v>209</v>
          </cell>
          <cell r="E203">
            <v>20901</v>
          </cell>
          <cell r="F203">
            <v>2090150</v>
          </cell>
          <cell r="G203" t="str">
            <v>SERVICIOS</v>
          </cell>
          <cell r="H203" t="str">
            <v>SERVICIOS</v>
          </cell>
          <cell r="I203">
            <v>1017</v>
          </cell>
          <cell r="J203" t="str">
            <v>PEQUEÑA EMPRESA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 t="str">
            <v>R CUCALON</v>
          </cell>
          <cell r="P203" t="str">
            <v>R CUCALON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16</v>
          </cell>
          <cell r="AQ203" t="str">
            <v>RICARDO CUCALON</v>
          </cell>
          <cell r="AR203">
            <v>4</v>
          </cell>
          <cell r="AS203" t="str">
            <v>VERÓNICA MENÉNDEZ</v>
          </cell>
          <cell r="AT203">
            <v>11</v>
          </cell>
          <cell r="AU203" t="str">
            <v>ARACELY CAMPOZANO</v>
          </cell>
          <cell r="AV203" t="str">
            <v>#N/A</v>
          </cell>
          <cell r="AW203" t="str">
            <v>#N/A</v>
          </cell>
          <cell r="AX203" t="b">
            <v>1</v>
          </cell>
          <cell r="AY203" t="b">
            <v>1</v>
          </cell>
        </row>
        <row r="204">
          <cell r="B204" t="str">
            <v>0992425482001</v>
          </cell>
          <cell r="C204" t="str">
            <v>ECUATERRA S.A.</v>
          </cell>
          <cell r="D204">
            <v>209</v>
          </cell>
          <cell r="E204">
            <v>20901</v>
          </cell>
          <cell r="F204">
            <v>2090150</v>
          </cell>
          <cell r="G204" t="str">
            <v>SERVICIOS</v>
          </cell>
          <cell r="H204" t="str">
            <v>SERVICIOS</v>
          </cell>
          <cell r="I204">
            <v>1021</v>
          </cell>
          <cell r="J204" t="str">
            <v>PEQUEÑA EMPRESA</v>
          </cell>
          <cell r="K204">
            <v>0</v>
          </cell>
          <cell r="L204" t="str">
            <v>03No ubicadas</v>
          </cell>
          <cell r="M204">
            <v>41828</v>
          </cell>
          <cell r="N204">
            <v>0.62986111111111109</v>
          </cell>
          <cell r="O204" t="str">
            <v>R CUCALON</v>
          </cell>
          <cell r="P204" t="str">
            <v>R CUCALON</v>
          </cell>
          <cell r="Q204" t="str">
            <v>R CUCALON</v>
          </cell>
          <cell r="R204" t="str">
            <v>PAPEL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41828</v>
          </cell>
          <cell r="AD204">
            <v>0.5</v>
          </cell>
          <cell r="AE204" t="str">
            <v>MMORAN</v>
          </cell>
          <cell r="AF204">
            <v>29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16</v>
          </cell>
          <cell r="AQ204" t="str">
            <v>RICARDO CUCALON</v>
          </cell>
          <cell r="AR204">
            <v>4</v>
          </cell>
          <cell r="AS204" t="str">
            <v>VERÓNICA MENÉNDEZ</v>
          </cell>
          <cell r="AT204">
            <v>11</v>
          </cell>
          <cell r="AU204" t="str">
            <v>ARACELY CAMPOZANO</v>
          </cell>
          <cell r="AV204" t="str">
            <v>#N/A</v>
          </cell>
          <cell r="AW204" t="str">
            <v>#N/A</v>
          </cell>
          <cell r="AX204" t="b">
            <v>0</v>
          </cell>
          <cell r="AY204" t="b">
            <v>0</v>
          </cell>
        </row>
        <row r="205">
          <cell r="B205" t="str">
            <v>0992125691001</v>
          </cell>
          <cell r="C205" t="str">
            <v>KITTON S.A.</v>
          </cell>
          <cell r="D205">
            <v>209</v>
          </cell>
          <cell r="E205">
            <v>20901</v>
          </cell>
          <cell r="F205">
            <v>2090150</v>
          </cell>
          <cell r="G205" t="str">
            <v>COMERCIO</v>
          </cell>
          <cell r="H205" t="str">
            <v>COMERCIO</v>
          </cell>
          <cell r="I205">
            <v>1022</v>
          </cell>
          <cell r="J205" t="str">
            <v>GRANDE EMPRESA</v>
          </cell>
          <cell r="K205">
            <v>0</v>
          </cell>
          <cell r="L205" t="str">
            <v>01Empresas Normales</v>
          </cell>
          <cell r="M205">
            <v>41778</v>
          </cell>
          <cell r="N205">
            <v>0.33819444444444446</v>
          </cell>
          <cell r="O205" t="str">
            <v>R CUCALON</v>
          </cell>
          <cell r="P205" t="str">
            <v>R CUCALON</v>
          </cell>
          <cell r="Q205" t="str">
            <v>APLICATIVO WEB,  EMPRESA, DIGITADA</v>
          </cell>
          <cell r="R205" t="str">
            <v>APLICATIVO WEB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41782</v>
          </cell>
          <cell r="AD205">
            <v>0.83333333333333337</v>
          </cell>
          <cell r="AE205" t="str">
            <v>MMORAN</v>
          </cell>
          <cell r="AF205">
            <v>1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E. OCHOA</v>
          </cell>
          <cell r="AO205" t="str">
            <v>SI</v>
          </cell>
          <cell r="AP205">
            <v>16</v>
          </cell>
          <cell r="AQ205" t="str">
            <v>RICARDO CUCALON</v>
          </cell>
          <cell r="AR205">
            <v>4</v>
          </cell>
          <cell r="AS205" t="str">
            <v>VERÓNICA MENÉNDEZ</v>
          </cell>
          <cell r="AT205">
            <v>11</v>
          </cell>
          <cell r="AU205" t="str">
            <v>ARACELY CAMPOZANO</v>
          </cell>
          <cell r="AV205" t="str">
            <v>#N/A</v>
          </cell>
          <cell r="AW205" t="str">
            <v>#N/A</v>
          </cell>
          <cell r="AX205" t="b">
            <v>0</v>
          </cell>
          <cell r="AY205" t="b">
            <v>0</v>
          </cell>
        </row>
        <row r="206">
          <cell r="B206" t="str">
            <v>0992135816001</v>
          </cell>
          <cell r="C206" t="str">
            <v>MINDSHARE DEL ECUADOR C. LTDA.</v>
          </cell>
          <cell r="D206">
            <v>209</v>
          </cell>
          <cell r="E206">
            <v>20901</v>
          </cell>
          <cell r="F206">
            <v>2090150</v>
          </cell>
          <cell r="G206" t="str">
            <v>SERVICIOS</v>
          </cell>
          <cell r="H206" t="str">
            <v>SERVICIOS</v>
          </cell>
          <cell r="I206">
            <v>1023</v>
          </cell>
          <cell r="J206" t="str">
            <v>MEDIANA EMPRESA B</v>
          </cell>
          <cell r="K206">
            <v>0</v>
          </cell>
          <cell r="L206" t="str">
            <v>01Empresas Normales</v>
          </cell>
          <cell r="M206">
            <v>41792</v>
          </cell>
          <cell r="N206">
            <v>0.51388888888888884</v>
          </cell>
          <cell r="O206" t="str">
            <v>R CUCALON</v>
          </cell>
          <cell r="P206" t="str">
            <v>R CUCALON</v>
          </cell>
          <cell r="Q206" t="str">
            <v>APLICATIVO WEB Y EMPRESA</v>
          </cell>
          <cell r="R206" t="str">
            <v>APLICATIVO WEB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41792</v>
          </cell>
          <cell r="AD206">
            <v>0.72916666666666663</v>
          </cell>
          <cell r="AE206" t="str">
            <v>MMORAN</v>
          </cell>
          <cell r="AF206">
            <v>9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16</v>
          </cell>
          <cell r="AQ206" t="str">
            <v>RICARDO CUCALON</v>
          </cell>
          <cell r="AR206">
            <v>4</v>
          </cell>
          <cell r="AS206" t="str">
            <v>VERÓNICA MENÉNDEZ</v>
          </cell>
          <cell r="AT206">
            <v>11</v>
          </cell>
          <cell r="AU206" t="str">
            <v>ARACELY CAMPOZANO</v>
          </cell>
          <cell r="AV206" t="str">
            <v>#N/A</v>
          </cell>
          <cell r="AW206" t="str">
            <v>#N/A</v>
          </cell>
          <cell r="AX206" t="b">
            <v>0</v>
          </cell>
          <cell r="AY206" t="b">
            <v>0</v>
          </cell>
        </row>
        <row r="207">
          <cell r="B207" t="str">
            <v>0990011419001</v>
          </cell>
          <cell r="C207" t="str">
            <v>UNION DE BANANEROS ECUATORIANOS SA UBESA</v>
          </cell>
          <cell r="D207">
            <v>209</v>
          </cell>
          <cell r="E207">
            <v>20901</v>
          </cell>
          <cell r="F207">
            <v>2090150</v>
          </cell>
          <cell r="G207" t="str">
            <v>COMERCIO</v>
          </cell>
          <cell r="H207" t="str">
            <v>COMERCIO</v>
          </cell>
          <cell r="I207">
            <v>1033</v>
          </cell>
          <cell r="J207" t="str">
            <v>GRANDE EMPRESA</v>
          </cell>
          <cell r="K207">
            <v>0</v>
          </cell>
          <cell r="L207" t="str">
            <v>01Empresas Normales</v>
          </cell>
          <cell r="M207">
            <v>41817</v>
          </cell>
          <cell r="N207">
            <v>0.69722222222222219</v>
          </cell>
          <cell r="O207" t="str">
            <v>R CUCALON</v>
          </cell>
          <cell r="P207" t="str">
            <v>R CUCALON</v>
          </cell>
          <cell r="Q207" t="str">
            <v>R CUCALON</v>
          </cell>
          <cell r="R207" t="str">
            <v>PAPEL</v>
          </cell>
          <cell r="S207">
            <v>41817</v>
          </cell>
          <cell r="T207">
            <v>0.69722222222222219</v>
          </cell>
          <cell r="U207" t="str">
            <v>S/D</v>
          </cell>
          <cell r="V207">
            <v>41817</v>
          </cell>
          <cell r="W207">
            <v>0.69722222222222219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41820</v>
          </cell>
          <cell r="AD207">
            <v>0.375</v>
          </cell>
          <cell r="AE207" t="str">
            <v>MMORAN</v>
          </cell>
          <cell r="AF207">
            <v>22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16</v>
          </cell>
          <cell r="AQ207" t="str">
            <v>RICARDO CUCALON</v>
          </cell>
          <cell r="AR207">
            <v>4</v>
          </cell>
          <cell r="AS207" t="str">
            <v>VERÓNICA MENÉNDEZ</v>
          </cell>
          <cell r="AT207">
            <v>11</v>
          </cell>
          <cell r="AU207" t="str">
            <v>ARACELY CAMPOZANO</v>
          </cell>
          <cell r="AV207" t="str">
            <v>#N/A</v>
          </cell>
          <cell r="AW207" t="str">
            <v>#N/A</v>
          </cell>
          <cell r="AX207" t="b">
            <v>0</v>
          </cell>
          <cell r="AY207" t="b">
            <v>0</v>
          </cell>
        </row>
        <row r="208">
          <cell r="B208" t="str">
            <v>0990300925001</v>
          </cell>
          <cell r="C208" t="str">
            <v>HAMBURG SUD ECUADOR S.A.</v>
          </cell>
          <cell r="D208">
            <v>209</v>
          </cell>
          <cell r="E208">
            <v>20901</v>
          </cell>
          <cell r="F208">
            <v>2090150</v>
          </cell>
          <cell r="G208" t="str">
            <v>SERVICIOS</v>
          </cell>
          <cell r="H208" t="str">
            <v>SERVICIOS</v>
          </cell>
          <cell r="I208">
            <v>1034</v>
          </cell>
          <cell r="J208" t="str">
            <v>GRANDE EMPRESA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 t="str">
            <v>R CUCALON</v>
          </cell>
          <cell r="P208" t="str">
            <v>R CUCALON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16</v>
          </cell>
          <cell r="AQ208" t="str">
            <v>RICARDO CUCALON</v>
          </cell>
          <cell r="AR208">
            <v>4</v>
          </cell>
          <cell r="AS208" t="str">
            <v>VERÓNICA MENÉNDEZ</v>
          </cell>
          <cell r="AT208">
            <v>11</v>
          </cell>
          <cell r="AU208" t="str">
            <v>ARACELY CAMPOZANO</v>
          </cell>
          <cell r="AV208" t="str">
            <v>#N/A</v>
          </cell>
          <cell r="AW208" t="str">
            <v>#N/A</v>
          </cell>
          <cell r="AX208" t="b">
            <v>1</v>
          </cell>
          <cell r="AY208" t="b">
            <v>1</v>
          </cell>
        </row>
        <row r="209">
          <cell r="B209" t="str">
            <v>0990013160001</v>
          </cell>
          <cell r="C209" t="str">
            <v>INDUSTRIAL Y COMERCIAL TRILEX C.A.</v>
          </cell>
          <cell r="D209">
            <v>209</v>
          </cell>
          <cell r="E209">
            <v>20901</v>
          </cell>
          <cell r="F209">
            <v>2090150</v>
          </cell>
          <cell r="G209" t="str">
            <v>MANUFACTURA</v>
          </cell>
          <cell r="H209" t="str">
            <v>MANUFACTURA</v>
          </cell>
          <cell r="I209">
            <v>1035</v>
          </cell>
          <cell r="J209" t="str">
            <v>GRANDE EMPRESA</v>
          </cell>
          <cell r="K209">
            <v>0</v>
          </cell>
          <cell r="L209" t="str">
            <v>01Empresas Normales</v>
          </cell>
          <cell r="M209">
            <v>41824</v>
          </cell>
          <cell r="N209">
            <v>0.71875</v>
          </cell>
          <cell r="O209" t="str">
            <v>R CUCALON</v>
          </cell>
          <cell r="P209" t="str">
            <v>R CUCALON</v>
          </cell>
          <cell r="Q209" t="str">
            <v>R CUCALON</v>
          </cell>
          <cell r="R209" t="str">
            <v>PAPEL</v>
          </cell>
          <cell r="S209">
            <v>41824</v>
          </cell>
          <cell r="T209">
            <v>0.71875</v>
          </cell>
          <cell r="U209" t="str">
            <v>PRE-020</v>
          </cell>
          <cell r="V209">
            <v>41827</v>
          </cell>
          <cell r="W209">
            <v>0.70833333333333337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41828</v>
          </cell>
          <cell r="AD209">
            <v>0.33333333333333331</v>
          </cell>
          <cell r="AE209" t="str">
            <v>MMORAN</v>
          </cell>
          <cell r="AF209">
            <v>28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16</v>
          </cell>
          <cell r="AQ209" t="str">
            <v>RICARDO CUCALON</v>
          </cell>
          <cell r="AR209">
            <v>4</v>
          </cell>
          <cell r="AS209" t="str">
            <v>VERÓNICA MENÉNDEZ</v>
          </cell>
          <cell r="AT209">
            <v>11</v>
          </cell>
          <cell r="AU209" t="str">
            <v>ARACELY CAMPOZANO</v>
          </cell>
          <cell r="AV209" t="str">
            <v>#N/A</v>
          </cell>
          <cell r="AW209" t="str">
            <v>#N/A</v>
          </cell>
          <cell r="AX209" t="b">
            <v>0</v>
          </cell>
          <cell r="AY209" t="b">
            <v>0</v>
          </cell>
        </row>
        <row r="210">
          <cell r="B210" t="str">
            <v>0990015325001</v>
          </cell>
          <cell r="C210" t="str">
            <v>ECUADOR OVERSEAS AGENCIES SA</v>
          </cell>
          <cell r="D210">
            <v>209</v>
          </cell>
          <cell r="E210">
            <v>20901</v>
          </cell>
          <cell r="F210">
            <v>2090150</v>
          </cell>
          <cell r="G210" t="str">
            <v>COMERCIO</v>
          </cell>
          <cell r="H210" t="str">
            <v>COMERCIO</v>
          </cell>
          <cell r="I210">
            <v>1036</v>
          </cell>
          <cell r="J210" t="str">
            <v>GRANDE EMPRESA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 t="str">
            <v>R CUCALON</v>
          </cell>
          <cell r="P210" t="str">
            <v>R CUCALON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16</v>
          </cell>
          <cell r="AQ210" t="str">
            <v>RICARDO CUCALON</v>
          </cell>
          <cell r="AR210">
            <v>4</v>
          </cell>
          <cell r="AS210" t="str">
            <v>VERÓNICA MENÉNDEZ</v>
          </cell>
          <cell r="AT210">
            <v>11</v>
          </cell>
          <cell r="AU210" t="str">
            <v>ARACELY CAMPOZANO</v>
          </cell>
          <cell r="AV210" t="str">
            <v>#N/A</v>
          </cell>
          <cell r="AW210" t="str">
            <v>#N/A</v>
          </cell>
          <cell r="AX210" t="b">
            <v>1</v>
          </cell>
          <cell r="AY210" t="b">
            <v>1</v>
          </cell>
        </row>
        <row r="211">
          <cell r="B211" t="str">
            <v>0990032815001</v>
          </cell>
          <cell r="C211" t="str">
            <v>TECNOVA S.A.</v>
          </cell>
          <cell r="D211">
            <v>209</v>
          </cell>
          <cell r="E211">
            <v>20901</v>
          </cell>
          <cell r="F211">
            <v>2090150</v>
          </cell>
          <cell r="G211" t="str">
            <v>MANUFACTURA</v>
          </cell>
          <cell r="H211" t="str">
            <v>MANUFACTURA</v>
          </cell>
          <cell r="I211">
            <v>1037</v>
          </cell>
          <cell r="J211" t="str">
            <v>GRANDE EMPRESA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 t="str">
            <v>R CUCALON</v>
          </cell>
          <cell r="P211" t="str">
            <v>R CUCALON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16</v>
          </cell>
          <cell r="AQ211" t="str">
            <v>RICARDO CUCALON</v>
          </cell>
          <cell r="AR211">
            <v>4</v>
          </cell>
          <cell r="AS211" t="str">
            <v>VERÓNICA MENÉNDEZ</v>
          </cell>
          <cell r="AT211">
            <v>11</v>
          </cell>
          <cell r="AU211" t="str">
            <v>ARACELY CAMPOZANO</v>
          </cell>
          <cell r="AV211" t="str">
            <v>#N/A</v>
          </cell>
          <cell r="AW211" t="str">
            <v>#N/A</v>
          </cell>
          <cell r="AX211" t="b">
            <v>1</v>
          </cell>
          <cell r="AY211" t="b">
            <v>1</v>
          </cell>
        </row>
        <row r="212">
          <cell r="B212" t="str">
            <v>0990031029001</v>
          </cell>
          <cell r="C212" t="str">
            <v>EDITORES NACIONALES GRAFICOS ''EDITOGRAN</v>
          </cell>
          <cell r="D212">
            <v>209</v>
          </cell>
          <cell r="E212">
            <v>20901</v>
          </cell>
          <cell r="F212">
            <v>2090150</v>
          </cell>
          <cell r="G212" t="str">
            <v>MANUFACTURA</v>
          </cell>
          <cell r="H212" t="str">
            <v>MANUFACTURA</v>
          </cell>
          <cell r="I212">
            <v>1038</v>
          </cell>
          <cell r="J212" t="str">
            <v>GRANDE EMPRESA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 t="str">
            <v>R CUCALON</v>
          </cell>
          <cell r="P212" t="str">
            <v>R CUCALON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16</v>
          </cell>
          <cell r="AQ212" t="str">
            <v>RICARDO CUCALON</v>
          </cell>
          <cell r="AR212">
            <v>4</v>
          </cell>
          <cell r="AS212" t="str">
            <v>VERÓNICA MENÉNDEZ</v>
          </cell>
          <cell r="AT212">
            <v>11</v>
          </cell>
          <cell r="AU212" t="str">
            <v>ARACELY CAMPOZANO</v>
          </cell>
          <cell r="AV212" t="str">
            <v>#N/A</v>
          </cell>
          <cell r="AW212" t="str">
            <v>#N/A</v>
          </cell>
          <cell r="AX212" t="b">
            <v>1</v>
          </cell>
          <cell r="AY212" t="b">
            <v>1</v>
          </cell>
        </row>
        <row r="213">
          <cell r="B213" t="str">
            <v>0992530448001</v>
          </cell>
          <cell r="C213" t="str">
            <v>PROCISA ECUADOR S.A.</v>
          </cell>
          <cell r="D213">
            <v>209</v>
          </cell>
          <cell r="E213">
            <v>20901</v>
          </cell>
          <cell r="F213">
            <v>2090150</v>
          </cell>
          <cell r="G213" t="str">
            <v>SERVICIOS</v>
          </cell>
          <cell r="H213" t="str">
            <v>SERVICIOS</v>
          </cell>
          <cell r="I213">
            <v>1039</v>
          </cell>
          <cell r="J213" t="str">
            <v>GRANDE EMPRESA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 t="str">
            <v>R CUCALON</v>
          </cell>
          <cell r="P213" t="str">
            <v>R CUCALON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16</v>
          </cell>
          <cell r="AQ213" t="str">
            <v>RICARDO CUCALON</v>
          </cell>
          <cell r="AR213">
            <v>4</v>
          </cell>
          <cell r="AS213" t="str">
            <v>VERÓNICA MENÉNDEZ</v>
          </cell>
          <cell r="AT213">
            <v>11</v>
          </cell>
          <cell r="AU213" t="str">
            <v>ARACELY CAMPOZANO</v>
          </cell>
          <cell r="AV213" t="str">
            <v>#N/A</v>
          </cell>
          <cell r="AW213" t="str">
            <v>#N/A</v>
          </cell>
          <cell r="AX213" t="b">
            <v>1</v>
          </cell>
          <cell r="AY213" t="b">
            <v>1</v>
          </cell>
        </row>
        <row r="214">
          <cell r="B214" t="str">
            <v>0990002959001</v>
          </cell>
          <cell r="C214" t="str">
            <v>SOLUBLES INSTANTANEOS COMPANIA ANONIMA (</v>
          </cell>
          <cell r="D214">
            <v>209</v>
          </cell>
          <cell r="E214">
            <v>20901</v>
          </cell>
          <cell r="F214">
            <v>2090150</v>
          </cell>
          <cell r="G214" t="str">
            <v>MANUFACTURA</v>
          </cell>
          <cell r="H214" t="str">
            <v>MANUFACTURA</v>
          </cell>
          <cell r="I214">
            <v>1040</v>
          </cell>
          <cell r="J214" t="str">
            <v>GRANDE EMPRESA</v>
          </cell>
          <cell r="K214">
            <v>0</v>
          </cell>
          <cell r="L214" t="str">
            <v>01Empresas Normales</v>
          </cell>
          <cell r="M214">
            <v>41803</v>
          </cell>
          <cell r="N214">
            <v>0.35416666666666669</v>
          </cell>
          <cell r="O214" t="str">
            <v>R CUCALON</v>
          </cell>
          <cell r="P214" t="str">
            <v>R CUCALON</v>
          </cell>
          <cell r="Q214" t="str">
            <v>APLICATIVO WEB</v>
          </cell>
          <cell r="R214" t="str">
            <v>APLICATIVO WEB</v>
          </cell>
          <cell r="S214">
            <v>41806</v>
          </cell>
          <cell r="T214">
            <v>0.66666666666666663</v>
          </cell>
          <cell r="U214" t="str">
            <v>PRE-002</v>
          </cell>
          <cell r="V214">
            <v>41815</v>
          </cell>
          <cell r="W214">
            <v>0.45833333333333331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41816</v>
          </cell>
          <cell r="AD214">
            <v>0.64930555555555558</v>
          </cell>
          <cell r="AE214" t="str">
            <v>MMORAN</v>
          </cell>
          <cell r="AF214">
            <v>20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16</v>
          </cell>
          <cell r="AQ214" t="str">
            <v>RICARDO CUCALON</v>
          </cell>
          <cell r="AR214">
            <v>4</v>
          </cell>
          <cell r="AS214" t="str">
            <v>VERÓNICA MENÉNDEZ</v>
          </cell>
          <cell r="AT214">
            <v>11</v>
          </cell>
          <cell r="AU214" t="str">
            <v>ARACELY CAMPOZANO</v>
          </cell>
          <cell r="AV214" t="str">
            <v>#N/A</v>
          </cell>
          <cell r="AW214" t="str">
            <v>#N/A</v>
          </cell>
          <cell r="AX214" t="b">
            <v>0</v>
          </cell>
          <cell r="AY214" t="b">
            <v>0</v>
          </cell>
        </row>
        <row r="215">
          <cell r="B215" t="str">
            <v>0990010730001</v>
          </cell>
          <cell r="C215" t="str">
            <v>CELOPLAST S.A.</v>
          </cell>
          <cell r="D215">
            <v>209</v>
          </cell>
          <cell r="E215">
            <v>20901</v>
          </cell>
          <cell r="F215">
            <v>2090150</v>
          </cell>
          <cell r="G215" t="str">
            <v>MANUFACTURA</v>
          </cell>
          <cell r="H215" t="str">
            <v>MANUFACTURA</v>
          </cell>
          <cell r="I215">
            <v>1041</v>
          </cell>
          <cell r="J215" t="str">
            <v>GRANDE EMPRESA</v>
          </cell>
          <cell r="K215">
            <v>0</v>
          </cell>
          <cell r="L215" t="str">
            <v>01Empresas Normales</v>
          </cell>
          <cell r="M215">
            <v>41834</v>
          </cell>
          <cell r="N215">
            <v>0.36527777777777776</v>
          </cell>
          <cell r="O215" t="str">
            <v>R CUCALON</v>
          </cell>
          <cell r="P215" t="str">
            <v>R CUCALON</v>
          </cell>
          <cell r="Q215" t="str">
            <v>APLICATIVO WEB</v>
          </cell>
          <cell r="R215" t="str">
            <v>APLICATIVO WEB</v>
          </cell>
          <cell r="S215">
            <v>41834</v>
          </cell>
          <cell r="T215">
            <v>0.375</v>
          </cell>
          <cell r="U215" t="str">
            <v>PRE-025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16</v>
          </cell>
          <cell r="AQ215" t="str">
            <v>RICARDO CUCALON</v>
          </cell>
          <cell r="AR215">
            <v>4</v>
          </cell>
          <cell r="AS215" t="str">
            <v>VERÓNICA MENÉNDEZ</v>
          </cell>
          <cell r="AT215">
            <v>11</v>
          </cell>
          <cell r="AU215" t="str">
            <v>ARACELY CAMPOZANO</v>
          </cell>
          <cell r="AV215" t="str">
            <v>1</v>
          </cell>
          <cell r="AW215" t="str">
            <v>0990010730001</v>
          </cell>
          <cell r="AX215" t="b">
            <v>0</v>
          </cell>
          <cell r="AY215" t="b">
            <v>0</v>
          </cell>
        </row>
        <row r="216">
          <cell r="B216" t="str">
            <v>0990022887001</v>
          </cell>
          <cell r="C216" t="str">
            <v>GRAFICOS NACIONALES SA GRANASA</v>
          </cell>
          <cell r="D216">
            <v>209</v>
          </cell>
          <cell r="E216">
            <v>20901</v>
          </cell>
          <cell r="F216">
            <v>2090150</v>
          </cell>
          <cell r="G216" t="str">
            <v>MANUFACTURA</v>
          </cell>
          <cell r="H216" t="str">
            <v>MANUFACTURA</v>
          </cell>
          <cell r="I216">
            <v>1042</v>
          </cell>
          <cell r="J216" t="str">
            <v>GRANDE EMPRESA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 t="str">
            <v>R CUCALON</v>
          </cell>
          <cell r="P216" t="str">
            <v>R CUCALON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16</v>
          </cell>
          <cell r="AQ216" t="str">
            <v>RICARDO CUCALON</v>
          </cell>
          <cell r="AR216">
            <v>4</v>
          </cell>
          <cell r="AS216" t="str">
            <v>VERÓNICA MENÉNDEZ</v>
          </cell>
          <cell r="AT216">
            <v>11</v>
          </cell>
          <cell r="AU216" t="str">
            <v>ARACELY CAMPOZANO</v>
          </cell>
          <cell r="AV216" t="str">
            <v>#N/A</v>
          </cell>
          <cell r="AW216" t="str">
            <v>#N/A</v>
          </cell>
          <cell r="AX216" t="b">
            <v>1</v>
          </cell>
          <cell r="AY216" t="b">
            <v>1</v>
          </cell>
        </row>
        <row r="217">
          <cell r="B217" t="str">
            <v>0990281300001</v>
          </cell>
          <cell r="C217" t="str">
            <v>CENTRO ELECTROMECANICO S. A.</v>
          </cell>
          <cell r="D217">
            <v>209</v>
          </cell>
          <cell r="E217">
            <v>20901</v>
          </cell>
          <cell r="F217">
            <v>2090150</v>
          </cell>
          <cell r="G217" t="str">
            <v>COMERCIO</v>
          </cell>
          <cell r="H217" t="str">
            <v>COMERCIO</v>
          </cell>
          <cell r="I217">
            <v>1043</v>
          </cell>
          <cell r="J217" t="str">
            <v>MEDIANA EMPRESA B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 t="str">
            <v>R CUCALON</v>
          </cell>
          <cell r="P217" t="str">
            <v>R CUCALON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16</v>
          </cell>
          <cell r="AQ217" t="str">
            <v>RICARDO CUCALON</v>
          </cell>
          <cell r="AR217">
            <v>4</v>
          </cell>
          <cell r="AS217" t="str">
            <v>VERÓNICA MENÉNDEZ</v>
          </cell>
          <cell r="AT217">
            <v>11</v>
          </cell>
          <cell r="AU217" t="str">
            <v>ARACELY CAMPOZANO</v>
          </cell>
          <cell r="AV217" t="str">
            <v>#N/A</v>
          </cell>
          <cell r="AW217" t="str">
            <v>#N/A</v>
          </cell>
          <cell r="AX217" t="b">
            <v>1</v>
          </cell>
          <cell r="AY217" t="b">
            <v>1</v>
          </cell>
        </row>
        <row r="218">
          <cell r="B218" t="str">
            <v>0990907161001</v>
          </cell>
          <cell r="C218" t="str">
            <v>HERMAPROVE, HERRAMIENTAS, MATERIALES Y P</v>
          </cell>
          <cell r="D218">
            <v>209</v>
          </cell>
          <cell r="E218">
            <v>20907</v>
          </cell>
          <cell r="F218">
            <v>2090750</v>
          </cell>
          <cell r="G218" t="str">
            <v>COMERCIO</v>
          </cell>
          <cell r="H218" t="str">
            <v>COMERCIO</v>
          </cell>
          <cell r="I218">
            <v>1045</v>
          </cell>
          <cell r="J218" t="str">
            <v>GRANDE EMPRESA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 t="str">
            <v>R CASTRO</v>
          </cell>
          <cell r="P218" t="str">
            <v>R CASTRO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12</v>
          </cell>
          <cell r="AQ218" t="str">
            <v>RONALD CASTRO</v>
          </cell>
          <cell r="AR218">
            <v>3</v>
          </cell>
          <cell r="AS218" t="str">
            <v>CARLOS UYAGUARI</v>
          </cell>
          <cell r="AT218">
            <v>1</v>
          </cell>
          <cell r="AU218" t="str">
            <v>MANUEL YANAYACO</v>
          </cell>
          <cell r="AV218" t="str">
            <v>#N/A</v>
          </cell>
          <cell r="AW218" t="str">
            <v>#N/A</v>
          </cell>
          <cell r="AX218" t="b">
            <v>1</v>
          </cell>
          <cell r="AY218" t="b">
            <v>1</v>
          </cell>
        </row>
        <row r="219">
          <cell r="B219" t="str">
            <v>0991002685001</v>
          </cell>
          <cell r="C219" t="str">
            <v>NUQUES Y LUQUE INGENIEROS CONSULTORES C.</v>
          </cell>
          <cell r="D219">
            <v>209</v>
          </cell>
          <cell r="E219">
            <v>20901</v>
          </cell>
          <cell r="F219">
            <v>2090150</v>
          </cell>
          <cell r="G219" t="str">
            <v>SERVICIOS</v>
          </cell>
          <cell r="H219" t="str">
            <v>SERVICIOS</v>
          </cell>
          <cell r="I219">
            <v>1046</v>
          </cell>
          <cell r="J219" t="str">
            <v>MEDIANA EMPRESA B</v>
          </cell>
          <cell r="K219">
            <v>0</v>
          </cell>
          <cell r="L219" t="str">
            <v>01Empresas Normales</v>
          </cell>
          <cell r="M219">
            <v>41837</v>
          </cell>
          <cell r="N219">
            <v>0.37222222222222223</v>
          </cell>
          <cell r="O219" t="str">
            <v>R CUCALON</v>
          </cell>
          <cell r="P219" t="str">
            <v>R CUCALON</v>
          </cell>
          <cell r="Q219" t="str">
            <v>APLICATIVO WEB</v>
          </cell>
          <cell r="R219" t="str">
            <v>APLICATIVO WEB</v>
          </cell>
          <cell r="S219">
            <v>41837</v>
          </cell>
          <cell r="T219">
            <v>0.41388888888888886</v>
          </cell>
          <cell r="U219" t="str">
            <v>PRE-027</v>
          </cell>
          <cell r="V219">
            <v>41837</v>
          </cell>
          <cell r="W219">
            <v>0.41388888888888886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41837</v>
          </cell>
          <cell r="AD219">
            <v>0.74305555555555558</v>
          </cell>
          <cell r="AE219" t="str">
            <v>MMORAN</v>
          </cell>
          <cell r="AF219">
            <v>35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16</v>
          </cell>
          <cell r="AQ219" t="str">
            <v>RICARDO CUCALON</v>
          </cell>
          <cell r="AR219">
            <v>4</v>
          </cell>
          <cell r="AS219" t="str">
            <v>VERÓNICA MENÉNDEZ</v>
          </cell>
          <cell r="AT219">
            <v>11</v>
          </cell>
          <cell r="AU219" t="str">
            <v>ARACELY CAMPOZANO</v>
          </cell>
          <cell r="AV219" t="str">
            <v>1</v>
          </cell>
          <cell r="AW219" t="str">
            <v>0991002685001</v>
          </cell>
          <cell r="AX219" t="b">
            <v>0</v>
          </cell>
          <cell r="AY219" t="b">
            <v>0</v>
          </cell>
        </row>
        <row r="220">
          <cell r="B220" t="str">
            <v>0992164913001</v>
          </cell>
          <cell r="C220" t="str">
            <v>UNIVERSIDAD TECNOLOGICA EMPRESARIAL DE G</v>
          </cell>
          <cell r="D220">
            <v>209</v>
          </cell>
          <cell r="E220">
            <v>20901</v>
          </cell>
          <cell r="F220">
            <v>2090150</v>
          </cell>
          <cell r="G220" t="str">
            <v>SERVICIOS</v>
          </cell>
          <cell r="H220" t="str">
            <v>SERVICIOS</v>
          </cell>
          <cell r="I220">
            <v>1047</v>
          </cell>
          <cell r="J220" t="str">
            <v>MEDIANA EMPRESA B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 t="str">
            <v>M ROMERO</v>
          </cell>
          <cell r="P220" t="str">
            <v>M ROMERO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15</v>
          </cell>
          <cell r="AQ220" t="str">
            <v>MARÍA ROMERO</v>
          </cell>
          <cell r="AR220">
            <v>4</v>
          </cell>
          <cell r="AS220" t="str">
            <v>VERÓNICA MENÉNDEZ</v>
          </cell>
          <cell r="AT220">
            <v>10</v>
          </cell>
          <cell r="AU220" t="str">
            <v>EDDY SOLANO</v>
          </cell>
          <cell r="AV220" t="str">
            <v>#N/A</v>
          </cell>
          <cell r="AW220" t="str">
            <v>#N/A</v>
          </cell>
          <cell r="AX220" t="b">
            <v>1</v>
          </cell>
          <cell r="AY220" t="b">
            <v>1</v>
          </cell>
        </row>
        <row r="221">
          <cell r="B221" t="str">
            <v>0992302569001</v>
          </cell>
          <cell r="C221" t="str">
            <v>ONLYSERVI S.A.</v>
          </cell>
          <cell r="D221">
            <v>209</v>
          </cell>
          <cell r="E221">
            <v>20901</v>
          </cell>
          <cell r="F221">
            <v>2090150</v>
          </cell>
          <cell r="G221" t="str">
            <v>SERVICIOS</v>
          </cell>
          <cell r="H221" t="str">
            <v>SERVICIOS</v>
          </cell>
          <cell r="I221">
            <v>1048</v>
          </cell>
          <cell r="J221" t="str">
            <v>MEDIANA EMPRESA B</v>
          </cell>
          <cell r="K221">
            <v>0</v>
          </cell>
          <cell r="L221" t="str">
            <v>01Empresas Normales</v>
          </cell>
          <cell r="M221">
            <v>41814</v>
          </cell>
          <cell r="N221">
            <v>0.61736111111111114</v>
          </cell>
          <cell r="O221" t="str">
            <v>R CUCALON</v>
          </cell>
          <cell r="P221" t="str">
            <v>R CUCALON</v>
          </cell>
          <cell r="Q221" t="str">
            <v>EMPRESA</v>
          </cell>
          <cell r="R221" t="str">
            <v>PAPEL</v>
          </cell>
          <cell r="S221">
            <v>41814</v>
          </cell>
          <cell r="T221">
            <v>0.66666666666666663</v>
          </cell>
          <cell r="U221" t="str">
            <v>PRE-013</v>
          </cell>
          <cell r="V221">
            <v>41817</v>
          </cell>
          <cell r="W221">
            <v>0.45833333333333331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41818</v>
          </cell>
          <cell r="AD221">
            <v>0.74375000000000002</v>
          </cell>
          <cell r="AE221" t="str">
            <v>MMORAN</v>
          </cell>
          <cell r="AF221">
            <v>21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16</v>
          </cell>
          <cell r="AQ221" t="str">
            <v>RICARDO CUCALON</v>
          </cell>
          <cell r="AR221">
            <v>4</v>
          </cell>
          <cell r="AS221" t="str">
            <v>VERÓNICA MENÉNDEZ</v>
          </cell>
          <cell r="AT221">
            <v>11</v>
          </cell>
          <cell r="AU221" t="str">
            <v>ARACELY CAMPOZANO</v>
          </cell>
          <cell r="AV221" t="str">
            <v>#N/A</v>
          </cell>
          <cell r="AW221" t="str">
            <v>#N/A</v>
          </cell>
          <cell r="AX221" t="b">
            <v>0</v>
          </cell>
          <cell r="AY221" t="b">
            <v>0</v>
          </cell>
        </row>
        <row r="222">
          <cell r="B222" t="str">
            <v>0990000360001</v>
          </cell>
          <cell r="C222" t="str">
            <v>LABORATORIOS TOFIS SA</v>
          </cell>
          <cell r="D222">
            <v>209</v>
          </cell>
          <cell r="E222">
            <v>20901</v>
          </cell>
          <cell r="F222">
            <v>2090150</v>
          </cell>
          <cell r="G222" t="str">
            <v>MANUFACTURA</v>
          </cell>
          <cell r="H222" t="str">
            <v>MANUFACTURA</v>
          </cell>
          <cell r="I222">
            <v>1049</v>
          </cell>
          <cell r="J222" t="str">
            <v>MEDIANA EMPRESA B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 t="str">
            <v>R CUCALON</v>
          </cell>
          <cell r="P222" t="str">
            <v>R CUCALON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16</v>
          </cell>
          <cell r="AQ222" t="str">
            <v>RICARDO CUCALON</v>
          </cell>
          <cell r="AR222">
            <v>4</v>
          </cell>
          <cell r="AS222" t="str">
            <v>VERÓNICA MENÉNDEZ</v>
          </cell>
          <cell r="AT222">
            <v>11</v>
          </cell>
          <cell r="AU222" t="str">
            <v>ARACELY CAMPOZANO</v>
          </cell>
          <cell r="AV222" t="str">
            <v>#N/A</v>
          </cell>
          <cell r="AW222" t="str">
            <v>#N/A</v>
          </cell>
          <cell r="AX222" t="b">
            <v>1</v>
          </cell>
          <cell r="AY222" t="b">
            <v>1</v>
          </cell>
        </row>
        <row r="223">
          <cell r="B223" t="str">
            <v>0992289023001</v>
          </cell>
          <cell r="C223" t="str">
            <v>DISTRIBUIDORA ROMERO - REYES S.A.</v>
          </cell>
          <cell r="D223">
            <v>209</v>
          </cell>
          <cell r="E223">
            <v>20901</v>
          </cell>
          <cell r="F223">
            <v>2090150</v>
          </cell>
          <cell r="G223" t="str">
            <v>COMERCIO</v>
          </cell>
          <cell r="H223" t="str">
            <v>COMERCIO</v>
          </cell>
          <cell r="I223">
            <v>1050</v>
          </cell>
          <cell r="J223" t="str">
            <v>GRANDE EMPRESA</v>
          </cell>
          <cell r="K223">
            <v>0</v>
          </cell>
          <cell r="L223" t="str">
            <v>01Empresas Normales</v>
          </cell>
          <cell r="M223">
            <v>41766</v>
          </cell>
          <cell r="N223">
            <v>0.45416666666666666</v>
          </cell>
          <cell r="O223" t="str">
            <v>R CUCALON</v>
          </cell>
          <cell r="P223" t="str">
            <v>R CUCALON</v>
          </cell>
          <cell r="Q223" t="str">
            <v>APLICATIVO WEB,  EMPRESA, DIGITADA</v>
          </cell>
          <cell r="R223" t="str">
            <v>APLICATIVO WEB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41782</v>
          </cell>
          <cell r="AD223">
            <v>0.83333333333333337</v>
          </cell>
          <cell r="AE223" t="str">
            <v>MMORAN</v>
          </cell>
          <cell r="AF223">
            <v>1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E. OCHOA</v>
          </cell>
          <cell r="AO223" t="str">
            <v>SI</v>
          </cell>
          <cell r="AP223">
            <v>16</v>
          </cell>
          <cell r="AQ223" t="str">
            <v>RICARDO CUCALON</v>
          </cell>
          <cell r="AR223">
            <v>4</v>
          </cell>
          <cell r="AS223" t="str">
            <v>VERÓNICA MENÉNDEZ</v>
          </cell>
          <cell r="AT223">
            <v>11</v>
          </cell>
          <cell r="AU223" t="str">
            <v>ARACELY CAMPOZANO</v>
          </cell>
          <cell r="AV223" t="str">
            <v>#N/A</v>
          </cell>
          <cell r="AW223" t="str">
            <v>#N/A</v>
          </cell>
          <cell r="AX223" t="b">
            <v>0</v>
          </cell>
          <cell r="AY223" t="b">
            <v>0</v>
          </cell>
        </row>
        <row r="224">
          <cell r="B224" t="str">
            <v>0990658498001</v>
          </cell>
          <cell r="C224" t="str">
            <v>INVERNEG S.A.</v>
          </cell>
          <cell r="D224">
            <v>209</v>
          </cell>
          <cell r="E224">
            <v>20901</v>
          </cell>
          <cell r="F224">
            <v>2090150</v>
          </cell>
          <cell r="G224" t="str">
            <v>COMERCIO</v>
          </cell>
          <cell r="H224" t="str">
            <v>COMERCIO</v>
          </cell>
          <cell r="I224">
            <v>1051</v>
          </cell>
          <cell r="J224" t="str">
            <v>GRANDE EMPRESA</v>
          </cell>
          <cell r="K224">
            <v>0</v>
          </cell>
          <cell r="L224" t="str">
            <v>01Empresas Normales</v>
          </cell>
          <cell r="M224">
            <v>41779</v>
          </cell>
          <cell r="N224">
            <v>0.63402777777777775</v>
          </cell>
          <cell r="O224" t="str">
            <v>K BRAVO</v>
          </cell>
          <cell r="P224" t="str">
            <v>K BRAVO</v>
          </cell>
          <cell r="Q224" t="str">
            <v>EMPRESA</v>
          </cell>
          <cell r="R224" t="str">
            <v>PAPEL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41795</v>
          </cell>
          <cell r="AD224">
            <v>0.46527777777777779</v>
          </cell>
          <cell r="AE224" t="str">
            <v>MMORAN</v>
          </cell>
          <cell r="AF224">
            <v>10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19</v>
          </cell>
          <cell r="AQ224" t="str">
            <v>KARINA BRAVO</v>
          </cell>
          <cell r="AR224">
            <v>5</v>
          </cell>
          <cell r="AS224" t="str">
            <v>ROSA ESCALANTE</v>
          </cell>
          <cell r="AT224">
            <v>13</v>
          </cell>
          <cell r="AU224" t="str">
            <v>MARIA LANDA</v>
          </cell>
          <cell r="AV224" t="str">
            <v>#N/A</v>
          </cell>
          <cell r="AW224" t="str">
            <v>#N/A</v>
          </cell>
          <cell r="AX224" t="b">
            <v>0</v>
          </cell>
          <cell r="AY224" t="b">
            <v>0</v>
          </cell>
        </row>
        <row r="225">
          <cell r="B225" t="str">
            <v>0991205187001</v>
          </cell>
          <cell r="C225" t="str">
            <v>COMUNICACIONES Y TELEFONIA MULTIPLES S.A</v>
          </cell>
          <cell r="D225">
            <v>209</v>
          </cell>
          <cell r="E225">
            <v>20901</v>
          </cell>
          <cell r="F225">
            <v>2090150</v>
          </cell>
          <cell r="G225" t="str">
            <v>SERVICIOS</v>
          </cell>
          <cell r="H225" t="str">
            <v>SERVICIOS</v>
          </cell>
          <cell r="I225">
            <v>1052</v>
          </cell>
          <cell r="J225" t="str">
            <v>MEDIANA EMPRESA B</v>
          </cell>
          <cell r="K225">
            <v>0</v>
          </cell>
          <cell r="L225" t="str">
            <v>01Empresas Normales</v>
          </cell>
          <cell r="M225">
            <v>41822</v>
          </cell>
          <cell r="N225">
            <v>0.38541666666666669</v>
          </cell>
          <cell r="O225" t="str">
            <v>R CUCALON</v>
          </cell>
          <cell r="P225" t="str">
            <v>R CUCALON</v>
          </cell>
          <cell r="Q225" t="str">
            <v>R CUCALON</v>
          </cell>
          <cell r="R225" t="str">
            <v>PAPEL</v>
          </cell>
          <cell r="S225">
            <v>41822</v>
          </cell>
          <cell r="T225">
            <v>0.38541666666666669</v>
          </cell>
          <cell r="U225" t="str">
            <v>S/D</v>
          </cell>
          <cell r="V225">
            <v>41822</v>
          </cell>
          <cell r="W225">
            <v>0.38541666666666669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41822</v>
          </cell>
          <cell r="AD225">
            <v>0.64583333333333337</v>
          </cell>
          <cell r="AE225" t="str">
            <v>MMORAN</v>
          </cell>
          <cell r="AF225">
            <v>24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16</v>
          </cell>
          <cell r="AQ225" t="str">
            <v>RICARDO CUCALON</v>
          </cell>
          <cell r="AR225">
            <v>4</v>
          </cell>
          <cell r="AS225" t="str">
            <v>VERÓNICA MENÉNDEZ</v>
          </cell>
          <cell r="AT225">
            <v>11</v>
          </cell>
          <cell r="AU225" t="str">
            <v>ARACELY CAMPOZANO</v>
          </cell>
          <cell r="AV225" t="str">
            <v>#N/A</v>
          </cell>
          <cell r="AW225" t="str">
            <v>#N/A</v>
          </cell>
          <cell r="AX225" t="b">
            <v>0</v>
          </cell>
          <cell r="AY225" t="b">
            <v>0</v>
          </cell>
        </row>
        <row r="226">
          <cell r="B226" t="str">
            <v>0990900388001</v>
          </cell>
          <cell r="C226" t="str">
            <v>HANSACOM S.A.</v>
          </cell>
          <cell r="D226">
            <v>209</v>
          </cell>
          <cell r="E226">
            <v>20901</v>
          </cell>
          <cell r="F226">
            <v>2090150</v>
          </cell>
          <cell r="G226" t="str">
            <v>COMERCIO</v>
          </cell>
          <cell r="H226" t="str">
            <v>COMERCIO</v>
          </cell>
          <cell r="I226">
            <v>1054</v>
          </cell>
          <cell r="J226" t="str">
            <v>MEDIANA EMPRESA A</v>
          </cell>
          <cell r="K226">
            <v>0</v>
          </cell>
          <cell r="L226" t="str">
            <v>01Empresas Normales</v>
          </cell>
          <cell r="M226">
            <v>41810</v>
          </cell>
          <cell r="N226">
            <v>0.3611111111111111</v>
          </cell>
          <cell r="O226" t="str">
            <v>M ROMERO</v>
          </cell>
          <cell r="P226" t="str">
            <v>M ROMERO</v>
          </cell>
          <cell r="Q226" t="str">
            <v>APLICATIVO WEB</v>
          </cell>
          <cell r="R226" t="str">
            <v>APLICATIVO WEB</v>
          </cell>
          <cell r="S226">
            <v>41810</v>
          </cell>
          <cell r="T226">
            <v>0.66666666666666663</v>
          </cell>
          <cell r="U226" t="str">
            <v>PRE-009</v>
          </cell>
          <cell r="V226">
            <v>41816</v>
          </cell>
          <cell r="W226">
            <v>0.54166666666666663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41816</v>
          </cell>
          <cell r="AD226">
            <v>0.64930555555555558</v>
          </cell>
          <cell r="AE226" t="str">
            <v>MMORAN</v>
          </cell>
          <cell r="AF226">
            <v>20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15</v>
          </cell>
          <cell r="AQ226" t="str">
            <v>MARÍA ROMERO</v>
          </cell>
          <cell r="AR226">
            <v>4</v>
          </cell>
          <cell r="AS226" t="str">
            <v>VERÓNICA MENÉNDEZ</v>
          </cell>
          <cell r="AT226">
            <v>10</v>
          </cell>
          <cell r="AU226" t="str">
            <v>EDDY SOLANO</v>
          </cell>
          <cell r="AV226" t="str">
            <v>#N/A</v>
          </cell>
          <cell r="AW226" t="str">
            <v>#N/A</v>
          </cell>
          <cell r="AX226" t="b">
            <v>0</v>
          </cell>
          <cell r="AY226" t="b">
            <v>0</v>
          </cell>
        </row>
        <row r="227">
          <cell r="B227" t="str">
            <v>0992226919001</v>
          </cell>
          <cell r="C227" t="str">
            <v>CONSTANTI S.A.</v>
          </cell>
          <cell r="D227">
            <v>209</v>
          </cell>
          <cell r="E227">
            <v>20901</v>
          </cell>
          <cell r="F227">
            <v>2090150</v>
          </cell>
          <cell r="G227" t="str">
            <v>SERVICIOS</v>
          </cell>
          <cell r="H227" t="str">
            <v>SERVICIOS</v>
          </cell>
          <cell r="I227">
            <v>1057</v>
          </cell>
          <cell r="J227" t="str">
            <v>MEDIANA EMPRESA B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 t="str">
            <v>R CUCALON</v>
          </cell>
          <cell r="P227" t="str">
            <v>R CUCALON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16</v>
          </cell>
          <cell r="AQ227" t="str">
            <v>RICARDO CUCALON</v>
          </cell>
          <cell r="AR227">
            <v>4</v>
          </cell>
          <cell r="AS227" t="str">
            <v>VERÓNICA MENÉNDEZ</v>
          </cell>
          <cell r="AT227">
            <v>11</v>
          </cell>
          <cell r="AU227" t="str">
            <v>ARACELY CAMPOZANO</v>
          </cell>
          <cell r="AV227" t="str">
            <v>#N/A</v>
          </cell>
          <cell r="AW227" t="str">
            <v>#N/A</v>
          </cell>
          <cell r="AX227" t="b">
            <v>1</v>
          </cell>
          <cell r="AY227" t="b">
            <v>1</v>
          </cell>
        </row>
        <row r="228">
          <cell r="B228" t="str">
            <v>0990110662001</v>
          </cell>
          <cell r="C228" t="str">
            <v>ASOCIACION COLEGIO ALEMAN HUMBOLDT DE GU</v>
          </cell>
          <cell r="D228">
            <v>209</v>
          </cell>
          <cell r="E228">
            <v>20901</v>
          </cell>
          <cell r="F228">
            <v>2090150</v>
          </cell>
          <cell r="G228" t="str">
            <v>SERVICIOS</v>
          </cell>
          <cell r="H228" t="str">
            <v>SERVICIOS</v>
          </cell>
          <cell r="I228">
            <v>1058</v>
          </cell>
          <cell r="J228" t="str">
            <v>GRANDE EMPRESA</v>
          </cell>
          <cell r="K228">
            <v>0</v>
          </cell>
          <cell r="L228" t="str">
            <v>01Empresas Normales</v>
          </cell>
          <cell r="M228">
            <v>41794</v>
          </cell>
          <cell r="N228">
            <v>0.71319444444444446</v>
          </cell>
          <cell r="O228" t="str">
            <v>R CUCALON</v>
          </cell>
          <cell r="P228" t="str">
            <v>R CUCALON</v>
          </cell>
          <cell r="Q228" t="str">
            <v>V SANCHEZ MARCILLO</v>
          </cell>
          <cell r="R228" t="str">
            <v>PAPEL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41795</v>
          </cell>
          <cell r="AD228">
            <v>0.46527777777777779</v>
          </cell>
          <cell r="AE228" t="str">
            <v>MMORAN</v>
          </cell>
          <cell r="AF228">
            <v>10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16</v>
          </cell>
          <cell r="AQ228" t="str">
            <v>RICARDO CUCALON</v>
          </cell>
          <cell r="AR228">
            <v>4</v>
          </cell>
          <cell r="AS228" t="str">
            <v>VERÓNICA MENÉNDEZ</v>
          </cell>
          <cell r="AT228">
            <v>11</v>
          </cell>
          <cell r="AU228" t="str">
            <v>ARACELY CAMPOZANO</v>
          </cell>
          <cell r="AV228" t="str">
            <v>#N/A</v>
          </cell>
          <cell r="AW228" t="str">
            <v>#N/A</v>
          </cell>
          <cell r="AX228" t="b">
            <v>0</v>
          </cell>
          <cell r="AY228" t="b">
            <v>0</v>
          </cell>
        </row>
        <row r="229">
          <cell r="B229" t="str">
            <v>0990823359001</v>
          </cell>
          <cell r="C229" t="str">
            <v>PREDUCA SA</v>
          </cell>
          <cell r="D229">
            <v>209</v>
          </cell>
          <cell r="E229">
            <v>20901</v>
          </cell>
          <cell r="F229">
            <v>2090150</v>
          </cell>
          <cell r="G229" t="str">
            <v>SERVICIOS</v>
          </cell>
          <cell r="H229" t="str">
            <v>SERVICIOS</v>
          </cell>
          <cell r="I229">
            <v>1059</v>
          </cell>
          <cell r="J229" t="str">
            <v>GRANDE EMPRESA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 t="str">
            <v>G HERNANDEZ</v>
          </cell>
          <cell r="P229" t="str">
            <v>G HERNANDEZ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17</v>
          </cell>
          <cell r="AQ229" t="str">
            <v>GEOVANNY HERNANDEZ</v>
          </cell>
          <cell r="AR229">
            <v>5</v>
          </cell>
          <cell r="AS229" t="str">
            <v>ROSA ESCALANTE</v>
          </cell>
          <cell r="AT229">
            <v>11</v>
          </cell>
          <cell r="AU229" t="str">
            <v>ARACELY CAMPOZANO</v>
          </cell>
          <cell r="AV229" t="str">
            <v>#N/A</v>
          </cell>
          <cell r="AW229" t="str">
            <v>#N/A</v>
          </cell>
          <cell r="AX229" t="b">
            <v>1</v>
          </cell>
          <cell r="AY229" t="b">
            <v>1</v>
          </cell>
        </row>
        <row r="230">
          <cell r="B230" t="str">
            <v>0990365768001</v>
          </cell>
          <cell r="C230" t="str">
            <v>JEFFERSON NUHA S.A.</v>
          </cell>
          <cell r="D230">
            <v>209</v>
          </cell>
          <cell r="E230">
            <v>20901</v>
          </cell>
          <cell r="F230">
            <v>2090150</v>
          </cell>
          <cell r="G230" t="str">
            <v>SERVICIOS</v>
          </cell>
          <cell r="H230" t="str">
            <v>SERVICIOS</v>
          </cell>
          <cell r="I230">
            <v>1060</v>
          </cell>
          <cell r="J230" t="str">
            <v>MEDIANA EMPRESA B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 t="str">
            <v>G HERNANDEZ</v>
          </cell>
          <cell r="P230" t="str">
            <v>G HERNANDEZ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17</v>
          </cell>
          <cell r="AQ230" t="str">
            <v>GEOVANNY HERNANDEZ</v>
          </cell>
          <cell r="AR230">
            <v>5</v>
          </cell>
          <cell r="AS230" t="str">
            <v>ROSA ESCALANTE</v>
          </cell>
          <cell r="AT230">
            <v>11</v>
          </cell>
          <cell r="AU230" t="str">
            <v>ARACELY CAMPOZANO</v>
          </cell>
          <cell r="AV230" t="str">
            <v>#N/A</v>
          </cell>
          <cell r="AW230" t="str">
            <v>#N/A</v>
          </cell>
          <cell r="AX230" t="b">
            <v>1</v>
          </cell>
          <cell r="AY230" t="b">
            <v>1</v>
          </cell>
        </row>
        <row r="231">
          <cell r="B231" t="str">
            <v>0990830738001</v>
          </cell>
          <cell r="C231" t="str">
            <v>LICEO BILINGUE LOS ANDES, BILOSAN SA</v>
          </cell>
          <cell r="D231">
            <v>209</v>
          </cell>
          <cell r="E231">
            <v>20901</v>
          </cell>
          <cell r="F231">
            <v>2090150</v>
          </cell>
          <cell r="G231" t="str">
            <v>SERVICIOS</v>
          </cell>
          <cell r="H231" t="str">
            <v>SERVICIOS</v>
          </cell>
          <cell r="I231">
            <v>1061</v>
          </cell>
          <cell r="J231" t="str">
            <v>MEDIANA EMPRESA B</v>
          </cell>
          <cell r="K231">
            <v>0</v>
          </cell>
          <cell r="L231" t="str">
            <v>01Empresas Normales</v>
          </cell>
          <cell r="M231">
            <v>41796</v>
          </cell>
          <cell r="N231">
            <v>0.59166666666666667</v>
          </cell>
          <cell r="O231" t="str">
            <v>G HERNANDEZ</v>
          </cell>
          <cell r="P231" t="str">
            <v>G HERNANDEZ</v>
          </cell>
          <cell r="Q231" t="str">
            <v>EMPRESA</v>
          </cell>
          <cell r="R231" t="str">
            <v>PAPEL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41800</v>
          </cell>
          <cell r="AD231">
            <v>0.41666666666666669</v>
          </cell>
          <cell r="AE231" t="str">
            <v>MMORAN</v>
          </cell>
          <cell r="AF231">
            <v>12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17</v>
          </cell>
          <cell r="AQ231" t="str">
            <v>GEOVANNY HERNANDEZ</v>
          </cell>
          <cell r="AR231">
            <v>5</v>
          </cell>
          <cell r="AS231" t="str">
            <v>ROSA ESCALANTE</v>
          </cell>
          <cell r="AT231">
            <v>11</v>
          </cell>
          <cell r="AU231" t="str">
            <v>ARACELY CAMPOZANO</v>
          </cell>
          <cell r="AV231" t="str">
            <v>#N/A</v>
          </cell>
          <cell r="AW231" t="str">
            <v>#N/A</v>
          </cell>
          <cell r="AX231" t="b">
            <v>0</v>
          </cell>
          <cell r="AY231" t="b">
            <v>0</v>
          </cell>
        </row>
        <row r="232">
          <cell r="B232" t="str">
            <v>0992659319001</v>
          </cell>
          <cell r="C232" t="str">
            <v>IMPVET IMPORTADORA VETERINARIA CIA. LTDA</v>
          </cell>
          <cell r="D232">
            <v>209</v>
          </cell>
          <cell r="E232">
            <v>20901</v>
          </cell>
          <cell r="F232">
            <v>2090150</v>
          </cell>
          <cell r="G232" t="str">
            <v>COMERCIO</v>
          </cell>
          <cell r="H232" t="str">
            <v>COMERCIO</v>
          </cell>
          <cell r="I232">
            <v>1064</v>
          </cell>
          <cell r="J232" t="str">
            <v>GRANDE EMPRESA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 t="str">
            <v>G HERNANDEZ</v>
          </cell>
          <cell r="P232" t="str">
            <v>G HERNANDEZ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17</v>
          </cell>
          <cell r="AQ232" t="str">
            <v>GEOVANNY HERNANDEZ</v>
          </cell>
          <cell r="AR232">
            <v>5</v>
          </cell>
          <cell r="AS232" t="str">
            <v>ROSA ESCALANTE</v>
          </cell>
          <cell r="AT232">
            <v>11</v>
          </cell>
          <cell r="AU232" t="str">
            <v>ARACELY CAMPOZANO</v>
          </cell>
          <cell r="AV232" t="str">
            <v>#N/A</v>
          </cell>
          <cell r="AW232" t="str">
            <v>#N/A</v>
          </cell>
          <cell r="AX232" t="b">
            <v>1</v>
          </cell>
          <cell r="AY232" t="b">
            <v>1</v>
          </cell>
        </row>
        <row r="233">
          <cell r="B233" t="str">
            <v>0990059446001</v>
          </cell>
          <cell r="C233" t="str">
            <v>INDUSTRIA CONSERVERA DE LA PESCA (INCOPE</v>
          </cell>
          <cell r="D233">
            <v>209</v>
          </cell>
          <cell r="E233">
            <v>20901</v>
          </cell>
          <cell r="F233">
            <v>2090150</v>
          </cell>
          <cell r="G233" t="str">
            <v>MANUFACTURA</v>
          </cell>
          <cell r="H233" t="str">
            <v>MANUFACTURA</v>
          </cell>
          <cell r="I233">
            <v>1065</v>
          </cell>
          <cell r="J233" t="str">
            <v>MEDIANA EMPRESA B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 t="str">
            <v>G HERNANDEZ</v>
          </cell>
          <cell r="P233" t="str">
            <v>G HERNANDEZ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17</v>
          </cell>
          <cell r="AQ233" t="str">
            <v>GEOVANNY HERNANDEZ</v>
          </cell>
          <cell r="AR233">
            <v>5</v>
          </cell>
          <cell r="AS233" t="str">
            <v>ROSA ESCALANTE</v>
          </cell>
          <cell r="AT233">
            <v>11</v>
          </cell>
          <cell r="AU233" t="str">
            <v>ARACELY CAMPOZANO</v>
          </cell>
          <cell r="AV233" t="str">
            <v>#N/A</v>
          </cell>
          <cell r="AW233" t="str">
            <v>#N/A</v>
          </cell>
          <cell r="AX233" t="b">
            <v>1</v>
          </cell>
          <cell r="AY233" t="b">
            <v>1</v>
          </cell>
        </row>
        <row r="234">
          <cell r="B234" t="str">
            <v>0991417729001</v>
          </cell>
          <cell r="C234" t="str">
            <v>ECOBEL ECUATORIANA DE COLOR Y BELLEZA S.</v>
          </cell>
          <cell r="D234">
            <v>209</v>
          </cell>
          <cell r="E234">
            <v>20901</v>
          </cell>
          <cell r="F234">
            <v>2090150</v>
          </cell>
          <cell r="G234" t="str">
            <v>MANUFACTURA</v>
          </cell>
          <cell r="H234" t="str">
            <v>MANUFACTURA</v>
          </cell>
          <cell r="I234">
            <v>1067</v>
          </cell>
          <cell r="J234" t="str">
            <v>MEDIANA EMPRESA B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 t="str">
            <v>G CASANELLO</v>
          </cell>
          <cell r="P234" t="str">
            <v>G CASANELLO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21</v>
          </cell>
          <cell r="AQ234" t="str">
            <v>GINA CASSANELLO</v>
          </cell>
          <cell r="AR234">
            <v>6</v>
          </cell>
          <cell r="AS234" t="str">
            <v>NELSON BELTRAN</v>
          </cell>
          <cell r="AT234">
            <v>9</v>
          </cell>
          <cell r="AU234" t="str">
            <v>WILSON CHANG</v>
          </cell>
          <cell r="AV234" t="str">
            <v>#N/A</v>
          </cell>
          <cell r="AW234" t="str">
            <v>#N/A</v>
          </cell>
          <cell r="AX234" t="b">
            <v>1</v>
          </cell>
          <cell r="AY234" t="b">
            <v>1</v>
          </cell>
        </row>
        <row r="235">
          <cell r="B235" t="str">
            <v>0992125799001</v>
          </cell>
          <cell r="C235" t="str">
            <v>CIA. ECUATORIANA PRODUCTORA DE DERIVADOS</v>
          </cell>
          <cell r="D235">
            <v>209</v>
          </cell>
          <cell r="E235">
            <v>20901</v>
          </cell>
          <cell r="F235">
            <v>2090150</v>
          </cell>
          <cell r="G235" t="str">
            <v>MANUFACTURA</v>
          </cell>
          <cell r="H235" t="str">
            <v>MANUFACTURA</v>
          </cell>
          <cell r="I235">
            <v>1068</v>
          </cell>
          <cell r="J235" t="str">
            <v>GRANDE EMPRESA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 t="str">
            <v>G HERNANDEZ</v>
          </cell>
          <cell r="P235" t="str">
            <v>G HERNANDEZ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17</v>
          </cell>
          <cell r="AQ235" t="str">
            <v>GEOVANNY HERNANDEZ</v>
          </cell>
          <cell r="AR235">
            <v>5</v>
          </cell>
          <cell r="AS235" t="str">
            <v>ROSA ESCALANTE</v>
          </cell>
          <cell r="AT235">
            <v>11</v>
          </cell>
          <cell r="AU235" t="str">
            <v>ARACELY CAMPOZANO</v>
          </cell>
          <cell r="AV235" t="str">
            <v>#N/A</v>
          </cell>
          <cell r="AW235" t="str">
            <v>#N/A</v>
          </cell>
          <cell r="AX235" t="b">
            <v>1</v>
          </cell>
          <cell r="AY235" t="b">
            <v>1</v>
          </cell>
        </row>
        <row r="236">
          <cell r="B236" t="str">
            <v>0992292598001</v>
          </cell>
          <cell r="C236" t="str">
            <v>CEDIMPORTSA S.A.</v>
          </cell>
          <cell r="D236">
            <v>209</v>
          </cell>
          <cell r="E236">
            <v>20901</v>
          </cell>
          <cell r="F236">
            <v>2090150</v>
          </cell>
          <cell r="G236" t="str">
            <v>COMERCIO</v>
          </cell>
          <cell r="H236" t="str">
            <v>COMERCIO</v>
          </cell>
          <cell r="I236">
            <v>1071</v>
          </cell>
          <cell r="J236" t="str">
            <v>GRANDE EMPRESA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 t="str">
            <v>N CUENCA</v>
          </cell>
          <cell r="P236" t="str">
            <v>G HERNANDEZ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17</v>
          </cell>
          <cell r="AQ236" t="str">
            <v>GEOVANNY HERNANDEZ</v>
          </cell>
          <cell r="AR236">
            <v>5</v>
          </cell>
          <cell r="AS236" t="str">
            <v>NELSON BELTRAN</v>
          </cell>
          <cell r="AT236">
            <v>11</v>
          </cell>
          <cell r="AU236" t="str">
            <v>ARACELY CAMPOZANO</v>
          </cell>
          <cell r="AV236" t="str">
            <v>#N/A</v>
          </cell>
          <cell r="AW236" t="str">
            <v>#N/A</v>
          </cell>
          <cell r="AX236" t="b">
            <v>1</v>
          </cell>
          <cell r="AY236" t="b">
            <v>1</v>
          </cell>
        </row>
        <row r="237">
          <cell r="B237" t="str">
            <v>0991413693001</v>
          </cell>
          <cell r="C237" t="str">
            <v>MATRIFLEXO S.A.</v>
          </cell>
          <cell r="D237">
            <v>209</v>
          </cell>
          <cell r="E237">
            <v>20901</v>
          </cell>
          <cell r="F237">
            <v>2090150</v>
          </cell>
          <cell r="G237" t="str">
            <v>MANUFACTURA</v>
          </cell>
          <cell r="H237" t="str">
            <v>MANUFACTURA</v>
          </cell>
          <cell r="I237">
            <v>1075</v>
          </cell>
          <cell r="J237" t="str">
            <v>MEDIANA EMPRESA B</v>
          </cell>
          <cell r="K237">
            <v>0</v>
          </cell>
          <cell r="L237" t="str">
            <v>01Empresas Normales</v>
          </cell>
          <cell r="M237">
            <v>41837</v>
          </cell>
          <cell r="N237">
            <v>0.37222222222222223</v>
          </cell>
          <cell r="O237" t="str">
            <v>G HERNANDEZ</v>
          </cell>
          <cell r="P237" t="str">
            <v>G HERNANDEZ</v>
          </cell>
          <cell r="Q237" t="str">
            <v>APLICATIVO WEB</v>
          </cell>
          <cell r="R237" t="str">
            <v>APLICATIVO WEB</v>
          </cell>
          <cell r="S237">
            <v>41837</v>
          </cell>
          <cell r="T237">
            <v>0.41388888888888886</v>
          </cell>
          <cell r="U237" t="str">
            <v>PRE-027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17</v>
          </cell>
          <cell r="AQ237" t="str">
            <v>GEOVANNY HERNANDEZ</v>
          </cell>
          <cell r="AR237">
            <v>5</v>
          </cell>
          <cell r="AS237" t="str">
            <v>ROSA ESCALANTE</v>
          </cell>
          <cell r="AT237">
            <v>11</v>
          </cell>
          <cell r="AU237" t="str">
            <v>ARACELY CAMPOZANO</v>
          </cell>
          <cell r="AV237" t="str">
            <v>1</v>
          </cell>
          <cell r="AW237" t="str">
            <v>0991413693001</v>
          </cell>
          <cell r="AX237" t="b">
            <v>0</v>
          </cell>
          <cell r="AY237" t="b">
            <v>0</v>
          </cell>
        </row>
        <row r="238">
          <cell r="B238" t="str">
            <v>0990695296001</v>
          </cell>
          <cell r="C238" t="str">
            <v>BALANCEADOS FORTAVIT C LTDA</v>
          </cell>
          <cell r="D238">
            <v>209</v>
          </cell>
          <cell r="E238">
            <v>20901</v>
          </cell>
          <cell r="F238">
            <v>2090150</v>
          </cell>
          <cell r="G238" t="str">
            <v>MANUFACTURA</v>
          </cell>
          <cell r="H238" t="str">
            <v>MANUFACTURA</v>
          </cell>
          <cell r="I238">
            <v>1078</v>
          </cell>
          <cell r="J238" t="str">
            <v>MEDIANA EMPRESA B</v>
          </cell>
          <cell r="K238">
            <v>0</v>
          </cell>
          <cell r="L238" t="str">
            <v>01Empresas Normales</v>
          </cell>
          <cell r="M238">
            <v>41799</v>
          </cell>
          <cell r="N238">
            <v>0.71805555555555556</v>
          </cell>
          <cell r="O238" t="str">
            <v>G HERNANDEZ</v>
          </cell>
          <cell r="P238" t="str">
            <v>G HERNANDEZ</v>
          </cell>
          <cell r="Q238" t="str">
            <v>G HERNANDEZ</v>
          </cell>
          <cell r="R238" t="str">
            <v>PAPEL</v>
          </cell>
          <cell r="S238">
            <v>41799</v>
          </cell>
          <cell r="T238">
            <v>0.71805555555555556</v>
          </cell>
          <cell r="U238" t="str">
            <v>PRE-001</v>
          </cell>
          <cell r="V238">
            <v>41835</v>
          </cell>
          <cell r="W238">
            <v>0.47499999999999998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41836</v>
          </cell>
          <cell r="AD238">
            <v>0.33333333333333331</v>
          </cell>
          <cell r="AE238" t="str">
            <v>MMORAN</v>
          </cell>
          <cell r="AF238">
            <v>34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17</v>
          </cell>
          <cell r="AQ238" t="str">
            <v>GEOVANNY HERNANDEZ</v>
          </cell>
          <cell r="AR238">
            <v>5</v>
          </cell>
          <cell r="AS238" t="str">
            <v>ROSA ESCALANTE</v>
          </cell>
          <cell r="AT238">
            <v>11</v>
          </cell>
          <cell r="AU238" t="str">
            <v>ARACELY CAMPOZANO</v>
          </cell>
          <cell r="AV238" t="str">
            <v>#N/A</v>
          </cell>
          <cell r="AW238" t="str">
            <v>#N/A</v>
          </cell>
          <cell r="AX238" t="b">
            <v>0</v>
          </cell>
          <cell r="AY238" t="b">
            <v>0</v>
          </cell>
        </row>
        <row r="239">
          <cell r="B239" t="str">
            <v>0990264066001</v>
          </cell>
          <cell r="C239" t="str">
            <v>ALCRISTAL, ALUMINIOS Y CRISTALES C.A.</v>
          </cell>
          <cell r="D239">
            <v>209</v>
          </cell>
          <cell r="E239">
            <v>20901</v>
          </cell>
          <cell r="F239">
            <v>2090150</v>
          </cell>
          <cell r="G239" t="str">
            <v>MANUFACTURA</v>
          </cell>
          <cell r="H239" t="str">
            <v>MANUFACTURA</v>
          </cell>
          <cell r="I239">
            <v>1081</v>
          </cell>
          <cell r="J239" t="str">
            <v>MEDIANA EMPRESA A</v>
          </cell>
          <cell r="K239">
            <v>0</v>
          </cell>
          <cell r="L239" t="str">
            <v>01Empresas Normales</v>
          </cell>
          <cell r="M239">
            <v>41810</v>
          </cell>
          <cell r="N239">
            <v>0.3611111111111111</v>
          </cell>
          <cell r="O239" t="str">
            <v>G HERNANDEZ</v>
          </cell>
          <cell r="P239" t="str">
            <v>G HERNANDEZ</v>
          </cell>
          <cell r="Q239" t="str">
            <v>APLICATIVO WEB</v>
          </cell>
          <cell r="R239" t="str">
            <v>APLICATIVO WEB</v>
          </cell>
          <cell r="S239">
            <v>41810</v>
          </cell>
          <cell r="T239">
            <v>0.66666666666666663</v>
          </cell>
          <cell r="U239" t="str">
            <v>PRE-009</v>
          </cell>
          <cell r="V239">
            <v>41834</v>
          </cell>
          <cell r="W239">
            <v>0.55277777777777781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41835</v>
          </cell>
          <cell r="AD239">
            <v>0.4375</v>
          </cell>
          <cell r="AE239" t="str">
            <v>MMORAN</v>
          </cell>
          <cell r="AF239">
            <v>33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17</v>
          </cell>
          <cell r="AQ239" t="str">
            <v>GEOVANNY HERNANDEZ</v>
          </cell>
          <cell r="AR239">
            <v>5</v>
          </cell>
          <cell r="AS239" t="str">
            <v>ROSA ESCALANTE</v>
          </cell>
          <cell r="AT239">
            <v>11</v>
          </cell>
          <cell r="AU239" t="str">
            <v>ARACELY CAMPOZANO</v>
          </cell>
          <cell r="AV239" t="str">
            <v>1</v>
          </cell>
          <cell r="AW239" t="str">
            <v>0990264066001</v>
          </cell>
          <cell r="AX239" t="b">
            <v>0</v>
          </cell>
          <cell r="AY239" t="b">
            <v>0</v>
          </cell>
        </row>
        <row r="240">
          <cell r="B240" t="str">
            <v>0992636874001</v>
          </cell>
          <cell r="C240" t="str">
            <v>LABORATORIO FARMACEUTICO WEIR S.A. LABFA</v>
          </cell>
          <cell r="D240">
            <v>209</v>
          </cell>
          <cell r="E240">
            <v>20901</v>
          </cell>
          <cell r="F240">
            <v>2090150</v>
          </cell>
          <cell r="G240" t="str">
            <v>MANUFACTURA</v>
          </cell>
          <cell r="H240" t="str">
            <v>MANUFACTURA</v>
          </cell>
          <cell r="I240">
            <v>1086</v>
          </cell>
          <cell r="J240" t="str">
            <v>MEDIANA EMPRESA B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 t="str">
            <v>M LINDAO</v>
          </cell>
          <cell r="P240" t="str">
            <v>G HERNANDEZ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17</v>
          </cell>
          <cell r="AQ240" t="str">
            <v>GEOVANNY HERNANDEZ</v>
          </cell>
          <cell r="AR240">
            <v>5</v>
          </cell>
          <cell r="AS240" t="str">
            <v>NELSON BELTRAN</v>
          </cell>
          <cell r="AT240">
            <v>11</v>
          </cell>
          <cell r="AU240" t="str">
            <v>ARACELY CAMPOZANO</v>
          </cell>
          <cell r="AV240" t="str">
            <v>#N/A</v>
          </cell>
          <cell r="AW240" t="str">
            <v>#N/A</v>
          </cell>
          <cell r="AX240" t="b">
            <v>1</v>
          </cell>
          <cell r="AY240" t="b">
            <v>1</v>
          </cell>
        </row>
        <row r="241">
          <cell r="B241" t="str">
            <v>0991264620001</v>
          </cell>
          <cell r="C241" t="str">
            <v>SERVICIOS DE ALIMENTACION COMIEXPRESS CI</v>
          </cell>
          <cell r="D241">
            <v>209</v>
          </cell>
          <cell r="E241">
            <v>20901</v>
          </cell>
          <cell r="F241">
            <v>2090150</v>
          </cell>
          <cell r="G241" t="str">
            <v>SERVICIOS</v>
          </cell>
          <cell r="H241" t="str">
            <v>SERVICIOS</v>
          </cell>
          <cell r="I241">
            <v>1087</v>
          </cell>
          <cell r="J241" t="str">
            <v>MEDIANA EMPRESA B</v>
          </cell>
          <cell r="K241">
            <v>0</v>
          </cell>
          <cell r="L241" t="str">
            <v>01Empresas Normales</v>
          </cell>
          <cell r="M241">
            <v>41836</v>
          </cell>
          <cell r="N241">
            <v>0.66597222222222219</v>
          </cell>
          <cell r="O241" t="str">
            <v>G HERNANDEZ</v>
          </cell>
          <cell r="P241" t="str">
            <v>G HERNANDEZ</v>
          </cell>
          <cell r="Q241" t="str">
            <v>G HERNANDEZ</v>
          </cell>
          <cell r="R241" t="str">
            <v>PAPEL</v>
          </cell>
          <cell r="S241">
            <v>41836</v>
          </cell>
          <cell r="T241">
            <v>0.66597222222222219</v>
          </cell>
          <cell r="U241" t="str">
            <v>PRE-026</v>
          </cell>
          <cell r="V241">
            <v>41836</v>
          </cell>
          <cell r="W241">
            <v>0.67361111111111116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41837</v>
          </cell>
          <cell r="AD241">
            <v>0.74305555555555558</v>
          </cell>
          <cell r="AE241" t="str">
            <v>MMORAN</v>
          </cell>
          <cell r="AF241">
            <v>35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17</v>
          </cell>
          <cell r="AQ241" t="str">
            <v>GEOVANNY HERNANDEZ</v>
          </cell>
          <cell r="AR241">
            <v>5</v>
          </cell>
          <cell r="AS241" t="str">
            <v>ROSA ESCALANTE</v>
          </cell>
          <cell r="AT241">
            <v>11</v>
          </cell>
          <cell r="AU241" t="str">
            <v>ARACELY CAMPOZANO</v>
          </cell>
          <cell r="AV241" t="str">
            <v>#N/A</v>
          </cell>
          <cell r="AW241" t="str">
            <v>#N/A</v>
          </cell>
          <cell r="AX241" t="b">
            <v>0</v>
          </cell>
          <cell r="AY241" t="b">
            <v>0</v>
          </cell>
        </row>
        <row r="242">
          <cell r="B242" t="str">
            <v>0991402675001</v>
          </cell>
          <cell r="C242" t="str">
            <v>REPUESTOS, FABRICACION Y TRANSMISION DE</v>
          </cell>
          <cell r="D242">
            <v>209</v>
          </cell>
          <cell r="E242">
            <v>20901</v>
          </cell>
          <cell r="F242">
            <v>2090150</v>
          </cell>
          <cell r="G242" t="str">
            <v>MANUFACTURA</v>
          </cell>
          <cell r="H242" t="str">
            <v>MANUFACTURA</v>
          </cell>
          <cell r="I242">
            <v>1089</v>
          </cell>
          <cell r="J242" t="str">
            <v>GRANDE EMPRESA</v>
          </cell>
          <cell r="K242">
            <v>0</v>
          </cell>
          <cell r="L242" t="str">
            <v>01Empresas Normales</v>
          </cell>
          <cell r="M242">
            <v>41837</v>
          </cell>
          <cell r="N242">
            <v>0.72361111111111109</v>
          </cell>
          <cell r="O242" t="str">
            <v>N CUENCA</v>
          </cell>
          <cell r="P242" t="str">
            <v>N CUENCA</v>
          </cell>
          <cell r="Q242" t="str">
            <v>N CUENCA</v>
          </cell>
          <cell r="R242" t="str">
            <v>PAPEL</v>
          </cell>
          <cell r="S242">
            <v>41837</v>
          </cell>
          <cell r="T242">
            <v>0.72361111111111109</v>
          </cell>
          <cell r="U242" t="str">
            <v>PRE-026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23</v>
          </cell>
          <cell r="AQ242" t="str">
            <v>NATALIA CUENCA</v>
          </cell>
          <cell r="AR242">
            <v>6</v>
          </cell>
          <cell r="AS242" t="str">
            <v>NELSON BELTRAN</v>
          </cell>
          <cell r="AT242">
            <v>15</v>
          </cell>
          <cell r="AU242" t="str">
            <v>JESSENIA RAMOS</v>
          </cell>
          <cell r="AV242" t="str">
            <v>#N/A</v>
          </cell>
          <cell r="AW242" t="str">
            <v>#N/A</v>
          </cell>
          <cell r="AX242" t="b">
            <v>0</v>
          </cell>
          <cell r="AY242" t="b">
            <v>0</v>
          </cell>
        </row>
        <row r="243">
          <cell r="B243" t="str">
            <v>0991327630001</v>
          </cell>
          <cell r="C243" t="str">
            <v>IMPORTADORA COMERCIAL BARROS IMPORBARSA</v>
          </cell>
          <cell r="D243">
            <v>209</v>
          </cell>
          <cell r="E243">
            <v>20901</v>
          </cell>
          <cell r="F243">
            <v>2090150</v>
          </cell>
          <cell r="G243" t="str">
            <v>COMERCIO</v>
          </cell>
          <cell r="H243" t="str">
            <v>COMERCIO</v>
          </cell>
          <cell r="I243">
            <v>1090</v>
          </cell>
          <cell r="J243" t="str">
            <v>MEDIANA EMPRESA B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 t="str">
            <v>G HERNANDEZ</v>
          </cell>
          <cell r="P243" t="str">
            <v>G HERNANDEZ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17</v>
          </cell>
          <cell r="AQ243" t="str">
            <v>GEOVANNY HERNANDEZ</v>
          </cell>
          <cell r="AR243">
            <v>5</v>
          </cell>
          <cell r="AS243" t="str">
            <v>ROSA ESCALANTE</v>
          </cell>
          <cell r="AT243">
            <v>11</v>
          </cell>
          <cell r="AU243" t="str">
            <v>ARACELY CAMPOZANO</v>
          </cell>
          <cell r="AV243" t="str">
            <v>#N/A</v>
          </cell>
          <cell r="AW243" t="str">
            <v>#N/A</v>
          </cell>
          <cell r="AX243" t="b">
            <v>1</v>
          </cell>
          <cell r="AY243" t="b">
            <v>1</v>
          </cell>
        </row>
        <row r="244">
          <cell r="B244" t="str">
            <v>0992355425001</v>
          </cell>
          <cell r="C244" t="str">
            <v>CORPECEL S.A.</v>
          </cell>
          <cell r="D244">
            <v>209</v>
          </cell>
          <cell r="E244">
            <v>20901</v>
          </cell>
          <cell r="F244">
            <v>2090150</v>
          </cell>
          <cell r="G244" t="str">
            <v>MANUFACTURA</v>
          </cell>
          <cell r="H244" t="str">
            <v>MANUFACTURA</v>
          </cell>
          <cell r="I244">
            <v>1091</v>
          </cell>
          <cell r="J244" t="str">
            <v>MEDIANA EMPRESA A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 t="str">
            <v>G HERNANDEZ</v>
          </cell>
          <cell r="P244" t="str">
            <v>G HERNANDEZ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17</v>
          </cell>
          <cell r="AQ244" t="str">
            <v>GEOVANNY HERNANDEZ</v>
          </cell>
          <cell r="AR244">
            <v>5</v>
          </cell>
          <cell r="AS244" t="str">
            <v>ROSA ESCALANTE</v>
          </cell>
          <cell r="AT244">
            <v>11</v>
          </cell>
          <cell r="AU244" t="str">
            <v>ARACELY CAMPOZANO</v>
          </cell>
          <cell r="AV244" t="str">
            <v>#N/A</v>
          </cell>
          <cell r="AW244" t="str">
            <v>#N/A</v>
          </cell>
          <cell r="AX244" t="b">
            <v>1</v>
          </cell>
          <cell r="AY244" t="b">
            <v>1</v>
          </cell>
        </row>
        <row r="245">
          <cell r="B245" t="str">
            <v>0992234482001</v>
          </cell>
          <cell r="C245" t="str">
            <v>MIGPLAS S.A.</v>
          </cell>
          <cell r="D245">
            <v>209</v>
          </cell>
          <cell r="E245">
            <v>20901</v>
          </cell>
          <cell r="F245">
            <v>2090150</v>
          </cell>
          <cell r="G245" t="str">
            <v>MANUFACTURA</v>
          </cell>
          <cell r="H245" t="str">
            <v>MANUFACTURA</v>
          </cell>
          <cell r="I245">
            <v>1094</v>
          </cell>
          <cell r="J245" t="str">
            <v>MEDIANA EMPRESA B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 t="str">
            <v>G HERNANDEZ</v>
          </cell>
          <cell r="P245" t="str">
            <v>G HERNANDEZ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17</v>
          </cell>
          <cell r="AQ245" t="str">
            <v>GEOVANNY HERNANDEZ</v>
          </cell>
          <cell r="AR245">
            <v>5</v>
          </cell>
          <cell r="AS245" t="str">
            <v>ROSA ESCALANTE</v>
          </cell>
          <cell r="AT245">
            <v>11</v>
          </cell>
          <cell r="AU245" t="str">
            <v>ARACELY CAMPOZANO</v>
          </cell>
          <cell r="AV245" t="str">
            <v>#N/A</v>
          </cell>
          <cell r="AW245" t="str">
            <v>#N/A</v>
          </cell>
          <cell r="AX245" t="b">
            <v>1</v>
          </cell>
          <cell r="AY245" t="b">
            <v>1</v>
          </cell>
        </row>
        <row r="246">
          <cell r="B246" t="str">
            <v>0992540591001</v>
          </cell>
          <cell r="C246" t="str">
            <v>GRUPO IMAR S.A. GRUPIMARSA</v>
          </cell>
          <cell r="D246">
            <v>209</v>
          </cell>
          <cell r="E246">
            <v>20901</v>
          </cell>
          <cell r="F246">
            <v>2090150</v>
          </cell>
          <cell r="G246" t="str">
            <v>COMERCIO</v>
          </cell>
          <cell r="H246" t="str">
            <v>COMERCIO</v>
          </cell>
          <cell r="I246">
            <v>1095</v>
          </cell>
          <cell r="J246" t="str">
            <v>GRANDE EMPRESA</v>
          </cell>
          <cell r="K246">
            <v>0</v>
          </cell>
          <cell r="L246" t="str">
            <v>01Empresas Normales</v>
          </cell>
          <cell r="M246">
            <v>41820</v>
          </cell>
          <cell r="N246">
            <v>0.35416666666666669</v>
          </cell>
          <cell r="O246" t="str">
            <v>G HERNANDEZ</v>
          </cell>
          <cell r="P246" t="str">
            <v>G HERNANDEZ</v>
          </cell>
          <cell r="Q246" t="str">
            <v>APLICATIVO WEB</v>
          </cell>
          <cell r="R246" t="str">
            <v>APLICATIVO WEB</v>
          </cell>
          <cell r="S246">
            <v>41821</v>
          </cell>
          <cell r="T246">
            <v>0.375</v>
          </cell>
          <cell r="U246" t="str">
            <v>PRE-018</v>
          </cell>
          <cell r="V246">
            <v>41834</v>
          </cell>
          <cell r="W246">
            <v>0.55277777777777781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41835</v>
          </cell>
          <cell r="AD246">
            <v>0.4375</v>
          </cell>
          <cell r="AE246" t="str">
            <v>MMORAN</v>
          </cell>
          <cell r="AF246">
            <v>33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17</v>
          </cell>
          <cell r="AQ246" t="str">
            <v>GEOVANNY HERNANDEZ</v>
          </cell>
          <cell r="AR246">
            <v>5</v>
          </cell>
          <cell r="AS246" t="str">
            <v>ROSA ESCALANTE</v>
          </cell>
          <cell r="AT246">
            <v>11</v>
          </cell>
          <cell r="AU246" t="str">
            <v>ARACELY CAMPOZANO</v>
          </cell>
          <cell r="AV246" t="str">
            <v>1</v>
          </cell>
          <cell r="AW246" t="str">
            <v>0992540591001</v>
          </cell>
          <cell r="AX246" t="b">
            <v>0</v>
          </cell>
          <cell r="AY246" t="b">
            <v>0</v>
          </cell>
        </row>
        <row r="247">
          <cell r="B247" t="str">
            <v>0992154926001</v>
          </cell>
          <cell r="C247" t="str">
            <v>JEDTON S.A.</v>
          </cell>
          <cell r="D247">
            <v>209</v>
          </cell>
          <cell r="E247">
            <v>20901</v>
          </cell>
          <cell r="F247">
            <v>2090150</v>
          </cell>
          <cell r="G247" t="str">
            <v>SERVICIOS</v>
          </cell>
          <cell r="H247" t="str">
            <v>SERVICIOS</v>
          </cell>
          <cell r="I247">
            <v>1098</v>
          </cell>
          <cell r="J247" t="str">
            <v>MEDIANA EMPRESA B</v>
          </cell>
          <cell r="K247">
            <v>0</v>
          </cell>
          <cell r="L247" t="str">
            <v>01Empresas Normales</v>
          </cell>
          <cell r="M247">
            <v>41830</v>
          </cell>
          <cell r="N247">
            <v>0.64583333333333337</v>
          </cell>
          <cell r="O247" t="str">
            <v>G HERNANDEZ</v>
          </cell>
          <cell r="P247" t="str">
            <v>G HERNANDEZ</v>
          </cell>
          <cell r="Q247" t="str">
            <v>EMPRESA</v>
          </cell>
          <cell r="R247" t="str">
            <v>PAPEL</v>
          </cell>
          <cell r="S247">
            <v>41831</v>
          </cell>
          <cell r="T247">
            <v>0.375</v>
          </cell>
          <cell r="U247" t="str">
            <v>PRE-023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17</v>
          </cell>
          <cell r="AQ247" t="str">
            <v>GEOVANNY HERNANDEZ</v>
          </cell>
          <cell r="AR247">
            <v>5</v>
          </cell>
          <cell r="AS247" t="str">
            <v>ROSA ESCALANTE</v>
          </cell>
          <cell r="AT247">
            <v>11</v>
          </cell>
          <cell r="AU247" t="str">
            <v>ARACELY CAMPOZANO</v>
          </cell>
          <cell r="AV247" t="str">
            <v>#N/A</v>
          </cell>
          <cell r="AW247" t="str">
            <v>#N/A</v>
          </cell>
          <cell r="AX247" t="b">
            <v>0</v>
          </cell>
          <cell r="AY247" t="b">
            <v>0</v>
          </cell>
        </row>
        <row r="248">
          <cell r="B248" t="str">
            <v>0991453369001</v>
          </cell>
          <cell r="C248" t="str">
            <v>MENDEZ Y ASOCIADOS ASOMEN S.A.</v>
          </cell>
          <cell r="D248">
            <v>209</v>
          </cell>
          <cell r="E248">
            <v>20901</v>
          </cell>
          <cell r="F248">
            <v>2090150</v>
          </cell>
          <cell r="G248" t="str">
            <v>COMERCIO</v>
          </cell>
          <cell r="H248" t="str">
            <v>COMERCIO</v>
          </cell>
          <cell r="I248">
            <v>1104</v>
          </cell>
          <cell r="J248" t="str">
            <v>GRANDE EMPRESA</v>
          </cell>
          <cell r="K248">
            <v>0</v>
          </cell>
          <cell r="L248" t="str">
            <v>01Empresas Normales</v>
          </cell>
          <cell r="M248">
            <v>41814</v>
          </cell>
          <cell r="N248">
            <v>0.73402777777777772</v>
          </cell>
          <cell r="O248" t="str">
            <v>G HERNANDEZ</v>
          </cell>
          <cell r="P248" t="str">
            <v>G HERNANDEZ</v>
          </cell>
          <cell r="Q248" t="str">
            <v>G HERNANDEZ</v>
          </cell>
          <cell r="R248" t="str">
            <v>PAPEL</v>
          </cell>
          <cell r="S248">
            <v>41814</v>
          </cell>
          <cell r="T248">
            <v>0.73402777777777772</v>
          </cell>
          <cell r="U248" t="str">
            <v>PRE-013</v>
          </cell>
          <cell r="V248">
            <v>41815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41816</v>
          </cell>
          <cell r="AD248">
            <v>0.64930555555555558</v>
          </cell>
          <cell r="AE248" t="str">
            <v>MMORAN</v>
          </cell>
          <cell r="AF248">
            <v>20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17</v>
          </cell>
          <cell r="AQ248" t="str">
            <v>GEOVANNY HERNANDEZ</v>
          </cell>
          <cell r="AR248">
            <v>5</v>
          </cell>
          <cell r="AS248" t="str">
            <v>ROSA ESCALANTE</v>
          </cell>
          <cell r="AT248">
            <v>11</v>
          </cell>
          <cell r="AU248" t="str">
            <v>ARACELY CAMPOZANO</v>
          </cell>
          <cell r="AV248" t="str">
            <v>#N/A</v>
          </cell>
          <cell r="AW248" t="str">
            <v>#N/A</v>
          </cell>
          <cell r="AX248" t="b">
            <v>0</v>
          </cell>
          <cell r="AY248" t="b">
            <v>0</v>
          </cell>
        </row>
        <row r="249">
          <cell r="B249" t="str">
            <v>0990775761001</v>
          </cell>
          <cell r="C249" t="str">
            <v>AGROINDUSTRIAS DEL LITORAL AGROLIT SA</v>
          </cell>
          <cell r="D249">
            <v>209</v>
          </cell>
          <cell r="E249">
            <v>20901</v>
          </cell>
          <cell r="F249">
            <v>2090150</v>
          </cell>
          <cell r="G249" t="str">
            <v>SERVICIOS</v>
          </cell>
          <cell r="H249" t="str">
            <v>SERVICIOS</v>
          </cell>
          <cell r="I249">
            <v>1106</v>
          </cell>
          <cell r="J249" t="str">
            <v>PEQUEÑA EMPRESA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 t="str">
            <v>G HERNANDEZ</v>
          </cell>
          <cell r="P249" t="str">
            <v>G HERNANDEZ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17</v>
          </cell>
          <cell r="AQ249" t="str">
            <v>GEOVANNY HERNANDEZ</v>
          </cell>
          <cell r="AR249">
            <v>5</v>
          </cell>
          <cell r="AS249" t="str">
            <v>ROSA ESCALANTE</v>
          </cell>
          <cell r="AT249">
            <v>11</v>
          </cell>
          <cell r="AU249" t="str">
            <v>ARACELY CAMPOZANO</v>
          </cell>
          <cell r="AV249" t="str">
            <v>#N/A</v>
          </cell>
          <cell r="AW249" t="str">
            <v>#N/A</v>
          </cell>
          <cell r="AX249" t="b">
            <v>1</v>
          </cell>
          <cell r="AY249" t="b">
            <v>1</v>
          </cell>
        </row>
        <row r="250">
          <cell r="B250" t="str">
            <v>0992140461001</v>
          </cell>
          <cell r="C250" t="str">
            <v>GRANITO, BALDOSAS, PISOS Y ALGO MAS S.A.</v>
          </cell>
          <cell r="D250">
            <v>209</v>
          </cell>
          <cell r="E250">
            <v>20901</v>
          </cell>
          <cell r="F250">
            <v>2090150</v>
          </cell>
          <cell r="G250" t="str">
            <v>COMERCIO</v>
          </cell>
          <cell r="H250" t="str">
            <v>COMERCIO</v>
          </cell>
          <cell r="I250">
            <v>1115</v>
          </cell>
          <cell r="J250" t="str">
            <v>MEDIANA EMPRESA B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 t="str">
            <v>R CUCALON</v>
          </cell>
          <cell r="P250" t="str">
            <v>R CUCALON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16</v>
          </cell>
          <cell r="AQ250" t="str">
            <v>RICARDO CUCALON</v>
          </cell>
          <cell r="AR250">
            <v>4</v>
          </cell>
          <cell r="AS250" t="str">
            <v>VERÓNICA MENÉNDEZ</v>
          </cell>
          <cell r="AT250">
            <v>11</v>
          </cell>
          <cell r="AU250" t="str">
            <v>ARACELY CAMPOZANO</v>
          </cell>
          <cell r="AV250" t="str">
            <v>#N/A</v>
          </cell>
          <cell r="AW250" t="str">
            <v>#N/A</v>
          </cell>
          <cell r="AX250" t="b">
            <v>1</v>
          </cell>
          <cell r="AY250" t="b">
            <v>1</v>
          </cell>
        </row>
        <row r="251">
          <cell r="B251" t="str">
            <v>0992249765001</v>
          </cell>
          <cell r="C251" t="str">
            <v>F&amp;E ECUATORIANA S.A.</v>
          </cell>
          <cell r="D251">
            <v>209</v>
          </cell>
          <cell r="E251">
            <v>20901</v>
          </cell>
          <cell r="F251">
            <v>2090150</v>
          </cell>
          <cell r="G251" t="str">
            <v>COMERCIO</v>
          </cell>
          <cell r="H251" t="str">
            <v>COMERCIO</v>
          </cell>
          <cell r="I251">
            <v>1116</v>
          </cell>
          <cell r="J251" t="str">
            <v>MEDIANA EMPRESA B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 t="str">
            <v>R CUCALON</v>
          </cell>
          <cell r="P251" t="str">
            <v>R CUCALON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16</v>
          </cell>
          <cell r="AQ251" t="str">
            <v>RICARDO CUCALON</v>
          </cell>
          <cell r="AR251">
            <v>4</v>
          </cell>
          <cell r="AS251" t="str">
            <v>VERÓNICA MENÉNDEZ</v>
          </cell>
          <cell r="AT251">
            <v>11</v>
          </cell>
          <cell r="AU251" t="str">
            <v>ARACELY CAMPOZANO</v>
          </cell>
          <cell r="AV251" t="str">
            <v>#N/A</v>
          </cell>
          <cell r="AW251" t="str">
            <v>#N/A</v>
          </cell>
          <cell r="AX251" t="b">
            <v>1</v>
          </cell>
          <cell r="AY251" t="b">
            <v>1</v>
          </cell>
        </row>
        <row r="252">
          <cell r="B252" t="str">
            <v>1791859200001</v>
          </cell>
          <cell r="C252" t="str">
            <v>MASISA ECUADOR S.A.</v>
          </cell>
          <cell r="D252">
            <v>209</v>
          </cell>
          <cell r="E252">
            <v>20901</v>
          </cell>
          <cell r="F252">
            <v>2090150</v>
          </cell>
          <cell r="G252" t="str">
            <v>COMERCIO</v>
          </cell>
          <cell r="H252" t="str">
            <v>COMERCIO</v>
          </cell>
          <cell r="I252">
            <v>1127</v>
          </cell>
          <cell r="J252" t="str">
            <v>GRANDE EMPRESA</v>
          </cell>
          <cell r="K252">
            <v>0</v>
          </cell>
          <cell r="L252" t="str">
            <v>01Empresas Normales</v>
          </cell>
          <cell r="M252">
            <v>41779</v>
          </cell>
          <cell r="N252">
            <v>0.41458333333333336</v>
          </cell>
          <cell r="O252" t="str">
            <v>R CUCALON</v>
          </cell>
          <cell r="P252" t="str">
            <v>R CUCALON</v>
          </cell>
          <cell r="Q252" t="str">
            <v>APLICATIVO WEB,  EMPRESA, DIGITADA</v>
          </cell>
          <cell r="R252" t="str">
            <v>APLICATIVO WEB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41782</v>
          </cell>
          <cell r="AD252">
            <v>0.83333333333333337</v>
          </cell>
          <cell r="AE252" t="str">
            <v>MMORAN</v>
          </cell>
          <cell r="AF252">
            <v>1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E. OCHOA</v>
          </cell>
          <cell r="AO252" t="str">
            <v>SI</v>
          </cell>
          <cell r="AP252">
            <v>16</v>
          </cell>
          <cell r="AQ252" t="str">
            <v>RICARDO CUCALON</v>
          </cell>
          <cell r="AR252">
            <v>4</v>
          </cell>
          <cell r="AS252" t="str">
            <v>VERÓNICA MENÉNDEZ</v>
          </cell>
          <cell r="AT252">
            <v>11</v>
          </cell>
          <cell r="AU252" t="str">
            <v>ARACELY CAMPOZANO</v>
          </cell>
          <cell r="AV252" t="str">
            <v>#N/A</v>
          </cell>
          <cell r="AW252" t="str">
            <v>#N/A</v>
          </cell>
          <cell r="AX252" t="b">
            <v>0</v>
          </cell>
          <cell r="AY252" t="b">
            <v>0</v>
          </cell>
        </row>
        <row r="253">
          <cell r="B253" t="str">
            <v>0991460454001</v>
          </cell>
          <cell r="C253" t="str">
            <v>SW THE SECURITY WORLD C. LTDA.</v>
          </cell>
          <cell r="D253">
            <v>209</v>
          </cell>
          <cell r="E253">
            <v>20901</v>
          </cell>
          <cell r="F253">
            <v>2090150</v>
          </cell>
          <cell r="G253" t="str">
            <v>SERVICIOS</v>
          </cell>
          <cell r="H253" t="str">
            <v>SERVICIOS</v>
          </cell>
          <cell r="I253">
            <v>1128</v>
          </cell>
          <cell r="J253" t="str">
            <v>MEDIANA EMPRESA B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 t="str">
            <v>R CUCALON</v>
          </cell>
          <cell r="P253" t="str">
            <v>R CUCALON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16</v>
          </cell>
          <cell r="AQ253" t="str">
            <v>RICARDO CUCALON</v>
          </cell>
          <cell r="AR253">
            <v>4</v>
          </cell>
          <cell r="AS253" t="str">
            <v>VERÓNICA MENÉNDEZ</v>
          </cell>
          <cell r="AT253">
            <v>11</v>
          </cell>
          <cell r="AU253" t="str">
            <v>ARACELY CAMPOZANO</v>
          </cell>
          <cell r="AV253" t="str">
            <v>#N/A</v>
          </cell>
          <cell r="AW253" t="str">
            <v>#N/A</v>
          </cell>
          <cell r="AX253" t="b">
            <v>1</v>
          </cell>
          <cell r="AY253" t="b">
            <v>1</v>
          </cell>
        </row>
        <row r="254">
          <cell r="B254" t="str">
            <v>0992347864001</v>
          </cell>
          <cell r="C254" t="str">
            <v>DAGMAR CA&amp;A S.A.</v>
          </cell>
          <cell r="D254">
            <v>209</v>
          </cell>
          <cell r="E254">
            <v>20901</v>
          </cell>
          <cell r="F254">
            <v>2090150</v>
          </cell>
          <cell r="G254" t="str">
            <v>SERVICIOS</v>
          </cell>
          <cell r="H254" t="str">
            <v>SERVICIOS</v>
          </cell>
          <cell r="I254">
            <v>1129</v>
          </cell>
          <cell r="J254" t="str">
            <v>MEDIANA EMPRESA B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 t="str">
            <v>M ROMERO</v>
          </cell>
          <cell r="P254" t="str">
            <v>M HINOSTROZA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18</v>
          </cell>
          <cell r="AQ254" t="str">
            <v>MARIA HINOSTROZA</v>
          </cell>
          <cell r="AR254">
            <v>5</v>
          </cell>
          <cell r="AS254" t="str">
            <v>VERÓNICA MENÉNDEZ</v>
          </cell>
          <cell r="AT254">
            <v>12</v>
          </cell>
          <cell r="AU254" t="str">
            <v>CHRISTOPHER SANCHEZ</v>
          </cell>
          <cell r="AV254" t="str">
            <v>#N/A</v>
          </cell>
          <cell r="AW254" t="str">
            <v>#N/A</v>
          </cell>
          <cell r="AX254" t="b">
            <v>1</v>
          </cell>
          <cell r="AY254" t="b">
            <v>1</v>
          </cell>
        </row>
        <row r="255">
          <cell r="B255" t="str">
            <v>0990540098001</v>
          </cell>
          <cell r="C255" t="str">
            <v>LA PARRILLA DEL ÑATO C.A.</v>
          </cell>
          <cell r="D255">
            <v>209</v>
          </cell>
          <cell r="E255">
            <v>20901</v>
          </cell>
          <cell r="F255">
            <v>2090150</v>
          </cell>
          <cell r="G255" t="str">
            <v>SERVICIOS</v>
          </cell>
          <cell r="H255" t="str">
            <v>SERVICIOS</v>
          </cell>
          <cell r="I255">
            <v>1131</v>
          </cell>
          <cell r="J255" t="str">
            <v>GRANDE EMPRESA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 t="str">
            <v>R CUCALON</v>
          </cell>
          <cell r="P255" t="str">
            <v>R CUCALON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16</v>
          </cell>
          <cell r="AQ255" t="str">
            <v>RICARDO CUCALON</v>
          </cell>
          <cell r="AR255">
            <v>4</v>
          </cell>
          <cell r="AS255" t="str">
            <v>VERÓNICA MENÉNDEZ</v>
          </cell>
          <cell r="AT255">
            <v>11</v>
          </cell>
          <cell r="AU255" t="str">
            <v>ARACELY CAMPOZANO</v>
          </cell>
          <cell r="AV255" t="str">
            <v>#N/A</v>
          </cell>
          <cell r="AW255" t="str">
            <v>#N/A</v>
          </cell>
          <cell r="AX255" t="b">
            <v>1</v>
          </cell>
          <cell r="AY255" t="b">
            <v>1</v>
          </cell>
        </row>
        <row r="256">
          <cell r="B256" t="str">
            <v>0992558172001</v>
          </cell>
          <cell r="C256" t="str">
            <v>CONSTRUCCIONES PORTUARIAS Y CIMENTACIONE</v>
          </cell>
          <cell r="D256">
            <v>209</v>
          </cell>
          <cell r="E256">
            <v>20901</v>
          </cell>
          <cell r="F256">
            <v>2090150</v>
          </cell>
          <cell r="G256" t="str">
            <v>SERVICIOS</v>
          </cell>
          <cell r="H256" t="str">
            <v>SERVICIOS</v>
          </cell>
          <cell r="I256">
            <v>1134</v>
          </cell>
          <cell r="J256" t="str">
            <v>GRANDE EMPRESA</v>
          </cell>
          <cell r="K256">
            <v>0</v>
          </cell>
          <cell r="L256" t="str">
            <v>01Empresas Normales</v>
          </cell>
          <cell r="M256">
            <v>41794</v>
          </cell>
          <cell r="N256">
            <v>0.55625000000000002</v>
          </cell>
          <cell r="O256" t="str">
            <v>M ROMERO</v>
          </cell>
          <cell r="P256" t="str">
            <v>M ROMERO</v>
          </cell>
          <cell r="Q256" t="str">
            <v>EMPRESA</v>
          </cell>
          <cell r="R256" t="str">
            <v>PAPEL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41803</v>
          </cell>
          <cell r="Y256">
            <v>0.66666666666666663</v>
          </cell>
          <cell r="Z256" t="str">
            <v>RE-001</v>
          </cell>
          <cell r="AA256">
            <v>41836</v>
          </cell>
          <cell r="AB256">
            <v>0.39583333333333331</v>
          </cell>
          <cell r="AC256">
            <v>41795</v>
          </cell>
          <cell r="AD256">
            <v>0.46527777777777779</v>
          </cell>
          <cell r="AE256" t="str">
            <v>MMORAN</v>
          </cell>
          <cell r="AF256">
            <v>10</v>
          </cell>
          <cell r="AG256">
            <v>41837</v>
          </cell>
          <cell r="AH256">
            <v>0.74305555555555558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15</v>
          </cell>
          <cell r="AQ256" t="str">
            <v>MARÍA ROMERO</v>
          </cell>
          <cell r="AR256">
            <v>4</v>
          </cell>
          <cell r="AS256" t="str">
            <v>VERÓNICA MENÉNDEZ</v>
          </cell>
          <cell r="AT256">
            <v>10</v>
          </cell>
          <cell r="AU256" t="str">
            <v>EDDY SOLANO</v>
          </cell>
          <cell r="AV256" t="str">
            <v>#N/A</v>
          </cell>
          <cell r="AW256" t="str">
            <v>#N/A</v>
          </cell>
          <cell r="AX256" t="b">
            <v>0</v>
          </cell>
          <cell r="AY256" t="b">
            <v>0</v>
          </cell>
        </row>
        <row r="257">
          <cell r="B257" t="str">
            <v>0990949638001</v>
          </cell>
          <cell r="C257" t="str">
            <v>PROTECTORES PRIVADOS POLIDOS CIA. LTDA.</v>
          </cell>
          <cell r="D257">
            <v>209</v>
          </cell>
          <cell r="E257">
            <v>20901</v>
          </cell>
          <cell r="F257">
            <v>2090150</v>
          </cell>
          <cell r="G257" t="str">
            <v>SERVICIOS</v>
          </cell>
          <cell r="H257" t="str">
            <v>SERVICIOS</v>
          </cell>
          <cell r="I257">
            <v>1136</v>
          </cell>
          <cell r="J257" t="str">
            <v>GRANDE EMPRESA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 t="str">
            <v>M ROMERO</v>
          </cell>
          <cell r="P257" t="str">
            <v>M ROMERO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15</v>
          </cell>
          <cell r="AQ257" t="str">
            <v>MARÍA ROMERO</v>
          </cell>
          <cell r="AR257">
            <v>4</v>
          </cell>
          <cell r="AS257" t="str">
            <v>VERÓNICA MENÉNDEZ</v>
          </cell>
          <cell r="AT257">
            <v>10</v>
          </cell>
          <cell r="AU257" t="str">
            <v>EDDY SOLANO</v>
          </cell>
          <cell r="AV257" t="str">
            <v>#N/A</v>
          </cell>
          <cell r="AW257" t="str">
            <v>#N/A</v>
          </cell>
          <cell r="AX257" t="b">
            <v>1</v>
          </cell>
          <cell r="AY257" t="b">
            <v>1</v>
          </cell>
        </row>
        <row r="258">
          <cell r="B258" t="str">
            <v>0990321396001</v>
          </cell>
          <cell r="C258" t="str">
            <v>VERITAS COMUNICACIONES C.A.</v>
          </cell>
          <cell r="D258">
            <v>209</v>
          </cell>
          <cell r="E258">
            <v>20901</v>
          </cell>
          <cell r="F258">
            <v>2090150</v>
          </cell>
          <cell r="G258" t="str">
            <v>SERVICIOS</v>
          </cell>
          <cell r="H258" t="str">
            <v>SERVICIOS</v>
          </cell>
          <cell r="I258">
            <v>1140</v>
          </cell>
          <cell r="J258" t="str">
            <v>MEDIANA EMPRESA B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 t="str">
            <v>N MOREIRA ALAVA</v>
          </cell>
          <cell r="P258" t="str">
            <v>N MOREIRA ALAVA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10</v>
          </cell>
          <cell r="AQ258" t="str">
            <v>NESTOR MOREIRA</v>
          </cell>
          <cell r="AR258">
            <v>3</v>
          </cell>
          <cell r="AS258" t="str">
            <v>CARLOS UYAGUARI</v>
          </cell>
          <cell r="AT258">
            <v>7</v>
          </cell>
          <cell r="AU258" t="str">
            <v>LINDA TUTIVEN</v>
          </cell>
          <cell r="AV258" t="str">
            <v>#N/A</v>
          </cell>
          <cell r="AW258" t="str">
            <v>#N/A</v>
          </cell>
          <cell r="AX258" t="b">
            <v>1</v>
          </cell>
          <cell r="AY258" t="b">
            <v>1</v>
          </cell>
        </row>
        <row r="259">
          <cell r="B259" t="str">
            <v>0992122587001</v>
          </cell>
          <cell r="C259" t="str">
            <v>SERVICIOS DE INGENIERIA DEL ECUADOR S.A.</v>
          </cell>
          <cell r="D259">
            <v>209</v>
          </cell>
          <cell r="E259">
            <v>20901</v>
          </cell>
          <cell r="F259">
            <v>2090150</v>
          </cell>
          <cell r="G259" t="str">
            <v>SERVICIOS</v>
          </cell>
          <cell r="H259" t="str">
            <v>SERVICIOS</v>
          </cell>
          <cell r="I259">
            <v>1142</v>
          </cell>
          <cell r="J259" t="str">
            <v>MEDIANA EMPRESA B</v>
          </cell>
          <cell r="K259">
            <v>0</v>
          </cell>
          <cell r="L259" t="str">
            <v>01Empresas Normales</v>
          </cell>
          <cell r="M259">
            <v>41796</v>
          </cell>
          <cell r="N259">
            <v>0.64236111111111116</v>
          </cell>
          <cell r="O259" t="str">
            <v>N MOREIRA ALAVA</v>
          </cell>
          <cell r="P259" t="str">
            <v>N MOREIRA ALAVA</v>
          </cell>
          <cell r="Q259" t="str">
            <v>APLICATIVO WEB</v>
          </cell>
          <cell r="R259" t="str">
            <v>APLICATIVO WEB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41796</v>
          </cell>
          <cell r="AD259">
            <v>0.8125</v>
          </cell>
          <cell r="AE259" t="str">
            <v>MMORAN</v>
          </cell>
          <cell r="AF259">
            <v>11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10</v>
          </cell>
          <cell r="AQ259" t="str">
            <v>NESTOR MOREIRA</v>
          </cell>
          <cell r="AR259">
            <v>3</v>
          </cell>
          <cell r="AS259" t="str">
            <v>CARLOS UYAGUARI</v>
          </cell>
          <cell r="AT259">
            <v>7</v>
          </cell>
          <cell r="AU259" t="str">
            <v>LINDA TUTIVEN</v>
          </cell>
          <cell r="AV259" t="str">
            <v>#N/A</v>
          </cell>
          <cell r="AW259" t="str">
            <v>#N/A</v>
          </cell>
          <cell r="AX259" t="b">
            <v>0</v>
          </cell>
          <cell r="AY259" t="b">
            <v>0</v>
          </cell>
        </row>
        <row r="260">
          <cell r="B260" t="str">
            <v>0992330066001</v>
          </cell>
          <cell r="C260" t="str">
            <v>LABORATORIOS LA SANTE COMPAÑIA LIMITADA</v>
          </cell>
          <cell r="D260">
            <v>209</v>
          </cell>
          <cell r="E260">
            <v>20901</v>
          </cell>
          <cell r="F260">
            <v>2090150</v>
          </cell>
          <cell r="G260" t="str">
            <v>COMERCIO</v>
          </cell>
          <cell r="H260" t="str">
            <v>COMERCIO</v>
          </cell>
          <cell r="I260">
            <v>1148</v>
          </cell>
          <cell r="J260" t="str">
            <v>GRANDE EMPRESA</v>
          </cell>
          <cell r="K260">
            <v>0</v>
          </cell>
          <cell r="L260" t="str">
            <v>01Empresas Normales</v>
          </cell>
          <cell r="M260">
            <v>41773</v>
          </cell>
          <cell r="N260">
            <v>0.56458333333333333</v>
          </cell>
          <cell r="O260" t="str">
            <v>N MOREIRA ALAVA</v>
          </cell>
          <cell r="P260" t="str">
            <v>N MOREIRA ALAVA</v>
          </cell>
          <cell r="Q260" t="str">
            <v>APLICATIVO WEB,  EMPRESA, DIGITADA</v>
          </cell>
          <cell r="R260" t="str">
            <v>APLICATIVO WEB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41782</v>
          </cell>
          <cell r="AD260">
            <v>0.83333333333333337</v>
          </cell>
          <cell r="AE260" t="str">
            <v>MMORAN</v>
          </cell>
          <cell r="AF260">
            <v>1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E. OCHOA</v>
          </cell>
          <cell r="AO260" t="str">
            <v>SI</v>
          </cell>
          <cell r="AP260">
            <v>10</v>
          </cell>
          <cell r="AQ260" t="str">
            <v>NESTOR MOREIRA</v>
          </cell>
          <cell r="AR260">
            <v>3</v>
          </cell>
          <cell r="AS260" t="str">
            <v>CARLOS UYAGUARI</v>
          </cell>
          <cell r="AT260">
            <v>7</v>
          </cell>
          <cell r="AU260" t="str">
            <v>LINDA TUTIVEN</v>
          </cell>
          <cell r="AV260" t="str">
            <v>#N/A</v>
          </cell>
          <cell r="AW260" t="str">
            <v>#N/A</v>
          </cell>
          <cell r="AX260" t="b">
            <v>0</v>
          </cell>
          <cell r="AY260" t="b">
            <v>0</v>
          </cell>
        </row>
        <row r="261">
          <cell r="B261" t="str">
            <v>0992344148001</v>
          </cell>
          <cell r="C261" t="str">
            <v>BANANA EXCHANGE DEL ECUADOR S.A. ECUAEXB</v>
          </cell>
          <cell r="D261">
            <v>209</v>
          </cell>
          <cell r="E261">
            <v>20901</v>
          </cell>
          <cell r="F261">
            <v>2090150</v>
          </cell>
          <cell r="G261" t="str">
            <v>COMERCIO</v>
          </cell>
          <cell r="H261" t="str">
            <v>COMERCIO</v>
          </cell>
          <cell r="I261">
            <v>1149</v>
          </cell>
          <cell r="J261" t="str">
            <v>GRANDE EMPRESA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 t="str">
            <v>N MOREIRA ALAVA</v>
          </cell>
          <cell r="P261" t="str">
            <v>N MOREIRA ALAVA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10</v>
          </cell>
          <cell r="AQ261" t="str">
            <v>NESTOR MOREIRA</v>
          </cell>
          <cell r="AR261">
            <v>3</v>
          </cell>
          <cell r="AS261" t="str">
            <v>CARLOS UYAGUARI</v>
          </cell>
          <cell r="AT261">
            <v>7</v>
          </cell>
          <cell r="AU261" t="str">
            <v>LINDA TUTIVEN</v>
          </cell>
          <cell r="AV261" t="str">
            <v>#N/A</v>
          </cell>
          <cell r="AW261" t="str">
            <v>#N/A</v>
          </cell>
          <cell r="AX261" t="b">
            <v>1</v>
          </cell>
          <cell r="AY261" t="b">
            <v>1</v>
          </cell>
        </row>
        <row r="262">
          <cell r="B262" t="str">
            <v>0992510935001</v>
          </cell>
          <cell r="C262" t="str">
            <v>MARKFISH S.A.</v>
          </cell>
          <cell r="D262">
            <v>209</v>
          </cell>
          <cell r="E262">
            <v>20901</v>
          </cell>
          <cell r="F262">
            <v>2090150</v>
          </cell>
          <cell r="G262" t="str">
            <v>MANUFACTURA</v>
          </cell>
          <cell r="H262" t="str">
            <v>MANUFACTURA</v>
          </cell>
          <cell r="I262">
            <v>1150</v>
          </cell>
          <cell r="J262" t="str">
            <v>MEDIANA EMPRESA B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 t="str">
            <v>N MOREIRA ALAVA</v>
          </cell>
          <cell r="P262" t="str">
            <v>N MOREIRA ALAVA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10</v>
          </cell>
          <cell r="AQ262" t="str">
            <v>NESTOR MOREIRA</v>
          </cell>
          <cell r="AR262">
            <v>3</v>
          </cell>
          <cell r="AS262" t="str">
            <v>CARLOS UYAGUARI</v>
          </cell>
          <cell r="AT262">
            <v>7</v>
          </cell>
          <cell r="AU262" t="str">
            <v>LINDA TUTIVEN</v>
          </cell>
          <cell r="AV262" t="str">
            <v>#N/A</v>
          </cell>
          <cell r="AW262" t="str">
            <v>#N/A</v>
          </cell>
          <cell r="AX262" t="b">
            <v>1</v>
          </cell>
          <cell r="AY262" t="b">
            <v>1</v>
          </cell>
        </row>
        <row r="263">
          <cell r="B263" t="str">
            <v>0990064733001</v>
          </cell>
          <cell r="C263" t="str">
            <v>GENERALI ECUADOR COMPAÑIA DE SEGUROS S.</v>
          </cell>
          <cell r="D263">
            <v>209</v>
          </cell>
          <cell r="E263">
            <v>20901</v>
          </cell>
          <cell r="F263">
            <v>2090150</v>
          </cell>
          <cell r="G263" t="str">
            <v>SERVICIOS</v>
          </cell>
          <cell r="H263" t="str">
            <v>SERVICIOS</v>
          </cell>
          <cell r="I263">
            <v>1152</v>
          </cell>
          <cell r="J263" t="str">
            <v>GRANDE EMPRESA</v>
          </cell>
          <cell r="K263">
            <v>0</v>
          </cell>
          <cell r="L263" t="str">
            <v>01Empresas Normales</v>
          </cell>
          <cell r="M263">
            <v>41796</v>
          </cell>
          <cell r="N263">
            <v>0.64236111111111116</v>
          </cell>
          <cell r="O263" t="str">
            <v>N MOREIRA ALAVA</v>
          </cell>
          <cell r="P263" t="str">
            <v>N MOREIRA ALAVA</v>
          </cell>
          <cell r="Q263" t="str">
            <v>APLICATIVO WEB</v>
          </cell>
          <cell r="R263" t="str">
            <v>APLICATIVO WEB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41796</v>
          </cell>
          <cell r="AD263">
            <v>0.8125</v>
          </cell>
          <cell r="AE263" t="str">
            <v>MMORAN</v>
          </cell>
          <cell r="AF263">
            <v>11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10</v>
          </cell>
          <cell r="AQ263" t="str">
            <v>NESTOR MOREIRA</v>
          </cell>
          <cell r="AR263">
            <v>3</v>
          </cell>
          <cell r="AS263" t="str">
            <v>CARLOS UYAGUARI</v>
          </cell>
          <cell r="AT263">
            <v>7</v>
          </cell>
          <cell r="AU263" t="str">
            <v>LINDA TUTIVEN</v>
          </cell>
          <cell r="AV263" t="str">
            <v>#N/A</v>
          </cell>
          <cell r="AW263" t="str">
            <v>#N/A</v>
          </cell>
          <cell r="AX263" t="b">
            <v>0</v>
          </cell>
          <cell r="AY263" t="b">
            <v>0</v>
          </cell>
        </row>
        <row r="264">
          <cell r="B264" t="str">
            <v>0992574119001</v>
          </cell>
          <cell r="C264" t="str">
            <v>ADVANCEVIEW S.A.</v>
          </cell>
          <cell r="D264">
            <v>209</v>
          </cell>
          <cell r="E264">
            <v>20901</v>
          </cell>
          <cell r="F264">
            <v>2090150</v>
          </cell>
          <cell r="G264" t="str">
            <v>SERVICIOS</v>
          </cell>
          <cell r="H264" t="str">
            <v>SERVICIOS</v>
          </cell>
          <cell r="I264">
            <v>1153</v>
          </cell>
          <cell r="J264" t="str">
            <v>PEQUEÑA EMPRESA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 t="str">
            <v>N MOREIRA ALAVA</v>
          </cell>
          <cell r="P264" t="str">
            <v>N MOREIRA ALAVA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10</v>
          </cell>
          <cell r="AQ264" t="str">
            <v>NESTOR MOREIRA</v>
          </cell>
          <cell r="AR264">
            <v>3</v>
          </cell>
          <cell r="AS264" t="str">
            <v>CARLOS UYAGUARI</v>
          </cell>
          <cell r="AT264">
            <v>7</v>
          </cell>
          <cell r="AU264" t="str">
            <v>LINDA TUTIVEN</v>
          </cell>
          <cell r="AV264" t="str">
            <v>#N/A</v>
          </cell>
          <cell r="AW264" t="str">
            <v>#N/A</v>
          </cell>
          <cell r="AX264" t="b">
            <v>1</v>
          </cell>
          <cell r="AY264" t="b">
            <v>1</v>
          </cell>
        </row>
        <row r="265">
          <cell r="B265" t="str">
            <v>0992438487001</v>
          </cell>
          <cell r="C265" t="str">
            <v>S.N.B. EXPORT S.A.</v>
          </cell>
          <cell r="D265">
            <v>209</v>
          </cell>
          <cell r="E265">
            <v>20901</v>
          </cell>
          <cell r="F265">
            <v>2090150</v>
          </cell>
          <cell r="G265" t="str">
            <v>COMERCIO</v>
          </cell>
          <cell r="H265" t="str">
            <v>COMERCIO</v>
          </cell>
          <cell r="I265">
            <v>1154</v>
          </cell>
          <cell r="J265" t="str">
            <v>MEDIANA EMPRESA B</v>
          </cell>
          <cell r="K265">
            <v>0</v>
          </cell>
          <cell r="L265" t="str">
            <v>01Empresas Normales</v>
          </cell>
          <cell r="M265">
            <v>41796</v>
          </cell>
          <cell r="N265">
            <v>0.71875</v>
          </cell>
          <cell r="O265" t="str">
            <v>N MOREIRA ALAVA</v>
          </cell>
          <cell r="P265" t="str">
            <v>N MOREIRA ALAVA</v>
          </cell>
          <cell r="Q265" t="str">
            <v>APLICATIVO WEB Y EMPRESA</v>
          </cell>
          <cell r="R265" t="str">
            <v>APLICATIVO WEB</v>
          </cell>
          <cell r="S265">
            <v>41799</v>
          </cell>
          <cell r="T265">
            <v>0.70486111111111116</v>
          </cell>
          <cell r="U265">
            <v>0</v>
          </cell>
          <cell r="V265">
            <v>41821</v>
          </cell>
          <cell r="W265">
            <v>0.375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41822</v>
          </cell>
          <cell r="AD265">
            <v>0.375</v>
          </cell>
          <cell r="AE265" t="str">
            <v>MMORAN</v>
          </cell>
          <cell r="AF265">
            <v>23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 t="str">
            <v>RECIBIDO EMPRESA 2-6-14, APLICATIVO 13-6-14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10</v>
          </cell>
          <cell r="AQ265" t="str">
            <v>NESTOR MOREIRA</v>
          </cell>
          <cell r="AR265">
            <v>3</v>
          </cell>
          <cell r="AS265" t="str">
            <v>CARLOS UYAGUARI</v>
          </cell>
          <cell r="AT265">
            <v>7</v>
          </cell>
          <cell r="AU265" t="str">
            <v>LINDA TUTIVEN</v>
          </cell>
          <cell r="AV265" t="str">
            <v>#N/A</v>
          </cell>
          <cell r="AW265" t="str">
            <v>#N/A</v>
          </cell>
          <cell r="AX265" t="b">
            <v>0</v>
          </cell>
          <cell r="AY265" t="b">
            <v>0</v>
          </cell>
        </row>
        <row r="266">
          <cell r="B266" t="str">
            <v>0190137309001</v>
          </cell>
          <cell r="C266" t="str">
            <v>TELEVISION ECUATORIANA TELERAMA S.A.</v>
          </cell>
          <cell r="D266">
            <v>209</v>
          </cell>
          <cell r="E266">
            <v>20901</v>
          </cell>
          <cell r="F266">
            <v>2090150</v>
          </cell>
          <cell r="G266" t="str">
            <v>SERVICIOS</v>
          </cell>
          <cell r="H266" t="str">
            <v>SERVICIOS</v>
          </cell>
          <cell r="I266">
            <v>1160</v>
          </cell>
          <cell r="J266" t="str">
            <v>MEDIANA EMPRESA B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 t="str">
            <v>N MOREIRA ALAVA</v>
          </cell>
          <cell r="P266" t="str">
            <v>N MOREIRA ALAVA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10</v>
          </cell>
          <cell r="AQ266" t="str">
            <v>NESTOR MOREIRA</v>
          </cell>
          <cell r="AR266">
            <v>3</v>
          </cell>
          <cell r="AS266" t="str">
            <v>CARLOS UYAGUARI</v>
          </cell>
          <cell r="AT266">
            <v>7</v>
          </cell>
          <cell r="AU266" t="str">
            <v>LINDA TUTIVEN</v>
          </cell>
          <cell r="AV266" t="str">
            <v>#N/A</v>
          </cell>
          <cell r="AW266" t="str">
            <v>#N/A</v>
          </cell>
          <cell r="AX266" t="b">
            <v>1</v>
          </cell>
          <cell r="AY266" t="b">
            <v>1</v>
          </cell>
        </row>
        <row r="267">
          <cell r="B267" t="str">
            <v>0991230726001</v>
          </cell>
          <cell r="C267" t="str">
            <v>GRUPO EMPRESARIAL AMAZONAS S.A. GRUAMAZO</v>
          </cell>
          <cell r="D267">
            <v>209</v>
          </cell>
          <cell r="E267">
            <v>20901</v>
          </cell>
          <cell r="F267">
            <v>2090150</v>
          </cell>
          <cell r="G267" t="str">
            <v>SERVICIOS</v>
          </cell>
          <cell r="H267" t="str">
            <v>SERVICIOS</v>
          </cell>
          <cell r="I267">
            <v>1164</v>
          </cell>
          <cell r="J267" t="str">
            <v>MEDIANA EMPRESA B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 t="str">
            <v>N MOREIRA ALAVA</v>
          </cell>
          <cell r="P267" t="str">
            <v>N MOREIRA ALAVA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10</v>
          </cell>
          <cell r="AQ267" t="str">
            <v>NESTOR MOREIRA</v>
          </cell>
          <cell r="AR267">
            <v>3</v>
          </cell>
          <cell r="AS267" t="str">
            <v>CARLOS UYAGUARI</v>
          </cell>
          <cell r="AT267">
            <v>7</v>
          </cell>
          <cell r="AU267" t="str">
            <v>LINDA TUTIVEN</v>
          </cell>
          <cell r="AV267" t="str">
            <v>#N/A</v>
          </cell>
          <cell r="AW267" t="str">
            <v>#N/A</v>
          </cell>
          <cell r="AX267" t="b">
            <v>1</v>
          </cell>
          <cell r="AY267" t="b">
            <v>1</v>
          </cell>
        </row>
        <row r="268">
          <cell r="B268" t="str">
            <v>0992213493001</v>
          </cell>
          <cell r="C268" t="str">
            <v>NELFRANCE EXPORT S.A.</v>
          </cell>
          <cell r="D268">
            <v>209</v>
          </cell>
          <cell r="E268">
            <v>20901</v>
          </cell>
          <cell r="F268">
            <v>2090150</v>
          </cell>
          <cell r="G268" t="str">
            <v>COMERCIO</v>
          </cell>
          <cell r="H268" t="str">
            <v>COMERCIO</v>
          </cell>
          <cell r="I268">
            <v>1167</v>
          </cell>
          <cell r="J268" t="str">
            <v>GRANDE EMPRESA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 t="str">
            <v>N MOREIRA ALAVA</v>
          </cell>
          <cell r="P268" t="str">
            <v>N MOREIRA ALAVA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10</v>
          </cell>
          <cell r="AQ268" t="str">
            <v>NESTOR MOREIRA</v>
          </cell>
          <cell r="AR268">
            <v>3</v>
          </cell>
          <cell r="AS268" t="str">
            <v>CARLOS UYAGUARI</v>
          </cell>
          <cell r="AT268">
            <v>7</v>
          </cell>
          <cell r="AU268" t="str">
            <v>LINDA TUTIVEN</v>
          </cell>
          <cell r="AV268" t="str">
            <v>#N/A</v>
          </cell>
          <cell r="AW268" t="str">
            <v>#N/A</v>
          </cell>
          <cell r="AX268" t="b">
            <v>1</v>
          </cell>
          <cell r="AY268" t="b">
            <v>1</v>
          </cell>
        </row>
        <row r="269">
          <cell r="B269" t="str">
            <v>0992263598001</v>
          </cell>
          <cell r="C269" t="str">
            <v>SOROA S.A.</v>
          </cell>
          <cell r="D269">
            <v>209</v>
          </cell>
          <cell r="E269">
            <v>20901</v>
          </cell>
          <cell r="F269">
            <v>2090150</v>
          </cell>
          <cell r="G269" t="str">
            <v>SERVICIOS</v>
          </cell>
          <cell r="H269" t="str">
            <v>SERVICIOS</v>
          </cell>
          <cell r="I269">
            <v>1169</v>
          </cell>
          <cell r="J269" t="str">
            <v>MEDIANA EMPRESA B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 t="str">
            <v>N MOREIRA ALAVA</v>
          </cell>
          <cell r="P269" t="str">
            <v>N MOREIRA ALAVA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10</v>
          </cell>
          <cell r="AQ269" t="str">
            <v>NESTOR MOREIRA</v>
          </cell>
          <cell r="AR269">
            <v>3</v>
          </cell>
          <cell r="AS269" t="str">
            <v>CARLOS UYAGUARI</v>
          </cell>
          <cell r="AT269">
            <v>7</v>
          </cell>
          <cell r="AU269" t="str">
            <v>LINDA TUTIVEN</v>
          </cell>
          <cell r="AV269" t="str">
            <v>#N/A</v>
          </cell>
          <cell r="AW269" t="str">
            <v>#N/A</v>
          </cell>
          <cell r="AX269" t="b">
            <v>1</v>
          </cell>
          <cell r="AY269" t="b">
            <v>1</v>
          </cell>
        </row>
        <row r="270">
          <cell r="B270" t="str">
            <v>1090098434001</v>
          </cell>
          <cell r="C270" t="str">
            <v>COLCORDES S.A. AGENCIA ASESORA PRODUCTOR</v>
          </cell>
          <cell r="D270">
            <v>209</v>
          </cell>
          <cell r="E270">
            <v>20901</v>
          </cell>
          <cell r="F270">
            <v>2090150</v>
          </cell>
          <cell r="G270" t="str">
            <v>SERVICIOS</v>
          </cell>
          <cell r="H270" t="str">
            <v>SERVICIOS</v>
          </cell>
          <cell r="I270">
            <v>1170</v>
          </cell>
          <cell r="J270" t="str">
            <v>MEDIANA EMPRESA B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 t="str">
            <v>N MOREIRA ALAVA</v>
          </cell>
          <cell r="P270" t="str">
            <v>N MOREIRA ALAVA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10</v>
          </cell>
          <cell r="AQ270" t="str">
            <v>NESTOR MOREIRA</v>
          </cell>
          <cell r="AR270">
            <v>3</v>
          </cell>
          <cell r="AS270" t="str">
            <v>CARLOS UYAGUARI</v>
          </cell>
          <cell r="AT270">
            <v>7</v>
          </cell>
          <cell r="AU270" t="str">
            <v>LINDA TUTIVEN</v>
          </cell>
          <cell r="AV270" t="str">
            <v>#N/A</v>
          </cell>
          <cell r="AW270" t="str">
            <v>#N/A</v>
          </cell>
          <cell r="AX270" t="b">
            <v>1</v>
          </cell>
          <cell r="AY270" t="b">
            <v>1</v>
          </cell>
        </row>
        <row r="271">
          <cell r="B271" t="str">
            <v>1791322673001</v>
          </cell>
          <cell r="C271" t="str">
            <v>SERVICIOS Y COMERCIO PETROLEROS SERCOMPE</v>
          </cell>
          <cell r="D271">
            <v>209</v>
          </cell>
          <cell r="E271">
            <v>20901</v>
          </cell>
          <cell r="F271">
            <v>2090150</v>
          </cell>
          <cell r="G271" t="str">
            <v>COMERCIO</v>
          </cell>
          <cell r="H271" t="str">
            <v>COMERCIO</v>
          </cell>
          <cell r="I271">
            <v>1172</v>
          </cell>
          <cell r="J271" t="str">
            <v>GRANDE EMPRESA</v>
          </cell>
          <cell r="K271">
            <v>0</v>
          </cell>
          <cell r="L271" t="str">
            <v>01Empresas Normales</v>
          </cell>
          <cell r="M271">
            <v>41764</v>
          </cell>
          <cell r="N271">
            <v>0.62569444444444444</v>
          </cell>
          <cell r="O271" t="str">
            <v>N MOREIRA ALAVA</v>
          </cell>
          <cell r="P271" t="str">
            <v>N MOREIRA ALAVA</v>
          </cell>
          <cell r="Q271" t="str">
            <v>EMPRESA</v>
          </cell>
          <cell r="R271" t="str">
            <v>PAPEL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41792</v>
          </cell>
          <cell r="AD271">
            <v>0.66666666666666663</v>
          </cell>
          <cell r="AE271" t="str">
            <v>MMORAN</v>
          </cell>
          <cell r="AF271">
            <v>8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10</v>
          </cell>
          <cell r="AQ271" t="str">
            <v>NESTOR MOREIRA</v>
          </cell>
          <cell r="AR271">
            <v>3</v>
          </cell>
          <cell r="AS271" t="str">
            <v>CARLOS UYAGUARI</v>
          </cell>
          <cell r="AT271">
            <v>7</v>
          </cell>
          <cell r="AU271" t="str">
            <v>LINDA TUTIVEN</v>
          </cell>
          <cell r="AV271" t="str">
            <v>#N/A</v>
          </cell>
          <cell r="AW271" t="str">
            <v>#N/A</v>
          </cell>
          <cell r="AX271" t="b">
            <v>0</v>
          </cell>
          <cell r="AY271" t="b">
            <v>0</v>
          </cell>
        </row>
        <row r="272">
          <cell r="B272" t="str">
            <v>0190153185001</v>
          </cell>
          <cell r="C272" t="str">
            <v>LONG LIFE SEGUROS LLS EMPRESA DE SEGUROS</v>
          </cell>
          <cell r="D272">
            <v>209</v>
          </cell>
          <cell r="E272">
            <v>20901</v>
          </cell>
          <cell r="F272">
            <v>2090150</v>
          </cell>
          <cell r="G272" t="str">
            <v>SERVICIOS</v>
          </cell>
          <cell r="H272" t="str">
            <v>SERVICIOS</v>
          </cell>
          <cell r="I272">
            <v>1174</v>
          </cell>
          <cell r="J272" t="str">
            <v>MEDIANA EMPRESA B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 t="str">
            <v>M ROMERO</v>
          </cell>
          <cell r="P272" t="str">
            <v>N MOREIRA ALAVA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10</v>
          </cell>
          <cell r="AQ272" t="str">
            <v>NESTOR MOREIRA</v>
          </cell>
          <cell r="AR272">
            <v>3</v>
          </cell>
          <cell r="AS272" t="str">
            <v>VERÓNICA MENÉNDEZ</v>
          </cell>
          <cell r="AT272">
            <v>7</v>
          </cell>
          <cell r="AU272" t="str">
            <v>LINDA TUTIVEN</v>
          </cell>
          <cell r="AV272" t="str">
            <v>#N/A</v>
          </cell>
          <cell r="AW272" t="str">
            <v>#N/A</v>
          </cell>
          <cell r="AX272" t="b">
            <v>1</v>
          </cell>
          <cell r="AY272" t="b">
            <v>1</v>
          </cell>
        </row>
        <row r="273">
          <cell r="B273" t="str">
            <v>0991283897001</v>
          </cell>
          <cell r="C273" t="str">
            <v>RESOLCORP S.A.</v>
          </cell>
          <cell r="D273">
            <v>209</v>
          </cell>
          <cell r="E273">
            <v>20901</v>
          </cell>
          <cell r="F273">
            <v>2090150</v>
          </cell>
          <cell r="G273" t="str">
            <v>SERVICIOS</v>
          </cell>
          <cell r="H273" t="str">
            <v>SERVICIOS</v>
          </cell>
          <cell r="I273">
            <v>1177</v>
          </cell>
          <cell r="J273" t="str">
            <v>PEQUEÑA EMPRESA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 t="str">
            <v>N MOREIRA ALAVA</v>
          </cell>
          <cell r="P273" t="str">
            <v>N MOREIRA ALAVA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10</v>
          </cell>
          <cell r="AQ273" t="str">
            <v>NESTOR MOREIRA</v>
          </cell>
          <cell r="AR273">
            <v>3</v>
          </cell>
          <cell r="AS273" t="str">
            <v>CARLOS UYAGUARI</v>
          </cell>
          <cell r="AT273">
            <v>7</v>
          </cell>
          <cell r="AU273" t="str">
            <v>LINDA TUTIVEN</v>
          </cell>
          <cell r="AV273" t="str">
            <v>#N/A</v>
          </cell>
          <cell r="AW273" t="str">
            <v>#N/A</v>
          </cell>
          <cell r="AX273" t="b">
            <v>1</v>
          </cell>
          <cell r="AY273" t="b">
            <v>1</v>
          </cell>
        </row>
        <row r="274">
          <cell r="B274" t="str">
            <v>1791282183001</v>
          </cell>
          <cell r="C274" t="str">
            <v>IBOPE TIME DEL ECUADOR S.A.</v>
          </cell>
          <cell r="D274">
            <v>209</v>
          </cell>
          <cell r="E274">
            <v>20901</v>
          </cell>
          <cell r="F274">
            <v>2090150</v>
          </cell>
          <cell r="G274" t="str">
            <v>SERVICIOS</v>
          </cell>
          <cell r="H274" t="str">
            <v>SERVICIOS</v>
          </cell>
          <cell r="I274">
            <v>1179</v>
          </cell>
          <cell r="J274" t="str">
            <v>MEDIANA EMPRESA B</v>
          </cell>
          <cell r="K274">
            <v>0</v>
          </cell>
          <cell r="L274" t="str">
            <v>01Empresas Normales</v>
          </cell>
          <cell r="M274">
            <v>41802</v>
          </cell>
          <cell r="N274">
            <v>0.70486111111111116</v>
          </cell>
          <cell r="O274" t="str">
            <v>N MOREIRA ALAVA</v>
          </cell>
          <cell r="P274" t="str">
            <v>N MOREIRA ALAVA</v>
          </cell>
          <cell r="Q274" t="str">
            <v>N MOREIRA ALAVA</v>
          </cell>
          <cell r="R274" t="str">
            <v>PAPEL</v>
          </cell>
          <cell r="S274">
            <v>41802</v>
          </cell>
          <cell r="T274">
            <v>0.70625000000000004</v>
          </cell>
          <cell r="U274" t="str">
            <v>PRE-001</v>
          </cell>
          <cell r="V274">
            <v>41823</v>
          </cell>
          <cell r="W274">
            <v>0.375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41824</v>
          </cell>
          <cell r="AD274">
            <v>0.49861111111111112</v>
          </cell>
          <cell r="AE274" t="str">
            <v>MMORAN</v>
          </cell>
          <cell r="AF274">
            <v>25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10</v>
          </cell>
          <cell r="AQ274" t="str">
            <v>NESTOR MOREIRA</v>
          </cell>
          <cell r="AR274">
            <v>3</v>
          </cell>
          <cell r="AS274" t="str">
            <v>CARLOS UYAGUARI</v>
          </cell>
          <cell r="AT274">
            <v>7</v>
          </cell>
          <cell r="AU274" t="str">
            <v>LINDA TUTIVEN</v>
          </cell>
          <cell r="AV274" t="str">
            <v>#N/A</v>
          </cell>
          <cell r="AW274" t="str">
            <v>#N/A</v>
          </cell>
          <cell r="AX274" t="b">
            <v>0</v>
          </cell>
          <cell r="AY274" t="b">
            <v>0</v>
          </cell>
        </row>
        <row r="275">
          <cell r="B275" t="str">
            <v>0992266511001</v>
          </cell>
          <cell r="C275" t="str">
            <v>DISTRIBUIDORA QUIMICA DEL ECUADOR (DISQU</v>
          </cell>
          <cell r="D275">
            <v>209</v>
          </cell>
          <cell r="E275">
            <v>20901</v>
          </cell>
          <cell r="F275">
            <v>2090150</v>
          </cell>
          <cell r="G275" t="str">
            <v>COMERCIO</v>
          </cell>
          <cell r="H275" t="str">
            <v>COMERCIO</v>
          </cell>
          <cell r="I275">
            <v>1180</v>
          </cell>
          <cell r="J275" t="str">
            <v>MEDIANA EMPRESA B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 t="str">
            <v>N MOREIRA ALAVA</v>
          </cell>
          <cell r="P275" t="str">
            <v>N MOREIRA ALAVA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10</v>
          </cell>
          <cell r="AQ275" t="str">
            <v>NESTOR MOREIRA</v>
          </cell>
          <cell r="AR275">
            <v>3</v>
          </cell>
          <cell r="AS275" t="str">
            <v>CARLOS UYAGUARI</v>
          </cell>
          <cell r="AT275">
            <v>7</v>
          </cell>
          <cell r="AU275" t="str">
            <v>LINDA TUTIVEN</v>
          </cell>
          <cell r="AV275" t="str">
            <v>#N/A</v>
          </cell>
          <cell r="AW275" t="str">
            <v>#N/A</v>
          </cell>
          <cell r="AX275" t="b">
            <v>1</v>
          </cell>
          <cell r="AY275" t="b">
            <v>1</v>
          </cell>
        </row>
        <row r="276">
          <cell r="B276" t="str">
            <v>0991374485001</v>
          </cell>
          <cell r="C276" t="str">
            <v>I.E.D.Y.T. S.A. INSTITUTO ECUATORIANO DE</v>
          </cell>
          <cell r="D276">
            <v>209</v>
          </cell>
          <cell r="E276">
            <v>20901</v>
          </cell>
          <cell r="F276">
            <v>2090150</v>
          </cell>
          <cell r="G276" t="str">
            <v>SERVICIOS</v>
          </cell>
          <cell r="H276" t="str">
            <v>SERVICIOS</v>
          </cell>
          <cell r="I276">
            <v>1181</v>
          </cell>
          <cell r="J276" t="str">
            <v>MEDIANA EMPRESA B</v>
          </cell>
          <cell r="K276">
            <v>0</v>
          </cell>
          <cell r="L276" t="str">
            <v>01Empresas Normales</v>
          </cell>
          <cell r="M276">
            <v>41834</v>
          </cell>
          <cell r="N276">
            <v>0.66666666666666663</v>
          </cell>
          <cell r="O276" t="str">
            <v>N MOREIRA ALAVA</v>
          </cell>
          <cell r="P276" t="str">
            <v>N MOREIRA ALAVA</v>
          </cell>
          <cell r="Q276" t="str">
            <v>N MOREIRA ALAVA</v>
          </cell>
          <cell r="R276" t="str">
            <v>PAPEL</v>
          </cell>
          <cell r="S276">
            <v>41834</v>
          </cell>
          <cell r="T276">
            <v>0.66666666666666663</v>
          </cell>
          <cell r="U276" t="str">
            <v>S/D</v>
          </cell>
          <cell r="V276">
            <v>41834</v>
          </cell>
          <cell r="W276">
            <v>0.66666666666666663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41836</v>
          </cell>
          <cell r="AD276">
            <v>0.33333333333333331</v>
          </cell>
          <cell r="AE276" t="str">
            <v>MMORAN</v>
          </cell>
          <cell r="AF276">
            <v>34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10</v>
          </cell>
          <cell r="AQ276" t="str">
            <v>NESTOR MOREIRA</v>
          </cell>
          <cell r="AR276">
            <v>3</v>
          </cell>
          <cell r="AS276" t="str">
            <v>CARLOS UYAGUARI</v>
          </cell>
          <cell r="AT276">
            <v>7</v>
          </cell>
          <cell r="AU276" t="str">
            <v>LINDA TUTIVEN</v>
          </cell>
          <cell r="AV276" t="str">
            <v>#N/A</v>
          </cell>
          <cell r="AW276" t="str">
            <v>#N/A</v>
          </cell>
          <cell r="AX276" t="b">
            <v>0</v>
          </cell>
          <cell r="AY276" t="b">
            <v>0</v>
          </cell>
        </row>
        <row r="277">
          <cell r="B277" t="str">
            <v>0991306498001</v>
          </cell>
          <cell r="C277" t="str">
            <v>NUEVAS OPERACIONES COMERCIALES (NUCOPSA)</v>
          </cell>
          <cell r="D277">
            <v>209</v>
          </cell>
          <cell r="E277">
            <v>20901</v>
          </cell>
          <cell r="F277">
            <v>2090150</v>
          </cell>
          <cell r="G277" t="str">
            <v>COMERCIO</v>
          </cell>
          <cell r="H277" t="str">
            <v>COMERCIO</v>
          </cell>
          <cell r="I277">
            <v>1183</v>
          </cell>
          <cell r="J277" t="str">
            <v>GRANDE EMPRESA</v>
          </cell>
          <cell r="K277">
            <v>0</v>
          </cell>
          <cell r="L277" t="str">
            <v>01Empresas Normales</v>
          </cell>
          <cell r="M277">
            <v>41810</v>
          </cell>
          <cell r="N277">
            <v>0.3611111111111111</v>
          </cell>
          <cell r="O277" t="str">
            <v>N MOREIRA ALAVA</v>
          </cell>
          <cell r="P277" t="str">
            <v>N MOREIRA ALAVA</v>
          </cell>
          <cell r="Q277" t="str">
            <v>APLICATIVO WEB</v>
          </cell>
          <cell r="R277" t="str">
            <v>APLICATIVO WEB</v>
          </cell>
          <cell r="S277">
            <v>41810</v>
          </cell>
          <cell r="T277">
            <v>0.66666666666666663</v>
          </cell>
          <cell r="U277" t="str">
            <v>PRE-009</v>
          </cell>
          <cell r="V277">
            <v>41834</v>
          </cell>
          <cell r="W277">
            <v>0.57152777777777775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41834</v>
          </cell>
          <cell r="AD277">
            <v>0.4375</v>
          </cell>
          <cell r="AE277" t="str">
            <v>MMORAN</v>
          </cell>
          <cell r="AF277">
            <v>33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10</v>
          </cell>
          <cell r="AQ277" t="str">
            <v>NESTOR MOREIRA</v>
          </cell>
          <cell r="AR277">
            <v>3</v>
          </cell>
          <cell r="AS277" t="str">
            <v>CARLOS UYAGUARI</v>
          </cell>
          <cell r="AT277">
            <v>7</v>
          </cell>
          <cell r="AU277" t="str">
            <v>LINDA TUTIVEN</v>
          </cell>
          <cell r="AV277" t="str">
            <v>1</v>
          </cell>
          <cell r="AW277" t="str">
            <v>0991306498001</v>
          </cell>
          <cell r="AX277" t="b">
            <v>0</v>
          </cell>
          <cell r="AY277" t="b">
            <v>0</v>
          </cell>
        </row>
        <row r="278">
          <cell r="B278" t="str">
            <v>0991074074001</v>
          </cell>
          <cell r="C278" t="str">
            <v>LABORATORIO ELECTRONICO ELECTRO-LAB C.LT</v>
          </cell>
          <cell r="D278">
            <v>209</v>
          </cell>
          <cell r="E278">
            <v>20901</v>
          </cell>
          <cell r="F278">
            <v>2090150</v>
          </cell>
          <cell r="G278" t="str">
            <v>COMERCIO</v>
          </cell>
          <cell r="H278" t="str">
            <v>COMERCIO</v>
          </cell>
          <cell r="I278">
            <v>1184</v>
          </cell>
          <cell r="J278" t="str">
            <v>MEDIANA EMPRESA B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 t="str">
            <v>N MOREIRA ALAVA</v>
          </cell>
          <cell r="P278" t="str">
            <v>N MOREIRA ALAVA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10</v>
          </cell>
          <cell r="AQ278" t="str">
            <v>NESTOR MOREIRA</v>
          </cell>
          <cell r="AR278">
            <v>3</v>
          </cell>
          <cell r="AS278" t="str">
            <v>CARLOS UYAGUARI</v>
          </cell>
          <cell r="AT278">
            <v>7</v>
          </cell>
          <cell r="AU278" t="str">
            <v>LINDA TUTIVEN</v>
          </cell>
          <cell r="AV278" t="str">
            <v>#N/A</v>
          </cell>
          <cell r="AW278" t="str">
            <v>#N/A</v>
          </cell>
          <cell r="AX278" t="b">
            <v>1</v>
          </cell>
          <cell r="AY278" t="b">
            <v>1</v>
          </cell>
        </row>
        <row r="279">
          <cell r="B279" t="str">
            <v>0990364451001</v>
          </cell>
          <cell r="C279" t="str">
            <v>COMPANIA DE DESARROLLO BANANERO DEL ECUA</v>
          </cell>
          <cell r="D279">
            <v>209</v>
          </cell>
          <cell r="E279">
            <v>20901</v>
          </cell>
          <cell r="F279">
            <v>2090150</v>
          </cell>
          <cell r="G279" t="str">
            <v>COMERCIO</v>
          </cell>
          <cell r="H279" t="str">
            <v>COMERCIO</v>
          </cell>
          <cell r="I279">
            <v>1185</v>
          </cell>
          <cell r="J279" t="str">
            <v>MEDIANA EMPRESA B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 t="str">
            <v>N MOREIRA ALAVA</v>
          </cell>
          <cell r="P279" t="str">
            <v>N MOREIRA ALAVA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10</v>
          </cell>
          <cell r="AQ279" t="str">
            <v>NESTOR MOREIRA</v>
          </cell>
          <cell r="AR279">
            <v>3</v>
          </cell>
          <cell r="AS279" t="str">
            <v>CARLOS UYAGUARI</v>
          </cell>
          <cell r="AT279">
            <v>7</v>
          </cell>
          <cell r="AU279" t="str">
            <v>LINDA TUTIVEN</v>
          </cell>
          <cell r="AV279" t="str">
            <v>#N/A</v>
          </cell>
          <cell r="AW279" t="str">
            <v>#N/A</v>
          </cell>
          <cell r="AX279" t="b">
            <v>1</v>
          </cell>
          <cell r="AY279" t="b">
            <v>1</v>
          </cell>
        </row>
        <row r="280">
          <cell r="B280" t="str">
            <v>0990962170001</v>
          </cell>
          <cell r="C280" t="str">
            <v>LUTEXSA INDUSTRIAL COMERCIAL COMPAÑIA L</v>
          </cell>
          <cell r="D280">
            <v>209</v>
          </cell>
          <cell r="E280">
            <v>20901</v>
          </cell>
          <cell r="F280">
            <v>2090150</v>
          </cell>
          <cell r="G280" t="str">
            <v>COMERCIO</v>
          </cell>
          <cell r="H280" t="str">
            <v>COMERCIO</v>
          </cell>
          <cell r="I280">
            <v>1186</v>
          </cell>
          <cell r="J280" t="str">
            <v>GRANDE EMPRESA</v>
          </cell>
          <cell r="K280">
            <v>0</v>
          </cell>
          <cell r="L280" t="str">
            <v>01Empresas Normales</v>
          </cell>
          <cell r="M280">
            <v>41834</v>
          </cell>
          <cell r="N280">
            <v>0.36527777777777776</v>
          </cell>
          <cell r="O280" t="str">
            <v>N MOREIRA ALAVA</v>
          </cell>
          <cell r="P280" t="str">
            <v>N MOREIRA ALAVA</v>
          </cell>
          <cell r="Q280" t="str">
            <v>APLICATIVO WEB</v>
          </cell>
          <cell r="R280" t="str">
            <v>APLICATIVO WEB</v>
          </cell>
          <cell r="S280">
            <v>41834</v>
          </cell>
          <cell r="T280">
            <v>0.375</v>
          </cell>
          <cell r="U280" t="str">
            <v>PRE-025</v>
          </cell>
          <cell r="V280">
            <v>41836</v>
          </cell>
          <cell r="W280">
            <v>0.49722222222222223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41837</v>
          </cell>
          <cell r="AD280">
            <v>0.74305555555555558</v>
          </cell>
          <cell r="AE280" t="str">
            <v>MMORAN</v>
          </cell>
          <cell r="AF280">
            <v>35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10</v>
          </cell>
          <cell r="AQ280" t="str">
            <v>NESTOR MOREIRA</v>
          </cell>
          <cell r="AR280">
            <v>3</v>
          </cell>
          <cell r="AS280" t="str">
            <v>CARLOS UYAGUARI</v>
          </cell>
          <cell r="AT280">
            <v>7</v>
          </cell>
          <cell r="AU280" t="str">
            <v>LINDA TUTIVEN</v>
          </cell>
          <cell r="AV280" t="str">
            <v>1</v>
          </cell>
          <cell r="AW280" t="str">
            <v>0990962170001</v>
          </cell>
          <cell r="AX280" t="b">
            <v>0</v>
          </cell>
          <cell r="AY280" t="b">
            <v>0</v>
          </cell>
        </row>
        <row r="281">
          <cell r="B281" t="str">
            <v>0992313005001</v>
          </cell>
          <cell r="C281" t="str">
            <v>SOPRISA S.A.</v>
          </cell>
          <cell r="D281">
            <v>209</v>
          </cell>
          <cell r="E281">
            <v>20901</v>
          </cell>
          <cell r="F281">
            <v>2090150</v>
          </cell>
          <cell r="G281" t="str">
            <v>COMERCIO</v>
          </cell>
          <cell r="H281" t="str">
            <v>COMERCIO</v>
          </cell>
          <cell r="I281">
            <v>1187</v>
          </cell>
          <cell r="J281" t="str">
            <v>GRANDE EMPRESA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 t="str">
            <v>N MOREIRA ALAVA</v>
          </cell>
          <cell r="P281" t="str">
            <v>N MOREIRA ALAVA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10</v>
          </cell>
          <cell r="AQ281" t="str">
            <v>NESTOR MOREIRA</v>
          </cell>
          <cell r="AR281">
            <v>3</v>
          </cell>
          <cell r="AS281" t="str">
            <v>CARLOS UYAGUARI</v>
          </cell>
          <cell r="AT281">
            <v>7</v>
          </cell>
          <cell r="AU281" t="str">
            <v>LINDA TUTIVEN</v>
          </cell>
          <cell r="AV281" t="str">
            <v>#N/A</v>
          </cell>
          <cell r="AW281" t="str">
            <v>#N/A</v>
          </cell>
          <cell r="AX281" t="b">
            <v>1</v>
          </cell>
          <cell r="AY281" t="b">
            <v>1</v>
          </cell>
        </row>
        <row r="282">
          <cell r="B282" t="str">
            <v>1791251237001</v>
          </cell>
          <cell r="C282" t="str">
            <v>CONSORCIO ECUATORIANO DE TELECOMUNICACIO</v>
          </cell>
          <cell r="D282">
            <v>209</v>
          </cell>
          <cell r="E282">
            <v>20901</v>
          </cell>
          <cell r="F282">
            <v>2090150</v>
          </cell>
          <cell r="G282" t="str">
            <v>SERVICIOS</v>
          </cell>
          <cell r="H282" t="str">
            <v>SERVICIOS</v>
          </cell>
          <cell r="I282">
            <v>1188</v>
          </cell>
          <cell r="J282" t="str">
            <v>GRANDE EMPRESA</v>
          </cell>
          <cell r="K282">
            <v>0</v>
          </cell>
          <cell r="L282" t="str">
            <v>01Empresas Normales</v>
          </cell>
          <cell r="M282">
            <v>41829</v>
          </cell>
          <cell r="N282">
            <v>0.69444444444444442</v>
          </cell>
          <cell r="O282" t="str">
            <v>N MOREIRA ALAVA</v>
          </cell>
          <cell r="P282" t="str">
            <v>N MOREIRA ALAVA</v>
          </cell>
          <cell r="Q282" t="str">
            <v>N MOREIRA ALAVA</v>
          </cell>
          <cell r="R282" t="str">
            <v>PAPEL</v>
          </cell>
          <cell r="S282">
            <v>41829</v>
          </cell>
          <cell r="T282">
            <v>0.69444444444444442</v>
          </cell>
          <cell r="U282" t="str">
            <v>S/D</v>
          </cell>
          <cell r="V282">
            <v>41829</v>
          </cell>
          <cell r="W282" t="str">
            <v>16::4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41830</v>
          </cell>
          <cell r="AD282">
            <v>0.60138888888888886</v>
          </cell>
          <cell r="AE282" t="str">
            <v>MMORAN</v>
          </cell>
          <cell r="AF282">
            <v>30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10</v>
          </cell>
          <cell r="AQ282" t="str">
            <v>NESTOR MOREIRA</v>
          </cell>
          <cell r="AR282">
            <v>3</v>
          </cell>
          <cell r="AS282" t="str">
            <v>CARLOS UYAGUARI</v>
          </cell>
          <cell r="AT282">
            <v>7</v>
          </cell>
          <cell r="AU282" t="str">
            <v>LINDA TUTIVEN</v>
          </cell>
          <cell r="AV282" t="str">
            <v>#N/A</v>
          </cell>
          <cell r="AW282" t="str">
            <v>#N/A</v>
          </cell>
          <cell r="AX282" t="b">
            <v>0</v>
          </cell>
          <cell r="AY282" t="b">
            <v>0</v>
          </cell>
        </row>
        <row r="283">
          <cell r="B283" t="str">
            <v>1791795261001</v>
          </cell>
          <cell r="C283" t="str">
            <v>SONY INTER-AMERICAN, S.A.</v>
          </cell>
          <cell r="D283">
            <v>209</v>
          </cell>
          <cell r="E283">
            <v>20901</v>
          </cell>
          <cell r="F283">
            <v>2090150</v>
          </cell>
          <cell r="G283" t="str">
            <v>COMERCIO</v>
          </cell>
          <cell r="H283" t="str">
            <v>COMERCIO</v>
          </cell>
          <cell r="I283">
            <v>1190</v>
          </cell>
          <cell r="J283" t="str">
            <v>GRANDE EMPRESA</v>
          </cell>
          <cell r="K283">
            <v>0</v>
          </cell>
          <cell r="L283" t="str">
            <v>01Empresas Normales</v>
          </cell>
          <cell r="M283">
            <v>41838</v>
          </cell>
          <cell r="N283">
            <v>0.6166666666666667</v>
          </cell>
          <cell r="O283" t="str">
            <v>S HOLGUIN</v>
          </cell>
          <cell r="P283" t="str">
            <v>S HOLGUIN</v>
          </cell>
          <cell r="Q283" t="str">
            <v>S HOLGUIN</v>
          </cell>
          <cell r="R283" t="str">
            <v>PAPEL</v>
          </cell>
          <cell r="S283">
            <v>41838</v>
          </cell>
          <cell r="T283">
            <v>0.6166666666666667</v>
          </cell>
          <cell r="U283" t="str">
            <v>PRE-026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9</v>
          </cell>
          <cell r="AQ283" t="str">
            <v>SARAY HOLGUIN</v>
          </cell>
          <cell r="AR283">
            <v>3</v>
          </cell>
          <cell r="AS283" t="str">
            <v>CARLOS UYAGUARI</v>
          </cell>
          <cell r="AT283">
            <v>6</v>
          </cell>
          <cell r="AU283" t="str">
            <v>PAOLA PIHUAVE</v>
          </cell>
          <cell r="AV283" t="str">
            <v>#N/A</v>
          </cell>
          <cell r="AW283" t="str">
            <v>#N/A</v>
          </cell>
          <cell r="AX283" t="b">
            <v>0</v>
          </cell>
          <cell r="AY283" t="b">
            <v>0</v>
          </cell>
        </row>
        <row r="284">
          <cell r="B284" t="str">
            <v>1791853849001</v>
          </cell>
          <cell r="C284" t="str">
            <v>IPG MEDIABRANDS S.A.</v>
          </cell>
          <cell r="D284">
            <v>209</v>
          </cell>
          <cell r="E284">
            <v>20901</v>
          </cell>
          <cell r="F284">
            <v>2090150</v>
          </cell>
          <cell r="G284" t="str">
            <v>SERVICIOS</v>
          </cell>
          <cell r="H284" t="str">
            <v>SERVICIOS</v>
          </cell>
          <cell r="I284">
            <v>1191</v>
          </cell>
          <cell r="J284" t="str">
            <v>GRANDE EMPRESA</v>
          </cell>
          <cell r="K284">
            <v>0</v>
          </cell>
          <cell r="L284" t="str">
            <v>01Empresas Normales</v>
          </cell>
          <cell r="M284">
            <v>41830</v>
          </cell>
          <cell r="N284">
            <v>0.58472222222222225</v>
          </cell>
          <cell r="O284" t="str">
            <v>N MOREIRA ALAVA</v>
          </cell>
          <cell r="P284" t="str">
            <v>N MOREIRA ALAVA</v>
          </cell>
          <cell r="Q284" t="str">
            <v>N MOREIRA ALAVA</v>
          </cell>
          <cell r="R284" t="str">
            <v>PAPEL</v>
          </cell>
          <cell r="S284">
            <v>41830</v>
          </cell>
          <cell r="T284">
            <v>0.58472222222222225</v>
          </cell>
          <cell r="U284" t="str">
            <v>PRE-023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10</v>
          </cell>
          <cell r="AQ284" t="str">
            <v>NESTOR MOREIRA</v>
          </cell>
          <cell r="AR284">
            <v>3</v>
          </cell>
          <cell r="AS284" t="str">
            <v>CARLOS UYAGUARI</v>
          </cell>
          <cell r="AT284">
            <v>7</v>
          </cell>
          <cell r="AU284" t="str">
            <v>LINDA TUTIVEN</v>
          </cell>
          <cell r="AV284" t="str">
            <v>#N/A</v>
          </cell>
          <cell r="AW284" t="str">
            <v>#N/A</v>
          </cell>
          <cell r="AX284" t="b">
            <v>0</v>
          </cell>
          <cell r="AY284" t="b">
            <v>0</v>
          </cell>
        </row>
        <row r="285">
          <cell r="B285" t="str">
            <v>1791862295001</v>
          </cell>
          <cell r="C285" t="str">
            <v>NOKIA SIEMENS NETWORKS ECUADOR S.A.</v>
          </cell>
          <cell r="D285">
            <v>209</v>
          </cell>
          <cell r="E285">
            <v>20901</v>
          </cell>
          <cell r="F285">
            <v>2090150</v>
          </cell>
          <cell r="G285" t="str">
            <v>SERVICIOS</v>
          </cell>
          <cell r="H285" t="str">
            <v>SERVICIOS</v>
          </cell>
          <cell r="I285">
            <v>1192</v>
          </cell>
          <cell r="J285" t="str">
            <v>GRANDE EMPRESA</v>
          </cell>
          <cell r="K285">
            <v>0</v>
          </cell>
          <cell r="L285" t="str">
            <v>01Empresas Normales</v>
          </cell>
          <cell r="M285">
            <v>41796</v>
          </cell>
          <cell r="N285">
            <v>0.64236111111111116</v>
          </cell>
          <cell r="O285" t="str">
            <v>N MOREIRA ALAVA</v>
          </cell>
          <cell r="P285" t="str">
            <v>N MOREIRA ALAVA</v>
          </cell>
          <cell r="Q285" t="str">
            <v>APLICATIVO WEB</v>
          </cell>
          <cell r="R285" t="str">
            <v>APLICATIVO WEB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41796</v>
          </cell>
          <cell r="AD285">
            <v>0.8125</v>
          </cell>
          <cell r="AE285" t="str">
            <v>MMORAN</v>
          </cell>
          <cell r="AF285">
            <v>11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10</v>
          </cell>
          <cell r="AQ285" t="str">
            <v>NESTOR MOREIRA</v>
          </cell>
          <cell r="AR285">
            <v>3</v>
          </cell>
          <cell r="AS285" t="str">
            <v>CARLOS UYAGUARI</v>
          </cell>
          <cell r="AT285">
            <v>7</v>
          </cell>
          <cell r="AU285" t="str">
            <v>LINDA TUTIVEN</v>
          </cell>
          <cell r="AV285" t="str">
            <v>#N/A</v>
          </cell>
          <cell r="AW285" t="str">
            <v>#N/A</v>
          </cell>
          <cell r="AX285" t="b">
            <v>0</v>
          </cell>
          <cell r="AY285" t="b">
            <v>0</v>
          </cell>
        </row>
        <row r="286">
          <cell r="B286" t="str">
            <v>0992392703001</v>
          </cell>
          <cell r="C286" t="str">
            <v>BOSCHETTI S.A.</v>
          </cell>
          <cell r="D286">
            <v>209</v>
          </cell>
          <cell r="E286">
            <v>20901</v>
          </cell>
          <cell r="F286">
            <v>2090150</v>
          </cell>
          <cell r="G286" t="str">
            <v>COMERCIO</v>
          </cell>
          <cell r="H286" t="str">
            <v>COMERCIO</v>
          </cell>
          <cell r="I286">
            <v>1195</v>
          </cell>
          <cell r="J286" t="str">
            <v>MEDIANA EMPRESA B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 t="str">
            <v>N MOREIRA ALAVA</v>
          </cell>
          <cell r="P286" t="str">
            <v>N MOREIRA ALAVA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10</v>
          </cell>
          <cell r="AQ286" t="str">
            <v>NESTOR MOREIRA</v>
          </cell>
          <cell r="AR286">
            <v>3</v>
          </cell>
          <cell r="AS286" t="str">
            <v>CARLOS UYAGUARI</v>
          </cell>
          <cell r="AT286">
            <v>7</v>
          </cell>
          <cell r="AU286" t="str">
            <v>LINDA TUTIVEN</v>
          </cell>
          <cell r="AV286" t="str">
            <v>#N/A</v>
          </cell>
          <cell r="AW286" t="str">
            <v>#N/A</v>
          </cell>
          <cell r="AX286" t="b">
            <v>1</v>
          </cell>
          <cell r="AY286" t="b">
            <v>1</v>
          </cell>
        </row>
        <row r="287">
          <cell r="B287" t="str">
            <v>0990032319001</v>
          </cell>
          <cell r="C287" t="str">
            <v>ANTONIO PINO YCAZA CIA. LTDA.</v>
          </cell>
          <cell r="D287">
            <v>209</v>
          </cell>
          <cell r="E287">
            <v>20901</v>
          </cell>
          <cell r="F287">
            <v>2090150</v>
          </cell>
          <cell r="G287" t="str">
            <v>COMERCIO</v>
          </cell>
          <cell r="H287" t="str">
            <v>COMERCIO</v>
          </cell>
          <cell r="I287">
            <v>1196</v>
          </cell>
          <cell r="J287" t="str">
            <v>GRANDE EMPRESA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 t="str">
            <v>N MOREIRA ALAVA</v>
          </cell>
          <cell r="P287" t="str">
            <v>N MOREIRA ALAVA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10</v>
          </cell>
          <cell r="AQ287" t="str">
            <v>NESTOR MOREIRA</v>
          </cell>
          <cell r="AR287">
            <v>3</v>
          </cell>
          <cell r="AS287" t="str">
            <v>CARLOS UYAGUARI</v>
          </cell>
          <cell r="AT287">
            <v>7</v>
          </cell>
          <cell r="AU287" t="str">
            <v>LINDA TUTIVEN</v>
          </cell>
          <cell r="AV287" t="str">
            <v>#N/A</v>
          </cell>
          <cell r="AW287" t="str">
            <v>#N/A</v>
          </cell>
          <cell r="AX287" t="b">
            <v>1</v>
          </cell>
          <cell r="AY287" t="b">
            <v>1</v>
          </cell>
        </row>
        <row r="288">
          <cell r="B288" t="str">
            <v>0991398767001</v>
          </cell>
          <cell r="C288" t="str">
            <v>UNIDAL ECUADOR S.A.</v>
          </cell>
          <cell r="D288">
            <v>209</v>
          </cell>
          <cell r="E288">
            <v>20901</v>
          </cell>
          <cell r="F288">
            <v>2090150</v>
          </cell>
          <cell r="G288" t="str">
            <v>COMERCIO</v>
          </cell>
          <cell r="H288" t="str">
            <v>COMERCIO</v>
          </cell>
          <cell r="I288">
            <v>1197</v>
          </cell>
          <cell r="J288" t="str">
            <v>GRANDE EMPRESA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 t="str">
            <v>N MOREIRA ALAVA</v>
          </cell>
          <cell r="P288" t="str">
            <v>N MOREIRA ALAVA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10</v>
          </cell>
          <cell r="AQ288" t="str">
            <v>NESTOR MOREIRA</v>
          </cell>
          <cell r="AR288">
            <v>3</v>
          </cell>
          <cell r="AS288" t="str">
            <v>CARLOS UYAGUARI</v>
          </cell>
          <cell r="AT288">
            <v>7</v>
          </cell>
          <cell r="AU288" t="str">
            <v>LINDA TUTIVEN</v>
          </cell>
          <cell r="AV288" t="str">
            <v>#N/A</v>
          </cell>
          <cell r="AW288" t="str">
            <v>#N/A</v>
          </cell>
          <cell r="AX288" t="b">
            <v>1</v>
          </cell>
          <cell r="AY288" t="b">
            <v>1</v>
          </cell>
        </row>
        <row r="289">
          <cell r="B289" t="str">
            <v>1791767071001</v>
          </cell>
          <cell r="C289" t="str">
            <v>COSMETICOS E-COS S.A.</v>
          </cell>
          <cell r="D289">
            <v>209</v>
          </cell>
          <cell r="E289">
            <v>20901</v>
          </cell>
          <cell r="F289">
            <v>2090150</v>
          </cell>
          <cell r="G289" t="str">
            <v>COMERCIO</v>
          </cell>
          <cell r="H289" t="str">
            <v>COMERCIO</v>
          </cell>
          <cell r="I289">
            <v>1198</v>
          </cell>
          <cell r="J289" t="str">
            <v>MEDIANA EMPRESA B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 t="str">
            <v>N MOREIRA ALAVA</v>
          </cell>
          <cell r="P289" t="str">
            <v>N MOREIRA ALAVA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10</v>
          </cell>
          <cell r="AQ289" t="str">
            <v>NESTOR MOREIRA</v>
          </cell>
          <cell r="AR289">
            <v>3</v>
          </cell>
          <cell r="AS289" t="str">
            <v>CARLOS UYAGUARI</v>
          </cell>
          <cell r="AT289">
            <v>7</v>
          </cell>
          <cell r="AU289" t="str">
            <v>LINDA TUTIVEN</v>
          </cell>
          <cell r="AV289" t="str">
            <v>#N/A</v>
          </cell>
          <cell r="AW289" t="str">
            <v>#N/A</v>
          </cell>
          <cell r="AX289" t="b">
            <v>1</v>
          </cell>
          <cell r="AY289" t="b">
            <v>1</v>
          </cell>
        </row>
        <row r="290">
          <cell r="B290" t="str">
            <v>0990763070001</v>
          </cell>
          <cell r="C290" t="str">
            <v>CENTRO DE SERVICIOS MEDICOS SAN FRANCISC</v>
          </cell>
          <cell r="D290">
            <v>209</v>
          </cell>
          <cell r="E290">
            <v>20901</v>
          </cell>
          <cell r="F290">
            <v>2090150</v>
          </cell>
          <cell r="G290" t="str">
            <v>SERVICIOS</v>
          </cell>
          <cell r="H290" t="str">
            <v>SERVICIOS</v>
          </cell>
          <cell r="I290">
            <v>1199</v>
          </cell>
          <cell r="J290" t="str">
            <v>GRANDE EMPRESA</v>
          </cell>
          <cell r="K290">
            <v>0</v>
          </cell>
          <cell r="L290" t="str">
            <v>01Empresas Normales</v>
          </cell>
          <cell r="M290">
            <v>41803</v>
          </cell>
          <cell r="N290">
            <v>0.35416666666666669</v>
          </cell>
          <cell r="O290" t="str">
            <v>N MOREIRA ALAVA</v>
          </cell>
          <cell r="P290" t="str">
            <v>N MOREIRA ALAVA</v>
          </cell>
          <cell r="Q290" t="str">
            <v>APLICATIVO WEB</v>
          </cell>
          <cell r="R290" t="str">
            <v>APLICATIVO WEB</v>
          </cell>
          <cell r="S290">
            <v>41806</v>
          </cell>
          <cell r="T290">
            <v>0.66666666666666663</v>
          </cell>
          <cell r="U290" t="str">
            <v>PRE-002</v>
          </cell>
          <cell r="V290">
            <v>41829</v>
          </cell>
          <cell r="W290">
            <v>0.69444444444444442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41830</v>
          </cell>
          <cell r="AD290">
            <v>0.60138888888888886</v>
          </cell>
          <cell r="AE290" t="str">
            <v>MMORAN</v>
          </cell>
          <cell r="AF290">
            <v>30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10</v>
          </cell>
          <cell r="AQ290" t="str">
            <v>NESTOR MOREIRA</v>
          </cell>
          <cell r="AR290">
            <v>3</v>
          </cell>
          <cell r="AS290" t="str">
            <v>CARLOS UYAGUARI</v>
          </cell>
          <cell r="AT290">
            <v>7</v>
          </cell>
          <cell r="AU290" t="str">
            <v>LINDA TUTIVEN</v>
          </cell>
          <cell r="AV290" t="str">
            <v>#N/A</v>
          </cell>
          <cell r="AW290" t="str">
            <v>#N/A</v>
          </cell>
          <cell r="AX290" t="b">
            <v>0</v>
          </cell>
          <cell r="AY290" t="b">
            <v>0</v>
          </cell>
        </row>
        <row r="291">
          <cell r="B291" t="str">
            <v>0992142731001</v>
          </cell>
          <cell r="C291" t="str">
            <v>MARAMAR S.A.</v>
          </cell>
          <cell r="D291">
            <v>209</v>
          </cell>
          <cell r="E291">
            <v>20901</v>
          </cell>
          <cell r="F291">
            <v>2090150</v>
          </cell>
          <cell r="G291" t="str">
            <v>COMERCIO</v>
          </cell>
          <cell r="H291" t="str">
            <v>COMERCIO</v>
          </cell>
          <cell r="I291">
            <v>1201</v>
          </cell>
          <cell r="J291" t="str">
            <v>GRANDE EMPRESA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 t="str">
            <v>N MOREIRA ALAVA</v>
          </cell>
          <cell r="P291" t="str">
            <v>N MOREIRA ALAVA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10</v>
          </cell>
          <cell r="AQ291" t="str">
            <v>NESTOR MOREIRA</v>
          </cell>
          <cell r="AR291">
            <v>3</v>
          </cell>
          <cell r="AS291" t="str">
            <v>CARLOS UYAGUARI</v>
          </cell>
          <cell r="AT291">
            <v>7</v>
          </cell>
          <cell r="AU291" t="str">
            <v>LINDA TUTIVEN</v>
          </cell>
          <cell r="AV291" t="str">
            <v>#N/A</v>
          </cell>
          <cell r="AW291" t="str">
            <v>#N/A</v>
          </cell>
          <cell r="AX291" t="b">
            <v>1</v>
          </cell>
          <cell r="AY291" t="b">
            <v>1</v>
          </cell>
        </row>
        <row r="292">
          <cell r="B292" t="str">
            <v>0990535132001</v>
          </cell>
          <cell r="C292" t="str">
            <v>CONSULTORA VERA Y ASOCIADOS C LTDA</v>
          </cell>
          <cell r="D292">
            <v>209</v>
          </cell>
          <cell r="E292">
            <v>20901</v>
          </cell>
          <cell r="F292">
            <v>2090150</v>
          </cell>
          <cell r="G292" t="str">
            <v>SERVICIOS</v>
          </cell>
          <cell r="H292" t="str">
            <v>SERVICIOS</v>
          </cell>
          <cell r="I292">
            <v>1204</v>
          </cell>
          <cell r="J292" t="str">
            <v>MEDIANA EMPRESA B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 t="str">
            <v>N MOREIRA ALAVA</v>
          </cell>
          <cell r="P292" t="str">
            <v>N MOREIRA ALAVA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10</v>
          </cell>
          <cell r="AQ292" t="str">
            <v>NESTOR MOREIRA</v>
          </cell>
          <cell r="AR292">
            <v>3</v>
          </cell>
          <cell r="AS292" t="str">
            <v>CARLOS UYAGUARI</v>
          </cell>
          <cell r="AT292">
            <v>7</v>
          </cell>
          <cell r="AU292" t="str">
            <v>LINDA TUTIVEN</v>
          </cell>
          <cell r="AV292" t="str">
            <v>#N/A</v>
          </cell>
          <cell r="AW292" t="str">
            <v>#N/A</v>
          </cell>
          <cell r="AX292" t="b">
            <v>1</v>
          </cell>
          <cell r="AY292" t="b">
            <v>1</v>
          </cell>
        </row>
        <row r="293">
          <cell r="B293" t="str">
            <v>0990923094001</v>
          </cell>
          <cell r="C293" t="str">
            <v>CONSTRUCTORA E INMOBILIARIA VALERO CONST</v>
          </cell>
          <cell r="D293">
            <v>209</v>
          </cell>
          <cell r="E293">
            <v>20901</v>
          </cell>
          <cell r="F293">
            <v>2090150</v>
          </cell>
          <cell r="G293" t="str">
            <v>SERVICIOS</v>
          </cell>
          <cell r="H293" t="str">
            <v>SERVICIOS</v>
          </cell>
          <cell r="I293">
            <v>1206</v>
          </cell>
          <cell r="J293" t="str">
            <v>GRANDE EMPRESA</v>
          </cell>
          <cell r="K293">
            <v>0</v>
          </cell>
          <cell r="L293" t="str">
            <v>01Empresas Normales</v>
          </cell>
          <cell r="M293">
            <v>41787</v>
          </cell>
          <cell r="N293">
            <v>0.50347222222222221</v>
          </cell>
          <cell r="O293" t="str">
            <v>N MOREIRA ALAVA</v>
          </cell>
          <cell r="P293" t="str">
            <v>N MOREIRA ALAVA</v>
          </cell>
          <cell r="Q293" t="str">
            <v>EMPRESA</v>
          </cell>
          <cell r="R293" t="str">
            <v>PAPEL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41803</v>
          </cell>
          <cell r="Y293">
            <v>0.66666666666666663</v>
          </cell>
          <cell r="Z293" t="str">
            <v>RE-001</v>
          </cell>
          <cell r="AA293">
            <v>0</v>
          </cell>
          <cell r="AB293">
            <v>0</v>
          </cell>
          <cell r="AC293">
            <v>41795</v>
          </cell>
          <cell r="AD293">
            <v>0.46527777777777779</v>
          </cell>
          <cell r="AE293" t="str">
            <v>MMORAN</v>
          </cell>
          <cell r="AF293">
            <v>10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10</v>
          </cell>
          <cell r="AQ293" t="str">
            <v>NESTOR MOREIRA</v>
          </cell>
          <cell r="AR293">
            <v>3</v>
          </cell>
          <cell r="AS293" t="str">
            <v>CARLOS UYAGUARI</v>
          </cell>
          <cell r="AT293">
            <v>7</v>
          </cell>
          <cell r="AU293" t="str">
            <v>LINDA TUTIVEN</v>
          </cell>
          <cell r="AV293" t="str">
            <v>#N/A</v>
          </cell>
          <cell r="AW293" t="str">
            <v>#N/A</v>
          </cell>
          <cell r="AX293" t="b">
            <v>0</v>
          </cell>
          <cell r="AY293" t="b">
            <v>0</v>
          </cell>
        </row>
        <row r="294">
          <cell r="B294" t="str">
            <v>0990071969001</v>
          </cell>
          <cell r="C294" t="str">
            <v>EMPACADORA GRUPO GRANMAR S.A. EMPAGRAN</v>
          </cell>
          <cell r="D294">
            <v>209</v>
          </cell>
          <cell r="E294">
            <v>20901</v>
          </cell>
          <cell r="F294">
            <v>2090150</v>
          </cell>
          <cell r="G294" t="str">
            <v>MANUFACTURA</v>
          </cell>
          <cell r="H294" t="str">
            <v>MANUFACTURA</v>
          </cell>
          <cell r="I294">
            <v>1209</v>
          </cell>
          <cell r="J294" t="str">
            <v>GRANDE EMPRESA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 t="str">
            <v>N MOREIRA ALAVA</v>
          </cell>
          <cell r="P294" t="str">
            <v>N MOREIRA ALAVA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10</v>
          </cell>
          <cell r="AQ294" t="str">
            <v>NESTOR MOREIRA</v>
          </cell>
          <cell r="AR294">
            <v>3</v>
          </cell>
          <cell r="AS294" t="str">
            <v>CARLOS UYAGUARI</v>
          </cell>
          <cell r="AT294">
            <v>7</v>
          </cell>
          <cell r="AU294" t="str">
            <v>LINDA TUTIVEN</v>
          </cell>
          <cell r="AV294" t="str">
            <v>#N/A</v>
          </cell>
          <cell r="AW294" t="str">
            <v>#N/A</v>
          </cell>
          <cell r="AX294" t="b">
            <v>1</v>
          </cell>
          <cell r="AY294" t="b">
            <v>1</v>
          </cell>
        </row>
        <row r="295">
          <cell r="B295" t="str">
            <v>0992568852001</v>
          </cell>
          <cell r="C295" t="str">
            <v>MEGAOBRA S.A.</v>
          </cell>
          <cell r="D295">
            <v>209</v>
          </cell>
          <cell r="E295">
            <v>20901</v>
          </cell>
          <cell r="F295">
            <v>2090150</v>
          </cell>
          <cell r="G295" t="str">
            <v>SERVICIOS</v>
          </cell>
          <cell r="H295" t="str">
            <v>SERVICIOS</v>
          </cell>
          <cell r="I295">
            <v>1212</v>
          </cell>
          <cell r="J295" t="str">
            <v>MEDIANA EMPRESA B</v>
          </cell>
          <cell r="K295">
            <v>0</v>
          </cell>
          <cell r="L295" t="str">
            <v>01Empresas Normales</v>
          </cell>
          <cell r="M295">
            <v>41757</v>
          </cell>
          <cell r="N295">
            <v>0.53055555555555556</v>
          </cell>
          <cell r="O295" t="str">
            <v>N MOREIRA ALAVA</v>
          </cell>
          <cell r="P295" t="str">
            <v>N MOREIRA ALAVA</v>
          </cell>
          <cell r="Q295" t="str">
            <v>APLICATIVO WEB,  EMPRESA, DIGITADA</v>
          </cell>
          <cell r="R295" t="str">
            <v>APLICATIVO WEB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41782</v>
          </cell>
          <cell r="AD295">
            <v>0.86736111111111114</v>
          </cell>
          <cell r="AE295" t="str">
            <v>MMORAN</v>
          </cell>
          <cell r="AF295">
            <v>3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E. OCHOA</v>
          </cell>
          <cell r="AO295" t="str">
            <v>SI</v>
          </cell>
          <cell r="AP295">
            <v>10</v>
          </cell>
          <cell r="AQ295" t="str">
            <v>NESTOR MOREIRA</v>
          </cell>
          <cell r="AR295">
            <v>3</v>
          </cell>
          <cell r="AS295" t="str">
            <v>CARLOS UYAGUARI</v>
          </cell>
          <cell r="AT295">
            <v>7</v>
          </cell>
          <cell r="AU295" t="str">
            <v>LINDA TUTIVEN</v>
          </cell>
          <cell r="AV295" t="str">
            <v>#N/A</v>
          </cell>
          <cell r="AW295" t="str">
            <v>#N/A</v>
          </cell>
          <cell r="AX295" t="b">
            <v>0</v>
          </cell>
          <cell r="AY295" t="b">
            <v>0</v>
          </cell>
        </row>
        <row r="296">
          <cell r="B296" t="str">
            <v>0992621230001</v>
          </cell>
          <cell r="C296" t="str">
            <v>PAILZAT S.A.</v>
          </cell>
          <cell r="D296">
            <v>209</v>
          </cell>
          <cell r="E296">
            <v>20901</v>
          </cell>
          <cell r="F296">
            <v>2090150</v>
          </cell>
          <cell r="G296" t="str">
            <v>COMERCIO</v>
          </cell>
          <cell r="H296" t="str">
            <v>COMERCIO</v>
          </cell>
          <cell r="I296">
            <v>1213</v>
          </cell>
          <cell r="J296" t="str">
            <v>MEDIANA EMPRESA B</v>
          </cell>
          <cell r="K296">
            <v>0</v>
          </cell>
          <cell r="L296" t="str">
            <v>01Empresas Normales</v>
          </cell>
          <cell r="M296">
            <v>41813</v>
          </cell>
          <cell r="N296">
            <v>0.37152777777777779</v>
          </cell>
          <cell r="O296" t="str">
            <v>N MOREIRA ALAVA</v>
          </cell>
          <cell r="P296" t="str">
            <v>N MOREIRA ALAVA</v>
          </cell>
          <cell r="Q296" t="str">
            <v>APLICATIVO WEB</v>
          </cell>
          <cell r="R296" t="str">
            <v>APLICATIVO WEB</v>
          </cell>
          <cell r="S296">
            <v>41813</v>
          </cell>
          <cell r="T296">
            <v>0.66666666666666663</v>
          </cell>
          <cell r="U296" t="str">
            <v>PRE-012</v>
          </cell>
          <cell r="V296">
            <v>41829</v>
          </cell>
          <cell r="W296">
            <v>0.69444444444444442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41830</v>
          </cell>
          <cell r="AD296">
            <v>0.60138888888888886</v>
          </cell>
          <cell r="AE296" t="str">
            <v>MMORAN</v>
          </cell>
          <cell r="AF296">
            <v>30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10</v>
          </cell>
          <cell r="AQ296" t="str">
            <v>NESTOR MOREIRA</v>
          </cell>
          <cell r="AR296">
            <v>3</v>
          </cell>
          <cell r="AS296" t="str">
            <v>CARLOS UYAGUARI</v>
          </cell>
          <cell r="AT296">
            <v>7</v>
          </cell>
          <cell r="AU296" t="str">
            <v>LINDA TUTIVEN</v>
          </cell>
          <cell r="AV296" t="str">
            <v>#N/A</v>
          </cell>
          <cell r="AW296" t="str">
            <v>#N/A</v>
          </cell>
          <cell r="AX296" t="b">
            <v>0</v>
          </cell>
          <cell r="AY296" t="b">
            <v>0</v>
          </cell>
        </row>
        <row r="297">
          <cell r="B297" t="str">
            <v>0991457984001</v>
          </cell>
          <cell r="C297" t="str">
            <v>PEANDRES S.A.</v>
          </cell>
          <cell r="D297">
            <v>224</v>
          </cell>
          <cell r="E297">
            <v>22401</v>
          </cell>
          <cell r="F297">
            <v>2240150</v>
          </cell>
          <cell r="G297" t="str">
            <v>MANUFACTURA</v>
          </cell>
          <cell r="H297" t="str">
            <v>MANUFACTURA</v>
          </cell>
          <cell r="I297">
            <v>1214</v>
          </cell>
          <cell r="J297" t="str">
            <v>GRANDE EMPRESA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 t="str">
            <v>E BARCO</v>
          </cell>
          <cell r="P297" t="str">
            <v>E BARCO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1</v>
          </cell>
          <cell r="AQ297" t="str">
            <v>EDER BARCO</v>
          </cell>
          <cell r="AR297">
            <v>1</v>
          </cell>
          <cell r="AS297" t="str">
            <v>VIRGINIA ROMERO</v>
          </cell>
          <cell r="AT297">
            <v>8</v>
          </cell>
          <cell r="AU297" t="str">
            <v>CRITICO_15</v>
          </cell>
          <cell r="AV297" t="str">
            <v>#N/A</v>
          </cell>
          <cell r="AW297" t="str">
            <v>#N/A</v>
          </cell>
          <cell r="AX297" t="b">
            <v>1</v>
          </cell>
          <cell r="AY297" t="b">
            <v>1</v>
          </cell>
        </row>
        <row r="298">
          <cell r="B298" t="str">
            <v>0991353119001</v>
          </cell>
          <cell r="C298" t="str">
            <v>INTERNATIONAL LABORATORIES SERVICES INTE</v>
          </cell>
          <cell r="D298">
            <v>209</v>
          </cell>
          <cell r="E298">
            <v>20901</v>
          </cell>
          <cell r="F298">
            <v>2090150</v>
          </cell>
          <cell r="G298" t="str">
            <v>SERVICIOS</v>
          </cell>
          <cell r="H298" t="str">
            <v>SERVICIOS</v>
          </cell>
          <cell r="I298">
            <v>1215</v>
          </cell>
          <cell r="J298" t="str">
            <v>GRANDE EMPRESA</v>
          </cell>
          <cell r="K298">
            <v>0</v>
          </cell>
          <cell r="L298" t="str">
            <v>01Empresas Normales</v>
          </cell>
          <cell r="M298">
            <v>41746</v>
          </cell>
          <cell r="N298">
            <v>0.38541666666666669</v>
          </cell>
          <cell r="O298" t="str">
            <v>N MOREIRA ALAVA</v>
          </cell>
          <cell r="P298" t="str">
            <v>N MOREIRA ALAVA</v>
          </cell>
          <cell r="Q298" t="str">
            <v>APLICATIVO WEB,  EMPRESA, DIGITADA</v>
          </cell>
          <cell r="R298" t="str">
            <v>APLICATIVO WEB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41782</v>
          </cell>
          <cell r="AD298">
            <v>0.86736111111111114</v>
          </cell>
          <cell r="AE298" t="str">
            <v>MMORAN</v>
          </cell>
          <cell r="AF298">
            <v>3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E. OCHOA</v>
          </cell>
          <cell r="AO298" t="str">
            <v>SI</v>
          </cell>
          <cell r="AP298">
            <v>10</v>
          </cell>
          <cell r="AQ298" t="str">
            <v>NESTOR MOREIRA</v>
          </cell>
          <cell r="AR298">
            <v>3</v>
          </cell>
          <cell r="AS298" t="str">
            <v>CARLOS UYAGUARI</v>
          </cell>
          <cell r="AT298">
            <v>7</v>
          </cell>
          <cell r="AU298" t="str">
            <v>LINDA TUTIVEN</v>
          </cell>
          <cell r="AV298" t="str">
            <v>#N/A</v>
          </cell>
          <cell r="AW298" t="str">
            <v>#N/A</v>
          </cell>
          <cell r="AX298" t="b">
            <v>0</v>
          </cell>
          <cell r="AY298" t="b">
            <v>0</v>
          </cell>
        </row>
        <row r="299">
          <cell r="B299" t="str">
            <v>0990001375001</v>
          </cell>
          <cell r="C299" t="str">
            <v>IMPEX ECUATORIANA CA</v>
          </cell>
          <cell r="D299">
            <v>209</v>
          </cell>
          <cell r="E299">
            <v>20901</v>
          </cell>
          <cell r="F299">
            <v>2090150</v>
          </cell>
          <cell r="G299" t="str">
            <v>COMERCIO</v>
          </cell>
          <cell r="H299" t="str">
            <v>COMERCIO</v>
          </cell>
          <cell r="I299">
            <v>1216</v>
          </cell>
          <cell r="J299" t="str">
            <v>MEDIANA EMPRESA A</v>
          </cell>
          <cell r="K299">
            <v>0</v>
          </cell>
          <cell r="L299" t="str">
            <v>01Empresas Normales</v>
          </cell>
          <cell r="M299">
            <v>41807</v>
          </cell>
          <cell r="N299">
            <v>0.35416666666666669</v>
          </cell>
          <cell r="O299" t="str">
            <v>N MOREIRA ALAVA</v>
          </cell>
          <cell r="P299" t="str">
            <v>N MOREIRA ALAVA</v>
          </cell>
          <cell r="Q299" t="str">
            <v>APLICATIVO WEB</v>
          </cell>
          <cell r="R299" t="str">
            <v>APLICATIVO WEB</v>
          </cell>
          <cell r="S299">
            <v>41808</v>
          </cell>
          <cell r="T299">
            <v>0.375</v>
          </cell>
          <cell r="U299" t="str">
            <v>PRE-004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10</v>
          </cell>
          <cell r="AQ299" t="str">
            <v>NESTOR MOREIRA</v>
          </cell>
          <cell r="AR299">
            <v>3</v>
          </cell>
          <cell r="AS299" t="str">
            <v>CARLOS UYAGUARI</v>
          </cell>
          <cell r="AT299">
            <v>7</v>
          </cell>
          <cell r="AU299" t="str">
            <v>LINDA TUTIVEN</v>
          </cell>
          <cell r="AV299" t="str">
            <v>1</v>
          </cell>
          <cell r="AW299" t="str">
            <v>0990001375001</v>
          </cell>
          <cell r="AX299" t="b">
            <v>0</v>
          </cell>
          <cell r="AY299" t="b">
            <v>0</v>
          </cell>
        </row>
        <row r="300">
          <cell r="B300" t="str">
            <v>0992230908001</v>
          </cell>
          <cell r="C300" t="str">
            <v>SISTEMAS Y SERVICIOS ERAZO C.A.</v>
          </cell>
          <cell r="D300">
            <v>209</v>
          </cell>
          <cell r="E300">
            <v>20901</v>
          </cell>
          <cell r="F300">
            <v>2090150</v>
          </cell>
          <cell r="G300" t="str">
            <v>COMERCIO</v>
          </cell>
          <cell r="H300" t="str">
            <v>COMERCIO</v>
          </cell>
          <cell r="I300">
            <v>1218</v>
          </cell>
          <cell r="J300" t="str">
            <v>MEDIANA EMPRESA B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 t="str">
            <v>N MOREIRA ALAVA</v>
          </cell>
          <cell r="P300" t="str">
            <v>N MOREIRA ALAVA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10</v>
          </cell>
          <cell r="AQ300" t="str">
            <v>NESTOR MOREIRA</v>
          </cell>
          <cell r="AR300">
            <v>3</v>
          </cell>
          <cell r="AS300" t="str">
            <v>CARLOS UYAGUARI</v>
          </cell>
          <cell r="AT300">
            <v>7</v>
          </cell>
          <cell r="AU300" t="str">
            <v>LINDA TUTIVEN</v>
          </cell>
          <cell r="AV300" t="str">
            <v>#N/A</v>
          </cell>
          <cell r="AW300" t="str">
            <v>#N/A</v>
          </cell>
          <cell r="AX300" t="b">
            <v>1</v>
          </cell>
          <cell r="AY300" t="b">
            <v>1</v>
          </cell>
        </row>
        <row r="301">
          <cell r="B301" t="str">
            <v>0992275367001</v>
          </cell>
          <cell r="C301" t="str">
            <v>ASESORIA, SEGURIDAD Y VIGILANCIA ''ASEVI</v>
          </cell>
          <cell r="D301">
            <v>209</v>
          </cell>
          <cell r="E301">
            <v>20901</v>
          </cell>
          <cell r="F301">
            <v>2090150</v>
          </cell>
          <cell r="G301" t="str">
            <v>SERVICIOS</v>
          </cell>
          <cell r="H301" t="str">
            <v>SERVICIOS</v>
          </cell>
          <cell r="I301">
            <v>1219</v>
          </cell>
          <cell r="J301" t="str">
            <v>GRANDE EMPRESA</v>
          </cell>
          <cell r="K301">
            <v>0</v>
          </cell>
          <cell r="L301" t="str">
            <v>01Empresas Normales</v>
          </cell>
          <cell r="M301">
            <v>41808</v>
          </cell>
          <cell r="N301">
            <v>0.375</v>
          </cell>
          <cell r="O301" t="str">
            <v>C MANCERO</v>
          </cell>
          <cell r="P301" t="str">
            <v>C MANCERO</v>
          </cell>
          <cell r="Q301" t="str">
            <v>APLICATIVO WEB</v>
          </cell>
          <cell r="R301" t="str">
            <v>APLICATIVO WEB</v>
          </cell>
          <cell r="S301">
            <v>41808</v>
          </cell>
          <cell r="T301">
            <v>0.44791666666666669</v>
          </cell>
          <cell r="U301" t="str">
            <v>PRE-005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14</v>
          </cell>
          <cell r="AQ301" t="str">
            <v>VICENTA SÁNCHEZ</v>
          </cell>
          <cell r="AR301">
            <v>4</v>
          </cell>
          <cell r="AS301" t="str">
            <v>VERÓNICA MENÉNDEZ</v>
          </cell>
          <cell r="AT301">
            <v>10</v>
          </cell>
          <cell r="AU301" t="str">
            <v>EDDY SOLANO</v>
          </cell>
          <cell r="AV301" t="str">
            <v>1</v>
          </cell>
          <cell r="AW301" t="str">
            <v>0992275367001</v>
          </cell>
          <cell r="AX301" t="b">
            <v>0</v>
          </cell>
          <cell r="AY301" t="b">
            <v>0</v>
          </cell>
        </row>
        <row r="302">
          <cell r="B302" t="str">
            <v>0990810311001</v>
          </cell>
          <cell r="C302" t="str">
            <v>AUTOMOTORES LATINOAMERICANOS SA AUTOLASA</v>
          </cell>
          <cell r="D302">
            <v>209</v>
          </cell>
          <cell r="E302">
            <v>20902</v>
          </cell>
          <cell r="F302">
            <v>2090250</v>
          </cell>
          <cell r="G302" t="str">
            <v>COMERCIO</v>
          </cell>
          <cell r="H302" t="str">
            <v>COMERCIO</v>
          </cell>
          <cell r="I302">
            <v>1220</v>
          </cell>
          <cell r="J302" t="str">
            <v>GRANDE EMPRESA</v>
          </cell>
          <cell r="K302">
            <v>0</v>
          </cell>
          <cell r="L302" t="str">
            <v>01Empresas Normales</v>
          </cell>
          <cell r="M302">
            <v>41778</v>
          </cell>
          <cell r="N302">
            <v>0.73263888888888884</v>
          </cell>
          <cell r="O302" t="str">
            <v>G CASANELLO</v>
          </cell>
          <cell r="P302" t="str">
            <v>G CASANELLO</v>
          </cell>
          <cell r="Q302" t="str">
            <v>K BRAVO</v>
          </cell>
          <cell r="R302" t="str">
            <v>PAPEL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41795</v>
          </cell>
          <cell r="AD302">
            <v>0.46527777777777779</v>
          </cell>
          <cell r="AE302" t="str">
            <v>MMORAN</v>
          </cell>
          <cell r="AF302">
            <v>10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21</v>
          </cell>
          <cell r="AQ302" t="str">
            <v>GINA CASSANELLO</v>
          </cell>
          <cell r="AR302">
            <v>6</v>
          </cell>
          <cell r="AS302" t="str">
            <v>NELSON BELTRAN</v>
          </cell>
          <cell r="AT302">
            <v>9</v>
          </cell>
          <cell r="AU302" t="str">
            <v>WILSON CHANG</v>
          </cell>
          <cell r="AV302" t="str">
            <v>#N/A</v>
          </cell>
          <cell r="AW302" t="str">
            <v>#N/A</v>
          </cell>
          <cell r="AX302" t="b">
            <v>0</v>
          </cell>
          <cell r="AY302" t="b">
            <v>0</v>
          </cell>
        </row>
        <row r="303">
          <cell r="B303" t="str">
            <v>0991516689001</v>
          </cell>
          <cell r="C303" t="str">
            <v>BANARIV C. LTDA.</v>
          </cell>
          <cell r="D303">
            <v>209</v>
          </cell>
          <cell r="E303">
            <v>20901</v>
          </cell>
          <cell r="F303">
            <v>2090150</v>
          </cell>
          <cell r="G303" t="str">
            <v>COMERCIO</v>
          </cell>
          <cell r="H303" t="str">
            <v>COMERCIO</v>
          </cell>
          <cell r="I303">
            <v>1222</v>
          </cell>
          <cell r="J303" t="str">
            <v>MEDIANA EMPRESA B</v>
          </cell>
          <cell r="K303">
            <v>0</v>
          </cell>
          <cell r="L303" t="str">
            <v>01Empresas Normales</v>
          </cell>
          <cell r="M303">
            <v>41813</v>
          </cell>
          <cell r="N303">
            <v>0.3972222222222222</v>
          </cell>
          <cell r="O303" t="str">
            <v>C MANCERO</v>
          </cell>
          <cell r="P303" t="str">
            <v>C MANCERO</v>
          </cell>
          <cell r="Q303" t="str">
            <v>V SANCHEZ MARCILLO</v>
          </cell>
          <cell r="R303" t="str">
            <v>PAPEL</v>
          </cell>
          <cell r="S303">
            <v>41813</v>
          </cell>
          <cell r="T303">
            <v>0.3972222222222222</v>
          </cell>
          <cell r="U303" t="str">
            <v>PRE-011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 t="str">
            <v>HACER FIRMAR CUADNO SE IMPRAN ACTA PRE-011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14</v>
          </cell>
          <cell r="AQ303" t="str">
            <v>VICENTA SÁNCHEZ</v>
          </cell>
          <cell r="AR303">
            <v>4</v>
          </cell>
          <cell r="AS303" t="str">
            <v>VERÓNICA MENÉNDEZ</v>
          </cell>
          <cell r="AT303">
            <v>10</v>
          </cell>
          <cell r="AU303" t="str">
            <v>EDDY SOLANO</v>
          </cell>
          <cell r="AV303" t="str">
            <v>#N/A</v>
          </cell>
          <cell r="AW303" t="str">
            <v>#N/A</v>
          </cell>
          <cell r="AX303" t="b">
            <v>0</v>
          </cell>
          <cell r="AY303" t="b">
            <v>0</v>
          </cell>
        </row>
        <row r="304">
          <cell r="B304" t="str">
            <v>0991259546001</v>
          </cell>
          <cell r="C304" t="str">
            <v>CARRO SEGURO CARSEG S.A.</v>
          </cell>
          <cell r="D304">
            <v>209</v>
          </cell>
          <cell r="E304">
            <v>20901</v>
          </cell>
          <cell r="F304">
            <v>2090150</v>
          </cell>
          <cell r="G304" t="str">
            <v>SERVICIOS</v>
          </cell>
          <cell r="H304" t="str">
            <v>SERVICIOS</v>
          </cell>
          <cell r="I304">
            <v>1227</v>
          </cell>
          <cell r="J304" t="str">
            <v>GRANDE EMPRESA</v>
          </cell>
          <cell r="K304">
            <v>0</v>
          </cell>
          <cell r="L304" t="str">
            <v>01Empresas Normales</v>
          </cell>
          <cell r="M304">
            <v>41829</v>
          </cell>
          <cell r="N304">
            <v>0.69444444444444442</v>
          </cell>
          <cell r="O304" t="str">
            <v>S HOLGUIN</v>
          </cell>
          <cell r="P304" t="str">
            <v>S HOLGUIN</v>
          </cell>
          <cell r="Q304" t="str">
            <v>S HOLGUIN</v>
          </cell>
          <cell r="R304" t="str">
            <v>PAPEL</v>
          </cell>
          <cell r="S304">
            <v>41829</v>
          </cell>
          <cell r="T304">
            <v>0.69444444444444442</v>
          </cell>
          <cell r="U304" t="str">
            <v>S/D</v>
          </cell>
          <cell r="V304">
            <v>41829</v>
          </cell>
          <cell r="W304">
            <v>0.69444444444444442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41831</v>
          </cell>
          <cell r="AD304">
            <v>0.33333333333333331</v>
          </cell>
          <cell r="AE304" t="str">
            <v>MMORAN</v>
          </cell>
          <cell r="AF304">
            <v>31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9</v>
          </cell>
          <cell r="AQ304" t="str">
            <v>SARAY HOLGUIN</v>
          </cell>
          <cell r="AR304">
            <v>3</v>
          </cell>
          <cell r="AS304" t="str">
            <v>CARLOS UYAGUARI</v>
          </cell>
          <cell r="AT304">
            <v>6</v>
          </cell>
          <cell r="AU304" t="str">
            <v>PAOLA PIHUAVE</v>
          </cell>
          <cell r="AV304" t="str">
            <v>#N/A</v>
          </cell>
          <cell r="AW304" t="str">
            <v>#N/A</v>
          </cell>
          <cell r="AX304" t="b">
            <v>0</v>
          </cell>
          <cell r="AY304" t="b">
            <v>0</v>
          </cell>
        </row>
        <row r="305">
          <cell r="B305" t="str">
            <v>0992414227001</v>
          </cell>
          <cell r="C305" t="str">
            <v>HOGARES SALUDABLES, HOGABLES C. LTDA.</v>
          </cell>
          <cell r="D305">
            <v>209</v>
          </cell>
          <cell r="E305">
            <v>20901</v>
          </cell>
          <cell r="F305">
            <v>2090150</v>
          </cell>
          <cell r="G305" t="str">
            <v>COMERCIO</v>
          </cell>
          <cell r="H305" t="str">
            <v>COMERCIO</v>
          </cell>
          <cell r="I305">
            <v>1228</v>
          </cell>
          <cell r="J305" t="str">
            <v>MEDIANA EMPRESA B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 t="str">
            <v>S HOLGUIN</v>
          </cell>
          <cell r="P305" t="str">
            <v>S HOLGUIN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9</v>
          </cell>
          <cell r="AQ305" t="str">
            <v>SARAY HOLGUIN</v>
          </cell>
          <cell r="AR305">
            <v>3</v>
          </cell>
          <cell r="AS305" t="str">
            <v>CARLOS UYAGUARI</v>
          </cell>
          <cell r="AT305">
            <v>6</v>
          </cell>
          <cell r="AU305" t="str">
            <v>PAOLA PIHUAVE</v>
          </cell>
          <cell r="AV305" t="str">
            <v>#N/A</v>
          </cell>
          <cell r="AW305" t="str">
            <v>#N/A</v>
          </cell>
          <cell r="AX305" t="b">
            <v>1</v>
          </cell>
          <cell r="AY305" t="b">
            <v>1</v>
          </cell>
        </row>
        <row r="306">
          <cell r="B306" t="str">
            <v>1792069785001</v>
          </cell>
          <cell r="C306" t="str">
            <v>CLOROX DEL ECUADOR S.A. ECUACLOROX</v>
          </cell>
          <cell r="D306">
            <v>209</v>
          </cell>
          <cell r="E306">
            <v>20901</v>
          </cell>
          <cell r="F306">
            <v>2090150</v>
          </cell>
          <cell r="G306" t="str">
            <v>COMERCIO</v>
          </cell>
          <cell r="H306" t="str">
            <v>COMERCIO</v>
          </cell>
          <cell r="I306">
            <v>1230</v>
          </cell>
          <cell r="J306" t="str">
            <v>GRANDE EMPRESA</v>
          </cell>
          <cell r="K306">
            <v>0</v>
          </cell>
          <cell r="L306" t="str">
            <v>01Empresas Normales</v>
          </cell>
          <cell r="M306">
            <v>41792</v>
          </cell>
          <cell r="N306">
            <v>0.51388888888888884</v>
          </cell>
          <cell r="O306" t="str">
            <v>S HOLGUIN</v>
          </cell>
          <cell r="P306" t="str">
            <v>S HOLGUIN</v>
          </cell>
          <cell r="Q306" t="str">
            <v>APLICATIVO WEB Y EMPRESA</v>
          </cell>
          <cell r="R306" t="str">
            <v>APLICATIVO WEB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41792</v>
          </cell>
          <cell r="AD306">
            <v>0.72916666666666663</v>
          </cell>
          <cell r="AE306" t="str">
            <v>MMORAN</v>
          </cell>
          <cell r="AF306">
            <v>9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9</v>
          </cell>
          <cell r="AQ306" t="str">
            <v>SARAY HOLGUIN</v>
          </cell>
          <cell r="AR306">
            <v>3</v>
          </cell>
          <cell r="AS306" t="str">
            <v>CARLOS UYAGUARI</v>
          </cell>
          <cell r="AT306">
            <v>6</v>
          </cell>
          <cell r="AU306" t="str">
            <v>PAOLA PIHUAVE</v>
          </cell>
          <cell r="AV306" t="str">
            <v>#N/A</v>
          </cell>
          <cell r="AW306" t="str">
            <v>#N/A</v>
          </cell>
          <cell r="AX306" t="b">
            <v>0</v>
          </cell>
          <cell r="AY306" t="b">
            <v>0</v>
          </cell>
        </row>
        <row r="307">
          <cell r="B307" t="str">
            <v>0990409625001</v>
          </cell>
          <cell r="C307" t="str">
            <v>INMOBILIARIA INTELCA C LTDA</v>
          </cell>
          <cell r="D307">
            <v>209</v>
          </cell>
          <cell r="E307">
            <v>20901</v>
          </cell>
          <cell r="F307">
            <v>2090150</v>
          </cell>
          <cell r="G307" t="str">
            <v>SERVICIOS</v>
          </cell>
          <cell r="H307" t="str">
            <v>SERVICIOS</v>
          </cell>
          <cell r="I307">
            <v>1232</v>
          </cell>
          <cell r="J307" t="str">
            <v>GRANDE EMPRESA</v>
          </cell>
          <cell r="K307">
            <v>0</v>
          </cell>
          <cell r="L307" t="str">
            <v>01Empresas Normales</v>
          </cell>
          <cell r="M307">
            <v>41809</v>
          </cell>
          <cell r="N307">
            <v>0.35416666666666669</v>
          </cell>
          <cell r="O307" t="str">
            <v>S HOLGUIN</v>
          </cell>
          <cell r="P307" t="str">
            <v>S HOLGUIN</v>
          </cell>
          <cell r="Q307" t="str">
            <v>APLICATIVO WEB</v>
          </cell>
          <cell r="R307" t="str">
            <v>APLICATIVO WEB</v>
          </cell>
          <cell r="S307">
            <v>41809</v>
          </cell>
          <cell r="T307">
            <v>0.70833333333333337</v>
          </cell>
          <cell r="U307" t="str">
            <v>PRE-007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9</v>
          </cell>
          <cell r="AQ307" t="str">
            <v>SARAY HOLGUIN</v>
          </cell>
          <cell r="AR307">
            <v>3</v>
          </cell>
          <cell r="AS307" t="str">
            <v>CARLOS UYAGUARI</v>
          </cell>
          <cell r="AT307">
            <v>6</v>
          </cell>
          <cell r="AU307" t="str">
            <v>PAOLA PIHUAVE</v>
          </cell>
          <cell r="AV307" t="str">
            <v>1</v>
          </cell>
          <cell r="AW307" t="str">
            <v>0990409625001</v>
          </cell>
          <cell r="AX307" t="b">
            <v>0</v>
          </cell>
          <cell r="AY307" t="b">
            <v>0</v>
          </cell>
        </row>
        <row r="308">
          <cell r="B308" t="str">
            <v>0992236574001</v>
          </cell>
          <cell r="C308" t="str">
            <v>FUNDACION TERMINAL TERRESTRE DE GUAYAQUI</v>
          </cell>
          <cell r="D308">
            <v>209</v>
          </cell>
          <cell r="E308">
            <v>20901</v>
          </cell>
          <cell r="F308">
            <v>2090150</v>
          </cell>
          <cell r="G308" t="str">
            <v>SERVICIOS</v>
          </cell>
          <cell r="H308" t="str">
            <v>SERVICIOS</v>
          </cell>
          <cell r="I308">
            <v>1235</v>
          </cell>
          <cell r="J308" t="str">
            <v>GRANDE EMPRESA</v>
          </cell>
          <cell r="K308">
            <v>0</v>
          </cell>
          <cell r="L308" t="str">
            <v>01Empresas Normales</v>
          </cell>
          <cell r="M308">
            <v>41813</v>
          </cell>
          <cell r="N308">
            <v>0.37152777777777779</v>
          </cell>
          <cell r="O308" t="str">
            <v>S HOLGUIN</v>
          </cell>
          <cell r="P308" t="str">
            <v>S HOLGUIN</v>
          </cell>
          <cell r="Q308" t="str">
            <v>APLICATIVO WEB</v>
          </cell>
          <cell r="R308" t="str">
            <v>APLICATIVO WEB</v>
          </cell>
          <cell r="S308">
            <v>41813</v>
          </cell>
          <cell r="T308">
            <v>0.66666666666666663</v>
          </cell>
          <cell r="U308" t="str">
            <v>PRE-012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9</v>
          </cell>
          <cell r="AQ308" t="str">
            <v>SARAY HOLGUIN</v>
          </cell>
          <cell r="AR308">
            <v>3</v>
          </cell>
          <cell r="AS308" t="str">
            <v>CARLOS UYAGUARI</v>
          </cell>
          <cell r="AT308">
            <v>6</v>
          </cell>
          <cell r="AU308" t="str">
            <v>PAOLA PIHUAVE</v>
          </cell>
          <cell r="AV308" t="str">
            <v>1</v>
          </cell>
          <cell r="AW308" t="str">
            <v>0992236574001</v>
          </cell>
          <cell r="AX308" t="b">
            <v>0</v>
          </cell>
          <cell r="AY308" t="b">
            <v>0</v>
          </cell>
        </row>
        <row r="309">
          <cell r="B309" t="str">
            <v>0992260378001</v>
          </cell>
          <cell r="C309" t="str">
            <v>CONSULTORA AMBIENTAL ECOSAMBITO C. LTDA.</v>
          </cell>
          <cell r="D309">
            <v>209</v>
          </cell>
          <cell r="E309">
            <v>20901</v>
          </cell>
          <cell r="F309">
            <v>2090150</v>
          </cell>
          <cell r="G309" t="str">
            <v>SERVICIOS</v>
          </cell>
          <cell r="H309" t="str">
            <v>SERVICIOS</v>
          </cell>
          <cell r="I309">
            <v>1236</v>
          </cell>
          <cell r="J309" t="str">
            <v>MEDIANA EMPRESA B</v>
          </cell>
          <cell r="K309">
            <v>0</v>
          </cell>
          <cell r="L309" t="str">
            <v>01Empresas Normales</v>
          </cell>
          <cell r="M309">
            <v>41803</v>
          </cell>
          <cell r="N309">
            <v>0.35416666666666669</v>
          </cell>
          <cell r="O309" t="str">
            <v>S HOLGUIN</v>
          </cell>
          <cell r="P309" t="str">
            <v>S HOLGUIN</v>
          </cell>
          <cell r="Q309" t="str">
            <v>APLICATIVO WEB</v>
          </cell>
          <cell r="R309" t="str">
            <v>APLICATIVO WEB</v>
          </cell>
          <cell r="S309">
            <v>41806</v>
          </cell>
          <cell r="T309">
            <v>0.66666666666666663</v>
          </cell>
          <cell r="U309" t="str">
            <v>PRE-002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9</v>
          </cell>
          <cell r="AQ309" t="str">
            <v>SARAY HOLGUIN</v>
          </cell>
          <cell r="AR309">
            <v>3</v>
          </cell>
          <cell r="AS309" t="str">
            <v>CARLOS UYAGUARI</v>
          </cell>
          <cell r="AT309">
            <v>6</v>
          </cell>
          <cell r="AU309" t="str">
            <v>PAOLA PIHUAVE</v>
          </cell>
          <cell r="AV309" t="str">
            <v>1</v>
          </cell>
          <cell r="AW309" t="str">
            <v>0992260378001</v>
          </cell>
          <cell r="AX309" t="b">
            <v>0</v>
          </cell>
          <cell r="AY309" t="b">
            <v>0</v>
          </cell>
        </row>
        <row r="310">
          <cell r="B310" t="str">
            <v>0990303789001</v>
          </cell>
          <cell r="C310" t="str">
            <v>AUTO IMPORTADORA GALARZA S.A.</v>
          </cell>
          <cell r="D310">
            <v>209</v>
          </cell>
          <cell r="E310">
            <v>20901</v>
          </cell>
          <cell r="F310">
            <v>2090150</v>
          </cell>
          <cell r="G310" t="str">
            <v>COMERCIO</v>
          </cell>
          <cell r="H310" t="str">
            <v>COMERCIO</v>
          </cell>
          <cell r="I310">
            <v>1238</v>
          </cell>
          <cell r="J310" t="str">
            <v>GRANDE EMPRESA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 t="str">
            <v>S HOLGUIN</v>
          </cell>
          <cell r="P310" t="str">
            <v>S HOLGUIN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9</v>
          </cell>
          <cell r="AQ310" t="str">
            <v>SARAY HOLGUIN</v>
          </cell>
          <cell r="AR310">
            <v>3</v>
          </cell>
          <cell r="AS310" t="str">
            <v>CARLOS UYAGUARI</v>
          </cell>
          <cell r="AT310">
            <v>6</v>
          </cell>
          <cell r="AU310" t="str">
            <v>PAOLA PIHUAVE</v>
          </cell>
          <cell r="AV310" t="str">
            <v>#N/A</v>
          </cell>
          <cell r="AW310" t="str">
            <v>#N/A</v>
          </cell>
          <cell r="AX310" t="b">
            <v>1</v>
          </cell>
          <cell r="AY310" t="b">
            <v>1</v>
          </cell>
        </row>
        <row r="311">
          <cell r="B311" t="str">
            <v>0992283343001</v>
          </cell>
          <cell r="C311" t="str">
            <v>PERFECTECH S.A.</v>
          </cell>
          <cell r="D311">
            <v>209</v>
          </cell>
          <cell r="E311">
            <v>20901</v>
          </cell>
          <cell r="F311">
            <v>2090150</v>
          </cell>
          <cell r="G311" t="str">
            <v>COMERCIO</v>
          </cell>
          <cell r="H311" t="str">
            <v>COMERCIO</v>
          </cell>
          <cell r="I311">
            <v>1239</v>
          </cell>
          <cell r="J311" t="str">
            <v>MEDIANA EMPRESA B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 t="str">
            <v>S HOLGUIN</v>
          </cell>
          <cell r="P311" t="str">
            <v>S HOLGUIN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9</v>
          </cell>
          <cell r="AQ311" t="str">
            <v>SARAY HOLGUIN</v>
          </cell>
          <cell r="AR311">
            <v>3</v>
          </cell>
          <cell r="AS311" t="str">
            <v>CARLOS UYAGUARI</v>
          </cell>
          <cell r="AT311">
            <v>6</v>
          </cell>
          <cell r="AU311" t="str">
            <v>PAOLA PIHUAVE</v>
          </cell>
          <cell r="AV311" t="str">
            <v>#N/A</v>
          </cell>
          <cell r="AW311" t="str">
            <v>#N/A</v>
          </cell>
          <cell r="AX311" t="b">
            <v>1</v>
          </cell>
          <cell r="AY311" t="b">
            <v>1</v>
          </cell>
        </row>
        <row r="312">
          <cell r="B312" t="str">
            <v>0992411147001</v>
          </cell>
          <cell r="C312" t="str">
            <v>KEYTEL S.A.</v>
          </cell>
          <cell r="D312">
            <v>209</v>
          </cell>
          <cell r="E312">
            <v>20901</v>
          </cell>
          <cell r="F312">
            <v>2090150</v>
          </cell>
          <cell r="G312" t="str">
            <v>COMERCIO</v>
          </cell>
          <cell r="H312" t="str">
            <v>COMERCIO</v>
          </cell>
          <cell r="I312">
            <v>1240</v>
          </cell>
          <cell r="J312" t="str">
            <v>GRANDE EMPRESA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 t="str">
            <v>S HOLGUIN</v>
          </cell>
          <cell r="P312" t="str">
            <v>S HOLGUIN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9</v>
          </cell>
          <cell r="AQ312" t="str">
            <v>SARAY HOLGUIN</v>
          </cell>
          <cell r="AR312">
            <v>3</v>
          </cell>
          <cell r="AS312" t="str">
            <v>CARLOS UYAGUARI</v>
          </cell>
          <cell r="AT312">
            <v>6</v>
          </cell>
          <cell r="AU312" t="str">
            <v>PAOLA PIHUAVE</v>
          </cell>
          <cell r="AV312" t="str">
            <v>#N/A</v>
          </cell>
          <cell r="AW312" t="str">
            <v>#N/A</v>
          </cell>
          <cell r="AX312" t="b">
            <v>1</v>
          </cell>
          <cell r="AY312" t="b">
            <v>1</v>
          </cell>
        </row>
        <row r="313">
          <cell r="B313" t="str">
            <v>0991514503001</v>
          </cell>
          <cell r="C313" t="str">
            <v>PERMONSA S.A.</v>
          </cell>
          <cell r="D313">
            <v>209</v>
          </cell>
          <cell r="E313">
            <v>20901</v>
          </cell>
          <cell r="F313">
            <v>2090150</v>
          </cell>
          <cell r="G313" t="str">
            <v>COMERCIO</v>
          </cell>
          <cell r="H313" t="str">
            <v>COMERCIO</v>
          </cell>
          <cell r="I313">
            <v>1242</v>
          </cell>
          <cell r="J313" t="str">
            <v>GRANDE EMPRESA</v>
          </cell>
          <cell r="K313">
            <v>0</v>
          </cell>
          <cell r="L313" t="str">
            <v>01Empresas Normales</v>
          </cell>
          <cell r="M313">
            <v>41838</v>
          </cell>
          <cell r="N313">
            <v>0.34375</v>
          </cell>
          <cell r="O313" t="str">
            <v>S HOLGUIN</v>
          </cell>
          <cell r="P313" t="str">
            <v>S HOLGUIN</v>
          </cell>
          <cell r="Q313" t="str">
            <v>APLICATIVO WEB</v>
          </cell>
          <cell r="R313" t="str">
            <v>APLICATIVO WEB</v>
          </cell>
          <cell r="S313">
            <v>41838</v>
          </cell>
          <cell r="T313">
            <v>0.5</v>
          </cell>
          <cell r="U313" t="str">
            <v>PRE-028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9</v>
          </cell>
          <cell r="AQ313" t="str">
            <v>SARAY HOLGUIN</v>
          </cell>
          <cell r="AR313">
            <v>3</v>
          </cell>
          <cell r="AS313" t="str">
            <v>CARLOS UYAGUARI</v>
          </cell>
          <cell r="AT313">
            <v>6</v>
          </cell>
          <cell r="AU313" t="str">
            <v>PAOLA PIHUAVE</v>
          </cell>
          <cell r="AV313" t="str">
            <v>1</v>
          </cell>
          <cell r="AW313" t="str">
            <v>0991514503001</v>
          </cell>
          <cell r="AX313" t="b">
            <v>0</v>
          </cell>
          <cell r="AY313" t="b">
            <v>0</v>
          </cell>
        </row>
        <row r="314">
          <cell r="B314" t="str">
            <v>0991331859001</v>
          </cell>
          <cell r="C314" t="str">
            <v>ATIMASA S.A.</v>
          </cell>
          <cell r="D314">
            <v>209</v>
          </cell>
          <cell r="E314">
            <v>20901</v>
          </cell>
          <cell r="F314">
            <v>2090150</v>
          </cell>
          <cell r="G314" t="str">
            <v>COMERCIO</v>
          </cell>
          <cell r="H314" t="str">
            <v>COMERCIO</v>
          </cell>
          <cell r="I314">
            <v>1243</v>
          </cell>
          <cell r="J314" t="str">
            <v>GRANDE EMPRESA</v>
          </cell>
          <cell r="K314">
            <v>0</v>
          </cell>
          <cell r="L314" t="str">
            <v>01Empresas Normales</v>
          </cell>
          <cell r="M314">
            <v>41792</v>
          </cell>
          <cell r="N314">
            <v>0.51388888888888884</v>
          </cell>
          <cell r="O314" t="str">
            <v>S HOLGUIN</v>
          </cell>
          <cell r="P314" t="str">
            <v>S HOLGUIN</v>
          </cell>
          <cell r="Q314" t="str">
            <v>APLICATIVO WEB Y EMPRESA</v>
          </cell>
          <cell r="R314" t="str">
            <v>APLICATIVO WEB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41792</v>
          </cell>
          <cell r="AD314">
            <v>0.72916666666666663</v>
          </cell>
          <cell r="AE314" t="str">
            <v>MMORAN</v>
          </cell>
          <cell r="AF314">
            <v>9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9</v>
          </cell>
          <cell r="AQ314" t="str">
            <v>SARAY HOLGUIN</v>
          </cell>
          <cell r="AR314">
            <v>3</v>
          </cell>
          <cell r="AS314" t="str">
            <v>CARLOS UYAGUARI</v>
          </cell>
          <cell r="AT314">
            <v>6</v>
          </cell>
          <cell r="AU314" t="str">
            <v>PAOLA PIHUAVE</v>
          </cell>
          <cell r="AV314" t="str">
            <v>#N/A</v>
          </cell>
          <cell r="AW314" t="str">
            <v>#N/A</v>
          </cell>
          <cell r="AX314" t="b">
            <v>0</v>
          </cell>
          <cell r="AY314" t="b">
            <v>0</v>
          </cell>
        </row>
        <row r="315">
          <cell r="B315" t="str">
            <v>0990090866001</v>
          </cell>
          <cell r="C315" t="str">
            <v>ROCALVI S.A.</v>
          </cell>
          <cell r="D315">
            <v>209</v>
          </cell>
          <cell r="E315">
            <v>20901</v>
          </cell>
          <cell r="F315">
            <v>2090150</v>
          </cell>
          <cell r="G315" t="str">
            <v>SERVICIOS</v>
          </cell>
          <cell r="H315" t="str">
            <v>SERVICIOS</v>
          </cell>
          <cell r="I315">
            <v>1244</v>
          </cell>
          <cell r="J315" t="str">
            <v>MEDIANA EMPRESA B</v>
          </cell>
          <cell r="K315">
            <v>0</v>
          </cell>
          <cell r="L315" t="str">
            <v>01Empresas Normales</v>
          </cell>
          <cell r="M315">
            <v>41827</v>
          </cell>
          <cell r="N315">
            <v>0.35416666666666669</v>
          </cell>
          <cell r="O315" t="str">
            <v>S HOLGUIN</v>
          </cell>
          <cell r="P315" t="str">
            <v>S HOLGUIN</v>
          </cell>
          <cell r="Q315" t="str">
            <v>APLICATIVO WEB</v>
          </cell>
          <cell r="R315" t="str">
            <v>APLICATIVO WEB</v>
          </cell>
          <cell r="S315">
            <v>41827</v>
          </cell>
          <cell r="T315">
            <v>0.54166666666666663</v>
          </cell>
          <cell r="U315" t="str">
            <v>PRE-022</v>
          </cell>
          <cell r="V315">
            <v>41834</v>
          </cell>
          <cell r="W315">
            <v>0.66666666666666663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41836</v>
          </cell>
          <cell r="AD315">
            <v>0.33333333333333331</v>
          </cell>
          <cell r="AE315" t="str">
            <v>MMORAN</v>
          </cell>
          <cell r="AF315">
            <v>34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9</v>
          </cell>
          <cell r="AQ315" t="str">
            <v>SARAY HOLGUIN</v>
          </cell>
          <cell r="AR315">
            <v>3</v>
          </cell>
          <cell r="AS315" t="str">
            <v>CARLOS UYAGUARI</v>
          </cell>
          <cell r="AT315">
            <v>6</v>
          </cell>
          <cell r="AU315" t="str">
            <v>PAOLA PIHUAVE</v>
          </cell>
          <cell r="AV315" t="str">
            <v>#N/A</v>
          </cell>
          <cell r="AW315" t="str">
            <v>#N/A</v>
          </cell>
          <cell r="AX315" t="b">
            <v>0</v>
          </cell>
          <cell r="AY315" t="b">
            <v>0</v>
          </cell>
        </row>
        <row r="316">
          <cell r="B316" t="str">
            <v>0992305312001</v>
          </cell>
          <cell r="C316" t="str">
            <v>EXPORTADORA AURIFERA S.A. EXPAUSA</v>
          </cell>
          <cell r="D316">
            <v>209</v>
          </cell>
          <cell r="E316">
            <v>20901</v>
          </cell>
          <cell r="F316">
            <v>2090150</v>
          </cell>
          <cell r="G316" t="str">
            <v>EXPLOTACIÓN DE MINAS Y CANTERAS</v>
          </cell>
          <cell r="H316" t="str">
            <v>EXPLOTACIÓN DE MINAS Y CANTERAS</v>
          </cell>
          <cell r="I316">
            <v>1247</v>
          </cell>
          <cell r="J316" t="str">
            <v>GRANDE EMPRESA</v>
          </cell>
          <cell r="K316">
            <v>0</v>
          </cell>
          <cell r="L316" t="str">
            <v>01Empresas Normales</v>
          </cell>
          <cell r="M316">
            <v>41836</v>
          </cell>
          <cell r="N316">
            <v>0.6875</v>
          </cell>
          <cell r="O316" t="str">
            <v>S HOLGUIN</v>
          </cell>
          <cell r="P316" t="str">
            <v>S HOLGUIN</v>
          </cell>
          <cell r="Q316" t="str">
            <v>S HOLGUIN</v>
          </cell>
          <cell r="R316" t="str">
            <v>PAPEL</v>
          </cell>
          <cell r="S316">
            <v>41836</v>
          </cell>
          <cell r="T316">
            <v>0.6875</v>
          </cell>
          <cell r="U316" t="str">
            <v>S/D</v>
          </cell>
          <cell r="V316">
            <v>41836</v>
          </cell>
          <cell r="W316">
            <v>0.6875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41837</v>
          </cell>
          <cell r="AD316">
            <v>0.74305555555555558</v>
          </cell>
          <cell r="AE316" t="str">
            <v>MMORAN</v>
          </cell>
          <cell r="AF316">
            <v>35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9</v>
          </cell>
          <cell r="AQ316" t="str">
            <v>SARAY HOLGUIN</v>
          </cell>
          <cell r="AR316">
            <v>3</v>
          </cell>
          <cell r="AS316" t="str">
            <v>CARLOS UYAGUARI</v>
          </cell>
          <cell r="AT316">
            <v>6</v>
          </cell>
          <cell r="AU316" t="str">
            <v>PAOLA PIHUAVE</v>
          </cell>
          <cell r="AV316" t="str">
            <v>#N/A</v>
          </cell>
          <cell r="AW316" t="str">
            <v>#N/A</v>
          </cell>
          <cell r="AX316" t="b">
            <v>0</v>
          </cell>
          <cell r="AY316" t="b">
            <v>0</v>
          </cell>
        </row>
        <row r="317">
          <cell r="B317" t="str">
            <v>0992487240001</v>
          </cell>
          <cell r="C317" t="str">
            <v>DIAMOND CLUB S.A. DICLUB</v>
          </cell>
          <cell r="D317">
            <v>209</v>
          </cell>
          <cell r="E317">
            <v>20901</v>
          </cell>
          <cell r="F317">
            <v>2090150</v>
          </cell>
          <cell r="G317" t="str">
            <v>SERVICIOS</v>
          </cell>
          <cell r="H317" t="str">
            <v>SERVICIOS</v>
          </cell>
          <cell r="I317">
            <v>1249</v>
          </cell>
          <cell r="J317" t="str">
            <v>MEDIANA EMPRESA B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 t="str">
            <v>S HOLGUIN</v>
          </cell>
          <cell r="P317" t="str">
            <v>S HOLGUIN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9</v>
          </cell>
          <cell r="AQ317" t="str">
            <v>SARAY HOLGUIN</v>
          </cell>
          <cell r="AR317">
            <v>3</v>
          </cell>
          <cell r="AS317" t="str">
            <v>CARLOS UYAGUARI</v>
          </cell>
          <cell r="AT317">
            <v>6</v>
          </cell>
          <cell r="AU317" t="str">
            <v>PAOLA PIHUAVE</v>
          </cell>
          <cell r="AV317" t="str">
            <v>#N/A</v>
          </cell>
          <cell r="AW317" t="str">
            <v>#N/A</v>
          </cell>
          <cell r="AX317" t="b">
            <v>1</v>
          </cell>
          <cell r="AY317" t="b">
            <v>1</v>
          </cell>
        </row>
        <row r="318">
          <cell r="B318" t="str">
            <v>0992496797001</v>
          </cell>
          <cell r="C318" t="str">
            <v>EXPOGUAYAQUIL S. A.</v>
          </cell>
          <cell r="D318">
            <v>209</v>
          </cell>
          <cell r="E318">
            <v>20901</v>
          </cell>
          <cell r="F318">
            <v>2090150</v>
          </cell>
          <cell r="G318" t="str">
            <v>SERVICIOS</v>
          </cell>
          <cell r="H318" t="str">
            <v>SERVICIOS</v>
          </cell>
          <cell r="I318">
            <v>1250</v>
          </cell>
          <cell r="J318" t="str">
            <v>GRANDE EMPRESA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 t="str">
            <v>S HOLGUIN</v>
          </cell>
          <cell r="P318" t="str">
            <v>S HOLGUIN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9</v>
          </cell>
          <cell r="AQ318" t="str">
            <v>SARAY HOLGUIN</v>
          </cell>
          <cell r="AR318">
            <v>3</v>
          </cell>
          <cell r="AS318" t="str">
            <v>CARLOS UYAGUARI</v>
          </cell>
          <cell r="AT318">
            <v>6</v>
          </cell>
          <cell r="AU318" t="str">
            <v>PAOLA PIHUAVE</v>
          </cell>
          <cell r="AV318" t="str">
            <v>#N/A</v>
          </cell>
          <cell r="AW318" t="str">
            <v>#N/A</v>
          </cell>
          <cell r="AX318" t="b">
            <v>1</v>
          </cell>
          <cell r="AY318" t="b">
            <v>1</v>
          </cell>
        </row>
        <row r="319">
          <cell r="B319" t="str">
            <v>1790011860001</v>
          </cell>
          <cell r="C319" t="str">
            <v>GODDARD CATERING GROUP QUITO S.A.</v>
          </cell>
          <cell r="D319">
            <v>209</v>
          </cell>
          <cell r="E319">
            <v>20901</v>
          </cell>
          <cell r="F319">
            <v>2090150</v>
          </cell>
          <cell r="G319" t="str">
            <v>SERVICIOS</v>
          </cell>
          <cell r="H319" t="str">
            <v>SERVICIOS</v>
          </cell>
          <cell r="I319">
            <v>1252</v>
          </cell>
          <cell r="J319" t="str">
            <v>GRANDE EMPRESA</v>
          </cell>
          <cell r="K319">
            <v>0</v>
          </cell>
          <cell r="L319" t="str">
            <v>01Empresas Normales</v>
          </cell>
          <cell r="M319">
            <v>41822</v>
          </cell>
          <cell r="N319">
            <v>0.35416666666666669</v>
          </cell>
          <cell r="O319" t="str">
            <v>S HOLGUIN</v>
          </cell>
          <cell r="P319" t="str">
            <v>S HOLGUIN</v>
          </cell>
          <cell r="Q319" t="str">
            <v>APLICATIVO WEB</v>
          </cell>
          <cell r="R319" t="str">
            <v>APLICATIVO WEB</v>
          </cell>
          <cell r="S319">
            <v>41822</v>
          </cell>
          <cell r="T319">
            <v>0.54166666666666663</v>
          </cell>
          <cell r="U319" t="str">
            <v>PRE-019</v>
          </cell>
          <cell r="V319">
            <v>41834</v>
          </cell>
          <cell r="W319">
            <v>0.66666666666666663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41836</v>
          </cell>
          <cell r="AD319">
            <v>0.33333333333333331</v>
          </cell>
          <cell r="AE319" t="str">
            <v>MMORAN</v>
          </cell>
          <cell r="AF319">
            <v>34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9</v>
          </cell>
          <cell r="AQ319" t="str">
            <v>SARAY HOLGUIN</v>
          </cell>
          <cell r="AR319">
            <v>3</v>
          </cell>
          <cell r="AS319" t="str">
            <v>CARLOS UYAGUARI</v>
          </cell>
          <cell r="AT319">
            <v>6</v>
          </cell>
          <cell r="AU319" t="str">
            <v>PAOLA PIHUAVE</v>
          </cell>
          <cell r="AV319" t="str">
            <v>1</v>
          </cell>
          <cell r="AW319" t="str">
            <v>1790011860001</v>
          </cell>
          <cell r="AX319" t="b">
            <v>0</v>
          </cell>
          <cell r="AY319" t="b">
            <v>0</v>
          </cell>
        </row>
        <row r="320">
          <cell r="B320" t="str">
            <v>1790720101001</v>
          </cell>
          <cell r="C320" t="str">
            <v>ALICORP ECUADOR S.A.</v>
          </cell>
          <cell r="D320">
            <v>209</v>
          </cell>
          <cell r="E320">
            <v>20901</v>
          </cell>
          <cell r="F320">
            <v>2090150</v>
          </cell>
          <cell r="G320" t="str">
            <v>COMERCIO</v>
          </cell>
          <cell r="H320" t="str">
            <v>COMERCIO</v>
          </cell>
          <cell r="I320">
            <v>1253</v>
          </cell>
          <cell r="J320" t="str">
            <v>GRANDE EMPRESA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 t="str">
            <v>S HOLGUIN</v>
          </cell>
          <cell r="P320" t="str">
            <v>S HOLGUIN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9</v>
          </cell>
          <cell r="AQ320" t="str">
            <v>SARAY HOLGUIN</v>
          </cell>
          <cell r="AR320">
            <v>3</v>
          </cell>
          <cell r="AS320" t="str">
            <v>CARLOS UYAGUARI</v>
          </cell>
          <cell r="AT320">
            <v>6</v>
          </cell>
          <cell r="AU320" t="str">
            <v>PAOLA PIHUAVE</v>
          </cell>
          <cell r="AV320" t="str">
            <v>#N/A</v>
          </cell>
          <cell r="AW320" t="str">
            <v>#N/A</v>
          </cell>
          <cell r="AX320" t="b">
            <v>1</v>
          </cell>
          <cell r="AY320" t="b">
            <v>1</v>
          </cell>
        </row>
        <row r="321">
          <cell r="B321" t="str">
            <v>0992472731001</v>
          </cell>
          <cell r="C321" t="str">
            <v>MINUTOCORP S.A.</v>
          </cell>
          <cell r="D321">
            <v>209</v>
          </cell>
          <cell r="E321">
            <v>20901</v>
          </cell>
          <cell r="F321">
            <v>2090150</v>
          </cell>
          <cell r="G321" t="str">
            <v>SERVICIOS</v>
          </cell>
          <cell r="H321" t="str">
            <v>SERVICIOS</v>
          </cell>
          <cell r="I321">
            <v>1256</v>
          </cell>
          <cell r="J321" t="str">
            <v>MEDIANA EMPRESA B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 t="str">
            <v>S HOLGUIN</v>
          </cell>
          <cell r="P321" t="str">
            <v>S HOLGUIN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9</v>
          </cell>
          <cell r="AQ321" t="str">
            <v>SARAY HOLGUIN</v>
          </cell>
          <cell r="AR321">
            <v>3</v>
          </cell>
          <cell r="AS321" t="str">
            <v>CARLOS UYAGUARI</v>
          </cell>
          <cell r="AT321">
            <v>6</v>
          </cell>
          <cell r="AU321" t="str">
            <v>PAOLA PIHUAVE</v>
          </cell>
          <cell r="AV321" t="str">
            <v>#N/A</v>
          </cell>
          <cell r="AW321" t="str">
            <v>#N/A</v>
          </cell>
          <cell r="AX321" t="b">
            <v>1</v>
          </cell>
          <cell r="AY321" t="b">
            <v>1</v>
          </cell>
        </row>
        <row r="322">
          <cell r="B322" t="str">
            <v>0992419571001</v>
          </cell>
          <cell r="C322" t="str">
            <v>PROMOLUCKY S.A.</v>
          </cell>
          <cell r="D322">
            <v>209</v>
          </cell>
          <cell r="E322">
            <v>20901</v>
          </cell>
          <cell r="F322">
            <v>2090112</v>
          </cell>
          <cell r="G322" t="str">
            <v>SERVICIOS</v>
          </cell>
          <cell r="H322" t="str">
            <v>SERVICIOS</v>
          </cell>
          <cell r="I322">
            <v>1257</v>
          </cell>
          <cell r="J322" t="str">
            <v>MEDIANA EMPRESA B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 t="str">
            <v>S HOLGUIN</v>
          </cell>
          <cell r="P322" t="str">
            <v>S HOLGUIN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9</v>
          </cell>
          <cell r="AQ322" t="str">
            <v>SARAY HOLGUIN</v>
          </cell>
          <cell r="AR322">
            <v>3</v>
          </cell>
          <cell r="AS322" t="str">
            <v>CARLOS UYAGUARI</v>
          </cell>
          <cell r="AT322">
            <v>6</v>
          </cell>
          <cell r="AU322" t="str">
            <v>PAOLA PIHUAVE</v>
          </cell>
          <cell r="AV322" t="str">
            <v>#N/A</v>
          </cell>
          <cell r="AW322" t="str">
            <v>#N/A</v>
          </cell>
          <cell r="AX322" t="b">
            <v>1</v>
          </cell>
          <cell r="AY322" t="b">
            <v>1</v>
          </cell>
        </row>
        <row r="323">
          <cell r="B323" t="str">
            <v>1390146422001</v>
          </cell>
          <cell r="C323" t="str">
            <v>BODYGUARD SECURITY COMPAÑIA LIMITADA</v>
          </cell>
          <cell r="D323">
            <v>209</v>
          </cell>
          <cell r="E323">
            <v>20901</v>
          </cell>
          <cell r="F323">
            <v>2090150</v>
          </cell>
          <cell r="G323" t="str">
            <v>SERVICIOS</v>
          </cell>
          <cell r="H323" t="str">
            <v>SERVICIOS</v>
          </cell>
          <cell r="I323">
            <v>1258</v>
          </cell>
          <cell r="J323" t="str">
            <v>GRANDE EMPRESA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 t="str">
            <v>S HOLGUIN</v>
          </cell>
          <cell r="P323" t="str">
            <v>S HOLGUIN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9</v>
          </cell>
          <cell r="AQ323" t="str">
            <v>SARAY HOLGUIN</v>
          </cell>
          <cell r="AR323">
            <v>3</v>
          </cell>
          <cell r="AS323" t="str">
            <v>CARLOS UYAGUARI</v>
          </cell>
          <cell r="AT323">
            <v>6</v>
          </cell>
          <cell r="AU323" t="str">
            <v>PAOLA PIHUAVE</v>
          </cell>
          <cell r="AV323" t="str">
            <v>#N/A</v>
          </cell>
          <cell r="AW323" t="str">
            <v>#N/A</v>
          </cell>
          <cell r="AX323" t="b">
            <v>1</v>
          </cell>
          <cell r="AY323" t="b">
            <v>1</v>
          </cell>
        </row>
        <row r="324">
          <cell r="B324" t="str">
            <v>0990621691001</v>
          </cell>
          <cell r="C324" t="str">
            <v>DEMACO, DISTRIBUIDORA DE EQUIPOS Y MATER</v>
          </cell>
          <cell r="D324">
            <v>209</v>
          </cell>
          <cell r="E324">
            <v>20901</v>
          </cell>
          <cell r="F324">
            <v>2090150</v>
          </cell>
          <cell r="G324" t="str">
            <v>COMERCIO</v>
          </cell>
          <cell r="H324" t="str">
            <v>COMERCIO</v>
          </cell>
          <cell r="I324">
            <v>1260</v>
          </cell>
          <cell r="J324" t="str">
            <v>GRANDE EMPRESA</v>
          </cell>
          <cell r="K324">
            <v>0</v>
          </cell>
          <cell r="L324" t="str">
            <v>01Empresas Normales</v>
          </cell>
          <cell r="M324">
            <v>41796</v>
          </cell>
          <cell r="N324">
            <v>0.64236111111111116</v>
          </cell>
          <cell r="O324" t="str">
            <v>S HOLGUIN</v>
          </cell>
          <cell r="P324" t="str">
            <v>S HOLGUIN</v>
          </cell>
          <cell r="Q324" t="str">
            <v>APLICATIVO WEB</v>
          </cell>
          <cell r="R324" t="str">
            <v>APLICATIVO WEB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41796</v>
          </cell>
          <cell r="AD324">
            <v>0.8125</v>
          </cell>
          <cell r="AE324" t="str">
            <v>MMORAN</v>
          </cell>
          <cell r="AF324">
            <v>11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9</v>
          </cell>
          <cell r="AQ324" t="str">
            <v>SARAY HOLGUIN</v>
          </cell>
          <cell r="AR324">
            <v>3</v>
          </cell>
          <cell r="AS324" t="str">
            <v>CARLOS UYAGUARI</v>
          </cell>
          <cell r="AT324">
            <v>6</v>
          </cell>
          <cell r="AU324" t="str">
            <v>PAOLA PIHUAVE</v>
          </cell>
          <cell r="AV324" t="str">
            <v>#N/A</v>
          </cell>
          <cell r="AW324" t="str">
            <v>#N/A</v>
          </cell>
          <cell r="AX324" t="b">
            <v>0</v>
          </cell>
          <cell r="AY324" t="b">
            <v>0</v>
          </cell>
        </row>
        <row r="325">
          <cell r="B325" t="str">
            <v>0990026394001</v>
          </cell>
          <cell r="C325" t="str">
            <v>RYC S.A.</v>
          </cell>
          <cell r="D325">
            <v>209</v>
          </cell>
          <cell r="E325">
            <v>20901</v>
          </cell>
          <cell r="F325">
            <v>2090150</v>
          </cell>
          <cell r="G325" t="str">
            <v>COMERCIO</v>
          </cell>
          <cell r="H325" t="str">
            <v>COMERCIO</v>
          </cell>
          <cell r="I325">
            <v>1261</v>
          </cell>
          <cell r="J325" t="str">
            <v>MEDIANA EMPRESA B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 t="str">
            <v>S HOLGUIN</v>
          </cell>
          <cell r="P325" t="str">
            <v>S HOLGUIN</v>
          </cell>
          <cell r="Q325">
            <v>0</v>
          </cell>
          <cell r="R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9</v>
          </cell>
          <cell r="AQ325" t="str">
            <v>SARAY HOLGUIN</v>
          </cell>
          <cell r="AR325">
            <v>3</v>
          </cell>
          <cell r="AS325" t="str">
            <v>CARLOS UYAGUARI</v>
          </cell>
          <cell r="AT325">
            <v>6</v>
          </cell>
          <cell r="AU325" t="str">
            <v>PAOLA PIHUAVE</v>
          </cell>
          <cell r="AV325" t="str">
            <v>#N/A</v>
          </cell>
          <cell r="AW325" t="str">
            <v>#N/A</v>
          </cell>
          <cell r="AX325" t="b">
            <v>1</v>
          </cell>
          <cell r="AY325" t="b">
            <v>1</v>
          </cell>
        </row>
        <row r="326">
          <cell r="B326" t="str">
            <v>0991274545001</v>
          </cell>
          <cell r="C326" t="str">
            <v>INMOBILIARIA DEL SOL S.A. MOBILSOL</v>
          </cell>
          <cell r="D326">
            <v>209</v>
          </cell>
          <cell r="E326">
            <v>20901</v>
          </cell>
          <cell r="F326">
            <v>2090150</v>
          </cell>
          <cell r="G326" t="str">
            <v>SERVICIOS</v>
          </cell>
          <cell r="H326" t="str">
            <v>SERVICIOS</v>
          </cell>
          <cell r="I326">
            <v>1263</v>
          </cell>
          <cell r="J326" t="str">
            <v>GRANDE EMPRESA</v>
          </cell>
          <cell r="K326">
            <v>0</v>
          </cell>
          <cell r="L326" t="str">
            <v>01Empresas Normales</v>
          </cell>
          <cell r="M326">
            <v>41796</v>
          </cell>
          <cell r="N326">
            <v>0.64236111111111116</v>
          </cell>
          <cell r="O326" t="str">
            <v>S HOLGUIN</v>
          </cell>
          <cell r="P326" t="str">
            <v>S HOLGUIN</v>
          </cell>
          <cell r="Q326" t="str">
            <v>APLICATIVO WEB</v>
          </cell>
          <cell r="R326" t="str">
            <v>APLICATIVO WEB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41796</v>
          </cell>
          <cell r="AD326">
            <v>0.8125</v>
          </cell>
          <cell r="AE326" t="str">
            <v>MMORAN</v>
          </cell>
          <cell r="AF326">
            <v>11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9</v>
          </cell>
          <cell r="AQ326" t="str">
            <v>SARAY HOLGUIN</v>
          </cell>
          <cell r="AR326">
            <v>3</v>
          </cell>
          <cell r="AS326" t="str">
            <v>CARLOS UYAGUARI</v>
          </cell>
          <cell r="AT326">
            <v>6</v>
          </cell>
          <cell r="AU326" t="str">
            <v>PAOLA PIHUAVE</v>
          </cell>
          <cell r="AV326" t="str">
            <v>#N/A</v>
          </cell>
          <cell r="AW326" t="str">
            <v>#N/A</v>
          </cell>
          <cell r="AX326" t="b">
            <v>0</v>
          </cell>
          <cell r="AY326" t="b">
            <v>0</v>
          </cell>
        </row>
        <row r="327">
          <cell r="B327" t="str">
            <v>0991385703001</v>
          </cell>
          <cell r="C327" t="str">
            <v>TRANSMEDICAL HEALTH SYSTEMS S.A.</v>
          </cell>
          <cell r="D327">
            <v>209</v>
          </cell>
          <cell r="E327">
            <v>20901</v>
          </cell>
          <cell r="F327">
            <v>2090150</v>
          </cell>
          <cell r="G327" t="str">
            <v>SERVICIOS</v>
          </cell>
          <cell r="H327" t="str">
            <v>SERVICIOS</v>
          </cell>
          <cell r="I327">
            <v>1264</v>
          </cell>
          <cell r="J327" t="str">
            <v>MEDIANA EMPRESA B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 t="str">
            <v>S HOLGUIN</v>
          </cell>
          <cell r="P327" t="str">
            <v>S HOLGUIN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9</v>
          </cell>
          <cell r="AQ327" t="str">
            <v>SARAY HOLGUIN</v>
          </cell>
          <cell r="AR327">
            <v>3</v>
          </cell>
          <cell r="AS327" t="str">
            <v>CARLOS UYAGUARI</v>
          </cell>
          <cell r="AT327">
            <v>6</v>
          </cell>
          <cell r="AU327" t="str">
            <v>PAOLA PIHUAVE</v>
          </cell>
          <cell r="AV327" t="str">
            <v>#N/A</v>
          </cell>
          <cell r="AW327" t="str">
            <v>#N/A</v>
          </cell>
          <cell r="AX327" t="b">
            <v>1</v>
          </cell>
          <cell r="AY327" t="b">
            <v>1</v>
          </cell>
        </row>
        <row r="328">
          <cell r="B328" t="str">
            <v>0992383763001</v>
          </cell>
          <cell r="C328" t="str">
            <v>KRYSTAL LOGISTICS (ECUADOR) KRYSLOGIC C.</v>
          </cell>
          <cell r="D328">
            <v>209</v>
          </cell>
          <cell r="E328">
            <v>20901</v>
          </cell>
          <cell r="F328">
            <v>2090150</v>
          </cell>
          <cell r="G328" t="str">
            <v>SERVICIOS</v>
          </cell>
          <cell r="H328" t="str">
            <v>SERVICIOS</v>
          </cell>
          <cell r="I328">
            <v>1266</v>
          </cell>
          <cell r="J328" t="str">
            <v>GRANDE EMPRESA</v>
          </cell>
          <cell r="K328">
            <v>0</v>
          </cell>
          <cell r="L328" t="str">
            <v>01Empresas Normales</v>
          </cell>
          <cell r="M328">
            <v>41817</v>
          </cell>
          <cell r="N328">
            <v>0.33680555555555558</v>
          </cell>
          <cell r="O328" t="str">
            <v>S HOLGUIN</v>
          </cell>
          <cell r="P328" t="str">
            <v>S HOLGUIN</v>
          </cell>
          <cell r="Q328" t="str">
            <v>APLICATIVO WEB</v>
          </cell>
          <cell r="R328" t="str">
            <v>APLICATIVO WEB</v>
          </cell>
          <cell r="S328">
            <v>41817</v>
          </cell>
          <cell r="T328">
            <v>0.375</v>
          </cell>
          <cell r="U328" t="str">
            <v>PRE-017</v>
          </cell>
          <cell r="V328">
            <v>41834</v>
          </cell>
          <cell r="W328">
            <v>0.57152777777777775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41835</v>
          </cell>
          <cell r="AD328">
            <v>0.4375</v>
          </cell>
          <cell r="AE328" t="str">
            <v>MMORAN</v>
          </cell>
          <cell r="AF328">
            <v>33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9</v>
          </cell>
          <cell r="AQ328" t="str">
            <v>SARAY HOLGUIN</v>
          </cell>
          <cell r="AR328">
            <v>3</v>
          </cell>
          <cell r="AS328" t="str">
            <v>CARLOS UYAGUARI</v>
          </cell>
          <cell r="AT328">
            <v>6</v>
          </cell>
          <cell r="AU328" t="str">
            <v>PAOLA PIHUAVE</v>
          </cell>
          <cell r="AV328" t="str">
            <v>1</v>
          </cell>
          <cell r="AW328" t="str">
            <v>0992383763001</v>
          </cell>
          <cell r="AX328" t="b">
            <v>0</v>
          </cell>
          <cell r="AY328" t="b">
            <v>0</v>
          </cell>
        </row>
        <row r="329">
          <cell r="B329" t="str">
            <v>0992603941001</v>
          </cell>
          <cell r="C329" t="str">
            <v>PARKSIDE INTERNATIONAL LTD.</v>
          </cell>
          <cell r="D329">
            <v>209</v>
          </cell>
          <cell r="E329">
            <v>20901</v>
          </cell>
          <cell r="F329">
            <v>2090150</v>
          </cell>
          <cell r="G329" t="str">
            <v>SERVICIOS</v>
          </cell>
          <cell r="H329" t="str">
            <v>SERVICIOS</v>
          </cell>
          <cell r="I329">
            <v>1268</v>
          </cell>
          <cell r="J329" t="str">
            <v>MEDIANA EMPRESA B</v>
          </cell>
          <cell r="K329">
            <v>0</v>
          </cell>
          <cell r="L329" t="str">
            <v>01Empresas Normales</v>
          </cell>
          <cell r="M329">
            <v>41836</v>
          </cell>
          <cell r="N329">
            <v>0.6875</v>
          </cell>
          <cell r="O329" t="str">
            <v>S HOLGUIN</v>
          </cell>
          <cell r="P329" t="str">
            <v>S HOLGUIN</v>
          </cell>
          <cell r="Q329" t="str">
            <v>S HOLGUIN</v>
          </cell>
          <cell r="R329" t="str">
            <v>PAPEL</v>
          </cell>
          <cell r="S329">
            <v>41821</v>
          </cell>
          <cell r="T329">
            <v>0.6875</v>
          </cell>
          <cell r="U329" t="str">
            <v>S/D</v>
          </cell>
          <cell r="V329">
            <v>41836</v>
          </cell>
          <cell r="W329">
            <v>0.6875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41837</v>
          </cell>
          <cell r="AD329">
            <v>0.74305555555555558</v>
          </cell>
          <cell r="AE329" t="str">
            <v>MMORAN</v>
          </cell>
          <cell r="AF329">
            <v>35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9</v>
          </cell>
          <cell r="AQ329" t="str">
            <v>SARAY HOLGUIN</v>
          </cell>
          <cell r="AR329">
            <v>3</v>
          </cell>
          <cell r="AS329" t="str">
            <v>CARLOS UYAGUARI</v>
          </cell>
          <cell r="AT329">
            <v>6</v>
          </cell>
          <cell r="AU329" t="str">
            <v>PAOLA PIHUAVE</v>
          </cell>
          <cell r="AV329" t="str">
            <v>#N/A</v>
          </cell>
          <cell r="AW329" t="str">
            <v>#N/A</v>
          </cell>
          <cell r="AX329" t="b">
            <v>0</v>
          </cell>
          <cell r="AY329" t="b">
            <v>0</v>
          </cell>
        </row>
        <row r="330">
          <cell r="B330" t="str">
            <v>1792082935001</v>
          </cell>
          <cell r="C330" t="str">
            <v>MODACOL FGF COMPAÑIA ANONIMA</v>
          </cell>
          <cell r="D330">
            <v>209</v>
          </cell>
          <cell r="E330">
            <v>20901</v>
          </cell>
          <cell r="F330">
            <v>2090150</v>
          </cell>
          <cell r="G330" t="str">
            <v>COMERCIO</v>
          </cell>
          <cell r="H330" t="str">
            <v>COMERCIO</v>
          </cell>
          <cell r="I330">
            <v>1269</v>
          </cell>
          <cell r="J330" t="str">
            <v>GRANDE EMPRESA</v>
          </cell>
          <cell r="K330">
            <v>0</v>
          </cell>
          <cell r="L330" t="str">
            <v>01Empresas Normales</v>
          </cell>
          <cell r="M330">
            <v>41789</v>
          </cell>
          <cell r="N330">
            <v>0.72222222222222221</v>
          </cell>
          <cell r="O330" t="str">
            <v>S HOLGUIN</v>
          </cell>
          <cell r="P330" t="str">
            <v>S HOLGUIN</v>
          </cell>
          <cell r="Q330" t="str">
            <v>EMPRESA</v>
          </cell>
          <cell r="R330" t="str">
            <v>PAPEL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41795</v>
          </cell>
          <cell r="AD330">
            <v>0.46527777777777779</v>
          </cell>
          <cell r="AE330" t="str">
            <v>MMORAN</v>
          </cell>
          <cell r="AF330">
            <v>10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9</v>
          </cell>
          <cell r="AQ330" t="str">
            <v>SARAY HOLGUIN</v>
          </cell>
          <cell r="AR330">
            <v>3</v>
          </cell>
          <cell r="AS330" t="str">
            <v>CARLOS UYAGUARI</v>
          </cell>
          <cell r="AT330">
            <v>6</v>
          </cell>
          <cell r="AU330" t="str">
            <v>PAOLA PIHUAVE</v>
          </cell>
          <cell r="AV330" t="str">
            <v>#N/A</v>
          </cell>
          <cell r="AW330" t="str">
            <v>#N/A</v>
          </cell>
          <cell r="AX330" t="b">
            <v>0</v>
          </cell>
          <cell r="AY330" t="b">
            <v>0</v>
          </cell>
        </row>
        <row r="331">
          <cell r="B331" t="str">
            <v>0992400234001</v>
          </cell>
          <cell r="C331" t="str">
            <v>FIDEICOMISO GUAYHOST</v>
          </cell>
          <cell r="D331">
            <v>209</v>
          </cell>
          <cell r="E331">
            <v>20901</v>
          </cell>
          <cell r="F331">
            <v>2090150</v>
          </cell>
          <cell r="G331" t="str">
            <v>SERVICIOS</v>
          </cell>
          <cell r="H331" t="str">
            <v>SERVICIOS</v>
          </cell>
          <cell r="I331">
            <v>1277</v>
          </cell>
          <cell r="J331" t="str">
            <v>MEDIANA EMPRESA B</v>
          </cell>
          <cell r="K331">
            <v>0</v>
          </cell>
          <cell r="L331" t="str">
            <v>01Empresas Normales</v>
          </cell>
          <cell r="M331">
            <v>41803</v>
          </cell>
          <cell r="N331">
            <v>0.35416666666666669</v>
          </cell>
          <cell r="O331" t="str">
            <v>S HOLGUIN</v>
          </cell>
          <cell r="P331" t="str">
            <v>S HOLGUIN</v>
          </cell>
          <cell r="Q331" t="str">
            <v>APLICATIVO WEB</v>
          </cell>
          <cell r="R331" t="str">
            <v>APLICATIVO WEB</v>
          </cell>
          <cell r="S331">
            <v>41806</v>
          </cell>
          <cell r="T331">
            <v>0.66666666666666663</v>
          </cell>
          <cell r="U331" t="str">
            <v>PRE-002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9</v>
          </cell>
          <cell r="AQ331" t="str">
            <v>SARAY HOLGUIN</v>
          </cell>
          <cell r="AR331">
            <v>3</v>
          </cell>
          <cell r="AS331" t="str">
            <v>CARLOS UYAGUARI</v>
          </cell>
          <cell r="AT331">
            <v>4</v>
          </cell>
          <cell r="AU331" t="str">
            <v>JENNY JORDAN</v>
          </cell>
          <cell r="AV331" t="str">
            <v>1</v>
          </cell>
          <cell r="AW331" t="str">
            <v>0992400234001</v>
          </cell>
          <cell r="AX331" t="b">
            <v>0</v>
          </cell>
          <cell r="AY331" t="b">
            <v>0</v>
          </cell>
        </row>
        <row r="332">
          <cell r="B332" t="str">
            <v>0991389792001</v>
          </cell>
          <cell r="C332" t="str">
            <v>PROMOTORES INMOBILIARIOS PRONOBIS S.A.</v>
          </cell>
          <cell r="D332">
            <v>209</v>
          </cell>
          <cell r="E332">
            <v>20901</v>
          </cell>
          <cell r="F332">
            <v>2090150</v>
          </cell>
          <cell r="G332" t="str">
            <v>SERVICIOS</v>
          </cell>
          <cell r="H332" t="str">
            <v>SERVICIOS</v>
          </cell>
          <cell r="I332">
            <v>1278</v>
          </cell>
          <cell r="J332" t="str">
            <v>GRANDE EMPRESA</v>
          </cell>
          <cell r="K332">
            <v>0</v>
          </cell>
          <cell r="L332" t="str">
            <v>01Empresas Normales</v>
          </cell>
          <cell r="M332">
            <v>41800</v>
          </cell>
          <cell r="N332">
            <v>0.34305555555555556</v>
          </cell>
          <cell r="O332" t="str">
            <v>S HOLGUIN</v>
          </cell>
          <cell r="P332" t="str">
            <v>S HOLGUIN</v>
          </cell>
          <cell r="Q332" t="str">
            <v>EMPRESA</v>
          </cell>
          <cell r="R332" t="str">
            <v>PAPEL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41802</v>
          </cell>
          <cell r="AD332">
            <v>0.375</v>
          </cell>
          <cell r="AE332" t="str">
            <v>MMORAN</v>
          </cell>
          <cell r="AF332">
            <v>14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9</v>
          </cell>
          <cell r="AQ332" t="str">
            <v>SARAY HOLGUIN</v>
          </cell>
          <cell r="AR332">
            <v>3</v>
          </cell>
          <cell r="AS332" t="str">
            <v>CARLOS UYAGUARI</v>
          </cell>
          <cell r="AT332">
            <v>4</v>
          </cell>
          <cell r="AU332" t="str">
            <v>JENNY JORDAN</v>
          </cell>
          <cell r="AV332" t="str">
            <v>#N/A</v>
          </cell>
          <cell r="AW332" t="str">
            <v>#N/A</v>
          </cell>
          <cell r="AX332" t="b">
            <v>0</v>
          </cell>
          <cell r="AY332" t="b">
            <v>0</v>
          </cell>
        </row>
        <row r="333">
          <cell r="B333" t="str">
            <v>1790370240001</v>
          </cell>
          <cell r="C333" t="str">
            <v>COMPANIA VERDU SA</v>
          </cell>
          <cell r="D333">
            <v>209</v>
          </cell>
          <cell r="E333">
            <v>20901</v>
          </cell>
          <cell r="F333">
            <v>2090150</v>
          </cell>
          <cell r="G333" t="str">
            <v>SERVICIOS</v>
          </cell>
          <cell r="H333" t="str">
            <v>SERVICIOS</v>
          </cell>
          <cell r="I333">
            <v>1280</v>
          </cell>
          <cell r="J333" t="str">
            <v>GRANDE EMPRESA</v>
          </cell>
          <cell r="K333">
            <v>0</v>
          </cell>
          <cell r="L333" t="str">
            <v>01Empresas Normales</v>
          </cell>
          <cell r="M333">
            <v>41823</v>
          </cell>
          <cell r="N333">
            <v>0.35416666666666669</v>
          </cell>
          <cell r="O333" t="str">
            <v>S HOLGUIN</v>
          </cell>
          <cell r="P333" t="str">
            <v>S HOLGUIN</v>
          </cell>
          <cell r="Q333" t="str">
            <v>APLICATIVO WEB</v>
          </cell>
          <cell r="R333" t="str">
            <v>APLICATIVO WEB</v>
          </cell>
          <cell r="S333">
            <v>41823</v>
          </cell>
          <cell r="T333">
            <v>0.45833333333333331</v>
          </cell>
          <cell r="U333" t="str">
            <v>PRE-021</v>
          </cell>
          <cell r="V333">
            <v>41834</v>
          </cell>
          <cell r="W333">
            <v>0.66666666666666663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41836</v>
          </cell>
          <cell r="AD333">
            <v>0.33333333333333331</v>
          </cell>
          <cell r="AE333" t="str">
            <v>MMORAN</v>
          </cell>
          <cell r="AF333">
            <v>34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9</v>
          </cell>
          <cell r="AQ333" t="str">
            <v>SARAY HOLGUIN</v>
          </cell>
          <cell r="AR333">
            <v>3</v>
          </cell>
          <cell r="AS333" t="str">
            <v>CARLOS UYAGUARI</v>
          </cell>
          <cell r="AT333">
            <v>4</v>
          </cell>
          <cell r="AU333" t="str">
            <v>JENNY JORDAN</v>
          </cell>
          <cell r="AV333" t="str">
            <v>1</v>
          </cell>
          <cell r="AW333" t="str">
            <v>1790370240001</v>
          </cell>
          <cell r="AX333" t="b">
            <v>0</v>
          </cell>
          <cell r="AY333" t="b">
            <v>0</v>
          </cell>
        </row>
        <row r="334">
          <cell r="B334" t="str">
            <v>0990872015001</v>
          </cell>
          <cell r="C334" t="str">
            <v>CONSTRUTORA NORBERTO ODEBRECHT S. A.</v>
          </cell>
          <cell r="D334">
            <v>209</v>
          </cell>
          <cell r="E334">
            <v>20901</v>
          </cell>
          <cell r="F334">
            <v>2090150</v>
          </cell>
          <cell r="G334" t="str">
            <v>SERVICIOS</v>
          </cell>
          <cell r="H334" t="str">
            <v>SERVICIOS</v>
          </cell>
          <cell r="I334">
            <v>1281</v>
          </cell>
          <cell r="J334" t="str">
            <v>GRANDE EMPRESA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 t="str">
            <v>S HOLGUIN</v>
          </cell>
          <cell r="P334" t="str">
            <v>S HOLGUIN</v>
          </cell>
          <cell r="Q334">
            <v>0</v>
          </cell>
          <cell r="R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9</v>
          </cell>
          <cell r="AQ334" t="str">
            <v>SARAY HOLGUIN</v>
          </cell>
          <cell r="AR334">
            <v>3</v>
          </cell>
          <cell r="AS334" t="str">
            <v>CARLOS UYAGUARI</v>
          </cell>
          <cell r="AT334">
            <v>6</v>
          </cell>
          <cell r="AU334" t="str">
            <v>PAOLA PIHUAVE</v>
          </cell>
          <cell r="AV334" t="str">
            <v>#N/A</v>
          </cell>
          <cell r="AW334" t="str">
            <v>#N/A</v>
          </cell>
          <cell r="AX334" t="b">
            <v>1</v>
          </cell>
          <cell r="AY334" t="b">
            <v>1</v>
          </cell>
        </row>
        <row r="335">
          <cell r="B335" t="str">
            <v>0991222235001</v>
          </cell>
          <cell r="C335" t="str">
            <v>TULIPANESA S.A.</v>
          </cell>
          <cell r="D335">
            <v>209</v>
          </cell>
          <cell r="E335">
            <v>20901</v>
          </cell>
          <cell r="F335">
            <v>2090150</v>
          </cell>
          <cell r="G335" t="str">
            <v>COMERCIO</v>
          </cell>
          <cell r="H335" t="str">
            <v>COMERCIO</v>
          </cell>
          <cell r="I335">
            <v>1282</v>
          </cell>
          <cell r="J335" t="str">
            <v>MEDIANA EMPRESA B</v>
          </cell>
          <cell r="K335">
            <v>0</v>
          </cell>
          <cell r="L335" t="str">
            <v>01Empresas Normales</v>
          </cell>
          <cell r="M335">
            <v>41792</v>
          </cell>
          <cell r="N335">
            <v>0.51388888888888884</v>
          </cell>
          <cell r="O335" t="str">
            <v>S HOLGUIN</v>
          </cell>
          <cell r="P335" t="str">
            <v>S HOLGUIN</v>
          </cell>
          <cell r="Q335" t="str">
            <v>APLICATIVO WEB Y EMPRESA</v>
          </cell>
          <cell r="R335" t="str">
            <v>APLICATIVO WEB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41792</v>
          </cell>
          <cell r="AD335">
            <v>0.72916666666666663</v>
          </cell>
          <cell r="AE335" t="str">
            <v>MMORAN</v>
          </cell>
          <cell r="AF335">
            <v>9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9</v>
          </cell>
          <cell r="AQ335" t="str">
            <v>SARAY HOLGUIN</v>
          </cell>
          <cell r="AR335">
            <v>3</v>
          </cell>
          <cell r="AS335" t="str">
            <v>CARLOS UYAGUARI</v>
          </cell>
          <cell r="AT335">
            <v>4</v>
          </cell>
          <cell r="AU335" t="str">
            <v>JENNY JORDAN</v>
          </cell>
          <cell r="AV335" t="str">
            <v>#N/A</v>
          </cell>
          <cell r="AW335" t="str">
            <v>#N/A</v>
          </cell>
          <cell r="AX335" t="b">
            <v>0</v>
          </cell>
          <cell r="AY335" t="b">
            <v>0</v>
          </cell>
        </row>
        <row r="336">
          <cell r="B336" t="str">
            <v>0990032610001</v>
          </cell>
          <cell r="C336" t="str">
            <v>CADENA ECUATORIANA DE TELEVISION CA CANA</v>
          </cell>
          <cell r="D336">
            <v>209</v>
          </cell>
          <cell r="E336">
            <v>20901</v>
          </cell>
          <cell r="F336">
            <v>2090150</v>
          </cell>
          <cell r="G336" t="str">
            <v>SERVICIOS</v>
          </cell>
          <cell r="H336" t="str">
            <v>SERVICIOS</v>
          </cell>
          <cell r="I336">
            <v>1285</v>
          </cell>
          <cell r="J336" t="str">
            <v>GRANDE EMPRESA</v>
          </cell>
          <cell r="K336">
            <v>0</v>
          </cell>
          <cell r="L336" t="str">
            <v>01Empresas Normales</v>
          </cell>
          <cell r="M336">
            <v>41800</v>
          </cell>
          <cell r="N336">
            <v>0.49305555555555558</v>
          </cell>
          <cell r="O336" t="str">
            <v>S HOLGUIN</v>
          </cell>
          <cell r="P336" t="str">
            <v>S HOLGUIN</v>
          </cell>
          <cell r="Q336" t="str">
            <v>APLICATIVO WEB</v>
          </cell>
          <cell r="R336" t="str">
            <v>APLICATIVO WEB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41801</v>
          </cell>
          <cell r="AD336">
            <v>0.35416666666666669</v>
          </cell>
          <cell r="AE336" t="str">
            <v>MMORAN</v>
          </cell>
          <cell r="AF336">
            <v>13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9</v>
          </cell>
          <cell r="AQ336" t="str">
            <v>SARAY HOLGUIN</v>
          </cell>
          <cell r="AR336">
            <v>3</v>
          </cell>
          <cell r="AS336" t="str">
            <v>CARLOS UYAGUARI</v>
          </cell>
          <cell r="AT336">
            <v>4</v>
          </cell>
          <cell r="AU336" t="str">
            <v>JENNY JORDAN</v>
          </cell>
          <cell r="AV336" t="str">
            <v>#N/A</v>
          </cell>
          <cell r="AW336" t="str">
            <v>#N/A</v>
          </cell>
          <cell r="AX336" t="b">
            <v>0</v>
          </cell>
          <cell r="AY336" t="b">
            <v>0</v>
          </cell>
        </row>
        <row r="337">
          <cell r="B337" t="str">
            <v>0990581827001</v>
          </cell>
          <cell r="C337" t="str">
            <v>CABLEVISION SA</v>
          </cell>
          <cell r="D337">
            <v>209</v>
          </cell>
          <cell r="E337">
            <v>20901</v>
          </cell>
          <cell r="F337">
            <v>2090150</v>
          </cell>
          <cell r="G337" t="str">
            <v>SERVICIOS</v>
          </cell>
          <cell r="H337" t="str">
            <v>SERVICIOS</v>
          </cell>
          <cell r="I337">
            <v>1286</v>
          </cell>
          <cell r="J337" t="str">
            <v>MEDIANA EMPRESA B</v>
          </cell>
          <cell r="K337">
            <v>0</v>
          </cell>
          <cell r="L337" t="str">
            <v>01Empresas Normales</v>
          </cell>
          <cell r="M337">
            <v>41796</v>
          </cell>
          <cell r="N337">
            <v>0.64236111111111116</v>
          </cell>
          <cell r="O337" t="str">
            <v>S HOLGUIN</v>
          </cell>
          <cell r="P337" t="str">
            <v>S HOLGUIN</v>
          </cell>
          <cell r="Q337" t="str">
            <v>APLICATIVO WEB Y EMPRESA</v>
          </cell>
          <cell r="R337" t="str">
            <v>APLICATIVO WEB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41802</v>
          </cell>
          <cell r="AD337">
            <v>0.375</v>
          </cell>
          <cell r="AE337" t="str">
            <v>MMORAN</v>
          </cell>
          <cell r="AF337">
            <v>14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9</v>
          </cell>
          <cell r="AQ337" t="str">
            <v>SARAY HOLGUIN</v>
          </cell>
          <cell r="AR337">
            <v>3</v>
          </cell>
          <cell r="AS337" t="str">
            <v>CARLOS UYAGUARI</v>
          </cell>
          <cell r="AT337">
            <v>4</v>
          </cell>
          <cell r="AU337" t="str">
            <v>JENNY JORDAN</v>
          </cell>
          <cell r="AV337" t="str">
            <v>#N/A</v>
          </cell>
          <cell r="AW337" t="str">
            <v>#N/A</v>
          </cell>
          <cell r="AX337" t="b">
            <v>0</v>
          </cell>
          <cell r="AY337" t="b">
            <v>0</v>
          </cell>
        </row>
        <row r="338">
          <cell r="B338" t="str">
            <v>0990695520001</v>
          </cell>
          <cell r="C338" t="str">
            <v>INDUSTRIAL PESQUERA JUNIN S.A. JUNSA</v>
          </cell>
          <cell r="D338">
            <v>209</v>
          </cell>
          <cell r="E338">
            <v>20901</v>
          </cell>
          <cell r="F338">
            <v>2090150</v>
          </cell>
          <cell r="G338" t="str">
            <v>MANUFACTURA</v>
          </cell>
          <cell r="H338" t="str">
            <v>MANUFACTURA</v>
          </cell>
          <cell r="I338">
            <v>1287</v>
          </cell>
          <cell r="J338" t="str">
            <v>GRANDE EMPRESA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 t="str">
            <v>S HOLGUIN</v>
          </cell>
          <cell r="P338" t="str">
            <v>S HOLGUIN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9</v>
          </cell>
          <cell r="AQ338" t="str">
            <v>SARAY HOLGUIN</v>
          </cell>
          <cell r="AR338">
            <v>3</v>
          </cell>
          <cell r="AS338" t="str">
            <v>CARLOS UYAGUARI</v>
          </cell>
          <cell r="AT338">
            <v>4</v>
          </cell>
          <cell r="AU338" t="str">
            <v>JENNY JORDAN</v>
          </cell>
          <cell r="AV338" t="str">
            <v>#N/A</v>
          </cell>
          <cell r="AW338" t="str">
            <v>#N/A</v>
          </cell>
          <cell r="AX338" t="b">
            <v>1</v>
          </cell>
          <cell r="AY338" t="b">
            <v>1</v>
          </cell>
        </row>
        <row r="339">
          <cell r="B339" t="str">
            <v>0992346817001</v>
          </cell>
          <cell r="C339" t="str">
            <v>FIDEICOMISO LANDUNI</v>
          </cell>
          <cell r="D339">
            <v>209</v>
          </cell>
          <cell r="E339">
            <v>20901</v>
          </cell>
          <cell r="F339">
            <v>2090150</v>
          </cell>
          <cell r="G339" t="str">
            <v>SERVICIOS</v>
          </cell>
          <cell r="H339" t="str">
            <v>SERVICIOS</v>
          </cell>
          <cell r="I339">
            <v>1291</v>
          </cell>
          <cell r="J339" t="str">
            <v>GRANDE EMPRESA</v>
          </cell>
          <cell r="K339">
            <v>0</v>
          </cell>
          <cell r="L339" t="str">
            <v>01Empresas Normales</v>
          </cell>
          <cell r="M339">
            <v>41815</v>
          </cell>
          <cell r="N339">
            <v>0.35416666666666669</v>
          </cell>
          <cell r="O339" t="str">
            <v>S HOLGUIN</v>
          </cell>
          <cell r="P339" t="str">
            <v>S HOLGUIN</v>
          </cell>
          <cell r="Q339" t="str">
            <v>APLICATIVO WEB</v>
          </cell>
          <cell r="R339" t="str">
            <v>APLICATIVO WEB</v>
          </cell>
          <cell r="S339">
            <v>41816</v>
          </cell>
          <cell r="T339">
            <v>0.35416666666666669</v>
          </cell>
          <cell r="U339" t="str">
            <v>PRE-015</v>
          </cell>
          <cell r="V339">
            <v>41823</v>
          </cell>
          <cell r="W339">
            <v>0.73819444444444449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41824</v>
          </cell>
          <cell r="AD339">
            <v>0.49861111111111112</v>
          </cell>
          <cell r="AE339" t="str">
            <v>MMORAN</v>
          </cell>
          <cell r="AF339">
            <v>25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9</v>
          </cell>
          <cell r="AQ339" t="str">
            <v>SARAY HOLGUIN</v>
          </cell>
          <cell r="AR339">
            <v>3</v>
          </cell>
          <cell r="AS339" t="str">
            <v>CARLOS UYAGUARI</v>
          </cell>
          <cell r="AT339">
            <v>4</v>
          </cell>
          <cell r="AU339" t="str">
            <v>JENNY JORDAN</v>
          </cell>
          <cell r="AV339" t="str">
            <v>#N/A</v>
          </cell>
          <cell r="AW339" t="str">
            <v>#N/A</v>
          </cell>
          <cell r="AX339" t="b">
            <v>0</v>
          </cell>
          <cell r="AY339" t="b">
            <v>0</v>
          </cell>
        </row>
        <row r="340">
          <cell r="B340" t="str">
            <v>1791278127001</v>
          </cell>
          <cell r="C340" t="str">
            <v>SQM ECUADOR S.A.</v>
          </cell>
          <cell r="D340">
            <v>209</v>
          </cell>
          <cell r="E340">
            <v>20901</v>
          </cell>
          <cell r="F340">
            <v>2090150</v>
          </cell>
          <cell r="G340" t="str">
            <v>COMERCIO</v>
          </cell>
          <cell r="H340" t="str">
            <v>COMERCIO</v>
          </cell>
          <cell r="I340">
            <v>1294</v>
          </cell>
          <cell r="J340" t="str">
            <v>GRANDE EMPRESA</v>
          </cell>
          <cell r="K340">
            <v>0</v>
          </cell>
          <cell r="L340" t="str">
            <v>01Empresas Normales</v>
          </cell>
          <cell r="M340">
            <v>41800</v>
          </cell>
          <cell r="N340">
            <v>0.49305555555555558</v>
          </cell>
          <cell r="O340" t="str">
            <v>S HOLGUIN</v>
          </cell>
          <cell r="P340" t="str">
            <v>S HOLGUIN</v>
          </cell>
          <cell r="Q340" t="str">
            <v>APLICATIVO WEB</v>
          </cell>
          <cell r="R340" t="str">
            <v>APLICATIVO WEB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41801</v>
          </cell>
          <cell r="AD340">
            <v>0.35416666666666669</v>
          </cell>
          <cell r="AE340" t="str">
            <v>MMORAN</v>
          </cell>
          <cell r="AF340">
            <v>13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9</v>
          </cell>
          <cell r="AQ340" t="str">
            <v>SARAY HOLGUIN</v>
          </cell>
          <cell r="AR340">
            <v>3</v>
          </cell>
          <cell r="AS340" t="str">
            <v>CARLOS UYAGUARI</v>
          </cell>
          <cell r="AT340">
            <v>6</v>
          </cell>
          <cell r="AU340" t="str">
            <v>PAOLA PIHUAVE</v>
          </cell>
          <cell r="AV340" t="str">
            <v>#N/A</v>
          </cell>
          <cell r="AW340" t="str">
            <v>#N/A</v>
          </cell>
          <cell r="AX340" t="b">
            <v>0</v>
          </cell>
          <cell r="AY340" t="b">
            <v>0</v>
          </cell>
        </row>
        <row r="341">
          <cell r="B341" t="str">
            <v>0991503102001</v>
          </cell>
          <cell r="C341" t="str">
            <v>CONCESIONARIA DEL GUAYAS CONCEGUA S.A.</v>
          </cell>
          <cell r="D341">
            <v>209</v>
          </cell>
          <cell r="E341">
            <v>20901</v>
          </cell>
          <cell r="F341">
            <v>2090150</v>
          </cell>
          <cell r="G341" t="str">
            <v>SERVICIOS</v>
          </cell>
          <cell r="H341" t="str">
            <v>SERVICIOS</v>
          </cell>
          <cell r="I341">
            <v>1295</v>
          </cell>
          <cell r="J341" t="str">
            <v>GRANDE EMPRESA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 t="str">
            <v>S HOLGUIN</v>
          </cell>
          <cell r="P341" t="str">
            <v>S HOLGUIN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9</v>
          </cell>
          <cell r="AQ341" t="str">
            <v>SARAY HOLGUIN</v>
          </cell>
          <cell r="AR341">
            <v>3</v>
          </cell>
          <cell r="AS341" t="str">
            <v>CARLOS UYAGUARI</v>
          </cell>
          <cell r="AT341">
            <v>4</v>
          </cell>
          <cell r="AU341" t="str">
            <v>JENNY JORDAN</v>
          </cell>
          <cell r="AV341" t="str">
            <v>#N/A</v>
          </cell>
          <cell r="AW341" t="str">
            <v>#N/A</v>
          </cell>
          <cell r="AX341" t="b">
            <v>1</v>
          </cell>
          <cell r="AY341" t="b">
            <v>1</v>
          </cell>
        </row>
        <row r="342">
          <cell r="B342" t="str">
            <v>0992687053001</v>
          </cell>
          <cell r="C342" t="str">
            <v>CORPORACION GRUPO DE INVESTIGACION &amp; DOC</v>
          </cell>
          <cell r="D342">
            <v>209</v>
          </cell>
          <cell r="E342">
            <v>20901</v>
          </cell>
          <cell r="F342">
            <v>2090150</v>
          </cell>
          <cell r="G342" t="str">
            <v>SERVICIOS</v>
          </cell>
          <cell r="H342" t="str">
            <v>SERVICIOS</v>
          </cell>
          <cell r="I342">
            <v>1300</v>
          </cell>
          <cell r="J342" t="str">
            <v>PEQUEÑA EMPRESA</v>
          </cell>
          <cell r="K342">
            <v>0</v>
          </cell>
          <cell r="L342" t="str">
            <v>01Empresas Normales</v>
          </cell>
          <cell r="M342">
            <v>41792</v>
          </cell>
          <cell r="N342">
            <v>0.65625</v>
          </cell>
          <cell r="O342" t="str">
            <v>S HOLGUIN</v>
          </cell>
          <cell r="P342" t="str">
            <v>S HOLGUIN</v>
          </cell>
          <cell r="Q342" t="str">
            <v>EMPRESA</v>
          </cell>
          <cell r="R342" t="str">
            <v>PAPEL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41803</v>
          </cell>
          <cell r="Y342">
            <v>0.66666666666666663</v>
          </cell>
          <cell r="Z342" t="str">
            <v>RE-001</v>
          </cell>
          <cell r="AA342">
            <v>0</v>
          </cell>
          <cell r="AB342">
            <v>0</v>
          </cell>
          <cell r="AC342">
            <v>41795</v>
          </cell>
          <cell r="AD342">
            <v>0.46527777777777779</v>
          </cell>
          <cell r="AE342" t="str">
            <v>MMORAN</v>
          </cell>
          <cell r="AF342">
            <v>10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9</v>
          </cell>
          <cell r="AQ342" t="str">
            <v>SARAY HOLGUIN</v>
          </cell>
          <cell r="AR342">
            <v>3</v>
          </cell>
          <cell r="AS342" t="str">
            <v>CARLOS UYAGUARI</v>
          </cell>
          <cell r="AT342">
            <v>4</v>
          </cell>
          <cell r="AU342" t="str">
            <v>JENNY JORDAN</v>
          </cell>
          <cell r="AV342" t="str">
            <v>#N/A</v>
          </cell>
          <cell r="AW342" t="str">
            <v>#N/A</v>
          </cell>
          <cell r="AX342" t="b">
            <v>0</v>
          </cell>
          <cell r="AY342" t="b">
            <v>0</v>
          </cell>
        </row>
        <row r="343">
          <cell r="B343" t="str">
            <v>0992406712001</v>
          </cell>
          <cell r="C343" t="str">
            <v>CONSOLIDACION MARITIMA Y AEREA NAVICARGO</v>
          </cell>
          <cell r="D343">
            <v>209</v>
          </cell>
          <cell r="E343">
            <v>20901</v>
          </cell>
          <cell r="F343">
            <v>2090150</v>
          </cell>
          <cell r="G343" t="str">
            <v>SERVICIOS</v>
          </cell>
          <cell r="H343" t="str">
            <v>SERVICIOS</v>
          </cell>
          <cell r="I343">
            <v>1301</v>
          </cell>
          <cell r="J343" t="str">
            <v>PEQUEÑA EMPRESA</v>
          </cell>
          <cell r="K343">
            <v>0</v>
          </cell>
          <cell r="L343" t="str">
            <v>01Empresas Normales</v>
          </cell>
          <cell r="M343">
            <v>41780</v>
          </cell>
          <cell r="N343">
            <v>0.65833333333333333</v>
          </cell>
          <cell r="O343" t="str">
            <v>S HOLGUIN</v>
          </cell>
          <cell r="P343" t="str">
            <v>S HOLGUIN</v>
          </cell>
          <cell r="Q343" t="str">
            <v>APLICATIVO WEB Y EMPRESA</v>
          </cell>
          <cell r="R343" t="str">
            <v>APLICATIVO WEB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41792</v>
          </cell>
          <cell r="AD343">
            <v>0.66666666666666663</v>
          </cell>
          <cell r="AE343" t="str">
            <v>MMORAN</v>
          </cell>
          <cell r="AF343">
            <v>8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9</v>
          </cell>
          <cell r="AQ343" t="str">
            <v>SARAY HOLGUIN</v>
          </cell>
          <cell r="AR343">
            <v>3</v>
          </cell>
          <cell r="AS343" t="str">
            <v>CARLOS UYAGUARI</v>
          </cell>
          <cell r="AT343">
            <v>4</v>
          </cell>
          <cell r="AU343" t="str">
            <v>JENNY JORDAN</v>
          </cell>
          <cell r="AV343" t="str">
            <v>#N/A</v>
          </cell>
          <cell r="AW343" t="str">
            <v>#N/A</v>
          </cell>
          <cell r="AX343" t="b">
            <v>0</v>
          </cell>
          <cell r="AY343" t="b">
            <v>0</v>
          </cell>
        </row>
        <row r="344">
          <cell r="B344" t="str">
            <v>0991503331001</v>
          </cell>
          <cell r="C344" t="str">
            <v>CONCESIONARIA NORTE CONORTE S.A.</v>
          </cell>
          <cell r="D344">
            <v>209</v>
          </cell>
          <cell r="E344">
            <v>20901</v>
          </cell>
          <cell r="F344">
            <v>2090150</v>
          </cell>
          <cell r="G344" t="str">
            <v>SERVICIOS</v>
          </cell>
          <cell r="H344" t="str">
            <v>SERVICIOS</v>
          </cell>
          <cell r="I344">
            <v>1302</v>
          </cell>
          <cell r="J344" t="str">
            <v>GRANDE EMPRESA</v>
          </cell>
          <cell r="K344">
            <v>0</v>
          </cell>
          <cell r="L344" t="str">
            <v>01Empresas Normales</v>
          </cell>
          <cell r="M344">
            <v>41800</v>
          </cell>
          <cell r="N344">
            <v>0.49305555555555558</v>
          </cell>
          <cell r="O344" t="str">
            <v>S HOLGUIN</v>
          </cell>
          <cell r="P344" t="str">
            <v>S HOLGUIN</v>
          </cell>
          <cell r="Q344" t="str">
            <v>APLICATIVO WEB</v>
          </cell>
          <cell r="R344" t="str">
            <v>APLICATIVO WEB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41801</v>
          </cell>
          <cell r="AD344">
            <v>0.35416666666666669</v>
          </cell>
          <cell r="AE344" t="str">
            <v>MMORAN</v>
          </cell>
          <cell r="AF344">
            <v>13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9</v>
          </cell>
          <cell r="AQ344" t="str">
            <v>SARAY HOLGUIN</v>
          </cell>
          <cell r="AR344">
            <v>3</v>
          </cell>
          <cell r="AS344" t="str">
            <v>CARLOS UYAGUARI</v>
          </cell>
          <cell r="AT344">
            <v>4</v>
          </cell>
          <cell r="AU344" t="str">
            <v>JENNY JORDAN</v>
          </cell>
          <cell r="AV344" t="str">
            <v>#N/A</v>
          </cell>
          <cell r="AW344" t="str">
            <v>#N/A</v>
          </cell>
          <cell r="AX344" t="b">
            <v>0</v>
          </cell>
          <cell r="AY344" t="b">
            <v>0</v>
          </cell>
        </row>
        <row r="345">
          <cell r="B345" t="str">
            <v>0990026815001</v>
          </cell>
          <cell r="C345" t="str">
            <v>RADIO LA PRENSA T.V. S.A.</v>
          </cell>
          <cell r="D345">
            <v>209</v>
          </cell>
          <cell r="E345">
            <v>20901</v>
          </cell>
          <cell r="F345">
            <v>2090150</v>
          </cell>
          <cell r="G345" t="str">
            <v>SERVICIOS</v>
          </cell>
          <cell r="H345" t="str">
            <v>SERVICIOS</v>
          </cell>
          <cell r="I345">
            <v>1304</v>
          </cell>
          <cell r="J345" t="str">
            <v>PEQUEÑA EMPRESA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 t="str">
            <v>S HOLGUIN</v>
          </cell>
          <cell r="P345" t="str">
            <v>S HOLGUIN</v>
          </cell>
          <cell r="Q345">
            <v>0</v>
          </cell>
          <cell r="R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9</v>
          </cell>
          <cell r="AQ345" t="str">
            <v>SARAY HOLGUIN</v>
          </cell>
          <cell r="AR345">
            <v>3</v>
          </cell>
          <cell r="AS345" t="str">
            <v>CARLOS UYAGUARI</v>
          </cell>
          <cell r="AT345">
            <v>4</v>
          </cell>
          <cell r="AU345" t="str">
            <v>JENNY JORDAN</v>
          </cell>
          <cell r="AV345" t="str">
            <v>#N/A</v>
          </cell>
          <cell r="AW345" t="str">
            <v>#N/A</v>
          </cell>
          <cell r="AX345" t="b">
            <v>1</v>
          </cell>
          <cell r="AY345" t="b">
            <v>1</v>
          </cell>
        </row>
        <row r="346">
          <cell r="B346" t="str">
            <v>0992219289001</v>
          </cell>
          <cell r="C346" t="str">
            <v>EXPOGLOBAL S.A.</v>
          </cell>
          <cell r="D346">
            <v>209</v>
          </cell>
          <cell r="E346">
            <v>20901</v>
          </cell>
          <cell r="F346">
            <v>2090150</v>
          </cell>
          <cell r="G346" t="str">
            <v>COMERCIO</v>
          </cell>
          <cell r="H346" t="str">
            <v>COMERCIO</v>
          </cell>
          <cell r="I346">
            <v>1307</v>
          </cell>
          <cell r="J346" t="str">
            <v>GRANDE EMPRESA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 t="str">
            <v>S HOLGUIN</v>
          </cell>
          <cell r="P346" t="str">
            <v>S HOLGUIN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9</v>
          </cell>
          <cell r="AQ346" t="str">
            <v>SARAY HOLGUIN</v>
          </cell>
          <cell r="AR346">
            <v>3</v>
          </cell>
          <cell r="AS346" t="str">
            <v>CARLOS UYAGUARI</v>
          </cell>
          <cell r="AT346">
            <v>6</v>
          </cell>
          <cell r="AU346" t="str">
            <v>PAOLA PIHUAVE</v>
          </cell>
          <cell r="AV346" t="str">
            <v>#N/A</v>
          </cell>
          <cell r="AW346" t="str">
            <v>#N/A</v>
          </cell>
          <cell r="AX346" t="b">
            <v>1</v>
          </cell>
          <cell r="AY346" t="b">
            <v>1</v>
          </cell>
        </row>
        <row r="347">
          <cell r="B347" t="str">
            <v>0992414499001</v>
          </cell>
          <cell r="C347" t="str">
            <v>GENOMMALAB ECUADOR S.A.</v>
          </cell>
          <cell r="D347">
            <v>209</v>
          </cell>
          <cell r="E347">
            <v>20901</v>
          </cell>
          <cell r="F347">
            <v>2090150</v>
          </cell>
          <cell r="G347" t="str">
            <v>COMERCIO</v>
          </cell>
          <cell r="H347" t="str">
            <v>COMERCIO</v>
          </cell>
          <cell r="I347">
            <v>1308</v>
          </cell>
          <cell r="J347" t="str">
            <v>GRANDE EMPRESA</v>
          </cell>
          <cell r="K347">
            <v>0</v>
          </cell>
          <cell r="L347" t="str">
            <v>01Empresas Normales</v>
          </cell>
          <cell r="M347">
            <v>41814</v>
          </cell>
          <cell r="N347">
            <v>0.35416666666666669</v>
          </cell>
          <cell r="O347" t="str">
            <v>S HOLGUIN</v>
          </cell>
          <cell r="P347" t="str">
            <v>S HOLGUIN</v>
          </cell>
          <cell r="Q347" t="str">
            <v>APLICATIVO WEB</v>
          </cell>
          <cell r="R347" t="str">
            <v>APLICATIVO WEB</v>
          </cell>
          <cell r="S347">
            <v>41814</v>
          </cell>
          <cell r="T347">
            <v>0.54166666666666663</v>
          </cell>
          <cell r="U347" t="str">
            <v>PRE-014</v>
          </cell>
          <cell r="V347">
            <v>41823</v>
          </cell>
          <cell r="W347">
            <v>0.73819444444444449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41824</v>
          </cell>
          <cell r="AD347">
            <v>0.49861111111111112</v>
          </cell>
          <cell r="AE347" t="str">
            <v>MMORAN</v>
          </cell>
          <cell r="AF347">
            <v>25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9</v>
          </cell>
          <cell r="AQ347" t="str">
            <v>SARAY HOLGUIN</v>
          </cell>
          <cell r="AR347">
            <v>3</v>
          </cell>
          <cell r="AS347" t="str">
            <v>CARLOS UYAGUARI</v>
          </cell>
          <cell r="AT347">
            <v>6</v>
          </cell>
          <cell r="AU347" t="str">
            <v>PAOLA PIHUAVE</v>
          </cell>
          <cell r="AV347" t="str">
            <v>#N/A</v>
          </cell>
          <cell r="AW347" t="str">
            <v>#N/A</v>
          </cell>
          <cell r="AX347" t="b">
            <v>0</v>
          </cell>
          <cell r="AY347" t="b">
            <v>0</v>
          </cell>
        </row>
        <row r="348">
          <cell r="B348" t="str">
            <v>0991304282001</v>
          </cell>
          <cell r="C348" t="str">
            <v>TECFARONI S.A.</v>
          </cell>
          <cell r="D348">
            <v>209</v>
          </cell>
          <cell r="E348">
            <v>20901</v>
          </cell>
          <cell r="F348">
            <v>2090150</v>
          </cell>
          <cell r="G348" t="str">
            <v>COMERCIO</v>
          </cell>
          <cell r="H348" t="str">
            <v>COMERCIO</v>
          </cell>
          <cell r="I348">
            <v>1316</v>
          </cell>
          <cell r="J348" t="str">
            <v>GRANDE EMPRESA</v>
          </cell>
          <cell r="K348">
            <v>0</v>
          </cell>
          <cell r="L348" t="str">
            <v>01Empresas Normales</v>
          </cell>
          <cell r="M348">
            <v>41837</v>
          </cell>
          <cell r="N348">
            <v>0.37222222222222223</v>
          </cell>
          <cell r="O348" t="str">
            <v>S HOLGUIN</v>
          </cell>
          <cell r="P348" t="str">
            <v>S HOLGUIN</v>
          </cell>
          <cell r="Q348" t="str">
            <v>APLICATIVO WEB</v>
          </cell>
          <cell r="R348" t="str">
            <v>APLICATIVO WEB</v>
          </cell>
          <cell r="S348">
            <v>41837</v>
          </cell>
          <cell r="T348">
            <v>0.41388888888888886</v>
          </cell>
          <cell r="U348" t="str">
            <v>PRE-027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9</v>
          </cell>
          <cell r="AQ348" t="str">
            <v>SARAY HOLGUIN</v>
          </cell>
          <cell r="AR348">
            <v>3</v>
          </cell>
          <cell r="AS348" t="str">
            <v>CARLOS UYAGUARI</v>
          </cell>
          <cell r="AT348">
            <v>4</v>
          </cell>
          <cell r="AU348" t="str">
            <v>JENNY JORDAN</v>
          </cell>
          <cell r="AV348" t="str">
            <v>1</v>
          </cell>
          <cell r="AW348" t="str">
            <v>0991304282001</v>
          </cell>
          <cell r="AX348" t="b">
            <v>0</v>
          </cell>
          <cell r="AY348" t="b">
            <v>0</v>
          </cell>
        </row>
        <row r="349">
          <cell r="B349" t="str">
            <v>0992275278001</v>
          </cell>
          <cell r="C349" t="str">
            <v>INFAMOTOR S.A.</v>
          </cell>
          <cell r="D349">
            <v>209</v>
          </cell>
          <cell r="E349">
            <v>20901</v>
          </cell>
          <cell r="F349">
            <v>2090150</v>
          </cell>
          <cell r="G349" t="str">
            <v>COMERCIO</v>
          </cell>
          <cell r="H349" t="str">
            <v>COMERCIO</v>
          </cell>
          <cell r="I349">
            <v>1317</v>
          </cell>
          <cell r="J349" t="str">
            <v>GRANDE EMPRESA</v>
          </cell>
          <cell r="K349">
            <v>0</v>
          </cell>
          <cell r="L349" t="str">
            <v>01Empresas Normales</v>
          </cell>
          <cell r="M349">
            <v>41808</v>
          </cell>
          <cell r="N349">
            <v>0.375</v>
          </cell>
          <cell r="O349" t="str">
            <v>S HOLGUIN</v>
          </cell>
          <cell r="P349" t="str">
            <v>S HOLGUIN</v>
          </cell>
          <cell r="Q349" t="str">
            <v>APLICATIVO WEB</v>
          </cell>
          <cell r="R349" t="str">
            <v>APLICATIVO WEB</v>
          </cell>
          <cell r="S349">
            <v>41808</v>
          </cell>
          <cell r="T349">
            <v>0.44791666666666669</v>
          </cell>
          <cell r="U349" t="str">
            <v>PRE-005</v>
          </cell>
          <cell r="V349">
            <v>41829</v>
          </cell>
          <cell r="W349">
            <v>0.69444444444444442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41830</v>
          </cell>
          <cell r="AD349">
            <v>0.60138888888888886</v>
          </cell>
          <cell r="AE349" t="str">
            <v>MMORAN</v>
          </cell>
          <cell r="AF349">
            <v>30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9</v>
          </cell>
          <cell r="AQ349" t="str">
            <v>SARAY HOLGUIN</v>
          </cell>
          <cell r="AR349">
            <v>3</v>
          </cell>
          <cell r="AS349" t="str">
            <v>CARLOS UYAGUARI</v>
          </cell>
          <cell r="AT349">
            <v>4</v>
          </cell>
          <cell r="AU349" t="str">
            <v>JENNY JORDAN</v>
          </cell>
          <cell r="AV349" t="str">
            <v>#N/A</v>
          </cell>
          <cell r="AW349" t="str">
            <v>#N/A</v>
          </cell>
          <cell r="AX349" t="b">
            <v>0</v>
          </cell>
          <cell r="AY349" t="b">
            <v>0</v>
          </cell>
        </row>
        <row r="350">
          <cell r="B350" t="str">
            <v>0990333319001</v>
          </cell>
          <cell r="C350" t="str">
            <v>LABORATORIOS ROCNARF S.A.</v>
          </cell>
          <cell r="D350">
            <v>209</v>
          </cell>
          <cell r="E350">
            <v>20901</v>
          </cell>
          <cell r="F350">
            <v>2090150</v>
          </cell>
          <cell r="G350" t="str">
            <v>MANUFACTURA</v>
          </cell>
          <cell r="H350" t="str">
            <v>MANUFACTURA</v>
          </cell>
          <cell r="I350">
            <v>1322</v>
          </cell>
          <cell r="J350" t="str">
            <v>GRANDE EMPRESA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 t="str">
            <v>S HOLGUIN</v>
          </cell>
          <cell r="P350" t="str">
            <v>S HOLGUIN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9</v>
          </cell>
          <cell r="AQ350" t="str">
            <v>SARAY HOLGUIN</v>
          </cell>
          <cell r="AR350">
            <v>3</v>
          </cell>
          <cell r="AS350" t="str">
            <v>CARLOS UYAGUARI</v>
          </cell>
          <cell r="AT350">
            <v>4</v>
          </cell>
          <cell r="AU350" t="str">
            <v>JENNY JORDAN</v>
          </cell>
          <cell r="AV350" t="str">
            <v>#N/A</v>
          </cell>
          <cell r="AW350" t="str">
            <v>#N/A</v>
          </cell>
          <cell r="AX350" t="b">
            <v>1</v>
          </cell>
          <cell r="AY350" t="b">
            <v>1</v>
          </cell>
        </row>
        <row r="351">
          <cell r="B351" t="str">
            <v>0990268770001</v>
          </cell>
          <cell r="C351" t="str">
            <v>ECUAVIA S.A.</v>
          </cell>
          <cell r="D351">
            <v>209</v>
          </cell>
          <cell r="E351">
            <v>20901</v>
          </cell>
          <cell r="F351">
            <v>2090150</v>
          </cell>
          <cell r="G351" t="str">
            <v>COMERCIO</v>
          </cell>
          <cell r="H351" t="str">
            <v>COMERCIO</v>
          </cell>
          <cell r="I351">
            <v>1323</v>
          </cell>
          <cell r="J351" t="str">
            <v>GRANDE EMPRESA</v>
          </cell>
          <cell r="K351">
            <v>0</v>
          </cell>
          <cell r="L351" t="str">
            <v>01Empresas Normales</v>
          </cell>
          <cell r="M351">
            <v>41785</v>
          </cell>
          <cell r="N351">
            <v>0.49444444444444446</v>
          </cell>
          <cell r="O351" t="str">
            <v>S HOLGUIN</v>
          </cell>
          <cell r="P351" t="str">
            <v>S HOLGUIN</v>
          </cell>
          <cell r="Q351" t="str">
            <v>EMPRESA</v>
          </cell>
          <cell r="R351" t="str">
            <v>PAPEL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41795</v>
          </cell>
          <cell r="AD351">
            <v>0.46527777777777779</v>
          </cell>
          <cell r="AE351" t="str">
            <v>MMORAN</v>
          </cell>
          <cell r="AF351">
            <v>10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9</v>
          </cell>
          <cell r="AQ351" t="str">
            <v>SARAY HOLGUIN</v>
          </cell>
          <cell r="AR351">
            <v>3</v>
          </cell>
          <cell r="AS351" t="str">
            <v>CARLOS UYAGUARI</v>
          </cell>
          <cell r="AT351">
            <v>4</v>
          </cell>
          <cell r="AU351" t="str">
            <v>JENNY JORDAN</v>
          </cell>
          <cell r="AV351" t="str">
            <v>#N/A</v>
          </cell>
          <cell r="AW351" t="str">
            <v>#N/A</v>
          </cell>
          <cell r="AX351" t="b">
            <v>0</v>
          </cell>
          <cell r="AY351" t="b">
            <v>0</v>
          </cell>
        </row>
        <row r="352">
          <cell r="B352" t="str">
            <v>0990917051001</v>
          </cell>
          <cell r="C352" t="str">
            <v>SUPRINSA SU PROVEEDOR INDUSTRIAL S. A.</v>
          </cell>
          <cell r="D352">
            <v>209</v>
          </cell>
          <cell r="E352">
            <v>20901</v>
          </cell>
          <cell r="F352">
            <v>2090150</v>
          </cell>
          <cell r="G352" t="str">
            <v>COMERCIO</v>
          </cell>
          <cell r="H352" t="str">
            <v>COMERCIO</v>
          </cell>
          <cell r="I352">
            <v>1324</v>
          </cell>
          <cell r="J352" t="str">
            <v>GRANDE EMPRESA</v>
          </cell>
          <cell r="K352">
            <v>0</v>
          </cell>
          <cell r="L352" t="str">
            <v>01Empresas Normales</v>
          </cell>
          <cell r="M352">
            <v>41778</v>
          </cell>
          <cell r="N352">
            <v>0.40555555555555556</v>
          </cell>
          <cell r="O352" t="str">
            <v>S HOLGUIN</v>
          </cell>
          <cell r="P352" t="str">
            <v>S HOLGUIN</v>
          </cell>
          <cell r="Q352" t="str">
            <v>APLICATIVO WEB,  EMPRESA, DIGITADA</v>
          </cell>
          <cell r="R352" t="str">
            <v>APLICATIVO WEB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41782</v>
          </cell>
          <cell r="AD352">
            <v>0.83333333333333337</v>
          </cell>
          <cell r="AE352" t="str">
            <v>MMORAN</v>
          </cell>
          <cell r="AF352">
            <v>1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E. OCHOA</v>
          </cell>
          <cell r="AO352" t="str">
            <v>SI</v>
          </cell>
          <cell r="AP352">
            <v>9</v>
          </cell>
          <cell r="AQ352" t="str">
            <v>SARAY HOLGUIN</v>
          </cell>
          <cell r="AR352">
            <v>3</v>
          </cell>
          <cell r="AS352" t="str">
            <v>CARLOS UYAGUARI</v>
          </cell>
          <cell r="AT352">
            <v>4</v>
          </cell>
          <cell r="AU352" t="str">
            <v>JENNY JORDAN</v>
          </cell>
          <cell r="AV352" t="str">
            <v>#N/A</v>
          </cell>
          <cell r="AW352" t="str">
            <v>#N/A</v>
          </cell>
          <cell r="AX352" t="b">
            <v>0</v>
          </cell>
          <cell r="AY352" t="b">
            <v>0</v>
          </cell>
        </row>
        <row r="353">
          <cell r="B353" t="str">
            <v>0990178283001</v>
          </cell>
          <cell r="C353" t="str">
            <v>REPRASER, REPRESENTACIONES, ASESORIAS Y</v>
          </cell>
          <cell r="D353">
            <v>209</v>
          </cell>
          <cell r="E353">
            <v>20901</v>
          </cell>
          <cell r="F353">
            <v>2090150</v>
          </cell>
          <cell r="G353" t="str">
            <v>COMERCIO</v>
          </cell>
          <cell r="H353" t="str">
            <v>COMERCIO</v>
          </cell>
          <cell r="I353">
            <v>1325</v>
          </cell>
          <cell r="J353" t="str">
            <v>MEDIANA EMPRESA A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 t="str">
            <v>S HOLGUIN</v>
          </cell>
          <cell r="P353" t="str">
            <v>S HOLGUIN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9</v>
          </cell>
          <cell r="AQ353" t="str">
            <v>SARAY HOLGUIN</v>
          </cell>
          <cell r="AR353">
            <v>3</v>
          </cell>
          <cell r="AS353" t="str">
            <v>CARLOS UYAGUARI</v>
          </cell>
          <cell r="AT353">
            <v>4</v>
          </cell>
          <cell r="AU353" t="str">
            <v>JENNY JORDAN</v>
          </cell>
          <cell r="AV353" t="str">
            <v>#N/A</v>
          </cell>
          <cell r="AW353" t="str">
            <v>#N/A</v>
          </cell>
          <cell r="AX353" t="b">
            <v>1</v>
          </cell>
          <cell r="AY353" t="b">
            <v>1</v>
          </cell>
        </row>
        <row r="354">
          <cell r="B354" t="str">
            <v>0992269391001</v>
          </cell>
          <cell r="C354" t="str">
            <v>TEKOCSA S.A.</v>
          </cell>
          <cell r="D354">
            <v>209</v>
          </cell>
          <cell r="E354">
            <v>20901</v>
          </cell>
          <cell r="F354">
            <v>2090150</v>
          </cell>
          <cell r="G354" t="str">
            <v>COMERCIO</v>
          </cell>
          <cell r="H354" t="str">
            <v>COMERCIO</v>
          </cell>
          <cell r="I354">
            <v>1326</v>
          </cell>
          <cell r="J354" t="str">
            <v>GRANDE EMPRESA</v>
          </cell>
          <cell r="K354">
            <v>0</v>
          </cell>
          <cell r="L354" t="str">
            <v>01Empresas Normales</v>
          </cell>
          <cell r="M354">
            <v>41834</v>
          </cell>
          <cell r="N354">
            <v>0.36527777777777776</v>
          </cell>
          <cell r="O354" t="str">
            <v>S HOLGUIN</v>
          </cell>
          <cell r="P354" t="str">
            <v>S HOLGUIN</v>
          </cell>
          <cell r="Q354" t="str">
            <v>APLICATIVO WEB</v>
          </cell>
          <cell r="R354" t="str">
            <v>APLICATIVO WEB</v>
          </cell>
          <cell r="S354">
            <v>41834</v>
          </cell>
          <cell r="T354">
            <v>0.375</v>
          </cell>
          <cell r="U354" t="str">
            <v>PRE-025</v>
          </cell>
          <cell r="V354">
            <v>41834</v>
          </cell>
          <cell r="W354">
            <v>0.66666666666666663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41836</v>
          </cell>
          <cell r="AD354">
            <v>0.33333333333333331</v>
          </cell>
          <cell r="AE354" t="str">
            <v>MMORAN</v>
          </cell>
          <cell r="AF354">
            <v>34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9</v>
          </cell>
          <cell r="AQ354" t="str">
            <v>SARAY HOLGUIN</v>
          </cell>
          <cell r="AR354">
            <v>3</v>
          </cell>
          <cell r="AS354" t="str">
            <v>CARLOS UYAGUARI</v>
          </cell>
          <cell r="AT354">
            <v>4</v>
          </cell>
          <cell r="AU354" t="str">
            <v>JENNY JORDAN</v>
          </cell>
          <cell r="AV354" t="str">
            <v>1</v>
          </cell>
          <cell r="AW354" t="str">
            <v>0992269391001</v>
          </cell>
          <cell r="AX354" t="b">
            <v>0</v>
          </cell>
          <cell r="AY354" t="b">
            <v>0</v>
          </cell>
        </row>
        <row r="355">
          <cell r="B355" t="str">
            <v>0992161175001</v>
          </cell>
          <cell r="C355" t="str">
            <v>CORPORACION LATINOAMERICANA DE SOFTWARE</v>
          </cell>
          <cell r="D355">
            <v>209</v>
          </cell>
          <cell r="E355">
            <v>20901</v>
          </cell>
          <cell r="F355">
            <v>2090150</v>
          </cell>
          <cell r="G355" t="str">
            <v>SERVICIOS</v>
          </cell>
          <cell r="H355" t="str">
            <v>SERVICIOS</v>
          </cell>
          <cell r="I355">
            <v>1332</v>
          </cell>
          <cell r="J355" t="str">
            <v>MEDIANA EMPRESA B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 t="str">
            <v>S HOLGUIN</v>
          </cell>
          <cell r="P355" t="str">
            <v>S HOLGUIN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9</v>
          </cell>
          <cell r="AQ355" t="str">
            <v>SARAY HOLGUIN</v>
          </cell>
          <cell r="AR355">
            <v>3</v>
          </cell>
          <cell r="AS355" t="str">
            <v>CARLOS UYAGUARI</v>
          </cell>
          <cell r="AT355">
            <v>4</v>
          </cell>
          <cell r="AU355" t="str">
            <v>JENNY JORDAN</v>
          </cell>
          <cell r="AV355" t="str">
            <v>#N/A</v>
          </cell>
          <cell r="AW355" t="str">
            <v>#N/A</v>
          </cell>
          <cell r="AX355" t="b">
            <v>1</v>
          </cell>
          <cell r="AY355" t="b">
            <v>1</v>
          </cell>
        </row>
        <row r="356">
          <cell r="B356" t="str">
            <v>0991279822001</v>
          </cell>
          <cell r="C356" t="str">
            <v>IMPORTADORA ROMILIZA S.A.</v>
          </cell>
          <cell r="D356">
            <v>209</v>
          </cell>
          <cell r="E356">
            <v>20907</v>
          </cell>
          <cell r="F356">
            <v>2090750</v>
          </cell>
          <cell r="G356" t="str">
            <v>COMERCIO</v>
          </cell>
          <cell r="H356" t="str">
            <v>COMERCIO</v>
          </cell>
          <cell r="I356">
            <v>1333</v>
          </cell>
          <cell r="J356" t="str">
            <v>MEDIANA EMPRESA B</v>
          </cell>
          <cell r="K356">
            <v>0</v>
          </cell>
          <cell r="L356" t="str">
            <v>01Empresas Normales</v>
          </cell>
          <cell r="M356">
            <v>41809</v>
          </cell>
          <cell r="N356">
            <v>0.35416666666666669</v>
          </cell>
          <cell r="O356" t="str">
            <v>R CASTRO</v>
          </cell>
          <cell r="P356" t="str">
            <v>R CASTRO</v>
          </cell>
          <cell r="Q356" t="str">
            <v>APLICATIVO WEB</v>
          </cell>
          <cell r="R356" t="str">
            <v>APLICATIVO WEB</v>
          </cell>
          <cell r="S356">
            <v>41809</v>
          </cell>
          <cell r="T356">
            <v>0.70833333333333337</v>
          </cell>
          <cell r="U356" t="str">
            <v>PRE-007</v>
          </cell>
          <cell r="V356">
            <v>41821</v>
          </cell>
          <cell r="W356">
            <v>0.6875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41822</v>
          </cell>
          <cell r="AD356">
            <v>0.64583333333333337</v>
          </cell>
          <cell r="AE356" t="str">
            <v>MMORAN</v>
          </cell>
          <cell r="AF356">
            <v>24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12</v>
          </cell>
          <cell r="AQ356" t="str">
            <v>RONALD CASTRO</v>
          </cell>
          <cell r="AR356">
            <v>3</v>
          </cell>
          <cell r="AS356" t="str">
            <v>CARLOS UYAGUARI</v>
          </cell>
          <cell r="AT356">
            <v>1</v>
          </cell>
          <cell r="AU356" t="str">
            <v>MANUEL YANAYACO</v>
          </cell>
          <cell r="AV356" t="str">
            <v>#N/A</v>
          </cell>
          <cell r="AW356" t="str">
            <v>#N/A</v>
          </cell>
          <cell r="AX356" t="b">
            <v>0</v>
          </cell>
          <cell r="AY356" t="b">
            <v>0</v>
          </cell>
        </row>
        <row r="357">
          <cell r="B357" t="str">
            <v>0990005923001</v>
          </cell>
          <cell r="C357" t="str">
            <v>E. MAULME C.A.</v>
          </cell>
          <cell r="D357">
            <v>209</v>
          </cell>
          <cell r="E357">
            <v>20901</v>
          </cell>
          <cell r="F357">
            <v>2090150</v>
          </cell>
          <cell r="G357" t="str">
            <v>COMERCIO</v>
          </cell>
          <cell r="H357" t="str">
            <v>COMERCIO</v>
          </cell>
          <cell r="I357">
            <v>1334</v>
          </cell>
          <cell r="J357" t="str">
            <v>GRANDE EMPRESA</v>
          </cell>
          <cell r="K357">
            <v>0</v>
          </cell>
          <cell r="L357" t="str">
            <v>01Empresas Normales</v>
          </cell>
          <cell r="M357">
            <v>41828</v>
          </cell>
          <cell r="N357">
            <v>0.67291666666666672</v>
          </cell>
          <cell r="O357" t="str">
            <v>S HOLGUIN</v>
          </cell>
          <cell r="P357" t="str">
            <v>S HOLGUIN</v>
          </cell>
          <cell r="Q357" t="str">
            <v>EMPRESA</v>
          </cell>
          <cell r="R357" t="str">
            <v>PAPEL</v>
          </cell>
          <cell r="S357">
            <v>41828</v>
          </cell>
          <cell r="T357">
            <v>0.72916666666666663</v>
          </cell>
          <cell r="U357" t="str">
            <v>PRE-023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9</v>
          </cell>
          <cell r="AQ357" t="str">
            <v>SARAY HOLGUIN</v>
          </cell>
          <cell r="AR357">
            <v>3</v>
          </cell>
          <cell r="AS357" t="str">
            <v>CARLOS UYAGUARI</v>
          </cell>
          <cell r="AT357">
            <v>4</v>
          </cell>
          <cell r="AU357" t="str">
            <v>JENNY JORDAN</v>
          </cell>
          <cell r="AV357" t="str">
            <v>#N/A</v>
          </cell>
          <cell r="AW357" t="str">
            <v>#N/A</v>
          </cell>
          <cell r="AX357" t="b">
            <v>0</v>
          </cell>
          <cell r="AY357" t="b">
            <v>0</v>
          </cell>
        </row>
        <row r="358">
          <cell r="B358" t="str">
            <v>0990006059001</v>
          </cell>
          <cell r="C358" t="str">
            <v>FRENOSEGURO CIA LTDA</v>
          </cell>
          <cell r="D358">
            <v>209</v>
          </cell>
          <cell r="E358">
            <v>20901</v>
          </cell>
          <cell r="F358">
            <v>2090150</v>
          </cell>
          <cell r="G358" t="str">
            <v>COMERCIO</v>
          </cell>
          <cell r="H358" t="str">
            <v>COMERCIO</v>
          </cell>
          <cell r="I358">
            <v>1335</v>
          </cell>
          <cell r="J358" t="str">
            <v>GRANDE EMPRESA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 t="str">
            <v>G HERNANDEZ</v>
          </cell>
          <cell r="P358" t="str">
            <v>S HOLGUIN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9</v>
          </cell>
          <cell r="AQ358" t="str">
            <v>SARAY HOLGUIN</v>
          </cell>
          <cell r="AR358">
            <v>3</v>
          </cell>
          <cell r="AS358" t="str">
            <v>ROSA ESCALANTE</v>
          </cell>
          <cell r="AT358">
            <v>4</v>
          </cell>
          <cell r="AU358" t="str">
            <v>JENNY JORDAN</v>
          </cell>
          <cell r="AV358" t="str">
            <v>#N/A</v>
          </cell>
          <cell r="AW358" t="str">
            <v>#N/A</v>
          </cell>
          <cell r="AX358" t="b">
            <v>1</v>
          </cell>
          <cell r="AY358" t="b">
            <v>1</v>
          </cell>
        </row>
        <row r="359">
          <cell r="B359" t="str">
            <v>0990034699001</v>
          </cell>
          <cell r="C359" t="str">
            <v>CORPORACION AUTOMOTRIZ SOCIEDAD ANONIMA</v>
          </cell>
          <cell r="D359">
            <v>209</v>
          </cell>
          <cell r="E359">
            <v>20901</v>
          </cell>
          <cell r="F359">
            <v>2090112</v>
          </cell>
          <cell r="G359" t="str">
            <v>COMERCIO</v>
          </cell>
          <cell r="H359" t="str">
            <v>COMERCIO</v>
          </cell>
          <cell r="I359">
            <v>1336</v>
          </cell>
          <cell r="J359" t="str">
            <v>MEDIANA EMPRESA B</v>
          </cell>
          <cell r="K359">
            <v>0</v>
          </cell>
          <cell r="L359" t="str">
            <v>01Empresas Normales</v>
          </cell>
          <cell r="M359">
            <v>41810</v>
          </cell>
          <cell r="N359">
            <v>0.48541666666666666</v>
          </cell>
          <cell r="O359" t="str">
            <v>S HOLGUIN</v>
          </cell>
          <cell r="P359" t="str">
            <v>S HOLGUIN</v>
          </cell>
          <cell r="Q359" t="str">
            <v>EMPRESA</v>
          </cell>
          <cell r="R359" t="str">
            <v>PAPEL</v>
          </cell>
          <cell r="S359">
            <v>41813</v>
          </cell>
          <cell r="T359">
            <v>0.375</v>
          </cell>
          <cell r="U359" t="str">
            <v>PRE-010</v>
          </cell>
          <cell r="V359">
            <v>41823</v>
          </cell>
          <cell r="W359">
            <v>0.73819444444444449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41824</v>
          </cell>
          <cell r="AD359">
            <v>0.49861111111111112</v>
          </cell>
          <cell r="AE359" t="str">
            <v>MMORAN</v>
          </cell>
          <cell r="AF359">
            <v>25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9</v>
          </cell>
          <cell r="AQ359" t="str">
            <v>SARAY HOLGUIN</v>
          </cell>
          <cell r="AR359">
            <v>3</v>
          </cell>
          <cell r="AS359" t="str">
            <v>CARLOS UYAGUARI</v>
          </cell>
          <cell r="AT359">
            <v>4</v>
          </cell>
          <cell r="AU359" t="str">
            <v>JENNY JORDAN</v>
          </cell>
          <cell r="AV359" t="str">
            <v>#N/A</v>
          </cell>
          <cell r="AW359" t="str">
            <v>#N/A</v>
          </cell>
          <cell r="AX359" t="b">
            <v>0</v>
          </cell>
          <cell r="AY359" t="b">
            <v>0</v>
          </cell>
        </row>
        <row r="360">
          <cell r="B360" t="str">
            <v>0992542896001</v>
          </cell>
          <cell r="C360" t="str">
            <v>RITUSER S.A.</v>
          </cell>
          <cell r="D360">
            <v>209</v>
          </cell>
          <cell r="E360">
            <v>20901</v>
          </cell>
          <cell r="F360">
            <v>2090150</v>
          </cell>
          <cell r="G360" t="str">
            <v>COMERCIO</v>
          </cell>
          <cell r="H360" t="str">
            <v>COMERCIO</v>
          </cell>
          <cell r="I360">
            <v>1337</v>
          </cell>
          <cell r="J360" t="str">
            <v>MEDIANA EMPRESA B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 t="str">
            <v>G CASANELLO</v>
          </cell>
          <cell r="P360" t="str">
            <v>S HOLGUIN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9</v>
          </cell>
          <cell r="AQ360" t="str">
            <v>SARAY HOLGUIN</v>
          </cell>
          <cell r="AR360">
            <v>3</v>
          </cell>
          <cell r="AS360" t="str">
            <v>NELSON BELTRAN</v>
          </cell>
          <cell r="AT360">
            <v>4</v>
          </cell>
          <cell r="AU360" t="str">
            <v>JENNY JORDAN</v>
          </cell>
          <cell r="AV360" t="str">
            <v>#N/A</v>
          </cell>
          <cell r="AW360" t="str">
            <v>#N/A</v>
          </cell>
          <cell r="AX360" t="b">
            <v>1</v>
          </cell>
          <cell r="AY360" t="b">
            <v>1</v>
          </cell>
        </row>
        <row r="361">
          <cell r="B361" t="str">
            <v>0991180109001</v>
          </cell>
          <cell r="C361" t="str">
            <v>OBRAS DE INGENIERIA ELECTRICA Y TELEFONI</v>
          </cell>
          <cell r="D361">
            <v>209</v>
          </cell>
          <cell r="E361">
            <v>20901</v>
          </cell>
          <cell r="F361">
            <v>2090150</v>
          </cell>
          <cell r="G361" t="str">
            <v>MANUFACTURA</v>
          </cell>
          <cell r="H361" t="str">
            <v>MANUFACTURA</v>
          </cell>
          <cell r="I361">
            <v>1340</v>
          </cell>
          <cell r="J361" t="str">
            <v>MEDIANA EMPRESA B</v>
          </cell>
          <cell r="K361">
            <v>0</v>
          </cell>
          <cell r="L361" t="str">
            <v>01Empresas Normales</v>
          </cell>
          <cell r="M361">
            <v>41780</v>
          </cell>
          <cell r="N361">
            <v>0.67013888888888884</v>
          </cell>
          <cell r="O361" t="str">
            <v>K BRAVO</v>
          </cell>
          <cell r="P361" t="str">
            <v>K BRAVO</v>
          </cell>
          <cell r="Q361" t="str">
            <v>APLICATIVO WEB,  EMPRESA, DIGITADA</v>
          </cell>
          <cell r="R361" t="str">
            <v>APLICATIVO WEB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41792</v>
          </cell>
          <cell r="AD361">
            <v>0.75</v>
          </cell>
          <cell r="AE361" t="str">
            <v>MMORAN</v>
          </cell>
          <cell r="AF361">
            <v>8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0.50347222222222221</v>
          </cell>
          <cell r="AM361">
            <v>0.5131944444444444</v>
          </cell>
          <cell r="AN361" t="str">
            <v>E. OCHOA</v>
          </cell>
          <cell r="AO361" t="str">
            <v>SI</v>
          </cell>
          <cell r="AP361">
            <v>19</v>
          </cell>
          <cell r="AQ361" t="str">
            <v>KARINA BRAVO</v>
          </cell>
          <cell r="AR361">
            <v>5</v>
          </cell>
          <cell r="AS361" t="str">
            <v>ROSA ESCALANTE</v>
          </cell>
          <cell r="AT361">
            <v>13</v>
          </cell>
          <cell r="AU361" t="str">
            <v>MARIA LANDA</v>
          </cell>
          <cell r="AV361" t="str">
            <v>#N/A</v>
          </cell>
          <cell r="AW361" t="str">
            <v>#N/A</v>
          </cell>
          <cell r="AX361" t="b">
            <v>0</v>
          </cell>
          <cell r="AY361" t="b">
            <v>0</v>
          </cell>
        </row>
        <row r="362">
          <cell r="B362" t="str">
            <v>0990863121001</v>
          </cell>
          <cell r="C362" t="str">
            <v>ADITIVOS SOLVENTES Y SUSTANCIAS QUIMICAS</v>
          </cell>
          <cell r="D362">
            <v>209</v>
          </cell>
          <cell r="E362">
            <v>20901</v>
          </cell>
          <cell r="F362">
            <v>2090150</v>
          </cell>
          <cell r="G362" t="str">
            <v>COMERCIO</v>
          </cell>
          <cell r="H362" t="str">
            <v>COMERCIO</v>
          </cell>
          <cell r="I362">
            <v>1341</v>
          </cell>
          <cell r="J362" t="str">
            <v>MEDIANA EMPRESA B</v>
          </cell>
          <cell r="K362">
            <v>0</v>
          </cell>
          <cell r="L362" t="str">
            <v>01Empresas Normales</v>
          </cell>
          <cell r="M362">
            <v>41775</v>
          </cell>
          <cell r="N362">
            <v>0.47291666666666665</v>
          </cell>
          <cell r="O362" t="str">
            <v>K BRAVO</v>
          </cell>
          <cell r="P362" t="str">
            <v>K BRAVO</v>
          </cell>
          <cell r="Q362" t="str">
            <v>APLICATIVO WEB,  EMPRESA, DIGITADA</v>
          </cell>
          <cell r="R362" t="str">
            <v>APLICATIVO WEB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41782</v>
          </cell>
          <cell r="AD362">
            <v>0.83333333333333337</v>
          </cell>
          <cell r="AE362" t="str">
            <v>MMORAN</v>
          </cell>
          <cell r="AF362">
            <v>1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E. OCHOA</v>
          </cell>
          <cell r="AO362" t="str">
            <v>SI</v>
          </cell>
          <cell r="AP362">
            <v>19</v>
          </cell>
          <cell r="AQ362" t="str">
            <v>KARINA BRAVO</v>
          </cell>
          <cell r="AR362">
            <v>5</v>
          </cell>
          <cell r="AS362" t="str">
            <v>ROSA ESCALANTE</v>
          </cell>
          <cell r="AT362">
            <v>13</v>
          </cell>
          <cell r="AU362" t="str">
            <v>MARIA LANDA</v>
          </cell>
          <cell r="AV362" t="str">
            <v>#N/A</v>
          </cell>
          <cell r="AW362" t="str">
            <v>#N/A</v>
          </cell>
          <cell r="AX362" t="b">
            <v>0</v>
          </cell>
          <cell r="AY362" t="b">
            <v>0</v>
          </cell>
        </row>
        <row r="363">
          <cell r="B363" t="str">
            <v>0992219726001</v>
          </cell>
          <cell r="C363" t="str">
            <v>INFOPRONT S.A.</v>
          </cell>
          <cell r="D363">
            <v>209</v>
          </cell>
          <cell r="E363">
            <v>20901</v>
          </cell>
          <cell r="F363">
            <v>2090150</v>
          </cell>
          <cell r="G363" t="str">
            <v>COMERCIO</v>
          </cell>
          <cell r="H363" t="str">
            <v>COMERCIO</v>
          </cell>
          <cell r="I363">
            <v>1342</v>
          </cell>
          <cell r="J363" t="str">
            <v>MEDIANA EMPRESA B</v>
          </cell>
          <cell r="K363">
            <v>0</v>
          </cell>
          <cell r="L363" t="str">
            <v>01Empresas Normales</v>
          </cell>
          <cell r="M363">
            <v>41799</v>
          </cell>
          <cell r="N363">
            <v>0.38124999999999998</v>
          </cell>
          <cell r="O363" t="str">
            <v>K BRAVO</v>
          </cell>
          <cell r="P363" t="str">
            <v>K BRAVO</v>
          </cell>
          <cell r="Q363" t="str">
            <v>APLICATIVO WEB</v>
          </cell>
          <cell r="R363" t="str">
            <v>APLICATIVO WEB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41800</v>
          </cell>
          <cell r="AD363">
            <v>0.41666666666666669</v>
          </cell>
          <cell r="AE363" t="str">
            <v>MMORAN</v>
          </cell>
          <cell r="AF363">
            <v>12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19</v>
          </cell>
          <cell r="AQ363" t="str">
            <v>KARINA BRAVO</v>
          </cell>
          <cell r="AR363">
            <v>5</v>
          </cell>
          <cell r="AS363" t="str">
            <v>ROSA ESCALANTE</v>
          </cell>
          <cell r="AT363">
            <v>13</v>
          </cell>
          <cell r="AU363" t="str">
            <v>MARIA LANDA</v>
          </cell>
          <cell r="AV363" t="str">
            <v>#N/A</v>
          </cell>
          <cell r="AW363" t="str">
            <v>#N/A</v>
          </cell>
          <cell r="AX363" t="b">
            <v>0</v>
          </cell>
          <cell r="AY363" t="b">
            <v>0</v>
          </cell>
        </row>
        <row r="364">
          <cell r="B364" t="str">
            <v>0990382875001</v>
          </cell>
          <cell r="C364" t="str">
            <v>SPARTAN DEL ECUADOR PRODUCTOS QUIMICOS S</v>
          </cell>
          <cell r="D364">
            <v>209</v>
          </cell>
          <cell r="E364">
            <v>20901</v>
          </cell>
          <cell r="F364">
            <v>2090150</v>
          </cell>
          <cell r="G364" t="str">
            <v>MANUFACTURA</v>
          </cell>
          <cell r="H364" t="str">
            <v>MANUFACTURA</v>
          </cell>
          <cell r="I364">
            <v>1343</v>
          </cell>
          <cell r="J364" t="str">
            <v>GRANDE EMPRESA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 t="str">
            <v>K BRAVO</v>
          </cell>
          <cell r="P364" t="str">
            <v>K BRAVO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19</v>
          </cell>
          <cell r="AQ364" t="str">
            <v>KARINA BRAVO</v>
          </cell>
          <cell r="AR364">
            <v>5</v>
          </cell>
          <cell r="AS364" t="str">
            <v>ROSA ESCALANTE</v>
          </cell>
          <cell r="AT364">
            <v>13</v>
          </cell>
          <cell r="AU364" t="str">
            <v>MARIA LANDA</v>
          </cell>
          <cell r="AV364" t="str">
            <v>#N/A</v>
          </cell>
          <cell r="AW364" t="str">
            <v>#N/A</v>
          </cell>
          <cell r="AX364" t="b">
            <v>1</v>
          </cell>
          <cell r="AY364" t="b">
            <v>1</v>
          </cell>
        </row>
        <row r="365">
          <cell r="B365" t="str">
            <v>0990389225001</v>
          </cell>
          <cell r="C365" t="str">
            <v>ECUAPAR ECUATORIANA DE PARTES SA</v>
          </cell>
          <cell r="D365">
            <v>209</v>
          </cell>
          <cell r="E365">
            <v>20901</v>
          </cell>
          <cell r="F365">
            <v>2090150</v>
          </cell>
          <cell r="G365" t="str">
            <v>MANUFACTURA</v>
          </cell>
          <cell r="H365" t="str">
            <v>MANUFACTURA</v>
          </cell>
          <cell r="I365">
            <v>1344</v>
          </cell>
          <cell r="J365" t="str">
            <v>MEDIANA EMPRESA B</v>
          </cell>
          <cell r="K365">
            <v>0</v>
          </cell>
          <cell r="L365" t="str">
            <v>01Empresas Normales</v>
          </cell>
          <cell r="M365">
            <v>41796</v>
          </cell>
          <cell r="N365">
            <v>0.70833333333333337</v>
          </cell>
          <cell r="O365" t="str">
            <v>K BRAVO</v>
          </cell>
          <cell r="P365" t="str">
            <v>K BRAVO</v>
          </cell>
          <cell r="Q365" t="str">
            <v>APLICATIVO WEB E INVESTIGADOR</v>
          </cell>
          <cell r="R365" t="str">
            <v>APLICATIVO WEB</v>
          </cell>
          <cell r="S365">
            <v>41796</v>
          </cell>
          <cell r="T365">
            <v>0.70833333333333337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19</v>
          </cell>
          <cell r="AQ365" t="str">
            <v>KARINA BRAVO</v>
          </cell>
          <cell r="AR365">
            <v>5</v>
          </cell>
          <cell r="AS365" t="str">
            <v>ROSA ESCALANTE</v>
          </cell>
          <cell r="AT365">
            <v>13</v>
          </cell>
          <cell r="AU365" t="str">
            <v>MARIA LANDA</v>
          </cell>
          <cell r="AV365" t="str">
            <v>1</v>
          </cell>
          <cell r="AW365" t="str">
            <v>0990389225001</v>
          </cell>
          <cell r="AX365" t="b">
            <v>0</v>
          </cell>
          <cell r="AY365" t="b">
            <v>0</v>
          </cell>
        </row>
        <row r="366">
          <cell r="B366" t="str">
            <v>0992307943001</v>
          </cell>
          <cell r="C366" t="str">
            <v>GRANGRY S.A.</v>
          </cell>
          <cell r="D366">
            <v>209</v>
          </cell>
          <cell r="E366">
            <v>20901</v>
          </cell>
          <cell r="F366">
            <v>2090150</v>
          </cell>
          <cell r="G366" t="str">
            <v>SERVICIOS</v>
          </cell>
          <cell r="H366" t="str">
            <v>SERVICIOS</v>
          </cell>
          <cell r="I366">
            <v>1345</v>
          </cell>
          <cell r="J366" t="str">
            <v>PEQUEÑA EMPRESA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 t="str">
            <v>R CASTRO</v>
          </cell>
          <cell r="P366" t="str">
            <v>R CASTRO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12</v>
          </cell>
          <cell r="AQ366" t="str">
            <v>RONALD CASTRO</v>
          </cell>
          <cell r="AR366">
            <v>3</v>
          </cell>
          <cell r="AS366" t="str">
            <v>CARLOS UYAGUARI</v>
          </cell>
          <cell r="AT366">
            <v>1</v>
          </cell>
          <cell r="AU366" t="str">
            <v>MANUEL YANAYACO</v>
          </cell>
          <cell r="AV366" t="str">
            <v>#N/A</v>
          </cell>
          <cell r="AW366" t="str">
            <v>#N/A</v>
          </cell>
          <cell r="AX366" t="b">
            <v>1</v>
          </cell>
          <cell r="AY366" t="b">
            <v>1</v>
          </cell>
        </row>
        <row r="367">
          <cell r="B367" t="str">
            <v>0992558059001</v>
          </cell>
          <cell r="C367" t="str">
            <v>BODEGAUTO S.A.</v>
          </cell>
          <cell r="D367">
            <v>209</v>
          </cell>
          <cell r="E367">
            <v>20901</v>
          </cell>
          <cell r="F367">
            <v>2090150</v>
          </cell>
          <cell r="G367" t="str">
            <v>COMERCIO</v>
          </cell>
          <cell r="H367" t="str">
            <v>COMERCIO</v>
          </cell>
          <cell r="I367">
            <v>1346</v>
          </cell>
          <cell r="J367" t="str">
            <v>MEDIANA EMPRESA B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 t="str">
            <v>R CASTRO</v>
          </cell>
          <cell r="P367" t="str">
            <v>R CASTRO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12</v>
          </cell>
          <cell r="AQ367" t="str">
            <v>RONALD CASTRO</v>
          </cell>
          <cell r="AR367">
            <v>3</v>
          </cell>
          <cell r="AS367" t="str">
            <v>CARLOS UYAGUARI</v>
          </cell>
          <cell r="AT367">
            <v>1</v>
          </cell>
          <cell r="AU367" t="str">
            <v>MANUEL YANAYACO</v>
          </cell>
          <cell r="AV367" t="str">
            <v>#N/A</v>
          </cell>
          <cell r="AW367" t="str">
            <v>#N/A</v>
          </cell>
          <cell r="AX367" t="b">
            <v>1</v>
          </cell>
          <cell r="AY367" t="b">
            <v>1</v>
          </cell>
        </row>
        <row r="368">
          <cell r="B368" t="str">
            <v>0992183934001</v>
          </cell>
          <cell r="C368" t="str">
            <v>KMOTOR S.A. (KMOT)</v>
          </cell>
          <cell r="D368">
            <v>209</v>
          </cell>
          <cell r="E368">
            <v>20901</v>
          </cell>
          <cell r="F368">
            <v>2090150</v>
          </cell>
          <cell r="G368" t="str">
            <v>COMERCIO</v>
          </cell>
          <cell r="H368" t="str">
            <v>COMERCIO</v>
          </cell>
          <cell r="I368">
            <v>1347</v>
          </cell>
          <cell r="J368" t="str">
            <v>GRANDE EMPRESA</v>
          </cell>
          <cell r="K368">
            <v>0</v>
          </cell>
          <cell r="L368" t="str">
            <v>01Empresas Normales</v>
          </cell>
          <cell r="M368">
            <v>41823</v>
          </cell>
          <cell r="N368">
            <v>0.34444444444444444</v>
          </cell>
          <cell r="O368" t="str">
            <v>R CASTRO</v>
          </cell>
          <cell r="P368" t="str">
            <v>R CASTRO</v>
          </cell>
          <cell r="Q368" t="str">
            <v>R CASTRO</v>
          </cell>
          <cell r="R368" t="str">
            <v>PAPEL</v>
          </cell>
          <cell r="S368">
            <v>41823</v>
          </cell>
          <cell r="T368">
            <v>0.34513888888888888</v>
          </cell>
          <cell r="U368" t="str">
            <v>PRE-020</v>
          </cell>
          <cell r="V368">
            <v>41824</v>
          </cell>
          <cell r="W368">
            <v>0.70833333333333337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41827</v>
          </cell>
          <cell r="AD368">
            <v>0.45833333333333331</v>
          </cell>
          <cell r="AE368" t="str">
            <v>MMORAN</v>
          </cell>
          <cell r="AF368">
            <v>26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12</v>
          </cell>
          <cell r="AQ368" t="str">
            <v>RONALD CASTRO</v>
          </cell>
          <cell r="AR368">
            <v>3</v>
          </cell>
          <cell r="AS368" t="str">
            <v>CARLOS UYAGUARI</v>
          </cell>
          <cell r="AT368">
            <v>1</v>
          </cell>
          <cell r="AU368" t="str">
            <v>MANUEL YANAYACO</v>
          </cell>
          <cell r="AV368" t="str">
            <v>#N/A</v>
          </cell>
          <cell r="AW368" t="str">
            <v>#N/A</v>
          </cell>
          <cell r="AX368" t="b">
            <v>0</v>
          </cell>
          <cell r="AY368" t="b">
            <v>0</v>
          </cell>
        </row>
        <row r="369">
          <cell r="B369" t="str">
            <v>0992142618001</v>
          </cell>
          <cell r="C369" t="str">
            <v>AVICOLA FERNANDEZ S.A.</v>
          </cell>
          <cell r="D369">
            <v>209</v>
          </cell>
          <cell r="E369">
            <v>20901</v>
          </cell>
          <cell r="F369">
            <v>2090150</v>
          </cell>
          <cell r="G369" t="str">
            <v>MANUFACTURA</v>
          </cell>
          <cell r="H369" t="str">
            <v>MANUFACTURA</v>
          </cell>
          <cell r="I369">
            <v>1348</v>
          </cell>
          <cell r="J369" t="str">
            <v>GRANDE EMPRESA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 t="str">
            <v>R CASTRO</v>
          </cell>
          <cell r="P369" t="str">
            <v>R CASTRO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12</v>
          </cell>
          <cell r="AQ369" t="str">
            <v>RONALD CASTRO</v>
          </cell>
          <cell r="AR369">
            <v>3</v>
          </cell>
          <cell r="AS369" t="str">
            <v>CARLOS UYAGUARI</v>
          </cell>
          <cell r="AT369">
            <v>1</v>
          </cell>
          <cell r="AU369" t="str">
            <v>MANUEL YANAYACO</v>
          </cell>
          <cell r="AV369" t="str">
            <v>#N/A</v>
          </cell>
          <cell r="AW369" t="str">
            <v>#N/A</v>
          </cell>
          <cell r="AX369" t="b">
            <v>1</v>
          </cell>
          <cell r="AY369" t="b">
            <v>1</v>
          </cell>
        </row>
        <row r="370">
          <cell r="B370" t="str">
            <v>0991243844001</v>
          </cell>
          <cell r="C370" t="str">
            <v>ELECTRONICA SIGLO XXI ELECTROSIGLO S.A.</v>
          </cell>
          <cell r="D370">
            <v>209</v>
          </cell>
          <cell r="E370">
            <v>20901</v>
          </cell>
          <cell r="F370">
            <v>2090150</v>
          </cell>
          <cell r="G370" t="str">
            <v>COMERCIO</v>
          </cell>
          <cell r="H370" t="str">
            <v>COMERCIO</v>
          </cell>
          <cell r="I370">
            <v>1351</v>
          </cell>
          <cell r="J370" t="str">
            <v>GRANDE EMPRESA</v>
          </cell>
          <cell r="K370">
            <v>0</v>
          </cell>
          <cell r="L370" t="str">
            <v>01Empresas Normales</v>
          </cell>
          <cell r="M370">
            <v>41803</v>
          </cell>
          <cell r="N370">
            <v>0.35416666666666669</v>
          </cell>
          <cell r="O370" t="str">
            <v>R CASTRO</v>
          </cell>
          <cell r="P370" t="str">
            <v>R CASTRO</v>
          </cell>
          <cell r="Q370" t="str">
            <v>APLICATIVO WEB</v>
          </cell>
          <cell r="R370" t="str">
            <v>APLICATIVO WEB</v>
          </cell>
          <cell r="S370">
            <v>41806</v>
          </cell>
          <cell r="T370">
            <v>0.66666666666666663</v>
          </cell>
          <cell r="U370" t="str">
            <v>PRE-002</v>
          </cell>
          <cell r="V370">
            <v>41821</v>
          </cell>
          <cell r="W370">
            <v>0.375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41822</v>
          </cell>
          <cell r="AD370">
            <v>0.375</v>
          </cell>
          <cell r="AE370" t="str">
            <v>MMORAN</v>
          </cell>
          <cell r="AF370">
            <v>23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12</v>
          </cell>
          <cell r="AQ370" t="str">
            <v>RONALD CASTRO</v>
          </cell>
          <cell r="AR370">
            <v>3</v>
          </cell>
          <cell r="AS370" t="str">
            <v>CARLOS UYAGUARI</v>
          </cell>
          <cell r="AT370">
            <v>1</v>
          </cell>
          <cell r="AU370" t="str">
            <v>MANUEL YANAYACO</v>
          </cell>
          <cell r="AV370" t="str">
            <v>#N/A</v>
          </cell>
          <cell r="AW370" t="str">
            <v>#N/A</v>
          </cell>
          <cell r="AX370" t="b">
            <v>0</v>
          </cell>
          <cell r="AY370" t="b">
            <v>0</v>
          </cell>
        </row>
        <row r="371">
          <cell r="B371" t="str">
            <v>0990138125001</v>
          </cell>
          <cell r="C371" t="str">
            <v>HEMPEL (ECUADOR) S.A.</v>
          </cell>
          <cell r="D371">
            <v>209</v>
          </cell>
          <cell r="E371">
            <v>20901</v>
          </cell>
          <cell r="F371">
            <v>2090150</v>
          </cell>
          <cell r="G371" t="str">
            <v>COMERCIO</v>
          </cell>
          <cell r="H371" t="str">
            <v>COMERCIO</v>
          </cell>
          <cell r="I371">
            <v>1353</v>
          </cell>
          <cell r="J371" t="str">
            <v>MEDIANA EMPRESA B</v>
          </cell>
          <cell r="K371">
            <v>0</v>
          </cell>
          <cell r="L371" t="str">
            <v>01Empresas Normales</v>
          </cell>
          <cell r="M371">
            <v>41808</v>
          </cell>
          <cell r="N371">
            <v>0.58750000000000002</v>
          </cell>
          <cell r="O371" t="str">
            <v>R CASTRO</v>
          </cell>
          <cell r="P371" t="str">
            <v>R CASTRO</v>
          </cell>
          <cell r="Q371" t="str">
            <v>APLICATIVO WEB,  EMPRESA, DIGITADA</v>
          </cell>
          <cell r="R371" t="str">
            <v>APLICATIVO WEB</v>
          </cell>
          <cell r="S371">
            <v>41809</v>
          </cell>
          <cell r="T371">
            <v>0.39583333333333331</v>
          </cell>
          <cell r="U371" t="str">
            <v>PRE-006</v>
          </cell>
          <cell r="V371">
            <v>41821</v>
          </cell>
          <cell r="W371">
            <v>0.40972222222222221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41822</v>
          </cell>
          <cell r="AD371">
            <v>0.375</v>
          </cell>
          <cell r="AE371" t="str">
            <v>MMORAN</v>
          </cell>
          <cell r="AF371">
            <v>23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12</v>
          </cell>
          <cell r="AQ371" t="str">
            <v>RONALD CASTRO</v>
          </cell>
          <cell r="AR371">
            <v>3</v>
          </cell>
          <cell r="AS371" t="str">
            <v>CARLOS UYAGUARI</v>
          </cell>
          <cell r="AT371">
            <v>1</v>
          </cell>
          <cell r="AU371" t="str">
            <v>MANUEL YANAYACO</v>
          </cell>
          <cell r="AV371" t="str">
            <v>#N/A</v>
          </cell>
          <cell r="AW371" t="str">
            <v>#N/A</v>
          </cell>
          <cell r="AX371" t="b">
            <v>0</v>
          </cell>
          <cell r="AY371" t="b">
            <v>0</v>
          </cell>
        </row>
        <row r="372">
          <cell r="B372" t="str">
            <v>0990949395001</v>
          </cell>
          <cell r="C372" t="str">
            <v>REPRESENTACIONES Y SERVICIOS EN ENSAYOS</v>
          </cell>
          <cell r="D372">
            <v>209</v>
          </cell>
          <cell r="E372">
            <v>20901</v>
          </cell>
          <cell r="F372">
            <v>2090150</v>
          </cell>
          <cell r="G372" t="str">
            <v>SERVICIOS</v>
          </cell>
          <cell r="H372" t="str">
            <v>SERVICIOS</v>
          </cell>
          <cell r="I372">
            <v>1358</v>
          </cell>
          <cell r="J372" t="str">
            <v>PEQUEÑA EMPRESA</v>
          </cell>
          <cell r="K372">
            <v>0</v>
          </cell>
          <cell r="L372" t="str">
            <v>01Empresas Normales</v>
          </cell>
          <cell r="M372">
            <v>41796</v>
          </cell>
          <cell r="N372">
            <v>0.64236111111111116</v>
          </cell>
          <cell r="O372" t="str">
            <v>R CASTRO</v>
          </cell>
          <cell r="P372" t="str">
            <v>R CASTRO</v>
          </cell>
          <cell r="Q372" t="str">
            <v>APLICATIVO WEB</v>
          </cell>
          <cell r="R372" t="str">
            <v>APLICATIVO WEB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41796</v>
          </cell>
          <cell r="AD372">
            <v>0.8125</v>
          </cell>
          <cell r="AE372" t="str">
            <v>MMORAN</v>
          </cell>
          <cell r="AF372">
            <v>11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12</v>
          </cell>
          <cell r="AQ372" t="str">
            <v>RONALD CASTRO</v>
          </cell>
          <cell r="AR372">
            <v>3</v>
          </cell>
          <cell r="AS372" t="str">
            <v>CARLOS UYAGUARI</v>
          </cell>
          <cell r="AT372">
            <v>1</v>
          </cell>
          <cell r="AU372" t="str">
            <v>MANUEL YANAYACO</v>
          </cell>
          <cell r="AV372" t="str">
            <v>#N/A</v>
          </cell>
          <cell r="AW372" t="str">
            <v>#N/A</v>
          </cell>
          <cell r="AX372" t="b">
            <v>0</v>
          </cell>
          <cell r="AY372" t="b">
            <v>0</v>
          </cell>
        </row>
        <row r="373">
          <cell r="B373" t="str">
            <v>0991361502001</v>
          </cell>
          <cell r="C373" t="str">
            <v>EXPOMEDIOS S.A.</v>
          </cell>
          <cell r="D373">
            <v>209</v>
          </cell>
          <cell r="E373">
            <v>20901</v>
          </cell>
          <cell r="F373">
            <v>2090150</v>
          </cell>
          <cell r="G373" t="str">
            <v>COMERCIO</v>
          </cell>
          <cell r="H373" t="str">
            <v>COMERCIO</v>
          </cell>
          <cell r="I373">
            <v>1359</v>
          </cell>
          <cell r="J373" t="str">
            <v>GRANDE EMPRESA</v>
          </cell>
          <cell r="K373">
            <v>0</v>
          </cell>
          <cell r="L373" t="str">
            <v>01Empresas Normales</v>
          </cell>
          <cell r="M373">
            <v>41792</v>
          </cell>
          <cell r="N373">
            <v>0.51388888888888884</v>
          </cell>
          <cell r="O373" t="str">
            <v>R CASTRO</v>
          </cell>
          <cell r="P373" t="str">
            <v>R CASTRO</v>
          </cell>
          <cell r="Q373" t="str">
            <v>APLICATIVO WEB Y EMPRESA</v>
          </cell>
          <cell r="R373" t="str">
            <v>APLICATIVO WEB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41792</v>
          </cell>
          <cell r="AD373">
            <v>0.72916666666666663</v>
          </cell>
          <cell r="AE373" t="str">
            <v>MMORAN</v>
          </cell>
          <cell r="AF373">
            <v>9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12</v>
          </cell>
          <cell r="AQ373" t="str">
            <v>RONALD CASTRO</v>
          </cell>
          <cell r="AR373">
            <v>3</v>
          </cell>
          <cell r="AS373" t="str">
            <v>CARLOS UYAGUARI</v>
          </cell>
          <cell r="AT373">
            <v>1</v>
          </cell>
          <cell r="AU373" t="str">
            <v>MANUEL YANAYACO</v>
          </cell>
          <cell r="AV373" t="str">
            <v>#N/A</v>
          </cell>
          <cell r="AW373" t="str">
            <v>#N/A</v>
          </cell>
          <cell r="AX373" t="b">
            <v>0</v>
          </cell>
          <cell r="AY373" t="b">
            <v>0</v>
          </cell>
        </row>
        <row r="374">
          <cell r="B374" t="str">
            <v>0991401377001</v>
          </cell>
          <cell r="C374" t="str">
            <v>DISTRIBUIDORA GARZON S.A.</v>
          </cell>
          <cell r="D374">
            <v>209</v>
          </cell>
          <cell r="E374">
            <v>20901</v>
          </cell>
          <cell r="F374">
            <v>2090150</v>
          </cell>
          <cell r="G374" t="str">
            <v>COMERCIO</v>
          </cell>
          <cell r="H374" t="str">
            <v>COMERCIO</v>
          </cell>
          <cell r="I374">
            <v>1360</v>
          </cell>
          <cell r="J374" t="str">
            <v>MEDIANA EMPRESA B</v>
          </cell>
          <cell r="K374">
            <v>0</v>
          </cell>
          <cell r="L374" t="str">
            <v>01Empresas Normales</v>
          </cell>
          <cell r="M374">
            <v>41810</v>
          </cell>
          <cell r="N374">
            <v>0.3611111111111111</v>
          </cell>
          <cell r="O374" t="str">
            <v>R CASTRO</v>
          </cell>
          <cell r="P374" t="str">
            <v>R CASTRO</v>
          </cell>
          <cell r="Q374" t="str">
            <v>APLICATIVO WEB</v>
          </cell>
          <cell r="R374" t="str">
            <v>APLICATIVO WEB</v>
          </cell>
          <cell r="S374">
            <v>41810</v>
          </cell>
          <cell r="T374">
            <v>0.66666666666666663</v>
          </cell>
          <cell r="U374" t="str">
            <v>PRE-009</v>
          </cell>
          <cell r="V374">
            <v>41821</v>
          </cell>
          <cell r="W374">
            <v>0.70833333333333337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41822</v>
          </cell>
          <cell r="AD374">
            <v>0.64583333333333337</v>
          </cell>
          <cell r="AE374" t="str">
            <v>MMORAN</v>
          </cell>
          <cell r="AF374">
            <v>24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12</v>
          </cell>
          <cell r="AQ374" t="str">
            <v>RONALD CASTRO</v>
          </cell>
          <cell r="AR374">
            <v>3</v>
          </cell>
          <cell r="AS374" t="str">
            <v>CARLOS UYAGUARI</v>
          </cell>
          <cell r="AT374">
            <v>1</v>
          </cell>
          <cell r="AU374" t="str">
            <v>MANUEL YANAYACO</v>
          </cell>
          <cell r="AV374" t="str">
            <v>#N/A</v>
          </cell>
          <cell r="AW374" t="str">
            <v>#N/A</v>
          </cell>
          <cell r="AX374" t="b">
            <v>0</v>
          </cell>
          <cell r="AY374" t="b">
            <v>0</v>
          </cell>
        </row>
        <row r="375">
          <cell r="B375" t="str">
            <v>0992419016001</v>
          </cell>
          <cell r="C375" t="str">
            <v>OCEANSECURITY C. LTDA.</v>
          </cell>
          <cell r="D375">
            <v>209</v>
          </cell>
          <cell r="E375">
            <v>20901</v>
          </cell>
          <cell r="F375">
            <v>2090150</v>
          </cell>
          <cell r="G375" t="str">
            <v>SERVICIOS</v>
          </cell>
          <cell r="H375" t="str">
            <v>SERVICIOS</v>
          </cell>
          <cell r="I375">
            <v>1361</v>
          </cell>
          <cell r="J375" t="str">
            <v>MEDIANA EMPRESA B</v>
          </cell>
          <cell r="K375">
            <v>0</v>
          </cell>
          <cell r="L375" t="str">
            <v>01Empresas Normales</v>
          </cell>
          <cell r="M375">
            <v>41822</v>
          </cell>
          <cell r="N375">
            <v>0.64513888888888893</v>
          </cell>
          <cell r="O375" t="str">
            <v>K BRAVO</v>
          </cell>
          <cell r="P375" t="str">
            <v>K BRAVO</v>
          </cell>
          <cell r="Q375" t="str">
            <v>EMPRESA</v>
          </cell>
          <cell r="R375" t="str">
            <v>PAPEL</v>
          </cell>
          <cell r="S375">
            <v>41824</v>
          </cell>
          <cell r="T375">
            <v>0.375</v>
          </cell>
          <cell r="U375" t="str">
            <v>PRE-020</v>
          </cell>
          <cell r="V375">
            <v>41829</v>
          </cell>
          <cell r="W375">
            <v>0.35416666666666669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41831</v>
          </cell>
          <cell r="AD375">
            <v>0.33333333333333331</v>
          </cell>
          <cell r="AE375" t="str">
            <v>MMORAN</v>
          </cell>
          <cell r="AF375">
            <v>31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19</v>
          </cell>
          <cell r="AQ375" t="str">
            <v>KARINA BRAVO</v>
          </cell>
          <cell r="AR375">
            <v>5</v>
          </cell>
          <cell r="AS375" t="str">
            <v>ROSA ESCALANTE</v>
          </cell>
          <cell r="AT375">
            <v>13</v>
          </cell>
          <cell r="AU375" t="str">
            <v>MARIA LANDA</v>
          </cell>
          <cell r="AV375" t="str">
            <v>#N/A</v>
          </cell>
          <cell r="AW375" t="str">
            <v>#N/A</v>
          </cell>
          <cell r="AX375" t="b">
            <v>0</v>
          </cell>
          <cell r="AY375" t="b">
            <v>0</v>
          </cell>
        </row>
        <row r="376">
          <cell r="B376" t="str">
            <v>0992345985001</v>
          </cell>
          <cell r="C376" t="str">
            <v>UNIDSEPRIV UNIDAD DE SEGURIDAD PRIVADA C</v>
          </cell>
          <cell r="D376">
            <v>209</v>
          </cell>
          <cell r="E376">
            <v>20901</v>
          </cell>
          <cell r="F376">
            <v>2090150</v>
          </cell>
          <cell r="G376" t="str">
            <v>SERVICIOS</v>
          </cell>
          <cell r="H376" t="str">
            <v>SERVICIOS</v>
          </cell>
          <cell r="I376">
            <v>1362</v>
          </cell>
          <cell r="J376" t="str">
            <v>MEDIANA EMPRESA B</v>
          </cell>
          <cell r="K376">
            <v>0</v>
          </cell>
          <cell r="L376" t="str">
            <v>01Empresas Normales</v>
          </cell>
          <cell r="M376">
            <v>41824</v>
          </cell>
          <cell r="N376">
            <v>0.4375</v>
          </cell>
          <cell r="O376" t="str">
            <v>K BRAVO</v>
          </cell>
          <cell r="P376" t="str">
            <v>K BRAVO</v>
          </cell>
          <cell r="Q376" t="str">
            <v>APLICATIVO WEB</v>
          </cell>
          <cell r="R376" t="str">
            <v>APLICATIVO WEB</v>
          </cell>
          <cell r="S376">
            <v>41827</v>
          </cell>
          <cell r="T376">
            <v>0.54166666666666663</v>
          </cell>
          <cell r="U376" t="str">
            <v>PRE-022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19</v>
          </cell>
          <cell r="AQ376" t="str">
            <v>KARINA BRAVO</v>
          </cell>
          <cell r="AR376">
            <v>5</v>
          </cell>
          <cell r="AS376" t="str">
            <v>ROSA ESCALANTE</v>
          </cell>
          <cell r="AT376">
            <v>13</v>
          </cell>
          <cell r="AU376" t="str">
            <v>MARIA LANDA</v>
          </cell>
          <cell r="AV376" t="str">
            <v>1</v>
          </cell>
          <cell r="AW376" t="str">
            <v>0992345985001</v>
          </cell>
          <cell r="AX376" t="b">
            <v>0</v>
          </cell>
          <cell r="AY376" t="b">
            <v>0</v>
          </cell>
        </row>
        <row r="377">
          <cell r="B377" t="str">
            <v>1790704718001</v>
          </cell>
          <cell r="C377" t="str">
            <v>DISTRIBUIDORA LOS ANDES S.A. (DISANDES)</v>
          </cell>
          <cell r="D377">
            <v>209</v>
          </cell>
          <cell r="E377">
            <v>20901</v>
          </cell>
          <cell r="F377">
            <v>2090150</v>
          </cell>
          <cell r="G377" t="str">
            <v>COMERCIO</v>
          </cell>
          <cell r="H377" t="str">
            <v>COMERCIO</v>
          </cell>
          <cell r="I377">
            <v>1363</v>
          </cell>
          <cell r="J377" t="str">
            <v>MEDIANA EMPRESA B</v>
          </cell>
          <cell r="K377">
            <v>0</v>
          </cell>
          <cell r="L377" t="str">
            <v>01Empresas Normales</v>
          </cell>
          <cell r="M377">
            <v>41823</v>
          </cell>
          <cell r="N377">
            <v>0.35416666666666669</v>
          </cell>
          <cell r="O377" t="str">
            <v>K BRAVO</v>
          </cell>
          <cell r="P377" t="str">
            <v>K BRAVO</v>
          </cell>
          <cell r="Q377" t="str">
            <v>APLICATIVO WEB</v>
          </cell>
          <cell r="R377" t="str">
            <v>APLICATIVO WEB</v>
          </cell>
          <cell r="S377">
            <v>41823</v>
          </cell>
          <cell r="T377">
            <v>0.45833333333333331</v>
          </cell>
          <cell r="U377" t="str">
            <v>PRE-021</v>
          </cell>
          <cell r="V377">
            <v>41834</v>
          </cell>
          <cell r="W377">
            <v>0.55277777777777781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41835</v>
          </cell>
          <cell r="AD377">
            <v>0.4375</v>
          </cell>
          <cell r="AE377" t="str">
            <v>MMORAN</v>
          </cell>
          <cell r="AF377">
            <v>33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19</v>
          </cell>
          <cell r="AQ377" t="str">
            <v>KARINA BRAVO</v>
          </cell>
          <cell r="AR377">
            <v>5</v>
          </cell>
          <cell r="AS377" t="str">
            <v>ROSA ESCALANTE</v>
          </cell>
          <cell r="AT377">
            <v>13</v>
          </cell>
          <cell r="AU377" t="str">
            <v>MARIA LANDA</v>
          </cell>
          <cell r="AV377" t="str">
            <v>1</v>
          </cell>
          <cell r="AW377" t="str">
            <v>1790704718001</v>
          </cell>
          <cell r="AX377" t="b">
            <v>0</v>
          </cell>
          <cell r="AY377" t="b">
            <v>0</v>
          </cell>
        </row>
        <row r="378">
          <cell r="B378" t="str">
            <v>0992151293001</v>
          </cell>
          <cell r="C378" t="str">
            <v>IMCOFI S.A.</v>
          </cell>
          <cell r="D378">
            <v>209</v>
          </cell>
          <cell r="E378">
            <v>20901</v>
          </cell>
          <cell r="F378">
            <v>2090150</v>
          </cell>
          <cell r="G378" t="str">
            <v>COMERCIO</v>
          </cell>
          <cell r="H378" t="str">
            <v>COMERCIO</v>
          </cell>
          <cell r="I378">
            <v>1364</v>
          </cell>
          <cell r="J378" t="str">
            <v>MEDIANA EMPRESA B</v>
          </cell>
          <cell r="K378">
            <v>0</v>
          </cell>
          <cell r="L378" t="str">
            <v>01Empresas Normales</v>
          </cell>
          <cell r="M378">
            <v>41752</v>
          </cell>
          <cell r="N378">
            <v>0.6020833333333333</v>
          </cell>
          <cell r="O378" t="str">
            <v>K BRAVO</v>
          </cell>
          <cell r="P378" t="str">
            <v>K BRAVO</v>
          </cell>
          <cell r="Q378" t="str">
            <v>APLICATIVO WEB,  EMPRESA, DIGITADA</v>
          </cell>
          <cell r="R378" t="str">
            <v>APLICATIVO WEB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41782</v>
          </cell>
          <cell r="AD378">
            <v>0.83333333333333337</v>
          </cell>
          <cell r="AE378" t="str">
            <v>MMORAN</v>
          </cell>
          <cell r="AF378">
            <v>1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E. OCHOA</v>
          </cell>
          <cell r="AO378" t="str">
            <v>SI</v>
          </cell>
          <cell r="AP378">
            <v>19</v>
          </cell>
          <cell r="AQ378" t="str">
            <v>KARINA BRAVO</v>
          </cell>
          <cell r="AR378">
            <v>5</v>
          </cell>
          <cell r="AS378" t="str">
            <v>ROSA ESCALANTE</v>
          </cell>
          <cell r="AT378">
            <v>13</v>
          </cell>
          <cell r="AU378" t="str">
            <v>MARIA LANDA</v>
          </cell>
          <cell r="AV378" t="str">
            <v>#N/A</v>
          </cell>
          <cell r="AW378" t="str">
            <v>#N/A</v>
          </cell>
          <cell r="AX378" t="b">
            <v>0</v>
          </cell>
          <cell r="AY378" t="b">
            <v>0</v>
          </cell>
        </row>
        <row r="379">
          <cell r="B379" t="str">
            <v>0992258721001</v>
          </cell>
          <cell r="C379" t="str">
            <v>SEGURIDAD FISICA Y EMPRESARIAL SEFIEM CI</v>
          </cell>
          <cell r="D379">
            <v>209</v>
          </cell>
          <cell r="E379">
            <v>20901</v>
          </cell>
          <cell r="F379">
            <v>2090150</v>
          </cell>
          <cell r="G379" t="str">
            <v>SERVICIOS</v>
          </cell>
          <cell r="H379" t="str">
            <v>SERVICIOS</v>
          </cell>
          <cell r="I379">
            <v>1365</v>
          </cell>
          <cell r="J379" t="str">
            <v>MEDIANA EMPRESA B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 t="str">
            <v>K BRAVO</v>
          </cell>
          <cell r="P379" t="str">
            <v>K BRAVO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19</v>
          </cell>
          <cell r="AQ379" t="str">
            <v>KARINA BRAVO</v>
          </cell>
          <cell r="AR379">
            <v>5</v>
          </cell>
          <cell r="AS379" t="str">
            <v>ROSA ESCALANTE</v>
          </cell>
          <cell r="AT379">
            <v>13</v>
          </cell>
          <cell r="AU379" t="str">
            <v>MARIA LANDA</v>
          </cell>
          <cell r="AV379" t="str">
            <v>#N/A</v>
          </cell>
          <cell r="AW379" t="str">
            <v>#N/A</v>
          </cell>
          <cell r="AX379" t="b">
            <v>1</v>
          </cell>
          <cell r="AY379" t="b">
            <v>1</v>
          </cell>
        </row>
        <row r="380">
          <cell r="B380" t="str">
            <v>0991506241001</v>
          </cell>
          <cell r="C380" t="str">
            <v>AMERICAN CALL CENTER S.A. (AMERICALL)</v>
          </cell>
          <cell r="D380">
            <v>209</v>
          </cell>
          <cell r="E380">
            <v>20901</v>
          </cell>
          <cell r="F380">
            <v>2090150</v>
          </cell>
          <cell r="G380" t="str">
            <v>SERVICIOS</v>
          </cell>
          <cell r="H380" t="str">
            <v>SERVICIOS</v>
          </cell>
          <cell r="I380">
            <v>1368</v>
          </cell>
          <cell r="J380" t="str">
            <v>GRANDE EMPRESA</v>
          </cell>
          <cell r="K380">
            <v>0</v>
          </cell>
          <cell r="L380" t="str">
            <v>01Empresas Normales</v>
          </cell>
          <cell r="M380">
            <v>41803</v>
          </cell>
          <cell r="N380">
            <v>0.35416666666666669</v>
          </cell>
          <cell r="O380" t="str">
            <v>K BRAVO</v>
          </cell>
          <cell r="P380" t="str">
            <v>K BRAVO</v>
          </cell>
          <cell r="Q380" t="str">
            <v>APLICATIVO WEB</v>
          </cell>
          <cell r="R380" t="str">
            <v>APLICATIVO WEB</v>
          </cell>
          <cell r="S380">
            <v>41806</v>
          </cell>
          <cell r="T380">
            <v>0.66666666666666663</v>
          </cell>
          <cell r="U380" t="str">
            <v>PRE-002</v>
          </cell>
          <cell r="V380">
            <v>41814</v>
          </cell>
          <cell r="W380">
            <v>0.70833333333333337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41815</v>
          </cell>
          <cell r="AD380">
            <v>0.375</v>
          </cell>
          <cell r="AE380" t="str">
            <v>MMORAN</v>
          </cell>
          <cell r="AF380">
            <v>19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19</v>
          </cell>
          <cell r="AQ380" t="str">
            <v>KARINA BRAVO</v>
          </cell>
          <cell r="AR380">
            <v>5</v>
          </cell>
          <cell r="AS380" t="str">
            <v>ROSA ESCALANTE</v>
          </cell>
          <cell r="AT380">
            <v>13</v>
          </cell>
          <cell r="AU380" t="str">
            <v>MARIA LANDA</v>
          </cell>
          <cell r="AV380" t="str">
            <v>#N/A</v>
          </cell>
          <cell r="AW380" t="str">
            <v>#N/A</v>
          </cell>
          <cell r="AX380" t="b">
            <v>0</v>
          </cell>
          <cell r="AY380" t="b">
            <v>0</v>
          </cell>
        </row>
        <row r="381">
          <cell r="B381" t="str">
            <v>0990785171001</v>
          </cell>
          <cell r="C381" t="str">
            <v>IMPORTADORA AUTOMOTRIZ E GUZMAN IMAEG C</v>
          </cell>
          <cell r="D381">
            <v>209</v>
          </cell>
          <cell r="E381">
            <v>20901</v>
          </cell>
          <cell r="F381">
            <v>2090150</v>
          </cell>
          <cell r="G381" t="str">
            <v>COMERCIO</v>
          </cell>
          <cell r="H381" t="str">
            <v>COMERCIO</v>
          </cell>
          <cell r="I381">
            <v>1372</v>
          </cell>
          <cell r="J381" t="str">
            <v>MEDIANA EMPRESA B</v>
          </cell>
          <cell r="K381">
            <v>0</v>
          </cell>
          <cell r="L381" t="str">
            <v>01Empresas Normales</v>
          </cell>
          <cell r="M381">
            <v>41795</v>
          </cell>
          <cell r="N381">
            <v>0.4201388888888889</v>
          </cell>
          <cell r="O381" t="str">
            <v>K BRAVO</v>
          </cell>
          <cell r="P381" t="str">
            <v>K BRAVO</v>
          </cell>
          <cell r="Q381" t="str">
            <v>APLICATIVO WEB Y EMPRESA</v>
          </cell>
          <cell r="R381" t="str">
            <v>APLICATIVO WEB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41802</v>
          </cell>
          <cell r="AD381">
            <v>0.375</v>
          </cell>
          <cell r="AE381" t="str">
            <v>MMORAN</v>
          </cell>
          <cell r="AF381">
            <v>14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19</v>
          </cell>
          <cell r="AQ381" t="str">
            <v>KARINA BRAVO</v>
          </cell>
          <cell r="AR381">
            <v>5</v>
          </cell>
          <cell r="AS381" t="str">
            <v>ROSA ESCALANTE</v>
          </cell>
          <cell r="AT381">
            <v>13</v>
          </cell>
          <cell r="AU381" t="str">
            <v>MARIA LANDA</v>
          </cell>
          <cell r="AV381" t="str">
            <v>#N/A</v>
          </cell>
          <cell r="AW381" t="str">
            <v>#N/A</v>
          </cell>
          <cell r="AX381" t="b">
            <v>0</v>
          </cell>
          <cell r="AY381" t="b">
            <v>0</v>
          </cell>
        </row>
        <row r="382">
          <cell r="B382" t="str">
            <v>0992255404001</v>
          </cell>
          <cell r="C382" t="str">
            <v>EL CAFE DE TERE CAFEDETERE S.A.</v>
          </cell>
          <cell r="D382">
            <v>209</v>
          </cell>
          <cell r="E382">
            <v>20901</v>
          </cell>
          <cell r="F382">
            <v>2090150</v>
          </cell>
          <cell r="G382" t="str">
            <v>SERVICIOS</v>
          </cell>
          <cell r="H382" t="str">
            <v>SERVICIOS</v>
          </cell>
          <cell r="I382">
            <v>1373</v>
          </cell>
          <cell r="J382" t="str">
            <v>MEDIANA EMPRESA B</v>
          </cell>
          <cell r="K382">
            <v>0</v>
          </cell>
          <cell r="L382" t="str">
            <v>01Empresas Normales</v>
          </cell>
          <cell r="M382">
            <v>41800</v>
          </cell>
          <cell r="N382">
            <v>0.70486111111111116</v>
          </cell>
          <cell r="O382" t="str">
            <v>K BRAVO</v>
          </cell>
          <cell r="P382" t="str">
            <v>K BRAVO</v>
          </cell>
          <cell r="Q382" t="str">
            <v>K BRAVO</v>
          </cell>
          <cell r="R382" t="str">
            <v>PAPEL</v>
          </cell>
          <cell r="S382">
            <v>41800</v>
          </cell>
          <cell r="T382">
            <v>0.70486111111111116</v>
          </cell>
          <cell r="U382">
            <v>0</v>
          </cell>
          <cell r="V382">
            <v>41814</v>
          </cell>
          <cell r="W382">
            <v>0.39374999999999999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41814</v>
          </cell>
          <cell r="AD382">
            <v>0.57638888888888884</v>
          </cell>
          <cell r="AE382" t="str">
            <v>MMORAN</v>
          </cell>
          <cell r="AF382">
            <v>18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19</v>
          </cell>
          <cell r="AQ382" t="str">
            <v>KARINA BRAVO</v>
          </cell>
          <cell r="AR382">
            <v>5</v>
          </cell>
          <cell r="AS382" t="str">
            <v>ROSA ESCALANTE</v>
          </cell>
          <cell r="AT382">
            <v>13</v>
          </cell>
          <cell r="AU382" t="str">
            <v>MARIA LANDA</v>
          </cell>
          <cell r="AV382" t="str">
            <v>#N/A</v>
          </cell>
          <cell r="AW382" t="str">
            <v>#N/A</v>
          </cell>
          <cell r="AX382" t="b">
            <v>0</v>
          </cell>
          <cell r="AY382" t="b">
            <v>0</v>
          </cell>
        </row>
        <row r="383">
          <cell r="B383" t="str">
            <v>0990015295001</v>
          </cell>
          <cell r="C383" t="str">
            <v>LA LLAVE SOCIEDAD ANONIMA DE COMERCIO</v>
          </cell>
          <cell r="D383">
            <v>209</v>
          </cell>
          <cell r="E383">
            <v>20901</v>
          </cell>
          <cell r="F383">
            <v>2090150</v>
          </cell>
          <cell r="G383" t="str">
            <v>COMERCIO</v>
          </cell>
          <cell r="H383" t="str">
            <v>COMERCIO</v>
          </cell>
          <cell r="I383">
            <v>1374</v>
          </cell>
          <cell r="J383" t="str">
            <v>GRANDE EMPRESA</v>
          </cell>
          <cell r="K383">
            <v>0</v>
          </cell>
          <cell r="L383" t="str">
            <v>01Empresas Normales</v>
          </cell>
          <cell r="M383">
            <v>41796</v>
          </cell>
          <cell r="N383">
            <v>0.64236111111111116</v>
          </cell>
          <cell r="O383" t="str">
            <v>M HINOSTROZA</v>
          </cell>
          <cell r="P383" t="str">
            <v>M HINOSTROZA</v>
          </cell>
          <cell r="Q383" t="str">
            <v>APLICATIVO WEB</v>
          </cell>
          <cell r="R383" t="str">
            <v>APLICATIVO WEB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41796</v>
          </cell>
          <cell r="AD383">
            <v>0.8125</v>
          </cell>
          <cell r="AE383" t="str">
            <v>MMORAN</v>
          </cell>
          <cell r="AF383">
            <v>11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18</v>
          </cell>
          <cell r="AQ383" t="str">
            <v>MARIA HINOSTROZA</v>
          </cell>
          <cell r="AR383">
            <v>5</v>
          </cell>
          <cell r="AS383" t="str">
            <v>ROSA ESCALANTE</v>
          </cell>
          <cell r="AT383">
            <v>12</v>
          </cell>
          <cell r="AU383" t="str">
            <v>CHRISTOPHER SANCHEZ</v>
          </cell>
          <cell r="AV383" t="str">
            <v>#N/A</v>
          </cell>
          <cell r="AW383" t="str">
            <v>#N/A</v>
          </cell>
          <cell r="AX383" t="b">
            <v>0</v>
          </cell>
          <cell r="AY383" t="b">
            <v>0</v>
          </cell>
        </row>
        <row r="384">
          <cell r="B384" t="str">
            <v>0990129185001</v>
          </cell>
          <cell r="C384" t="str">
            <v>HIVIMAR S.A.</v>
          </cell>
          <cell r="D384">
            <v>209</v>
          </cell>
          <cell r="E384">
            <v>20901</v>
          </cell>
          <cell r="F384">
            <v>2090150</v>
          </cell>
          <cell r="G384" t="str">
            <v>COMERCIO</v>
          </cell>
          <cell r="H384" t="str">
            <v>COMERCIO</v>
          </cell>
          <cell r="I384">
            <v>1376</v>
          </cell>
          <cell r="J384" t="str">
            <v>GRANDE EMPRESA</v>
          </cell>
          <cell r="K384">
            <v>0</v>
          </cell>
          <cell r="L384" t="str">
            <v>01Empresas Normales</v>
          </cell>
          <cell r="M384">
            <v>41813</v>
          </cell>
          <cell r="N384">
            <v>0.37152777777777779</v>
          </cell>
          <cell r="O384" t="str">
            <v>M HINOSTROZA</v>
          </cell>
          <cell r="P384" t="str">
            <v>M HINOSTROZA</v>
          </cell>
          <cell r="Q384" t="str">
            <v>APLICATIVO WEB</v>
          </cell>
          <cell r="R384" t="str">
            <v>APLICATIVO WEB</v>
          </cell>
          <cell r="S384">
            <v>41813</v>
          </cell>
          <cell r="T384">
            <v>0.66666666666666663</v>
          </cell>
          <cell r="U384" t="str">
            <v>PRE-012</v>
          </cell>
          <cell r="V384">
            <v>41834</v>
          </cell>
          <cell r="W384">
            <v>0.625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41836</v>
          </cell>
          <cell r="AD384">
            <v>0.33333333333333331</v>
          </cell>
          <cell r="AE384" t="str">
            <v>MMORAN</v>
          </cell>
          <cell r="AF384">
            <v>34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18</v>
          </cell>
          <cell r="AQ384" t="str">
            <v>MARIA HINOSTROZA</v>
          </cell>
          <cell r="AR384">
            <v>5</v>
          </cell>
          <cell r="AS384" t="str">
            <v>ROSA ESCALANTE</v>
          </cell>
          <cell r="AT384">
            <v>12</v>
          </cell>
          <cell r="AU384" t="str">
            <v>CHRISTOPHER SANCHEZ</v>
          </cell>
          <cell r="AV384" t="str">
            <v>1</v>
          </cell>
          <cell r="AW384" t="str">
            <v>0990129185001</v>
          </cell>
          <cell r="AX384" t="b">
            <v>0</v>
          </cell>
          <cell r="AY384" t="b">
            <v>0</v>
          </cell>
        </row>
        <row r="385">
          <cell r="B385" t="str">
            <v>0990494878001</v>
          </cell>
          <cell r="C385" t="str">
            <v>ECUAIMCO S.A.</v>
          </cell>
          <cell r="D385">
            <v>209</v>
          </cell>
          <cell r="E385">
            <v>20901</v>
          </cell>
          <cell r="F385">
            <v>2090150</v>
          </cell>
          <cell r="G385" t="str">
            <v>COMERCIO</v>
          </cell>
          <cell r="H385" t="str">
            <v>COMERCIO</v>
          </cell>
          <cell r="I385">
            <v>1377</v>
          </cell>
          <cell r="J385" t="str">
            <v>GRANDE EMPRESA</v>
          </cell>
          <cell r="K385">
            <v>0</v>
          </cell>
          <cell r="L385" t="str">
            <v>01Empresas Normales</v>
          </cell>
          <cell r="M385">
            <v>41803</v>
          </cell>
          <cell r="N385">
            <v>0.35416666666666669</v>
          </cell>
          <cell r="O385" t="str">
            <v>M HINOSTROZA</v>
          </cell>
          <cell r="P385" t="str">
            <v>M HINOSTROZA</v>
          </cell>
          <cell r="Q385" t="str">
            <v>APLICATIVO WEB</v>
          </cell>
          <cell r="R385" t="str">
            <v>APLICATIVO WEB</v>
          </cell>
          <cell r="S385">
            <v>41806</v>
          </cell>
          <cell r="T385">
            <v>0.66666666666666663</v>
          </cell>
          <cell r="U385" t="str">
            <v>PRE-002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18</v>
          </cell>
          <cell r="AQ385" t="str">
            <v>MARIA HINOSTROZA</v>
          </cell>
          <cell r="AR385">
            <v>5</v>
          </cell>
          <cell r="AS385" t="str">
            <v>ROSA ESCALANTE</v>
          </cell>
          <cell r="AT385">
            <v>12</v>
          </cell>
          <cell r="AU385" t="str">
            <v>CHRISTOPHER SANCHEZ</v>
          </cell>
          <cell r="AV385" t="str">
            <v>1</v>
          </cell>
          <cell r="AW385" t="str">
            <v>0990494878001</v>
          </cell>
          <cell r="AX385" t="b">
            <v>0</v>
          </cell>
          <cell r="AY385" t="b">
            <v>0</v>
          </cell>
        </row>
        <row r="386">
          <cell r="B386" t="str">
            <v>0991477365001</v>
          </cell>
          <cell r="C386" t="str">
            <v>CITIUS CIA. LTDA. (CITIUSCIA)</v>
          </cell>
          <cell r="D386">
            <v>209</v>
          </cell>
          <cell r="E386">
            <v>20901</v>
          </cell>
          <cell r="F386">
            <v>2090150</v>
          </cell>
          <cell r="G386" t="str">
            <v>SERVICIOS</v>
          </cell>
          <cell r="H386" t="str">
            <v>SERVICIOS</v>
          </cell>
          <cell r="I386">
            <v>1378</v>
          </cell>
          <cell r="J386" t="str">
            <v>MEDIANA EMPRESA B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 t="str">
            <v>M HINOSTROZA</v>
          </cell>
          <cell r="P386" t="str">
            <v>M HINOSTROZA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18</v>
          </cell>
          <cell r="AQ386" t="str">
            <v>MARIA HINOSTROZA</v>
          </cell>
          <cell r="AR386">
            <v>5</v>
          </cell>
          <cell r="AS386" t="str">
            <v>ROSA ESCALANTE</v>
          </cell>
          <cell r="AT386">
            <v>12</v>
          </cell>
          <cell r="AU386" t="str">
            <v>CHRISTOPHER SANCHEZ</v>
          </cell>
          <cell r="AV386" t="str">
            <v>#N/A</v>
          </cell>
          <cell r="AW386" t="str">
            <v>#N/A</v>
          </cell>
          <cell r="AX386" t="b">
            <v>1</v>
          </cell>
          <cell r="AY386" t="b">
            <v>1</v>
          </cell>
        </row>
        <row r="387">
          <cell r="B387" t="str">
            <v>0992258276001</v>
          </cell>
          <cell r="C387" t="str">
            <v>DIESEL PARTS S.A. DIPARSA</v>
          </cell>
          <cell r="D387">
            <v>209</v>
          </cell>
          <cell r="E387">
            <v>20901</v>
          </cell>
          <cell r="F387">
            <v>2090113</v>
          </cell>
          <cell r="G387" t="str">
            <v>COMERCIO</v>
          </cell>
          <cell r="H387" t="str">
            <v>COMERCIO</v>
          </cell>
          <cell r="I387">
            <v>1379</v>
          </cell>
          <cell r="J387" t="str">
            <v>MEDIANA EMPRESA A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 t="str">
            <v>R MEDINA PIN</v>
          </cell>
          <cell r="P387" t="str">
            <v>M HINOSTROZA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18</v>
          </cell>
          <cell r="AQ387" t="str">
            <v>MARIA HINOSTROZA</v>
          </cell>
          <cell r="AR387">
            <v>5</v>
          </cell>
          <cell r="AS387" t="str">
            <v>VIRGINIA ROMERO</v>
          </cell>
          <cell r="AT387">
            <v>12</v>
          </cell>
          <cell r="AU387" t="str">
            <v>CHRISTOPHER SANCHEZ</v>
          </cell>
          <cell r="AV387" t="str">
            <v>#N/A</v>
          </cell>
          <cell r="AW387" t="str">
            <v>#N/A</v>
          </cell>
          <cell r="AX387" t="b">
            <v>1</v>
          </cell>
          <cell r="AY387" t="b">
            <v>1</v>
          </cell>
        </row>
        <row r="388">
          <cell r="B388" t="str">
            <v>0992424362001</v>
          </cell>
          <cell r="C388" t="str">
            <v>MANLIM MANTENIMIENTO Y LIMPIEZA S.A.</v>
          </cell>
          <cell r="D388">
            <v>209</v>
          </cell>
          <cell r="E388">
            <v>20901</v>
          </cell>
          <cell r="F388">
            <v>2090150</v>
          </cell>
          <cell r="G388" t="str">
            <v>SERVICIOS</v>
          </cell>
          <cell r="H388" t="str">
            <v>SERVICIOS</v>
          </cell>
          <cell r="I388">
            <v>1380</v>
          </cell>
          <cell r="J388" t="str">
            <v>MEDIANA EMPRESA B</v>
          </cell>
          <cell r="K388">
            <v>0</v>
          </cell>
          <cell r="L388" t="str">
            <v>01Empresas Normales</v>
          </cell>
          <cell r="M388">
            <v>41808</v>
          </cell>
          <cell r="N388">
            <v>0.375</v>
          </cell>
          <cell r="O388" t="str">
            <v>M HINOSTROZA</v>
          </cell>
          <cell r="P388" t="str">
            <v>M HINOSTROZA</v>
          </cell>
          <cell r="Q388" t="str">
            <v>APLICATIVO WEB</v>
          </cell>
          <cell r="R388" t="str">
            <v>APLICATIVO WEB</v>
          </cell>
          <cell r="S388">
            <v>41808</v>
          </cell>
          <cell r="T388">
            <v>0.44791666666666669</v>
          </cell>
          <cell r="U388" t="str">
            <v>PRE-005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18</v>
          </cell>
          <cell r="AQ388" t="str">
            <v>MARIA HINOSTROZA</v>
          </cell>
          <cell r="AR388">
            <v>5</v>
          </cell>
          <cell r="AS388" t="str">
            <v>ROSA ESCALANTE</v>
          </cell>
          <cell r="AT388">
            <v>12</v>
          </cell>
          <cell r="AU388" t="str">
            <v>CHRISTOPHER SANCHEZ</v>
          </cell>
          <cell r="AV388" t="str">
            <v>1</v>
          </cell>
          <cell r="AW388" t="str">
            <v>0992424362001</v>
          </cell>
          <cell r="AX388" t="b">
            <v>0</v>
          </cell>
          <cell r="AY388" t="b">
            <v>0</v>
          </cell>
        </row>
        <row r="389">
          <cell r="B389" t="str">
            <v>0990010110001</v>
          </cell>
          <cell r="C389" t="str">
            <v>ALMACENES BOYACA S.A.</v>
          </cell>
          <cell r="D389">
            <v>209</v>
          </cell>
          <cell r="E389">
            <v>20901</v>
          </cell>
          <cell r="F389">
            <v>2090150</v>
          </cell>
          <cell r="G389" t="str">
            <v>COMERCIO</v>
          </cell>
          <cell r="H389" t="str">
            <v>COMERCIO</v>
          </cell>
          <cell r="I389">
            <v>1381</v>
          </cell>
          <cell r="J389" t="str">
            <v>GRANDE EMPRESA</v>
          </cell>
          <cell r="K389">
            <v>0</v>
          </cell>
          <cell r="L389" t="str">
            <v>01Empresas Normales</v>
          </cell>
          <cell r="M389">
            <v>41824</v>
          </cell>
          <cell r="N389">
            <v>0.62222222222222223</v>
          </cell>
          <cell r="O389" t="str">
            <v>M HINOSTROZA</v>
          </cell>
          <cell r="P389" t="str">
            <v>M HINOSTROZA</v>
          </cell>
          <cell r="Q389" t="str">
            <v>M HINOSTROZA</v>
          </cell>
          <cell r="R389" t="str">
            <v>PAPEL</v>
          </cell>
          <cell r="S389">
            <v>41824</v>
          </cell>
          <cell r="T389">
            <v>0.62222222222222223</v>
          </cell>
          <cell r="U389" t="str">
            <v>S/D</v>
          </cell>
          <cell r="V389">
            <v>41824</v>
          </cell>
          <cell r="W389">
            <v>0.62222222222222223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41827</v>
          </cell>
          <cell r="AD389">
            <v>0.45833333333333331</v>
          </cell>
          <cell r="AE389" t="str">
            <v>MMORAN</v>
          </cell>
          <cell r="AF389">
            <v>26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18</v>
          </cell>
          <cell r="AQ389" t="str">
            <v>MARIA HINOSTROZA</v>
          </cell>
          <cell r="AR389">
            <v>5</v>
          </cell>
          <cell r="AS389" t="str">
            <v>ROSA ESCALANTE</v>
          </cell>
          <cell r="AT389">
            <v>12</v>
          </cell>
          <cell r="AU389" t="str">
            <v>CHRISTOPHER SANCHEZ</v>
          </cell>
          <cell r="AV389" t="str">
            <v>#N/A</v>
          </cell>
          <cell r="AW389" t="str">
            <v>#N/A</v>
          </cell>
          <cell r="AX389" t="b">
            <v>0</v>
          </cell>
          <cell r="AY389" t="b">
            <v>0</v>
          </cell>
        </row>
        <row r="390">
          <cell r="B390" t="str">
            <v>0991276076001</v>
          </cell>
          <cell r="C390" t="str">
            <v>MAERSK DEL ECUADOR C.A.</v>
          </cell>
          <cell r="D390">
            <v>209</v>
          </cell>
          <cell r="E390">
            <v>20901</v>
          </cell>
          <cell r="F390">
            <v>2090150</v>
          </cell>
          <cell r="G390" t="str">
            <v>SERVICIOS</v>
          </cell>
          <cell r="H390" t="str">
            <v>SERVICIOS</v>
          </cell>
          <cell r="I390">
            <v>1382</v>
          </cell>
          <cell r="J390" t="str">
            <v>MEDIANA EMPRESA B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 t="str">
            <v>M HINOSTROZA</v>
          </cell>
          <cell r="P390" t="str">
            <v>M HINOSTROZA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18</v>
          </cell>
          <cell r="AQ390" t="str">
            <v>MARIA HINOSTROZA</v>
          </cell>
          <cell r="AR390">
            <v>5</v>
          </cell>
          <cell r="AS390" t="str">
            <v>ROSA ESCALANTE</v>
          </cell>
          <cell r="AT390">
            <v>12</v>
          </cell>
          <cell r="AU390" t="str">
            <v>CHRISTOPHER SANCHEZ</v>
          </cell>
          <cell r="AV390" t="str">
            <v>#N/A</v>
          </cell>
          <cell r="AW390" t="str">
            <v>#N/A</v>
          </cell>
          <cell r="AX390" t="b">
            <v>1</v>
          </cell>
          <cell r="AY390" t="b">
            <v>1</v>
          </cell>
        </row>
        <row r="391">
          <cell r="B391" t="str">
            <v>0990018707001</v>
          </cell>
          <cell r="C391" t="str">
            <v>ECUAQUIMICA ECUATORIANA DE PRODUCTOS QUI</v>
          </cell>
          <cell r="D391">
            <v>209</v>
          </cell>
          <cell r="E391">
            <v>20901</v>
          </cell>
          <cell r="F391">
            <v>2090150</v>
          </cell>
          <cell r="G391" t="str">
            <v>COMERCIO</v>
          </cell>
          <cell r="H391" t="str">
            <v>COMERCIO</v>
          </cell>
          <cell r="I391">
            <v>1385</v>
          </cell>
          <cell r="J391" t="str">
            <v>GRANDE EMPRESA</v>
          </cell>
          <cell r="K391">
            <v>0</v>
          </cell>
          <cell r="L391" t="str">
            <v>01Empresas Normales</v>
          </cell>
          <cell r="M391">
            <v>41803</v>
          </cell>
          <cell r="N391">
            <v>0.35416666666666669</v>
          </cell>
          <cell r="O391" t="str">
            <v>M HINOSTROZA</v>
          </cell>
          <cell r="P391" t="str">
            <v>M HINOSTROZA</v>
          </cell>
          <cell r="Q391" t="str">
            <v>APLICATIVO WEB</v>
          </cell>
          <cell r="R391" t="str">
            <v>APLICATIVO WEB</v>
          </cell>
          <cell r="S391">
            <v>41806</v>
          </cell>
          <cell r="T391">
            <v>0.66666666666666663</v>
          </cell>
          <cell r="U391" t="str">
            <v>PRE-002</v>
          </cell>
          <cell r="V391">
            <v>41836</v>
          </cell>
          <cell r="W391">
            <v>0.67986111111111114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41837</v>
          </cell>
          <cell r="AD391">
            <v>0.74305555555555558</v>
          </cell>
          <cell r="AE391" t="str">
            <v>MMORAN</v>
          </cell>
          <cell r="AF391">
            <v>35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18</v>
          </cell>
          <cell r="AQ391" t="str">
            <v>MARIA HINOSTROZA</v>
          </cell>
          <cell r="AR391">
            <v>5</v>
          </cell>
          <cell r="AS391" t="str">
            <v>ROSA ESCALANTE</v>
          </cell>
          <cell r="AT391">
            <v>12</v>
          </cell>
          <cell r="AU391" t="str">
            <v>CHRISTOPHER SANCHEZ</v>
          </cell>
          <cell r="AV391" t="str">
            <v>1</v>
          </cell>
          <cell r="AW391" t="str">
            <v>0990018707001</v>
          </cell>
          <cell r="AX391" t="b">
            <v>0</v>
          </cell>
          <cell r="AY391" t="b">
            <v>0</v>
          </cell>
        </row>
        <row r="392">
          <cell r="B392" t="str">
            <v>0991054103001</v>
          </cell>
          <cell r="C392" t="str">
            <v>FARMAGRO S.A.</v>
          </cell>
          <cell r="D392">
            <v>209</v>
          </cell>
          <cell r="E392">
            <v>20901</v>
          </cell>
          <cell r="F392">
            <v>2090150</v>
          </cell>
          <cell r="G392" t="str">
            <v>COMERCIO</v>
          </cell>
          <cell r="H392" t="str">
            <v>COMERCIO</v>
          </cell>
          <cell r="I392">
            <v>1386</v>
          </cell>
          <cell r="J392" t="str">
            <v>GRANDE EMPRESA</v>
          </cell>
          <cell r="K392">
            <v>0</v>
          </cell>
          <cell r="L392" t="str">
            <v>01Empresas Normales</v>
          </cell>
          <cell r="M392">
            <v>41800</v>
          </cell>
          <cell r="N392">
            <v>0.49305555555555558</v>
          </cell>
          <cell r="O392" t="str">
            <v>M HINOSTROZA</v>
          </cell>
          <cell r="P392" t="str">
            <v>M HINOSTROZA</v>
          </cell>
          <cell r="Q392" t="str">
            <v>APLICATIVO WEB</v>
          </cell>
          <cell r="R392" t="str">
            <v>APLICATIVO WEB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41801</v>
          </cell>
          <cell r="AD392">
            <v>0.35416666666666669</v>
          </cell>
          <cell r="AE392" t="str">
            <v>MMORAN</v>
          </cell>
          <cell r="AF392">
            <v>13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18</v>
          </cell>
          <cell r="AQ392" t="str">
            <v>MARIA HINOSTROZA</v>
          </cell>
          <cell r="AR392">
            <v>5</v>
          </cell>
          <cell r="AS392" t="str">
            <v>ROSA ESCALANTE</v>
          </cell>
          <cell r="AT392">
            <v>12</v>
          </cell>
          <cell r="AU392" t="str">
            <v>CHRISTOPHER SANCHEZ</v>
          </cell>
          <cell r="AV392" t="str">
            <v>#N/A</v>
          </cell>
          <cell r="AW392" t="str">
            <v>#N/A</v>
          </cell>
          <cell r="AX392" t="b">
            <v>0</v>
          </cell>
          <cell r="AY392" t="b">
            <v>0</v>
          </cell>
        </row>
        <row r="393">
          <cell r="B393" t="str">
            <v>0992122935001</v>
          </cell>
          <cell r="C393" t="str">
            <v>EASYNET S.A.</v>
          </cell>
          <cell r="D393">
            <v>209</v>
          </cell>
          <cell r="E393">
            <v>20901</v>
          </cell>
          <cell r="F393">
            <v>2090150</v>
          </cell>
          <cell r="G393" t="str">
            <v>SERVICIOS</v>
          </cell>
          <cell r="H393" t="str">
            <v>SERVICIOS</v>
          </cell>
          <cell r="I393">
            <v>1389</v>
          </cell>
          <cell r="J393" t="str">
            <v>GRANDE EMPRESA</v>
          </cell>
          <cell r="K393">
            <v>0</v>
          </cell>
          <cell r="L393" t="str">
            <v>01Empresas Normales</v>
          </cell>
          <cell r="M393">
            <v>41792</v>
          </cell>
          <cell r="N393">
            <v>0.51388888888888884</v>
          </cell>
          <cell r="O393" t="str">
            <v>M HINOSTROZA</v>
          </cell>
          <cell r="P393" t="str">
            <v>M HINOSTROZA</v>
          </cell>
          <cell r="Q393" t="str">
            <v>APLICATIVO WEB Y EMPRESA</v>
          </cell>
          <cell r="R393" t="str">
            <v>APLICATIVO WEB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41792</v>
          </cell>
          <cell r="AD393">
            <v>0.72916666666666663</v>
          </cell>
          <cell r="AE393" t="str">
            <v>MMORAN</v>
          </cell>
          <cell r="AF393">
            <v>9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18</v>
          </cell>
          <cell r="AQ393" t="str">
            <v>MARIA HINOSTROZA</v>
          </cell>
          <cell r="AR393">
            <v>5</v>
          </cell>
          <cell r="AS393" t="str">
            <v>ROSA ESCALANTE</v>
          </cell>
          <cell r="AT393">
            <v>12</v>
          </cell>
          <cell r="AU393" t="str">
            <v>CHRISTOPHER SANCHEZ</v>
          </cell>
          <cell r="AV393" t="str">
            <v>#N/A</v>
          </cell>
          <cell r="AW393" t="str">
            <v>#N/A</v>
          </cell>
          <cell r="AX393" t="b">
            <v>0</v>
          </cell>
          <cell r="AY393" t="b">
            <v>0</v>
          </cell>
        </row>
        <row r="394">
          <cell r="B394" t="str">
            <v>0992385839001</v>
          </cell>
          <cell r="C394" t="str">
            <v>CARSALU S.A.</v>
          </cell>
          <cell r="D394">
            <v>209</v>
          </cell>
          <cell r="E394">
            <v>20901</v>
          </cell>
          <cell r="F394">
            <v>2090150</v>
          </cell>
          <cell r="G394" t="str">
            <v>SERVICIOS</v>
          </cell>
          <cell r="H394" t="str">
            <v>SERVICIOS</v>
          </cell>
          <cell r="I394">
            <v>1390</v>
          </cell>
          <cell r="J394" t="str">
            <v>MEDIANA EMPRESA B</v>
          </cell>
          <cell r="K394">
            <v>0</v>
          </cell>
          <cell r="L394" t="str">
            <v>01Empresas Normales</v>
          </cell>
          <cell r="M394">
            <v>41820</v>
          </cell>
          <cell r="N394">
            <v>0.35416666666666669</v>
          </cell>
          <cell r="O394" t="str">
            <v>M HINOSTROZA</v>
          </cell>
          <cell r="P394" t="str">
            <v>M HINOSTROZA</v>
          </cell>
          <cell r="Q394" t="str">
            <v>APLICATIVO WEB</v>
          </cell>
          <cell r="R394" t="str">
            <v>APLICATIVO WEB</v>
          </cell>
          <cell r="S394">
            <v>41821</v>
          </cell>
          <cell r="T394">
            <v>0.375</v>
          </cell>
          <cell r="U394" t="str">
            <v>PRE-018</v>
          </cell>
          <cell r="V394">
            <v>41834</v>
          </cell>
          <cell r="W394">
            <v>0.55277777777777781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41835</v>
          </cell>
          <cell r="AD394">
            <v>0.4375</v>
          </cell>
          <cell r="AE394" t="str">
            <v>MMORAN</v>
          </cell>
          <cell r="AF394">
            <v>33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18</v>
          </cell>
          <cell r="AQ394" t="str">
            <v>MARIA HINOSTROZA</v>
          </cell>
          <cell r="AR394">
            <v>5</v>
          </cell>
          <cell r="AS394" t="str">
            <v>ROSA ESCALANTE</v>
          </cell>
          <cell r="AT394">
            <v>12</v>
          </cell>
          <cell r="AU394" t="str">
            <v>CHRISTOPHER SANCHEZ</v>
          </cell>
          <cell r="AV394" t="str">
            <v>1</v>
          </cell>
          <cell r="AW394" t="str">
            <v>0992385839001</v>
          </cell>
          <cell r="AX394" t="b">
            <v>0</v>
          </cell>
          <cell r="AY394" t="b">
            <v>0</v>
          </cell>
        </row>
        <row r="395">
          <cell r="B395" t="str">
            <v>0990792658001</v>
          </cell>
          <cell r="C395" t="str">
            <v>IMPORTADORA LINO GAMBOA C LTDA ILGA</v>
          </cell>
          <cell r="D395">
            <v>209</v>
          </cell>
          <cell r="E395">
            <v>20901</v>
          </cell>
          <cell r="F395">
            <v>2090150</v>
          </cell>
          <cell r="G395" t="str">
            <v>COMERCIO</v>
          </cell>
          <cell r="H395" t="str">
            <v>COMERCIO</v>
          </cell>
          <cell r="I395">
            <v>1392</v>
          </cell>
          <cell r="J395" t="str">
            <v>GRANDE EMPRESA</v>
          </cell>
          <cell r="K395">
            <v>0</v>
          </cell>
          <cell r="L395" t="str">
            <v>01Empresas Normales</v>
          </cell>
          <cell r="M395">
            <v>41809</v>
          </cell>
          <cell r="N395">
            <v>0.35416666666666669</v>
          </cell>
          <cell r="O395" t="str">
            <v>M HINOSTROZA</v>
          </cell>
          <cell r="P395" t="str">
            <v>M HINOSTROZA</v>
          </cell>
          <cell r="Q395" t="str">
            <v>APLICATIVO WEB</v>
          </cell>
          <cell r="R395" t="str">
            <v>APLICATIVO WEB</v>
          </cell>
          <cell r="S395">
            <v>41809</v>
          </cell>
          <cell r="T395">
            <v>0.70833333333333337</v>
          </cell>
          <cell r="U395" t="str">
            <v>PRE-007</v>
          </cell>
          <cell r="V395">
            <v>41824</v>
          </cell>
          <cell r="W395">
            <v>0.7055555555555556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41827</v>
          </cell>
          <cell r="AD395">
            <v>0.45833333333333331</v>
          </cell>
          <cell r="AE395" t="str">
            <v>MMORAN</v>
          </cell>
          <cell r="AF395">
            <v>26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18</v>
          </cell>
          <cell r="AQ395" t="str">
            <v>MARIA HINOSTROZA</v>
          </cell>
          <cell r="AR395">
            <v>5</v>
          </cell>
          <cell r="AS395" t="str">
            <v>ROSA ESCALANTE</v>
          </cell>
          <cell r="AT395">
            <v>12</v>
          </cell>
          <cell r="AU395" t="str">
            <v>CHRISTOPHER SANCHEZ</v>
          </cell>
          <cell r="AV395" t="str">
            <v>1</v>
          </cell>
          <cell r="AW395" t="str">
            <v>0990792658001</v>
          </cell>
          <cell r="AX395" t="b">
            <v>0</v>
          </cell>
          <cell r="AY395" t="b">
            <v>0</v>
          </cell>
        </row>
        <row r="396">
          <cell r="B396" t="str">
            <v>0990288585001</v>
          </cell>
          <cell r="C396" t="str">
            <v>CONBAQUERIZO CIA LTDA</v>
          </cell>
          <cell r="D396">
            <v>209</v>
          </cell>
          <cell r="E396">
            <v>20901</v>
          </cell>
          <cell r="F396">
            <v>2090150</v>
          </cell>
          <cell r="G396" t="str">
            <v>SERVICIOS</v>
          </cell>
          <cell r="H396" t="str">
            <v>SERVICIOS</v>
          </cell>
          <cell r="I396">
            <v>1393</v>
          </cell>
          <cell r="J396" t="str">
            <v>GRANDE EMPRESA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 t="str">
            <v>M HINOSTROZA</v>
          </cell>
          <cell r="P396" t="str">
            <v>M HINOSTROZA</v>
          </cell>
          <cell r="Q396">
            <v>0</v>
          </cell>
          <cell r="R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18</v>
          </cell>
          <cell r="AQ396" t="str">
            <v>MARIA HINOSTROZA</v>
          </cell>
          <cell r="AR396">
            <v>5</v>
          </cell>
          <cell r="AS396" t="str">
            <v>ROSA ESCALANTE</v>
          </cell>
          <cell r="AT396">
            <v>12</v>
          </cell>
          <cell r="AU396" t="str">
            <v>CHRISTOPHER SANCHEZ</v>
          </cell>
          <cell r="AV396" t="str">
            <v>#N/A</v>
          </cell>
          <cell r="AW396" t="str">
            <v>#N/A</v>
          </cell>
          <cell r="AX396" t="b">
            <v>1</v>
          </cell>
          <cell r="AY396" t="b">
            <v>1</v>
          </cell>
        </row>
        <row r="397">
          <cell r="B397" t="str">
            <v>0602028367001</v>
          </cell>
          <cell r="C397" t="str">
            <v>NOBOA OLEAS VILMA GERMANIA</v>
          </cell>
          <cell r="D397">
            <v>209</v>
          </cell>
          <cell r="E397">
            <v>20901</v>
          </cell>
          <cell r="F397">
            <v>2090150</v>
          </cell>
          <cell r="G397" t="str">
            <v>COMERCIO</v>
          </cell>
          <cell r="H397" t="str">
            <v>COMERCIO</v>
          </cell>
          <cell r="I397">
            <v>1394</v>
          </cell>
          <cell r="J397" t="str">
            <v>MEDIANA EMPRESA B</v>
          </cell>
          <cell r="K397">
            <v>0</v>
          </cell>
          <cell r="L397" t="str">
            <v>01Empresas Normales</v>
          </cell>
          <cell r="M397">
            <v>41792</v>
          </cell>
          <cell r="N397">
            <v>0.51388888888888884</v>
          </cell>
          <cell r="O397" t="str">
            <v>M HINOSTROZA</v>
          </cell>
          <cell r="P397" t="str">
            <v>M HINOSTROZA</v>
          </cell>
          <cell r="Q397" t="str">
            <v>APLICATIVO WEB Y EMPRESA</v>
          </cell>
          <cell r="R397" t="str">
            <v>APLICATIVO WEB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41792</v>
          </cell>
          <cell r="AD397">
            <v>0.72916666666666663</v>
          </cell>
          <cell r="AE397" t="str">
            <v>MMORAN</v>
          </cell>
          <cell r="AF397">
            <v>9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18</v>
          </cell>
          <cell r="AQ397" t="str">
            <v>MARIA HINOSTROZA</v>
          </cell>
          <cell r="AR397">
            <v>5</v>
          </cell>
          <cell r="AS397" t="str">
            <v>ROSA ESCALANTE</v>
          </cell>
          <cell r="AT397">
            <v>12</v>
          </cell>
          <cell r="AU397" t="str">
            <v>CHRISTOPHER SANCHEZ</v>
          </cell>
          <cell r="AV397" t="str">
            <v>#N/A</v>
          </cell>
          <cell r="AW397" t="str">
            <v>#N/A</v>
          </cell>
          <cell r="AX397" t="b">
            <v>0</v>
          </cell>
          <cell r="AY397" t="b">
            <v>0</v>
          </cell>
        </row>
        <row r="398">
          <cell r="B398" t="str">
            <v>0991004327001</v>
          </cell>
          <cell r="C398" t="str">
            <v>GALERIAS SU CASA GALESA S.A.</v>
          </cell>
          <cell r="D398">
            <v>209</v>
          </cell>
          <cell r="E398">
            <v>20901</v>
          </cell>
          <cell r="F398">
            <v>2090150</v>
          </cell>
          <cell r="G398" t="str">
            <v>COMERCIO</v>
          </cell>
          <cell r="H398" t="str">
            <v>COMERCIO</v>
          </cell>
          <cell r="I398">
            <v>1395</v>
          </cell>
          <cell r="J398" t="str">
            <v>PEQUEÑA EMPRESA</v>
          </cell>
          <cell r="K398">
            <v>0</v>
          </cell>
          <cell r="L398" t="str">
            <v>01Empresas Normales</v>
          </cell>
          <cell r="M398">
            <v>41792</v>
          </cell>
          <cell r="N398">
            <v>0.51388888888888884</v>
          </cell>
          <cell r="O398" t="str">
            <v>M HINOSTROZA</v>
          </cell>
          <cell r="P398" t="str">
            <v>M HINOSTROZA</v>
          </cell>
          <cell r="Q398" t="str">
            <v>APLICATIVO WEB Y EMPRESA</v>
          </cell>
          <cell r="R398" t="str">
            <v>APLICATIVO WEB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41792</v>
          </cell>
          <cell r="AD398">
            <v>0.72916666666666663</v>
          </cell>
          <cell r="AE398" t="str">
            <v>MMORAN</v>
          </cell>
          <cell r="AF398">
            <v>9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18</v>
          </cell>
          <cell r="AQ398" t="str">
            <v>MARIA HINOSTROZA</v>
          </cell>
          <cell r="AR398">
            <v>5</v>
          </cell>
          <cell r="AS398" t="str">
            <v>ROSA ESCALANTE</v>
          </cell>
          <cell r="AT398">
            <v>12</v>
          </cell>
          <cell r="AU398" t="str">
            <v>CHRISTOPHER SANCHEZ</v>
          </cell>
          <cell r="AV398" t="str">
            <v>#N/A</v>
          </cell>
          <cell r="AW398" t="str">
            <v>#N/A</v>
          </cell>
          <cell r="AX398" t="b">
            <v>0</v>
          </cell>
          <cell r="AY398" t="b">
            <v>0</v>
          </cell>
        </row>
        <row r="399">
          <cell r="B399" t="str">
            <v>0990359849001</v>
          </cell>
          <cell r="C399" t="str">
            <v>ALIMENTOS RAPIDOS ALIRAP S.A.</v>
          </cell>
          <cell r="D399">
            <v>209</v>
          </cell>
          <cell r="E399">
            <v>20901</v>
          </cell>
          <cell r="F399">
            <v>2090150</v>
          </cell>
          <cell r="G399" t="str">
            <v>SERVICIOS</v>
          </cell>
          <cell r="H399" t="str">
            <v>SERVICIOS</v>
          </cell>
          <cell r="I399">
            <v>1398</v>
          </cell>
          <cell r="J399" t="str">
            <v>GRANDE EMPRESA</v>
          </cell>
          <cell r="K399">
            <v>0</v>
          </cell>
          <cell r="L399" t="str">
            <v>01Empresas Normales</v>
          </cell>
          <cell r="M399">
            <v>41809</v>
          </cell>
          <cell r="N399">
            <v>0.45624999999999999</v>
          </cell>
          <cell r="O399" t="str">
            <v>M HINOSTROZA</v>
          </cell>
          <cell r="P399" t="str">
            <v>M HINOSTROZA</v>
          </cell>
          <cell r="Q399" t="str">
            <v>EMPRESA</v>
          </cell>
          <cell r="R399" t="str">
            <v>PAPEL</v>
          </cell>
          <cell r="S399">
            <v>41810</v>
          </cell>
          <cell r="T399">
            <v>0.375</v>
          </cell>
          <cell r="U399" t="str">
            <v>PRE-008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18</v>
          </cell>
          <cell r="AQ399" t="str">
            <v>MARIA HINOSTROZA</v>
          </cell>
          <cell r="AR399">
            <v>5</v>
          </cell>
          <cell r="AS399" t="str">
            <v>ROSA ESCALANTE</v>
          </cell>
          <cell r="AT399">
            <v>12</v>
          </cell>
          <cell r="AU399" t="str">
            <v>CHRISTOPHER SANCHEZ</v>
          </cell>
          <cell r="AV399" t="str">
            <v>#N/A</v>
          </cell>
          <cell r="AW399" t="str">
            <v>#N/A</v>
          </cell>
          <cell r="AX399" t="b">
            <v>0</v>
          </cell>
          <cell r="AY399" t="b">
            <v>0</v>
          </cell>
        </row>
        <row r="400">
          <cell r="B400" t="str">
            <v>0990785341001</v>
          </cell>
          <cell r="C400" t="str">
            <v>CORMIN CIA. LTDA.</v>
          </cell>
          <cell r="D400">
            <v>209</v>
          </cell>
          <cell r="E400">
            <v>20901</v>
          </cell>
          <cell r="F400">
            <v>2090150</v>
          </cell>
          <cell r="G400" t="str">
            <v>COMERCIO</v>
          </cell>
          <cell r="H400" t="str">
            <v>COMERCIO</v>
          </cell>
          <cell r="I400">
            <v>1399</v>
          </cell>
          <cell r="J400" t="str">
            <v>GRANDE EMPRESA</v>
          </cell>
          <cell r="K400">
            <v>0</v>
          </cell>
          <cell r="L400" t="str">
            <v>01Empresas Normales</v>
          </cell>
          <cell r="M400">
            <v>41800</v>
          </cell>
          <cell r="N400">
            <v>0.49305555555555558</v>
          </cell>
          <cell r="O400" t="str">
            <v>M HINOSTROZA</v>
          </cell>
          <cell r="P400" t="str">
            <v>M HINOSTROZA</v>
          </cell>
          <cell r="Q400" t="str">
            <v>APLICATIVO WEB</v>
          </cell>
          <cell r="R400" t="str">
            <v>APLICATIVO WEB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41803</v>
          </cell>
          <cell r="Y400">
            <v>0.66666666666666663</v>
          </cell>
          <cell r="Z400" t="str">
            <v>RE-001</v>
          </cell>
          <cell r="AA400">
            <v>41813</v>
          </cell>
          <cell r="AB400">
            <v>0.375</v>
          </cell>
          <cell r="AC400">
            <v>41801</v>
          </cell>
          <cell r="AD400">
            <v>0.35416666666666669</v>
          </cell>
          <cell r="AE400" t="str">
            <v>MMORAN</v>
          </cell>
          <cell r="AF400">
            <v>13</v>
          </cell>
          <cell r="AG400">
            <v>41813</v>
          </cell>
          <cell r="AH400">
            <v>0.66666666666666663</v>
          </cell>
          <cell r="AI400">
            <v>0</v>
          </cell>
          <cell r="AJ400">
            <v>0</v>
          </cell>
          <cell r="AK400" t="str">
            <v>ENTREGADO CON ACTA 0017 DE CRITICA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18</v>
          </cell>
          <cell r="AQ400" t="str">
            <v>MARIA HINOSTROZA</v>
          </cell>
          <cell r="AR400">
            <v>5</v>
          </cell>
          <cell r="AS400" t="str">
            <v>ROSA ESCALANTE</v>
          </cell>
          <cell r="AT400">
            <v>12</v>
          </cell>
          <cell r="AU400" t="str">
            <v>CHRISTOPHER SANCHEZ</v>
          </cell>
          <cell r="AV400" t="str">
            <v>#N/A</v>
          </cell>
          <cell r="AW400" t="str">
            <v>#N/A</v>
          </cell>
          <cell r="AX400" t="b">
            <v>0</v>
          </cell>
          <cell r="AY400" t="b">
            <v>0</v>
          </cell>
        </row>
        <row r="401">
          <cell r="B401" t="str">
            <v>0991389504001</v>
          </cell>
          <cell r="C401" t="str">
            <v>MED-EC S.A</v>
          </cell>
          <cell r="D401">
            <v>209</v>
          </cell>
          <cell r="E401">
            <v>20901</v>
          </cell>
          <cell r="F401">
            <v>2090150</v>
          </cell>
          <cell r="G401" t="str">
            <v>SERVICIOS</v>
          </cell>
          <cell r="H401" t="str">
            <v>SERVICIOS</v>
          </cell>
          <cell r="I401">
            <v>1400</v>
          </cell>
          <cell r="J401" t="str">
            <v>GRANDE EMPRESA</v>
          </cell>
          <cell r="K401">
            <v>0</v>
          </cell>
          <cell r="L401" t="str">
            <v>01Empresas Normales</v>
          </cell>
          <cell r="M401">
            <v>41807</v>
          </cell>
          <cell r="N401">
            <v>0.35416666666666669</v>
          </cell>
          <cell r="O401" t="str">
            <v>M HINOSTROZA</v>
          </cell>
          <cell r="P401" t="str">
            <v>M HINOSTROZA</v>
          </cell>
          <cell r="Q401" t="str">
            <v>APLICATIVO WEB</v>
          </cell>
          <cell r="R401" t="str">
            <v>APLICATIVO WEB</v>
          </cell>
          <cell r="S401">
            <v>41808</v>
          </cell>
          <cell r="T401">
            <v>0.375</v>
          </cell>
          <cell r="U401" t="str">
            <v>PRE-004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18</v>
          </cell>
          <cell r="AQ401" t="str">
            <v>MARIA HINOSTROZA</v>
          </cell>
          <cell r="AR401">
            <v>5</v>
          </cell>
          <cell r="AS401" t="str">
            <v>ROSA ESCALANTE</v>
          </cell>
          <cell r="AT401">
            <v>12</v>
          </cell>
          <cell r="AU401" t="str">
            <v>CHRISTOPHER SANCHEZ</v>
          </cell>
          <cell r="AV401" t="str">
            <v>1</v>
          </cell>
          <cell r="AW401" t="str">
            <v>0991389504001</v>
          </cell>
          <cell r="AX401" t="b">
            <v>0</v>
          </cell>
          <cell r="AY401" t="b">
            <v>0</v>
          </cell>
        </row>
        <row r="402">
          <cell r="B402" t="str">
            <v>0990633436001</v>
          </cell>
          <cell r="C402" t="str">
            <v>LA GANGA R.C.A. S.A.</v>
          </cell>
          <cell r="D402">
            <v>209</v>
          </cell>
          <cell r="E402">
            <v>20901</v>
          </cell>
          <cell r="F402">
            <v>2090150</v>
          </cell>
          <cell r="G402" t="str">
            <v>COMERCIO</v>
          </cell>
          <cell r="H402" t="str">
            <v>COMERCIO</v>
          </cell>
          <cell r="I402">
            <v>1404</v>
          </cell>
          <cell r="J402" t="str">
            <v>GRANDE EMPRESA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 t="str">
            <v>M HINOSTROZA</v>
          </cell>
          <cell r="P402" t="str">
            <v>M HINOSTROZA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18</v>
          </cell>
          <cell r="AQ402" t="str">
            <v>MARIA HINOSTROZA</v>
          </cell>
          <cell r="AR402">
            <v>5</v>
          </cell>
          <cell r="AS402" t="str">
            <v>ROSA ESCALANTE</v>
          </cell>
          <cell r="AT402">
            <v>12</v>
          </cell>
          <cell r="AU402" t="str">
            <v>CHRISTOPHER SANCHEZ</v>
          </cell>
          <cell r="AV402" t="str">
            <v>#N/A</v>
          </cell>
          <cell r="AW402" t="str">
            <v>#N/A</v>
          </cell>
          <cell r="AX402" t="b">
            <v>1</v>
          </cell>
          <cell r="AY402" t="b">
            <v>1</v>
          </cell>
        </row>
        <row r="403">
          <cell r="B403" t="str">
            <v>0991327371001</v>
          </cell>
          <cell r="C403" t="str">
            <v>TELCONET S.A.</v>
          </cell>
          <cell r="D403">
            <v>209</v>
          </cell>
          <cell r="E403">
            <v>20901</v>
          </cell>
          <cell r="F403">
            <v>2090150</v>
          </cell>
          <cell r="G403" t="str">
            <v>SERVICIOS</v>
          </cell>
          <cell r="H403" t="str">
            <v>SERVICIOS</v>
          </cell>
          <cell r="I403">
            <v>1408</v>
          </cell>
          <cell r="J403" t="str">
            <v>GRANDE EMPRESA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 t="str">
            <v>M HINOSTROZA</v>
          </cell>
          <cell r="P403" t="str">
            <v>M HINOSTROZA</v>
          </cell>
          <cell r="Q403">
            <v>0</v>
          </cell>
          <cell r="R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18</v>
          </cell>
          <cell r="AQ403" t="str">
            <v>MARIA HINOSTROZA</v>
          </cell>
          <cell r="AR403">
            <v>5</v>
          </cell>
          <cell r="AS403" t="str">
            <v>ROSA ESCALANTE</v>
          </cell>
          <cell r="AT403">
            <v>12</v>
          </cell>
          <cell r="AU403" t="str">
            <v>CHRISTOPHER SANCHEZ</v>
          </cell>
          <cell r="AV403" t="str">
            <v>#N/A</v>
          </cell>
          <cell r="AW403" t="str">
            <v>#N/A</v>
          </cell>
          <cell r="AX403" t="b">
            <v>1</v>
          </cell>
          <cell r="AY403" t="b">
            <v>1</v>
          </cell>
        </row>
        <row r="404">
          <cell r="B404" t="str">
            <v>0990093490001</v>
          </cell>
          <cell r="C404" t="str">
            <v>BOLIVAR COMPAÑIA DE SEGUROS DEL ECUADOR</v>
          </cell>
          <cell r="D404">
            <v>209</v>
          </cell>
          <cell r="E404">
            <v>20901</v>
          </cell>
          <cell r="F404">
            <v>2090150</v>
          </cell>
          <cell r="G404" t="str">
            <v>SERVICIOS</v>
          </cell>
          <cell r="H404" t="str">
            <v>SERVICIOS</v>
          </cell>
          <cell r="I404">
            <v>1410</v>
          </cell>
          <cell r="J404" t="str">
            <v>GRANDE EMPRESA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 t="str">
            <v>M HINOSTROZA</v>
          </cell>
          <cell r="P404" t="str">
            <v>M HINOSTROZA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18</v>
          </cell>
          <cell r="AQ404" t="str">
            <v>MARIA HINOSTROZA</v>
          </cell>
          <cell r="AR404">
            <v>5</v>
          </cell>
          <cell r="AS404" t="str">
            <v>ROSA ESCALANTE</v>
          </cell>
          <cell r="AT404">
            <v>12</v>
          </cell>
          <cell r="AU404" t="str">
            <v>CHRISTOPHER SANCHEZ</v>
          </cell>
          <cell r="AV404" t="str">
            <v>#N/A</v>
          </cell>
          <cell r="AW404" t="str">
            <v>#N/A</v>
          </cell>
          <cell r="AX404" t="b">
            <v>1</v>
          </cell>
          <cell r="AY404" t="b">
            <v>1</v>
          </cell>
        </row>
        <row r="405">
          <cell r="B405" t="str">
            <v>0990270236001</v>
          </cell>
          <cell r="C405" t="str">
            <v>VEPAMIL S.A.</v>
          </cell>
          <cell r="D405">
            <v>209</v>
          </cell>
          <cell r="E405">
            <v>20901</v>
          </cell>
          <cell r="F405">
            <v>2090150</v>
          </cell>
          <cell r="G405" t="str">
            <v>COMERCIO</v>
          </cell>
          <cell r="H405" t="str">
            <v>COMERCIO</v>
          </cell>
          <cell r="I405">
            <v>1411</v>
          </cell>
          <cell r="J405" t="str">
            <v>GRANDE EMPRESA</v>
          </cell>
          <cell r="K405">
            <v>0</v>
          </cell>
          <cell r="L405" t="str">
            <v>01Empresas Normales</v>
          </cell>
          <cell r="M405">
            <v>41809</v>
          </cell>
          <cell r="N405">
            <v>0.35416666666666669</v>
          </cell>
          <cell r="O405" t="str">
            <v>M HINOSTROZA</v>
          </cell>
          <cell r="P405" t="str">
            <v>M HINOSTROZA</v>
          </cell>
          <cell r="Q405" t="str">
            <v>APLICATIVO WEB</v>
          </cell>
          <cell r="R405" t="str">
            <v>APLICATIVO WEB</v>
          </cell>
          <cell r="S405">
            <v>41809</v>
          </cell>
          <cell r="T405">
            <v>0.70833333333333337</v>
          </cell>
          <cell r="U405" t="str">
            <v>PRE-007</v>
          </cell>
          <cell r="V405">
            <v>41824</v>
          </cell>
          <cell r="W405">
            <v>0.7055555555555556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41827</v>
          </cell>
          <cell r="AD405">
            <v>0.45833333333333331</v>
          </cell>
          <cell r="AE405" t="str">
            <v>MMORAN</v>
          </cell>
          <cell r="AF405">
            <v>26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18</v>
          </cell>
          <cell r="AQ405" t="str">
            <v>MARIA HINOSTROZA</v>
          </cell>
          <cell r="AR405">
            <v>5</v>
          </cell>
          <cell r="AS405" t="str">
            <v>ROSA ESCALANTE</v>
          </cell>
          <cell r="AT405">
            <v>12</v>
          </cell>
          <cell r="AU405" t="str">
            <v>CHRISTOPHER SANCHEZ</v>
          </cell>
          <cell r="AV405" t="str">
            <v>#N/A</v>
          </cell>
          <cell r="AW405" t="str">
            <v>#N/A</v>
          </cell>
          <cell r="AX405" t="b">
            <v>0</v>
          </cell>
          <cell r="AY405" t="b">
            <v>0</v>
          </cell>
        </row>
        <row r="406">
          <cell r="B406" t="str">
            <v>0991268499001</v>
          </cell>
          <cell r="C406" t="str">
            <v>SEGUROS COLON S. A.</v>
          </cell>
          <cell r="D406">
            <v>209</v>
          </cell>
          <cell r="E406">
            <v>20901</v>
          </cell>
          <cell r="F406">
            <v>2090150</v>
          </cell>
          <cell r="G406" t="str">
            <v>SERVICIOS</v>
          </cell>
          <cell r="H406" t="str">
            <v>SERVICIOS</v>
          </cell>
          <cell r="I406">
            <v>1413</v>
          </cell>
          <cell r="J406" t="str">
            <v>MEDIANA EMPRESA B</v>
          </cell>
          <cell r="K406">
            <v>0</v>
          </cell>
          <cell r="L406" t="str">
            <v>01Empresas Normales</v>
          </cell>
          <cell r="M406">
            <v>41775</v>
          </cell>
          <cell r="N406">
            <v>0.62430555555555556</v>
          </cell>
          <cell r="O406" t="str">
            <v>M HINOSTROZA</v>
          </cell>
          <cell r="P406" t="str">
            <v>M HINOSTROZA</v>
          </cell>
          <cell r="Q406" t="str">
            <v>APLICATIVO WEB,  EMPRESA, DIGITADA</v>
          </cell>
          <cell r="R406" t="str">
            <v>APLICATIVO WEB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41782</v>
          </cell>
          <cell r="AD406">
            <v>0.86736111111111114</v>
          </cell>
          <cell r="AE406" t="str">
            <v>MMORAN</v>
          </cell>
          <cell r="AF406">
            <v>3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E. OCHOA</v>
          </cell>
          <cell r="AO406" t="str">
            <v>SI</v>
          </cell>
          <cell r="AP406">
            <v>18</v>
          </cell>
          <cell r="AQ406" t="str">
            <v>MARIA HINOSTROZA</v>
          </cell>
          <cell r="AR406">
            <v>5</v>
          </cell>
          <cell r="AS406" t="str">
            <v>ROSA ESCALANTE</v>
          </cell>
          <cell r="AT406">
            <v>12</v>
          </cell>
          <cell r="AU406" t="str">
            <v>CHRISTOPHER SANCHEZ</v>
          </cell>
          <cell r="AV406" t="str">
            <v>#N/A</v>
          </cell>
          <cell r="AW406" t="str">
            <v>#N/A</v>
          </cell>
          <cell r="AX406" t="b">
            <v>0</v>
          </cell>
          <cell r="AY406" t="b">
            <v>0</v>
          </cell>
        </row>
        <row r="407">
          <cell r="B407" t="str">
            <v>0991495495001</v>
          </cell>
          <cell r="C407" t="str">
            <v>CONSULEGIS S.A.</v>
          </cell>
          <cell r="D407">
            <v>209</v>
          </cell>
          <cell r="E407">
            <v>20901</v>
          </cell>
          <cell r="F407">
            <v>2090150</v>
          </cell>
          <cell r="G407" t="str">
            <v>SERVICIOS</v>
          </cell>
          <cell r="H407" t="str">
            <v>SERVICIOS</v>
          </cell>
          <cell r="I407">
            <v>1414</v>
          </cell>
          <cell r="J407" t="str">
            <v>MEDIANA EMPRESA B</v>
          </cell>
          <cell r="K407">
            <v>0</v>
          </cell>
          <cell r="L407" t="str">
            <v>01Empresas Normales</v>
          </cell>
          <cell r="M407">
            <v>41835</v>
          </cell>
          <cell r="N407">
            <v>0.73263888888888884</v>
          </cell>
          <cell r="O407" t="str">
            <v>M HINOSTROZA</v>
          </cell>
          <cell r="P407" t="str">
            <v>M HINOSTROZA</v>
          </cell>
          <cell r="Q407" t="str">
            <v>M HINOSTROZA</v>
          </cell>
          <cell r="R407" t="str">
            <v>PAPEL</v>
          </cell>
          <cell r="S407">
            <v>41835</v>
          </cell>
          <cell r="T407">
            <v>0.73263888888888884</v>
          </cell>
          <cell r="U407" t="str">
            <v>S/D</v>
          </cell>
          <cell r="V407">
            <v>41835</v>
          </cell>
          <cell r="W407">
            <v>0.73263888888888884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41837</v>
          </cell>
          <cell r="AD407">
            <v>0.74305555555555558</v>
          </cell>
          <cell r="AE407" t="str">
            <v>MMORAN</v>
          </cell>
          <cell r="AF407">
            <v>35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18</v>
          </cell>
          <cell r="AQ407" t="str">
            <v>MARIA HINOSTROZA</v>
          </cell>
          <cell r="AR407">
            <v>5</v>
          </cell>
          <cell r="AS407" t="str">
            <v>ROSA ESCALANTE</v>
          </cell>
          <cell r="AT407">
            <v>12</v>
          </cell>
          <cell r="AU407" t="str">
            <v>CHRISTOPHER SANCHEZ</v>
          </cell>
          <cell r="AV407" t="str">
            <v>#N/A</v>
          </cell>
          <cell r="AW407" t="str">
            <v>#N/A</v>
          </cell>
          <cell r="AX407" t="b">
            <v>0</v>
          </cell>
          <cell r="AY407" t="b">
            <v>0</v>
          </cell>
        </row>
        <row r="408">
          <cell r="B408" t="str">
            <v>0992122943001</v>
          </cell>
          <cell r="C408" t="str">
            <v>OCEANBAT S.A.</v>
          </cell>
          <cell r="D408">
            <v>209</v>
          </cell>
          <cell r="E408">
            <v>20901</v>
          </cell>
          <cell r="F408">
            <v>2090150</v>
          </cell>
          <cell r="G408" t="str">
            <v>COMERCIO</v>
          </cell>
          <cell r="H408" t="str">
            <v>COMERCIO</v>
          </cell>
          <cell r="I408">
            <v>1415</v>
          </cell>
          <cell r="J408" t="str">
            <v>GRANDE EMPRESA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 t="str">
            <v>M HINOSTROZA</v>
          </cell>
          <cell r="P408" t="str">
            <v>M HINOSTROZA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18</v>
          </cell>
          <cell r="AQ408" t="str">
            <v>MARIA HINOSTROZA</v>
          </cell>
          <cell r="AR408">
            <v>5</v>
          </cell>
          <cell r="AS408" t="str">
            <v>ROSA ESCALANTE</v>
          </cell>
          <cell r="AT408">
            <v>12</v>
          </cell>
          <cell r="AU408" t="str">
            <v>CHRISTOPHER SANCHEZ</v>
          </cell>
          <cell r="AV408" t="str">
            <v>#N/A</v>
          </cell>
          <cell r="AW408" t="str">
            <v>#N/A</v>
          </cell>
          <cell r="AX408" t="b">
            <v>1</v>
          </cell>
          <cell r="AY408" t="b">
            <v>1</v>
          </cell>
        </row>
        <row r="409">
          <cell r="B409" t="str">
            <v>0992135077001</v>
          </cell>
          <cell r="C409" t="str">
            <v>EXPODELTA S.A.</v>
          </cell>
          <cell r="D409">
            <v>209</v>
          </cell>
          <cell r="E409">
            <v>20901</v>
          </cell>
          <cell r="F409">
            <v>2090150</v>
          </cell>
          <cell r="G409" t="str">
            <v>COMERCIO</v>
          </cell>
          <cell r="H409" t="str">
            <v>COMERCIO</v>
          </cell>
          <cell r="I409">
            <v>1416</v>
          </cell>
          <cell r="J409" t="str">
            <v>GRANDE EMPRESA</v>
          </cell>
          <cell r="K409">
            <v>0</v>
          </cell>
          <cell r="L409" t="str">
            <v>01Empresas Normales</v>
          </cell>
          <cell r="M409">
            <v>41809</v>
          </cell>
          <cell r="N409">
            <v>0.35416666666666669</v>
          </cell>
          <cell r="O409" t="str">
            <v>M HINOSTROZA</v>
          </cell>
          <cell r="P409" t="str">
            <v>M HINOSTROZA</v>
          </cell>
          <cell r="Q409" t="str">
            <v>APLICATIVO WEB</v>
          </cell>
          <cell r="R409" t="str">
            <v>APLICATIVO WEB</v>
          </cell>
          <cell r="S409">
            <v>41809</v>
          </cell>
          <cell r="T409">
            <v>0.70833333333333337</v>
          </cell>
          <cell r="U409" t="str">
            <v>PRE-007</v>
          </cell>
          <cell r="V409">
            <v>41824</v>
          </cell>
          <cell r="W409">
            <v>0.7055555555555556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41827</v>
          </cell>
          <cell r="AD409">
            <v>0.45833333333333331</v>
          </cell>
          <cell r="AE409" t="str">
            <v>MMORAN</v>
          </cell>
          <cell r="AF409">
            <v>26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18</v>
          </cell>
          <cell r="AQ409" t="str">
            <v>MARIA HINOSTROZA</v>
          </cell>
          <cell r="AR409">
            <v>5</v>
          </cell>
          <cell r="AS409" t="str">
            <v>ROSA ESCALANTE</v>
          </cell>
          <cell r="AT409">
            <v>12</v>
          </cell>
          <cell r="AU409" t="str">
            <v>CHRISTOPHER SANCHEZ</v>
          </cell>
          <cell r="AV409" t="str">
            <v>#N/A</v>
          </cell>
          <cell r="AW409" t="str">
            <v>#N/A</v>
          </cell>
          <cell r="AX409" t="b">
            <v>0</v>
          </cell>
          <cell r="AY409" t="b">
            <v>0</v>
          </cell>
        </row>
        <row r="410">
          <cell r="B410" t="str">
            <v>0990521786001</v>
          </cell>
          <cell r="C410" t="str">
            <v>CIMENTACIONES GENERALES Y OBRAS PORTUARI</v>
          </cell>
          <cell r="D410">
            <v>209</v>
          </cell>
          <cell r="E410">
            <v>20901</v>
          </cell>
          <cell r="F410">
            <v>2090150</v>
          </cell>
          <cell r="G410" t="str">
            <v>SERVICIOS</v>
          </cell>
          <cell r="H410" t="str">
            <v>SERVICIOS</v>
          </cell>
          <cell r="I410">
            <v>1417</v>
          </cell>
          <cell r="J410" t="str">
            <v>GRANDE EMPRESA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 t="str">
            <v>M HINOSTROZA</v>
          </cell>
          <cell r="P410" t="str">
            <v>M HINOSTROZA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18</v>
          </cell>
          <cell r="AQ410" t="str">
            <v>MARIA HINOSTROZA</v>
          </cell>
          <cell r="AR410">
            <v>5</v>
          </cell>
          <cell r="AS410" t="str">
            <v>ROSA ESCALANTE</v>
          </cell>
          <cell r="AT410">
            <v>12</v>
          </cell>
          <cell r="AU410" t="str">
            <v>CHRISTOPHER SANCHEZ</v>
          </cell>
          <cell r="AV410" t="str">
            <v>#N/A</v>
          </cell>
          <cell r="AW410" t="str">
            <v>#N/A</v>
          </cell>
          <cell r="AX410" t="b">
            <v>1</v>
          </cell>
          <cell r="AY410" t="b">
            <v>1</v>
          </cell>
        </row>
        <row r="411">
          <cell r="B411" t="str">
            <v>1791151135001</v>
          </cell>
          <cell r="C411" t="str">
            <v>FORTIUS CIA. LTDA.</v>
          </cell>
          <cell r="D411">
            <v>209</v>
          </cell>
          <cell r="E411">
            <v>20901</v>
          </cell>
          <cell r="F411">
            <v>2090150</v>
          </cell>
          <cell r="G411" t="str">
            <v>SERVICIOS</v>
          </cell>
          <cell r="H411" t="str">
            <v>SERVICIOS</v>
          </cell>
          <cell r="I411">
            <v>1418</v>
          </cell>
          <cell r="J411" t="str">
            <v>GRANDE EMPRESA</v>
          </cell>
          <cell r="K411">
            <v>0</v>
          </cell>
          <cell r="L411" t="str">
            <v>01Empresas Normales</v>
          </cell>
          <cell r="M411">
            <v>41823</v>
          </cell>
          <cell r="N411">
            <v>0.35416666666666669</v>
          </cell>
          <cell r="O411" t="str">
            <v>M HINOSTROZA</v>
          </cell>
          <cell r="P411" t="str">
            <v>M HINOSTROZA</v>
          </cell>
          <cell r="Q411" t="str">
            <v>APLICATIVO WEB</v>
          </cell>
          <cell r="R411" t="str">
            <v>APLICATIVO WEB</v>
          </cell>
          <cell r="S411">
            <v>41823</v>
          </cell>
          <cell r="T411">
            <v>0.45833333333333331</v>
          </cell>
          <cell r="U411" t="str">
            <v>PRE-021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18</v>
          </cell>
          <cell r="AQ411" t="str">
            <v>MARIA HINOSTROZA</v>
          </cell>
          <cell r="AR411">
            <v>5</v>
          </cell>
          <cell r="AS411" t="str">
            <v>ROSA ESCALANTE</v>
          </cell>
          <cell r="AT411">
            <v>12</v>
          </cell>
          <cell r="AU411" t="str">
            <v>CHRISTOPHER SANCHEZ</v>
          </cell>
          <cell r="AV411" t="str">
            <v>1</v>
          </cell>
          <cell r="AW411" t="str">
            <v>1791151135001</v>
          </cell>
          <cell r="AX411" t="b">
            <v>0</v>
          </cell>
          <cell r="AY411" t="b">
            <v>0</v>
          </cell>
        </row>
        <row r="412">
          <cell r="B412" t="str">
            <v>0990697000001</v>
          </cell>
          <cell r="C412" t="str">
            <v>MAPFRE ATLAS COMPAÑIA DE SEGUROS S.A.</v>
          </cell>
          <cell r="D412">
            <v>209</v>
          </cell>
          <cell r="E412">
            <v>20901</v>
          </cell>
          <cell r="F412">
            <v>2090150</v>
          </cell>
          <cell r="G412" t="str">
            <v>SERVICIOS</v>
          </cell>
          <cell r="H412" t="str">
            <v>SERVICIOS</v>
          </cell>
          <cell r="I412">
            <v>1419</v>
          </cell>
          <cell r="J412" t="str">
            <v>GRANDE EMPRESA</v>
          </cell>
          <cell r="K412">
            <v>0</v>
          </cell>
          <cell r="L412" t="str">
            <v>01Empresas Normales</v>
          </cell>
          <cell r="M412">
            <v>41806</v>
          </cell>
          <cell r="N412">
            <v>0.375</v>
          </cell>
          <cell r="O412" t="str">
            <v>M HINOSTROZA</v>
          </cell>
          <cell r="P412" t="str">
            <v>M HINOSTROZA</v>
          </cell>
          <cell r="Q412" t="str">
            <v>APLICATIVO WEB</v>
          </cell>
          <cell r="R412" t="str">
            <v>APLICATIVO WEB</v>
          </cell>
          <cell r="S412">
            <v>41806</v>
          </cell>
          <cell r="T412">
            <v>0.66666666666666663</v>
          </cell>
          <cell r="U412" t="str">
            <v>PRE-002</v>
          </cell>
          <cell r="V412">
            <v>41824</v>
          </cell>
          <cell r="W412">
            <v>0.7055555555555556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41827</v>
          </cell>
          <cell r="AD412">
            <v>0.45833333333333331</v>
          </cell>
          <cell r="AE412" t="str">
            <v>MMORAN</v>
          </cell>
          <cell r="AF412">
            <v>26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18</v>
          </cell>
          <cell r="AQ412" t="str">
            <v>MARIA HINOSTROZA</v>
          </cell>
          <cell r="AR412">
            <v>5</v>
          </cell>
          <cell r="AS412" t="str">
            <v>ROSA ESCALANTE</v>
          </cell>
          <cell r="AT412">
            <v>12</v>
          </cell>
          <cell r="AU412" t="str">
            <v>CHRISTOPHER SANCHEZ</v>
          </cell>
          <cell r="AV412" t="str">
            <v>#N/A</v>
          </cell>
          <cell r="AW412" t="str">
            <v>#N/A</v>
          </cell>
          <cell r="AX412" t="b">
            <v>0</v>
          </cell>
          <cell r="AY412" t="b">
            <v>0</v>
          </cell>
        </row>
        <row r="413">
          <cell r="B413" t="str">
            <v>0991285172001</v>
          </cell>
          <cell r="C413" t="str">
            <v>UNIVISA S.A.</v>
          </cell>
          <cell r="D413">
            <v>209</v>
          </cell>
          <cell r="E413">
            <v>20901</v>
          </cell>
          <cell r="F413">
            <v>2090150</v>
          </cell>
          <cell r="G413" t="str">
            <v>SERVICIOS</v>
          </cell>
          <cell r="H413" t="str">
            <v>SERVICIOS</v>
          </cell>
          <cell r="I413">
            <v>1420</v>
          </cell>
          <cell r="J413" t="str">
            <v>GRANDE EMPRESA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 t="str">
            <v>M HINOSTROZA</v>
          </cell>
          <cell r="P413" t="str">
            <v>M HINOSTROZA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18</v>
          </cell>
          <cell r="AQ413" t="str">
            <v>MARIA HINOSTROZA</v>
          </cell>
          <cell r="AR413">
            <v>5</v>
          </cell>
          <cell r="AS413" t="str">
            <v>ROSA ESCALANTE</v>
          </cell>
          <cell r="AT413">
            <v>12</v>
          </cell>
          <cell r="AU413" t="str">
            <v>CHRISTOPHER SANCHEZ</v>
          </cell>
          <cell r="AV413" t="str">
            <v>#N/A</v>
          </cell>
          <cell r="AW413" t="str">
            <v>#N/A</v>
          </cell>
          <cell r="AX413" t="b">
            <v>1</v>
          </cell>
          <cell r="AY413" t="b">
            <v>1</v>
          </cell>
        </row>
        <row r="414">
          <cell r="B414" t="str">
            <v>0991189432001</v>
          </cell>
          <cell r="C414" t="str">
            <v>HOTEL COLON GUAYAQUIL S.A.</v>
          </cell>
          <cell r="D414">
            <v>209</v>
          </cell>
          <cell r="E414">
            <v>20901</v>
          </cell>
          <cell r="F414">
            <v>2090150</v>
          </cell>
          <cell r="G414" t="str">
            <v>SERVICIOS</v>
          </cell>
          <cell r="H414" t="str">
            <v>SERVICIOS</v>
          </cell>
          <cell r="I414">
            <v>1421</v>
          </cell>
          <cell r="J414" t="str">
            <v>GRANDE EMPRESA</v>
          </cell>
          <cell r="K414">
            <v>0</v>
          </cell>
          <cell r="L414" t="str">
            <v>01Empresas Normales</v>
          </cell>
          <cell r="M414">
            <v>41808</v>
          </cell>
          <cell r="N414">
            <v>0.3923611111111111</v>
          </cell>
          <cell r="O414" t="str">
            <v>M HINOSTROZA</v>
          </cell>
          <cell r="P414" t="str">
            <v>M HINOSTROZA</v>
          </cell>
          <cell r="Q414" t="str">
            <v>M HINOSTROZA</v>
          </cell>
          <cell r="R414" t="str">
            <v>PAPEL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41809</v>
          </cell>
          <cell r="AD414">
            <v>0.60416666666666663</v>
          </cell>
          <cell r="AE414" t="str">
            <v>MMORAN</v>
          </cell>
          <cell r="AF414">
            <v>16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18</v>
          </cell>
          <cell r="AQ414" t="str">
            <v>MARIA HINOSTROZA</v>
          </cell>
          <cell r="AR414">
            <v>5</v>
          </cell>
          <cell r="AS414" t="str">
            <v>ROSA ESCALANTE</v>
          </cell>
          <cell r="AT414">
            <v>12</v>
          </cell>
          <cell r="AU414" t="str">
            <v>CHRISTOPHER SANCHEZ</v>
          </cell>
          <cell r="AV414" t="str">
            <v>#N/A</v>
          </cell>
          <cell r="AW414" t="str">
            <v>#N/A</v>
          </cell>
          <cell r="AX414" t="b">
            <v>0</v>
          </cell>
          <cell r="AY414" t="b">
            <v>0</v>
          </cell>
        </row>
        <row r="415">
          <cell r="B415" t="str">
            <v>0992316861001</v>
          </cell>
          <cell r="C415" t="str">
            <v>PSICOFARMA DEL ECUADOR S.A. (PSICODELCU)</v>
          </cell>
          <cell r="D415">
            <v>209</v>
          </cell>
          <cell r="E415">
            <v>20901</v>
          </cell>
          <cell r="F415">
            <v>2090150</v>
          </cell>
          <cell r="G415" t="str">
            <v>COMERCIO</v>
          </cell>
          <cell r="H415" t="str">
            <v>COMERCIO</v>
          </cell>
          <cell r="I415">
            <v>1424</v>
          </cell>
          <cell r="J415" t="str">
            <v>PEQUEÑA EMPRESA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 t="str">
            <v>C MANCERO</v>
          </cell>
          <cell r="P415" t="str">
            <v>M HINOSTROZA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18</v>
          </cell>
          <cell r="AQ415" t="str">
            <v>MARIA HINOSTROZA</v>
          </cell>
          <cell r="AR415">
            <v>5</v>
          </cell>
          <cell r="AS415" t="str">
            <v>VERÓNICA MENÉNDEZ</v>
          </cell>
          <cell r="AT415">
            <v>12</v>
          </cell>
          <cell r="AU415" t="str">
            <v>CHRISTOPHER SANCHEZ</v>
          </cell>
          <cell r="AV415" t="str">
            <v>#N/A</v>
          </cell>
          <cell r="AW415" t="str">
            <v>#N/A</v>
          </cell>
          <cell r="AX415" t="b">
            <v>1</v>
          </cell>
          <cell r="AY415" t="b">
            <v>1</v>
          </cell>
        </row>
        <row r="416">
          <cell r="B416" t="str">
            <v>0990000018001</v>
          </cell>
          <cell r="C416" t="str">
            <v>QUIMIPAC S.A.</v>
          </cell>
          <cell r="D416">
            <v>209</v>
          </cell>
          <cell r="E416">
            <v>20901</v>
          </cell>
          <cell r="F416">
            <v>2090150</v>
          </cell>
          <cell r="G416" t="str">
            <v>MANUFACTURA</v>
          </cell>
          <cell r="H416" t="str">
            <v>MANUFACTURA</v>
          </cell>
          <cell r="I416">
            <v>1425</v>
          </cell>
          <cell r="J416" t="str">
            <v>GRANDE EMPRESA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 t="str">
            <v>M HINOSTROZA</v>
          </cell>
          <cell r="P416" t="str">
            <v>M HINOSTROZA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18</v>
          </cell>
          <cell r="AQ416" t="str">
            <v>MARIA HINOSTROZA</v>
          </cell>
          <cell r="AR416">
            <v>5</v>
          </cell>
          <cell r="AS416" t="str">
            <v>ROSA ESCALANTE</v>
          </cell>
          <cell r="AT416">
            <v>12</v>
          </cell>
          <cell r="AU416" t="str">
            <v>CHRISTOPHER SANCHEZ</v>
          </cell>
          <cell r="AV416" t="str">
            <v>#N/A</v>
          </cell>
          <cell r="AW416" t="str">
            <v>#N/A</v>
          </cell>
          <cell r="AX416" t="b">
            <v>1</v>
          </cell>
          <cell r="AY416" t="b">
            <v>1</v>
          </cell>
        </row>
        <row r="417">
          <cell r="B417" t="str">
            <v>0990007721001</v>
          </cell>
          <cell r="C417" t="str">
            <v>DELTA - DELFINI &amp; CIA. S.A.</v>
          </cell>
          <cell r="D417">
            <v>209</v>
          </cell>
          <cell r="E417">
            <v>20901</v>
          </cell>
          <cell r="F417">
            <v>2090150</v>
          </cell>
          <cell r="G417" t="str">
            <v>MANUFACTURA</v>
          </cell>
          <cell r="H417" t="str">
            <v>MANUFACTURA</v>
          </cell>
          <cell r="I417">
            <v>1427</v>
          </cell>
          <cell r="J417" t="str">
            <v>GRANDE EMPRESA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 t="str">
            <v>M HINOSTROZA</v>
          </cell>
          <cell r="P417" t="str">
            <v>M HINOSTROZA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18</v>
          </cell>
          <cell r="AQ417" t="str">
            <v>MARIA HINOSTROZA</v>
          </cell>
          <cell r="AR417">
            <v>5</v>
          </cell>
          <cell r="AS417" t="str">
            <v>ROSA ESCALANTE</v>
          </cell>
          <cell r="AT417">
            <v>12</v>
          </cell>
          <cell r="AU417" t="str">
            <v>CHRISTOPHER SANCHEZ</v>
          </cell>
          <cell r="AV417" t="str">
            <v>#N/A</v>
          </cell>
          <cell r="AW417" t="str">
            <v>#N/A</v>
          </cell>
          <cell r="AX417" t="b">
            <v>1</v>
          </cell>
          <cell r="AY417" t="b">
            <v>1</v>
          </cell>
        </row>
        <row r="418">
          <cell r="B418" t="str">
            <v>0991251243001</v>
          </cell>
          <cell r="C418" t="str">
            <v>Z.H.M. ZULOAGA HIDALGO &amp; MAQUILON S.A. A</v>
          </cell>
          <cell r="D418">
            <v>209</v>
          </cell>
          <cell r="E418">
            <v>20901</v>
          </cell>
          <cell r="F418">
            <v>2090150</v>
          </cell>
          <cell r="G418" t="str">
            <v>SERVICIOS</v>
          </cell>
          <cell r="H418" t="str">
            <v>SERVICIOS</v>
          </cell>
          <cell r="I418">
            <v>1429</v>
          </cell>
          <cell r="J418" t="str">
            <v>MEDIANA EMPRESA B</v>
          </cell>
          <cell r="K418">
            <v>0</v>
          </cell>
          <cell r="L418" t="str">
            <v>01Empresas Normales</v>
          </cell>
          <cell r="M418">
            <v>41793</v>
          </cell>
          <cell r="N418">
            <v>0.40763888888888888</v>
          </cell>
          <cell r="O418" t="str">
            <v>M HINOSTROZA</v>
          </cell>
          <cell r="P418" t="str">
            <v>M HINOSTROZA</v>
          </cell>
          <cell r="Q418" t="str">
            <v>APLICATIVO WEB</v>
          </cell>
          <cell r="R418" t="str">
            <v>APLICATIVO WEB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41800</v>
          </cell>
          <cell r="AD418">
            <v>0.41666666666666669</v>
          </cell>
          <cell r="AE418" t="str">
            <v>MMORAN</v>
          </cell>
          <cell r="AF418">
            <v>12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18</v>
          </cell>
          <cell r="AQ418" t="str">
            <v>MARIA HINOSTROZA</v>
          </cell>
          <cell r="AR418">
            <v>5</v>
          </cell>
          <cell r="AS418" t="str">
            <v>ROSA ESCALANTE</v>
          </cell>
          <cell r="AT418">
            <v>12</v>
          </cell>
          <cell r="AU418" t="str">
            <v>CHRISTOPHER SANCHEZ</v>
          </cell>
          <cell r="AV418" t="str">
            <v>#N/A</v>
          </cell>
          <cell r="AW418" t="str">
            <v>#N/A</v>
          </cell>
          <cell r="AX418" t="b">
            <v>0</v>
          </cell>
          <cell r="AY418" t="b">
            <v>0</v>
          </cell>
        </row>
        <row r="419">
          <cell r="B419" t="str">
            <v>0992435887001</v>
          </cell>
          <cell r="C419" t="str">
            <v>BALBOA COMPAÑIA DE SEGUROS Y REASEGUROS</v>
          </cell>
          <cell r="D419">
            <v>209</v>
          </cell>
          <cell r="E419">
            <v>20901</v>
          </cell>
          <cell r="F419">
            <v>2090150</v>
          </cell>
          <cell r="G419" t="str">
            <v>SERVICIOS</v>
          </cell>
          <cell r="H419" t="str">
            <v>SERVICIOS</v>
          </cell>
          <cell r="I419">
            <v>1432</v>
          </cell>
          <cell r="J419" t="str">
            <v>GRANDE EMPRESA</v>
          </cell>
          <cell r="K419">
            <v>0</v>
          </cell>
          <cell r="L419" t="str">
            <v>01Empresas Normales</v>
          </cell>
          <cell r="M419">
            <v>41834</v>
          </cell>
          <cell r="N419">
            <v>0.36527777777777776</v>
          </cell>
          <cell r="O419" t="str">
            <v>M HINOSTROZA</v>
          </cell>
          <cell r="P419" t="str">
            <v>M HINOSTROZA</v>
          </cell>
          <cell r="Q419" t="str">
            <v>APLICATIVO WEB</v>
          </cell>
          <cell r="R419" t="str">
            <v>APLICATIVO WEB</v>
          </cell>
          <cell r="S419">
            <v>41834</v>
          </cell>
          <cell r="T419">
            <v>0.375</v>
          </cell>
          <cell r="U419" t="str">
            <v>PRE-025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18</v>
          </cell>
          <cell r="AQ419" t="str">
            <v>MARIA HINOSTROZA</v>
          </cell>
          <cell r="AR419">
            <v>5</v>
          </cell>
          <cell r="AS419" t="str">
            <v>ROSA ESCALANTE</v>
          </cell>
          <cell r="AT419">
            <v>12</v>
          </cell>
          <cell r="AU419" t="str">
            <v>CHRISTOPHER SANCHEZ</v>
          </cell>
          <cell r="AV419" t="str">
            <v>1</v>
          </cell>
          <cell r="AW419" t="str">
            <v>0992435887001</v>
          </cell>
          <cell r="AX419" t="b">
            <v>0</v>
          </cell>
          <cell r="AY419" t="b">
            <v>0</v>
          </cell>
        </row>
        <row r="420">
          <cell r="B420" t="str">
            <v>0992571365001</v>
          </cell>
          <cell r="C420" t="str">
            <v>SACO SHIPPING LINE S.A.</v>
          </cell>
          <cell r="D420">
            <v>209</v>
          </cell>
          <cell r="E420">
            <v>20901</v>
          </cell>
          <cell r="F420">
            <v>2090150</v>
          </cell>
          <cell r="G420" t="str">
            <v>SERVICIOS</v>
          </cell>
          <cell r="H420" t="str">
            <v>SERVICIOS</v>
          </cell>
          <cell r="I420">
            <v>1433</v>
          </cell>
          <cell r="J420" t="str">
            <v>MEDIANA EMPRESA B</v>
          </cell>
          <cell r="K420">
            <v>0</v>
          </cell>
          <cell r="L420" t="str">
            <v>01Empresas Normales</v>
          </cell>
          <cell r="M420">
            <v>41787</v>
          </cell>
          <cell r="N420">
            <v>0.75</v>
          </cell>
          <cell r="O420" t="str">
            <v>M HINOSTROZA</v>
          </cell>
          <cell r="P420" t="str">
            <v>M HINOSTROZA</v>
          </cell>
          <cell r="Q420" t="str">
            <v>APLICATIVO WEB Y EMPRESA</v>
          </cell>
          <cell r="R420" t="str">
            <v>APLICATIVO WEB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41788</v>
          </cell>
          <cell r="AD420">
            <v>0.375</v>
          </cell>
          <cell r="AE420" t="str">
            <v>MMORAN</v>
          </cell>
          <cell r="AF420">
            <v>7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18</v>
          </cell>
          <cell r="AQ420" t="str">
            <v>MARIA HINOSTROZA</v>
          </cell>
          <cell r="AR420">
            <v>5</v>
          </cell>
          <cell r="AS420" t="str">
            <v>ROSA ESCALANTE</v>
          </cell>
          <cell r="AT420">
            <v>12</v>
          </cell>
          <cell r="AU420" t="str">
            <v>CHRISTOPHER SANCHEZ</v>
          </cell>
          <cell r="AV420" t="str">
            <v>#N/A</v>
          </cell>
          <cell r="AW420" t="str">
            <v>#N/A</v>
          </cell>
          <cell r="AX420" t="b">
            <v>0</v>
          </cell>
          <cell r="AY420" t="b">
            <v>0</v>
          </cell>
        </row>
        <row r="421">
          <cell r="B421" t="str">
            <v>0992156562001</v>
          </cell>
          <cell r="C421" t="str">
            <v>FARLETZA S.A.</v>
          </cell>
          <cell r="D421">
            <v>209</v>
          </cell>
          <cell r="E421">
            <v>20901</v>
          </cell>
          <cell r="F421">
            <v>2090150</v>
          </cell>
          <cell r="G421" t="str">
            <v>SERVICIOS</v>
          </cell>
          <cell r="H421" t="str">
            <v>SERVICIOS</v>
          </cell>
          <cell r="I421">
            <v>1434</v>
          </cell>
          <cell r="J421" t="str">
            <v>MEDIANA EMPRESA B</v>
          </cell>
          <cell r="K421">
            <v>0</v>
          </cell>
          <cell r="L421" t="str">
            <v>01Empresas Normales</v>
          </cell>
          <cell r="M421">
            <v>41767</v>
          </cell>
          <cell r="N421">
            <v>0.67361111111111116</v>
          </cell>
          <cell r="O421" t="str">
            <v>M HINOSTROZA</v>
          </cell>
          <cell r="P421" t="str">
            <v>M HINOSTROZA</v>
          </cell>
          <cell r="Q421" t="str">
            <v>APLICATIVO WEB,  EMPRESA, DIGITADA</v>
          </cell>
          <cell r="R421" t="str">
            <v>APLICATIVO WEB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41782</v>
          </cell>
          <cell r="AD421">
            <v>0.86736111111111114</v>
          </cell>
          <cell r="AE421" t="str">
            <v>MMORAN</v>
          </cell>
          <cell r="AF421">
            <v>3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E. OCHOA</v>
          </cell>
          <cell r="AO421" t="str">
            <v>SI</v>
          </cell>
          <cell r="AP421">
            <v>18</v>
          </cell>
          <cell r="AQ421" t="str">
            <v>MARIA HINOSTROZA</v>
          </cell>
          <cell r="AR421">
            <v>5</v>
          </cell>
          <cell r="AS421" t="str">
            <v>ROSA ESCALANTE</v>
          </cell>
          <cell r="AT421">
            <v>12</v>
          </cell>
          <cell r="AU421" t="str">
            <v>CHRISTOPHER SANCHEZ</v>
          </cell>
          <cell r="AV421" t="str">
            <v>#N/A</v>
          </cell>
          <cell r="AW421" t="str">
            <v>#N/A</v>
          </cell>
          <cell r="AX421" t="b">
            <v>0</v>
          </cell>
          <cell r="AY421" t="b">
            <v>0</v>
          </cell>
        </row>
        <row r="422">
          <cell r="B422" t="str">
            <v>1791355512001</v>
          </cell>
          <cell r="C422" t="str">
            <v>JUSTICECOMPANY TECNICA INDUSTRIAL S.A.</v>
          </cell>
          <cell r="D422">
            <v>209</v>
          </cell>
          <cell r="E422">
            <v>20901</v>
          </cell>
          <cell r="F422">
            <v>2090150</v>
          </cell>
          <cell r="G422" t="str">
            <v>SERVICIOS</v>
          </cell>
          <cell r="H422" t="str">
            <v>SERVICIOS</v>
          </cell>
          <cell r="I422">
            <v>1436</v>
          </cell>
          <cell r="J422" t="str">
            <v>GRANDE EMPRESA</v>
          </cell>
          <cell r="K422">
            <v>0</v>
          </cell>
          <cell r="L422" t="str">
            <v>01Empresas Normales</v>
          </cell>
          <cell r="M422">
            <v>41814</v>
          </cell>
          <cell r="N422">
            <v>0.69444444444444442</v>
          </cell>
          <cell r="O422" t="str">
            <v>M HINOSTROZA</v>
          </cell>
          <cell r="P422" t="str">
            <v>M HINOSTROZA</v>
          </cell>
          <cell r="Q422" t="str">
            <v>M HINOSTROZA</v>
          </cell>
          <cell r="R422" t="str">
            <v>PAPEL</v>
          </cell>
          <cell r="S422">
            <v>41814</v>
          </cell>
          <cell r="T422">
            <v>0.72916666666666663</v>
          </cell>
          <cell r="U422" t="str">
            <v>PRE-013</v>
          </cell>
          <cell r="V422">
            <v>41817</v>
          </cell>
          <cell r="W422">
            <v>0.45833333333333331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41818</v>
          </cell>
          <cell r="AD422">
            <v>0.74375000000000002</v>
          </cell>
          <cell r="AE422" t="str">
            <v>MMORAN</v>
          </cell>
          <cell r="AF422">
            <v>21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18</v>
          </cell>
          <cell r="AQ422" t="str">
            <v>MARIA HINOSTROZA</v>
          </cell>
          <cell r="AR422">
            <v>5</v>
          </cell>
          <cell r="AS422" t="str">
            <v>ROSA ESCALANTE</v>
          </cell>
          <cell r="AT422">
            <v>12</v>
          </cell>
          <cell r="AU422" t="str">
            <v>CHRISTOPHER SANCHEZ</v>
          </cell>
          <cell r="AV422" t="str">
            <v>#N/A</v>
          </cell>
          <cell r="AW422" t="str">
            <v>#N/A</v>
          </cell>
          <cell r="AX422" t="b">
            <v>0</v>
          </cell>
          <cell r="AY422" t="b">
            <v>0</v>
          </cell>
        </row>
        <row r="423">
          <cell r="B423" t="str">
            <v>0991517510001</v>
          </cell>
          <cell r="C423" t="str">
            <v>CECILIA NIEMES AGENCIA DE MODELOS S.A.</v>
          </cell>
          <cell r="D423">
            <v>209</v>
          </cell>
          <cell r="E423">
            <v>20901</v>
          </cell>
          <cell r="F423">
            <v>2090150</v>
          </cell>
          <cell r="G423" t="str">
            <v>SERVICIOS</v>
          </cell>
          <cell r="H423" t="str">
            <v>SERVICIOS</v>
          </cell>
          <cell r="I423">
            <v>1438</v>
          </cell>
          <cell r="J423" t="str">
            <v>PEQUEÑA EMPRESA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 t="str">
            <v>M HINOSTROZA</v>
          </cell>
          <cell r="P423" t="str">
            <v>M HINOSTROZA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18</v>
          </cell>
          <cell r="AQ423" t="str">
            <v>MARIA HINOSTROZA</v>
          </cell>
          <cell r="AR423">
            <v>5</v>
          </cell>
          <cell r="AS423" t="str">
            <v>ROSA ESCALANTE</v>
          </cell>
          <cell r="AT423">
            <v>12</v>
          </cell>
          <cell r="AU423" t="str">
            <v>CHRISTOPHER SANCHEZ</v>
          </cell>
          <cell r="AV423" t="str">
            <v>#N/A</v>
          </cell>
          <cell r="AW423" t="str">
            <v>#N/A</v>
          </cell>
          <cell r="AX423" t="b">
            <v>1</v>
          </cell>
          <cell r="AY423" t="b">
            <v>1</v>
          </cell>
        </row>
        <row r="424">
          <cell r="B424" t="str">
            <v>0991414649001</v>
          </cell>
          <cell r="C424" t="str">
            <v>SURTAX S.A.</v>
          </cell>
          <cell r="D424">
            <v>209</v>
          </cell>
          <cell r="E424">
            <v>20901</v>
          </cell>
          <cell r="F424">
            <v>2090150</v>
          </cell>
          <cell r="G424" t="str">
            <v>SERVICIOS</v>
          </cell>
          <cell r="H424" t="str">
            <v>SERVICIOS</v>
          </cell>
          <cell r="I424">
            <v>1443</v>
          </cell>
          <cell r="J424" t="str">
            <v>MEDIANA EMPRESA B</v>
          </cell>
          <cell r="K424">
            <v>0</v>
          </cell>
          <cell r="L424" t="str">
            <v>01Empresas Normales</v>
          </cell>
          <cell r="M424">
            <v>41792</v>
          </cell>
          <cell r="N424">
            <v>0.60833333333333328</v>
          </cell>
          <cell r="O424" t="str">
            <v>M HINOSTROZA</v>
          </cell>
          <cell r="P424" t="str">
            <v>M HINOSTROZA</v>
          </cell>
          <cell r="Q424" t="str">
            <v>EMPRESA</v>
          </cell>
          <cell r="R424" t="str">
            <v>PAPEL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41795</v>
          </cell>
          <cell r="AD424">
            <v>0.46527777777777779</v>
          </cell>
          <cell r="AE424" t="str">
            <v>MMORAN</v>
          </cell>
          <cell r="AF424">
            <v>10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18</v>
          </cell>
          <cell r="AQ424" t="str">
            <v>MARIA HINOSTROZA</v>
          </cell>
          <cell r="AR424">
            <v>5</v>
          </cell>
          <cell r="AS424" t="str">
            <v>ROSA ESCALANTE</v>
          </cell>
          <cell r="AT424">
            <v>12</v>
          </cell>
          <cell r="AU424" t="str">
            <v>CHRISTOPHER SANCHEZ</v>
          </cell>
          <cell r="AV424" t="str">
            <v>#N/A</v>
          </cell>
          <cell r="AW424" t="str">
            <v>#N/A</v>
          </cell>
          <cell r="AX424" t="b">
            <v>0</v>
          </cell>
          <cell r="AY424" t="b">
            <v>0</v>
          </cell>
        </row>
        <row r="425">
          <cell r="B425" t="str">
            <v>0991342664001</v>
          </cell>
          <cell r="C425" t="str">
            <v>COGRALET S.A.</v>
          </cell>
          <cell r="D425">
            <v>209</v>
          </cell>
          <cell r="E425">
            <v>20901</v>
          </cell>
          <cell r="F425">
            <v>2090150</v>
          </cell>
          <cell r="G425" t="str">
            <v>MANUFACTURA</v>
          </cell>
          <cell r="H425" t="str">
            <v>MANUFACTURA</v>
          </cell>
          <cell r="I425">
            <v>1449</v>
          </cell>
          <cell r="J425" t="str">
            <v>MEDIANA EMPRESA B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 t="str">
            <v>M HINOSTROZA</v>
          </cell>
          <cell r="P425" t="str">
            <v>M HINOSTROZA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18</v>
          </cell>
          <cell r="AQ425" t="str">
            <v>MARIA HINOSTROZA</v>
          </cell>
          <cell r="AR425">
            <v>5</v>
          </cell>
          <cell r="AS425" t="str">
            <v>ROSA ESCALANTE</v>
          </cell>
          <cell r="AT425">
            <v>12</v>
          </cell>
          <cell r="AU425" t="str">
            <v>CHRISTOPHER SANCHEZ</v>
          </cell>
          <cell r="AV425" t="str">
            <v>#N/A</v>
          </cell>
          <cell r="AW425" t="str">
            <v>#N/A</v>
          </cell>
          <cell r="AX425" t="b">
            <v>1</v>
          </cell>
          <cell r="AY425" t="b">
            <v>1</v>
          </cell>
        </row>
        <row r="426">
          <cell r="B426" t="str">
            <v>0992429364001</v>
          </cell>
          <cell r="C426" t="str">
            <v>GRIFINE S.A.</v>
          </cell>
          <cell r="D426">
            <v>209</v>
          </cell>
          <cell r="E426">
            <v>20901</v>
          </cell>
          <cell r="F426">
            <v>2090150</v>
          </cell>
          <cell r="G426" t="str">
            <v>COMERCIO</v>
          </cell>
          <cell r="H426" t="str">
            <v>COMERCIO</v>
          </cell>
          <cell r="I426">
            <v>1450</v>
          </cell>
          <cell r="J426" t="str">
            <v>GRANDE EMPRESA</v>
          </cell>
          <cell r="K426">
            <v>0</v>
          </cell>
          <cell r="L426" t="str">
            <v>01Empresas Normales</v>
          </cell>
          <cell r="M426">
            <v>41806</v>
          </cell>
          <cell r="N426">
            <v>0.375</v>
          </cell>
          <cell r="O426" t="str">
            <v>M HINOSTROZA</v>
          </cell>
          <cell r="P426" t="str">
            <v>M HINOSTROZA</v>
          </cell>
          <cell r="Q426" t="str">
            <v>APLICATIVO WEB</v>
          </cell>
          <cell r="R426" t="str">
            <v>APLICATIVO WEB</v>
          </cell>
          <cell r="S426">
            <v>41806</v>
          </cell>
          <cell r="T426">
            <v>0.66666666666666663</v>
          </cell>
          <cell r="U426" t="str">
            <v>PRE-002</v>
          </cell>
          <cell r="V426">
            <v>41817</v>
          </cell>
          <cell r="W426">
            <v>0.45833333333333331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41818</v>
          </cell>
          <cell r="AD426">
            <v>0.74375000000000002</v>
          </cell>
          <cell r="AE426" t="str">
            <v>MMORAN</v>
          </cell>
          <cell r="AF426">
            <v>21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18</v>
          </cell>
          <cell r="AQ426" t="str">
            <v>MARIA HINOSTROZA</v>
          </cell>
          <cell r="AR426">
            <v>5</v>
          </cell>
          <cell r="AS426" t="str">
            <v>ROSA ESCALANTE</v>
          </cell>
          <cell r="AT426">
            <v>12</v>
          </cell>
          <cell r="AU426" t="str">
            <v>CHRISTOPHER SANCHEZ</v>
          </cell>
          <cell r="AV426" t="str">
            <v>#N/A</v>
          </cell>
          <cell r="AW426" t="str">
            <v>#N/A</v>
          </cell>
          <cell r="AX426" t="b">
            <v>0</v>
          </cell>
          <cell r="AY426" t="b">
            <v>0</v>
          </cell>
        </row>
        <row r="427">
          <cell r="B427" t="str">
            <v>0909140543001</v>
          </cell>
          <cell r="C427" t="str">
            <v>YEROVI SALTOS MARTHA CECILIA</v>
          </cell>
          <cell r="D427">
            <v>209</v>
          </cell>
          <cell r="E427">
            <v>20901</v>
          </cell>
          <cell r="F427">
            <v>2090150</v>
          </cell>
          <cell r="G427" t="str">
            <v>SERVICIOS</v>
          </cell>
          <cell r="H427" t="str">
            <v>SERVICIOS</v>
          </cell>
          <cell r="I427">
            <v>1454</v>
          </cell>
          <cell r="J427" t="str">
            <v>PEQUEÑA EMPRESA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 t="str">
            <v>M ROMERO</v>
          </cell>
          <cell r="P427" t="str">
            <v>M ROMERO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15</v>
          </cell>
          <cell r="AQ427" t="str">
            <v>MARÍA ROMERO</v>
          </cell>
          <cell r="AR427">
            <v>4</v>
          </cell>
          <cell r="AS427" t="str">
            <v>VERÓNICA MENÉNDEZ</v>
          </cell>
          <cell r="AT427">
            <v>10</v>
          </cell>
          <cell r="AU427" t="str">
            <v>EDDY SOLANO</v>
          </cell>
          <cell r="AV427" t="str">
            <v>#N/A</v>
          </cell>
          <cell r="AW427" t="str">
            <v>#N/A</v>
          </cell>
          <cell r="AX427" t="b">
            <v>1</v>
          </cell>
          <cell r="AY427" t="b">
            <v>1</v>
          </cell>
        </row>
        <row r="428">
          <cell r="B428" t="str">
            <v>0992408421001</v>
          </cell>
          <cell r="C428" t="str">
            <v>TOBAMAC S.A.</v>
          </cell>
          <cell r="D428">
            <v>209</v>
          </cell>
          <cell r="E428">
            <v>20901</v>
          </cell>
          <cell r="F428">
            <v>2090150</v>
          </cell>
          <cell r="G428" t="str">
            <v>MANUFACTURA</v>
          </cell>
          <cell r="H428" t="str">
            <v>MANUFACTURA</v>
          </cell>
          <cell r="I428">
            <v>1455</v>
          </cell>
          <cell r="J428" t="str">
            <v>MEDIANA EMPRESA B</v>
          </cell>
          <cell r="K428">
            <v>0</v>
          </cell>
          <cell r="L428" t="str">
            <v>01Empresas Normales</v>
          </cell>
          <cell r="M428">
            <v>41814</v>
          </cell>
          <cell r="N428">
            <v>0.35416666666666669</v>
          </cell>
          <cell r="O428" t="str">
            <v>K BRAVO</v>
          </cell>
          <cell r="P428" t="str">
            <v>K BRAVO</v>
          </cell>
          <cell r="Q428" t="str">
            <v>APLICATIVO WEB</v>
          </cell>
          <cell r="R428" t="str">
            <v>APLICATIVO WEB</v>
          </cell>
          <cell r="S428">
            <v>41814</v>
          </cell>
          <cell r="T428">
            <v>0.54166666666666663</v>
          </cell>
          <cell r="U428" t="str">
            <v>PRE-014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19</v>
          </cell>
          <cell r="AQ428" t="str">
            <v>KARINA BRAVO</v>
          </cell>
          <cell r="AR428">
            <v>5</v>
          </cell>
          <cell r="AS428" t="str">
            <v>ROSA ESCALANTE</v>
          </cell>
          <cell r="AT428">
            <v>13</v>
          </cell>
          <cell r="AU428" t="str">
            <v>MARIA LANDA</v>
          </cell>
          <cell r="AV428" t="str">
            <v>1</v>
          </cell>
          <cell r="AW428" t="str">
            <v>0992408421001</v>
          </cell>
          <cell r="AX428" t="b">
            <v>0</v>
          </cell>
          <cell r="AY428" t="b">
            <v>0</v>
          </cell>
        </row>
        <row r="429">
          <cell r="B429" t="str">
            <v>0991311637001</v>
          </cell>
          <cell r="C429" t="str">
            <v>LATINA SEGUROS Y REASEGUROS C.A.</v>
          </cell>
          <cell r="D429">
            <v>209</v>
          </cell>
          <cell r="E429">
            <v>20901</v>
          </cell>
          <cell r="F429">
            <v>2090150</v>
          </cell>
          <cell r="G429" t="str">
            <v>SERVICIOS</v>
          </cell>
          <cell r="H429" t="str">
            <v>SERVICIOS</v>
          </cell>
          <cell r="I429">
            <v>1456</v>
          </cell>
          <cell r="J429" t="str">
            <v>GRANDE EMPRESA</v>
          </cell>
          <cell r="K429">
            <v>0</v>
          </cell>
          <cell r="L429" t="str">
            <v>01Empresas Normales</v>
          </cell>
          <cell r="M429">
            <v>41814</v>
          </cell>
          <cell r="N429">
            <v>0.35416666666666669</v>
          </cell>
          <cell r="O429" t="str">
            <v>K BRAVO</v>
          </cell>
          <cell r="P429" t="str">
            <v>K BRAVO</v>
          </cell>
          <cell r="Q429" t="str">
            <v>APLICATIVO WEB</v>
          </cell>
          <cell r="R429" t="str">
            <v>APLICATIVO WEB</v>
          </cell>
          <cell r="S429">
            <v>41814</v>
          </cell>
          <cell r="T429">
            <v>0.54166666666666663</v>
          </cell>
          <cell r="U429" t="str">
            <v>PRE-014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19</v>
          </cell>
          <cell r="AQ429" t="str">
            <v>KARINA BRAVO</v>
          </cell>
          <cell r="AR429">
            <v>5</v>
          </cell>
          <cell r="AS429" t="str">
            <v>ROSA ESCALANTE</v>
          </cell>
          <cell r="AT429">
            <v>13</v>
          </cell>
          <cell r="AU429" t="str">
            <v>MARIA LANDA</v>
          </cell>
          <cell r="AV429" t="str">
            <v>1</v>
          </cell>
          <cell r="AW429" t="str">
            <v>0991311637001</v>
          </cell>
          <cell r="AX429" t="b">
            <v>0</v>
          </cell>
          <cell r="AY429" t="b">
            <v>0</v>
          </cell>
        </row>
        <row r="430">
          <cell r="B430" t="str">
            <v>0990546231001</v>
          </cell>
          <cell r="C430" t="str">
            <v>JOHNSONWAX DEL ECUADOR S.A.</v>
          </cell>
          <cell r="D430">
            <v>209</v>
          </cell>
          <cell r="E430">
            <v>20901</v>
          </cell>
          <cell r="F430">
            <v>2090150</v>
          </cell>
          <cell r="G430" t="str">
            <v>COMERCIO</v>
          </cell>
          <cell r="H430" t="str">
            <v>COMERCIO</v>
          </cell>
          <cell r="I430">
            <v>1457</v>
          </cell>
          <cell r="J430" t="str">
            <v>GRANDE EMPRESA</v>
          </cell>
          <cell r="K430">
            <v>0</v>
          </cell>
          <cell r="L430" t="str">
            <v>01Empresas Normales</v>
          </cell>
          <cell r="M430">
            <v>41801</v>
          </cell>
          <cell r="N430">
            <v>0.35416666666666669</v>
          </cell>
          <cell r="O430" t="str">
            <v>K BRAVO</v>
          </cell>
          <cell r="P430" t="str">
            <v>K BRAVO</v>
          </cell>
          <cell r="Q430" t="str">
            <v>APLICATIVO WEB</v>
          </cell>
          <cell r="R430" t="str">
            <v>APLICATIVO WEB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41802</v>
          </cell>
          <cell r="AD430">
            <v>0.375</v>
          </cell>
          <cell r="AE430" t="str">
            <v>MMORAN</v>
          </cell>
          <cell r="AF430">
            <v>14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19</v>
          </cell>
          <cell r="AQ430" t="str">
            <v>KARINA BRAVO</v>
          </cell>
          <cell r="AR430">
            <v>5</v>
          </cell>
          <cell r="AS430" t="str">
            <v>ROSA ESCALANTE</v>
          </cell>
          <cell r="AT430">
            <v>13</v>
          </cell>
          <cell r="AU430" t="str">
            <v>MARIA LANDA</v>
          </cell>
          <cell r="AV430" t="str">
            <v>#N/A</v>
          </cell>
          <cell r="AW430" t="str">
            <v>#N/A</v>
          </cell>
          <cell r="AX430" t="b">
            <v>0</v>
          </cell>
          <cell r="AY430" t="b">
            <v>0</v>
          </cell>
        </row>
        <row r="431">
          <cell r="B431" t="str">
            <v>0990858322001</v>
          </cell>
          <cell r="C431" t="str">
            <v>DISTRIBUIDORA FARMACEUTICA ECUATORIANA (</v>
          </cell>
          <cell r="D431">
            <v>209</v>
          </cell>
          <cell r="E431">
            <v>20901</v>
          </cell>
          <cell r="F431">
            <v>2090150</v>
          </cell>
          <cell r="G431" t="str">
            <v>COMERCIO</v>
          </cell>
          <cell r="H431" t="str">
            <v>COMERCIO</v>
          </cell>
          <cell r="I431">
            <v>1458</v>
          </cell>
          <cell r="J431" t="str">
            <v>GRANDE EMPRESA</v>
          </cell>
          <cell r="K431">
            <v>0</v>
          </cell>
          <cell r="L431" t="str">
            <v>01Empresas Normales</v>
          </cell>
          <cell r="M431">
            <v>41759</v>
          </cell>
          <cell r="N431">
            <v>0.67569444444444449</v>
          </cell>
          <cell r="O431" t="str">
            <v>K BRAVO</v>
          </cell>
          <cell r="P431" t="str">
            <v>K BRAVO</v>
          </cell>
          <cell r="Q431" t="str">
            <v>EMPRESA</v>
          </cell>
          <cell r="R431" t="str">
            <v>PAPEL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41792</v>
          </cell>
          <cell r="AD431">
            <v>0.66666666666666663</v>
          </cell>
          <cell r="AE431" t="str">
            <v>MMORAN</v>
          </cell>
          <cell r="AF431">
            <v>8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19</v>
          </cell>
          <cell r="AQ431" t="str">
            <v>KARINA BRAVO</v>
          </cell>
          <cell r="AR431">
            <v>5</v>
          </cell>
          <cell r="AS431" t="str">
            <v>ROSA ESCALANTE</v>
          </cell>
          <cell r="AT431">
            <v>13</v>
          </cell>
          <cell r="AU431" t="str">
            <v>MARIA LANDA</v>
          </cell>
          <cell r="AV431" t="str">
            <v>#N/A</v>
          </cell>
          <cell r="AW431" t="str">
            <v>#N/A</v>
          </cell>
          <cell r="AX431" t="b">
            <v>0</v>
          </cell>
          <cell r="AY431" t="b">
            <v>0</v>
          </cell>
        </row>
        <row r="432">
          <cell r="B432" t="str">
            <v>0992380934001</v>
          </cell>
          <cell r="C432" t="str">
            <v>TRUST CONTROL INTERNATIONAL S.A. TCEE</v>
          </cell>
          <cell r="D432">
            <v>209</v>
          </cell>
          <cell r="E432">
            <v>20901</v>
          </cell>
          <cell r="F432">
            <v>2090150</v>
          </cell>
          <cell r="G432" t="str">
            <v>SERVICIOS</v>
          </cell>
          <cell r="H432" t="str">
            <v>SERVICIOS</v>
          </cell>
          <cell r="I432">
            <v>1459</v>
          </cell>
          <cell r="J432" t="str">
            <v>GRANDE EMPRESA</v>
          </cell>
          <cell r="K432">
            <v>0</v>
          </cell>
          <cell r="L432" t="str">
            <v>01Empresas Normales</v>
          </cell>
          <cell r="M432">
            <v>41792</v>
          </cell>
          <cell r="N432">
            <v>0.51388888888888884</v>
          </cell>
          <cell r="O432" t="str">
            <v>K BRAVO</v>
          </cell>
          <cell r="P432" t="str">
            <v>K BRAVO</v>
          </cell>
          <cell r="Q432" t="str">
            <v>APLICATIVO WEB Y EMPRESA</v>
          </cell>
          <cell r="R432" t="str">
            <v>APLICATIVO WEB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41792</v>
          </cell>
          <cell r="AD432">
            <v>0.72916666666666663</v>
          </cell>
          <cell r="AE432" t="str">
            <v>MMORAN</v>
          </cell>
          <cell r="AF432">
            <v>9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19</v>
          </cell>
          <cell r="AQ432" t="str">
            <v>KARINA BRAVO</v>
          </cell>
          <cell r="AR432">
            <v>5</v>
          </cell>
          <cell r="AS432" t="str">
            <v>ROSA ESCALANTE</v>
          </cell>
          <cell r="AT432">
            <v>13</v>
          </cell>
          <cell r="AU432" t="str">
            <v>MARIA LANDA</v>
          </cell>
          <cell r="AV432" t="str">
            <v>#N/A</v>
          </cell>
          <cell r="AW432" t="str">
            <v>#N/A</v>
          </cell>
          <cell r="AX432" t="b">
            <v>0</v>
          </cell>
          <cell r="AY432" t="b">
            <v>0</v>
          </cell>
        </row>
        <row r="433">
          <cell r="B433" t="str">
            <v>0992452676001</v>
          </cell>
          <cell r="C433" t="str">
            <v>AGROQUALITY S. A.</v>
          </cell>
          <cell r="D433">
            <v>209</v>
          </cell>
          <cell r="E433">
            <v>20901</v>
          </cell>
          <cell r="F433">
            <v>2090150</v>
          </cell>
          <cell r="G433" t="str">
            <v>SERVICIOS</v>
          </cell>
          <cell r="H433" t="str">
            <v>SERVICIOS</v>
          </cell>
          <cell r="I433">
            <v>1460</v>
          </cell>
          <cell r="J433" t="str">
            <v>PEQUEÑA EMPRESA</v>
          </cell>
          <cell r="K433">
            <v>0</v>
          </cell>
          <cell r="L433" t="str">
            <v>01Empresas Normales</v>
          </cell>
          <cell r="M433">
            <v>41792</v>
          </cell>
          <cell r="N433">
            <v>0.51388888888888884</v>
          </cell>
          <cell r="O433" t="str">
            <v>K BRAVO</v>
          </cell>
          <cell r="P433" t="str">
            <v>K BRAVO</v>
          </cell>
          <cell r="Q433" t="str">
            <v>APLICATIVO WEB Y EMPRESA</v>
          </cell>
          <cell r="R433" t="str">
            <v>APLICATIVO WEB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41792</v>
          </cell>
          <cell r="AD433">
            <v>0.72916666666666663</v>
          </cell>
          <cell r="AE433" t="str">
            <v>MMORAN</v>
          </cell>
          <cell r="AF433">
            <v>9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19</v>
          </cell>
          <cell r="AQ433" t="str">
            <v>KARINA BRAVO</v>
          </cell>
          <cell r="AR433">
            <v>5</v>
          </cell>
          <cell r="AS433" t="str">
            <v>ROSA ESCALANTE</v>
          </cell>
          <cell r="AT433">
            <v>13</v>
          </cell>
          <cell r="AU433" t="str">
            <v>MARIA LANDA</v>
          </cell>
          <cell r="AV433" t="str">
            <v>#N/A</v>
          </cell>
          <cell r="AW433" t="str">
            <v>#N/A</v>
          </cell>
          <cell r="AX433" t="b">
            <v>0</v>
          </cell>
          <cell r="AY433" t="b">
            <v>0</v>
          </cell>
        </row>
        <row r="434">
          <cell r="B434" t="str">
            <v>1791809092001</v>
          </cell>
          <cell r="C434" t="str">
            <v>ECUAFARMACIAS &amp; ASOCIADOS S. A.</v>
          </cell>
          <cell r="D434">
            <v>209</v>
          </cell>
          <cell r="E434">
            <v>20901</v>
          </cell>
          <cell r="F434">
            <v>2090150</v>
          </cell>
          <cell r="G434" t="str">
            <v>COMERCIO</v>
          </cell>
          <cell r="H434" t="str">
            <v>COMERCIO</v>
          </cell>
          <cell r="I434">
            <v>1461</v>
          </cell>
          <cell r="J434" t="str">
            <v>GRANDE EMPRESA</v>
          </cell>
          <cell r="K434">
            <v>0</v>
          </cell>
          <cell r="L434" t="str">
            <v>08Fusionadas</v>
          </cell>
          <cell r="M434">
            <v>41774</v>
          </cell>
          <cell r="N434">
            <v>0.72916666666666663</v>
          </cell>
          <cell r="O434" t="str">
            <v>K BRAVO</v>
          </cell>
          <cell r="P434" t="str">
            <v>K BRAVO</v>
          </cell>
          <cell r="Q434" t="str">
            <v>L BONILLA</v>
          </cell>
          <cell r="R434" t="str">
            <v>PAPEL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41785</v>
          </cell>
          <cell r="AD434">
            <v>0.64097222222222228</v>
          </cell>
          <cell r="AE434" t="str">
            <v>MMORAN</v>
          </cell>
          <cell r="AF434">
            <v>4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19</v>
          </cell>
          <cell r="AQ434" t="str">
            <v>KARINA BRAVO</v>
          </cell>
          <cell r="AR434">
            <v>5</v>
          </cell>
          <cell r="AS434" t="str">
            <v>ROSA ESCALANTE</v>
          </cell>
          <cell r="AT434">
            <v>13</v>
          </cell>
          <cell r="AU434" t="str">
            <v>MARIA LANDA</v>
          </cell>
          <cell r="AV434" t="str">
            <v>#N/A</v>
          </cell>
          <cell r="AW434" t="str">
            <v>#N/A</v>
          </cell>
          <cell r="AX434" t="b">
            <v>0</v>
          </cell>
          <cell r="AY434" t="b">
            <v>0</v>
          </cell>
        </row>
        <row r="435">
          <cell r="B435" t="str">
            <v>1790895548001</v>
          </cell>
          <cell r="C435" t="str">
            <v>ARTEFACTOS ECUATORIANOS PARA EL HOGAR S.</v>
          </cell>
          <cell r="D435">
            <v>209</v>
          </cell>
          <cell r="E435">
            <v>20901</v>
          </cell>
          <cell r="F435">
            <v>2090150</v>
          </cell>
          <cell r="G435" t="str">
            <v>COMERCIO</v>
          </cell>
          <cell r="H435" t="str">
            <v>COMERCIO</v>
          </cell>
          <cell r="I435">
            <v>1462</v>
          </cell>
          <cell r="J435" t="str">
            <v>GRANDE EMPRESA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 t="str">
            <v>K BRAVO</v>
          </cell>
          <cell r="P435" t="str">
            <v>K BRAVO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19</v>
          </cell>
          <cell r="AQ435" t="str">
            <v>KARINA BRAVO</v>
          </cell>
          <cell r="AR435">
            <v>5</v>
          </cell>
          <cell r="AS435" t="str">
            <v>ROSA ESCALANTE</v>
          </cell>
          <cell r="AT435">
            <v>13</v>
          </cell>
          <cell r="AU435" t="str">
            <v>MARIA LANDA</v>
          </cell>
          <cell r="AV435" t="str">
            <v>#N/A</v>
          </cell>
          <cell r="AW435" t="str">
            <v>#N/A</v>
          </cell>
          <cell r="AX435" t="b">
            <v>1</v>
          </cell>
          <cell r="AY435" t="b">
            <v>1</v>
          </cell>
        </row>
        <row r="436">
          <cell r="B436" t="str">
            <v>0991176713001</v>
          </cell>
          <cell r="C436" t="str">
            <v>MARURI PUBLICIDAD S.A. MARPUBLICIDAD</v>
          </cell>
          <cell r="D436">
            <v>209</v>
          </cell>
          <cell r="E436">
            <v>20901</v>
          </cell>
          <cell r="F436">
            <v>2090150</v>
          </cell>
          <cell r="G436" t="str">
            <v>SERVICIOS</v>
          </cell>
          <cell r="H436" t="str">
            <v>SERVICIOS</v>
          </cell>
          <cell r="I436">
            <v>1464</v>
          </cell>
          <cell r="J436" t="str">
            <v>GRANDE EMPRESA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 t="str">
            <v>R CUCALON</v>
          </cell>
          <cell r="P436" t="str">
            <v>K BRAVO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19</v>
          </cell>
          <cell r="AQ436" t="str">
            <v>KARINA BRAVO</v>
          </cell>
          <cell r="AR436">
            <v>5</v>
          </cell>
          <cell r="AS436" t="str">
            <v>VERÓNICA MENÉNDEZ</v>
          </cell>
          <cell r="AT436">
            <v>13</v>
          </cell>
          <cell r="AU436" t="str">
            <v>MARIA LANDA</v>
          </cell>
          <cell r="AV436" t="str">
            <v>#N/A</v>
          </cell>
          <cell r="AW436" t="str">
            <v>#N/A</v>
          </cell>
          <cell r="AX436" t="b">
            <v>1</v>
          </cell>
          <cell r="AY436" t="b">
            <v>1</v>
          </cell>
        </row>
        <row r="437">
          <cell r="B437" t="str">
            <v>0992342587001</v>
          </cell>
          <cell r="C437" t="str">
            <v>ZAZAPRINT S.A.</v>
          </cell>
          <cell r="D437">
            <v>209</v>
          </cell>
          <cell r="E437">
            <v>20901</v>
          </cell>
          <cell r="F437">
            <v>2090150</v>
          </cell>
          <cell r="G437" t="str">
            <v>MANUFACTURA</v>
          </cell>
          <cell r="H437" t="str">
            <v>MANUFACTURA</v>
          </cell>
          <cell r="I437">
            <v>1465</v>
          </cell>
          <cell r="J437" t="str">
            <v>MEDIANA EMPRESA B</v>
          </cell>
          <cell r="K437">
            <v>0</v>
          </cell>
          <cell r="L437" t="str">
            <v>01Empresas Normales</v>
          </cell>
          <cell r="M437">
            <v>41821</v>
          </cell>
          <cell r="N437">
            <v>0.71875</v>
          </cell>
          <cell r="O437" t="str">
            <v>R CUCALON</v>
          </cell>
          <cell r="P437" t="str">
            <v>R CUCALON</v>
          </cell>
          <cell r="Q437" t="str">
            <v>R CUCALON</v>
          </cell>
          <cell r="R437" t="str">
            <v>PAPEL</v>
          </cell>
          <cell r="S437">
            <v>41821</v>
          </cell>
          <cell r="T437">
            <v>0.71875</v>
          </cell>
          <cell r="U437" t="str">
            <v>S/D</v>
          </cell>
          <cell r="V437">
            <v>41821</v>
          </cell>
          <cell r="W437">
            <v>0.71875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41822</v>
          </cell>
          <cell r="AD437">
            <v>0.64583333333333337</v>
          </cell>
          <cell r="AE437" t="str">
            <v>MMORAN</v>
          </cell>
          <cell r="AF437">
            <v>24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16</v>
          </cell>
          <cell r="AQ437" t="str">
            <v>RICARDO CUCALON</v>
          </cell>
          <cell r="AR437">
            <v>4</v>
          </cell>
          <cell r="AS437" t="str">
            <v>VERÓNICA MENÉNDEZ</v>
          </cell>
          <cell r="AT437">
            <v>11</v>
          </cell>
          <cell r="AU437" t="str">
            <v>ARACELY CAMPOZANO</v>
          </cell>
          <cell r="AV437" t="str">
            <v>#N/A</v>
          </cell>
          <cell r="AW437" t="str">
            <v>#N/A</v>
          </cell>
          <cell r="AX437" t="b">
            <v>0</v>
          </cell>
          <cell r="AY437" t="b">
            <v>0</v>
          </cell>
        </row>
        <row r="438">
          <cell r="B438" t="str">
            <v>0990986665001</v>
          </cell>
          <cell r="C438" t="str">
            <v>FEDERACION ECUATORIANA DE FUTBOL</v>
          </cell>
          <cell r="D438">
            <v>209</v>
          </cell>
          <cell r="E438">
            <v>20901</v>
          </cell>
          <cell r="F438">
            <v>2090150</v>
          </cell>
          <cell r="G438" t="str">
            <v>SERVICIOS</v>
          </cell>
          <cell r="H438" t="str">
            <v>SERVICIOS</v>
          </cell>
          <cell r="I438">
            <v>1468</v>
          </cell>
          <cell r="J438" t="str">
            <v>GRANDE EMPRESA</v>
          </cell>
          <cell r="K438">
            <v>0</v>
          </cell>
          <cell r="L438" t="str">
            <v>01Empresas Normales</v>
          </cell>
          <cell r="M438">
            <v>41824</v>
          </cell>
          <cell r="N438">
            <v>0.71736111111111112</v>
          </cell>
          <cell r="O438" t="str">
            <v>R CUCALON</v>
          </cell>
          <cell r="P438" t="str">
            <v>R CUCALON</v>
          </cell>
          <cell r="Q438" t="str">
            <v>R CUCALON</v>
          </cell>
          <cell r="R438" t="str">
            <v>PAPEL</v>
          </cell>
          <cell r="S438">
            <v>41824</v>
          </cell>
          <cell r="T438">
            <v>0.71805555555555556</v>
          </cell>
          <cell r="U438" t="str">
            <v>PRE-020</v>
          </cell>
          <cell r="V438">
            <v>41831</v>
          </cell>
          <cell r="W438">
            <v>0.43541666666666667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41834</v>
          </cell>
          <cell r="AD438">
            <v>0.54166666666666663</v>
          </cell>
          <cell r="AE438" t="str">
            <v>MMORAN</v>
          </cell>
          <cell r="AF438">
            <v>32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16</v>
          </cell>
          <cell r="AQ438" t="str">
            <v>RICARDO CUCALON</v>
          </cell>
          <cell r="AR438">
            <v>4</v>
          </cell>
          <cell r="AS438" t="str">
            <v>VERÓNICA MENÉNDEZ</v>
          </cell>
          <cell r="AT438">
            <v>11</v>
          </cell>
          <cell r="AU438" t="str">
            <v>ARACELY CAMPOZANO</v>
          </cell>
          <cell r="AV438" t="str">
            <v>#N/A</v>
          </cell>
          <cell r="AW438" t="str">
            <v>#N/A</v>
          </cell>
          <cell r="AX438" t="b">
            <v>0</v>
          </cell>
          <cell r="AY438" t="b">
            <v>0</v>
          </cell>
        </row>
        <row r="439">
          <cell r="B439" t="str">
            <v>1791287118001</v>
          </cell>
          <cell r="C439" t="str">
            <v>KIMBERLY - CLARK ECUADOR S.A.</v>
          </cell>
          <cell r="D439">
            <v>209</v>
          </cell>
          <cell r="E439">
            <v>20901</v>
          </cell>
          <cell r="F439">
            <v>2090150</v>
          </cell>
          <cell r="G439" t="str">
            <v>MANUFACTURA</v>
          </cell>
          <cell r="H439" t="str">
            <v>MANUFACTURA</v>
          </cell>
          <cell r="I439">
            <v>1469</v>
          </cell>
          <cell r="J439" t="str">
            <v>GRANDE EMPRESA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 t="str">
            <v>G HERNANDEZ</v>
          </cell>
          <cell r="P439" t="str">
            <v>G HERNANDEZ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17</v>
          </cell>
          <cell r="AQ439" t="str">
            <v>GEOVANNY HERNANDEZ</v>
          </cell>
          <cell r="AR439">
            <v>5</v>
          </cell>
          <cell r="AS439" t="str">
            <v>ROSA ESCALANTE</v>
          </cell>
          <cell r="AT439">
            <v>11</v>
          </cell>
          <cell r="AU439" t="str">
            <v>ARACELY CAMPOZANO</v>
          </cell>
          <cell r="AV439" t="str">
            <v>#N/A</v>
          </cell>
          <cell r="AW439" t="str">
            <v>#N/A</v>
          </cell>
          <cell r="AX439" t="b">
            <v>1</v>
          </cell>
          <cell r="AY439" t="b">
            <v>1</v>
          </cell>
        </row>
        <row r="440">
          <cell r="B440" t="str">
            <v>1701186304001</v>
          </cell>
          <cell r="C440" t="str">
            <v>SILVA SAMANIEGO ROSARIO ANGELA</v>
          </cell>
          <cell r="D440">
            <v>209</v>
          </cell>
          <cell r="E440">
            <v>20901</v>
          </cell>
          <cell r="F440">
            <v>2090150</v>
          </cell>
          <cell r="G440" t="str">
            <v>SERVICIOS</v>
          </cell>
          <cell r="H440" t="str">
            <v>SERVICIOS</v>
          </cell>
          <cell r="I440">
            <v>1470</v>
          </cell>
          <cell r="J440" t="str">
            <v>MICROEMPRESA</v>
          </cell>
          <cell r="K440">
            <v>0</v>
          </cell>
          <cell r="L440" t="str">
            <v>01Empresas Normales</v>
          </cell>
          <cell r="M440">
            <v>41796</v>
          </cell>
          <cell r="N440">
            <v>0.64236111111111116</v>
          </cell>
          <cell r="O440" t="str">
            <v>G HERNANDEZ</v>
          </cell>
          <cell r="P440" t="str">
            <v>G HERNANDEZ</v>
          </cell>
          <cell r="Q440" t="str">
            <v>APLICATIVO WEB</v>
          </cell>
          <cell r="R440" t="str">
            <v>APLICATIVO WEB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41796</v>
          </cell>
          <cell r="AD440">
            <v>0.8125</v>
          </cell>
          <cell r="AE440" t="str">
            <v>MMORAN</v>
          </cell>
          <cell r="AF440">
            <v>11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17</v>
          </cell>
          <cell r="AQ440" t="str">
            <v>GEOVANNY HERNANDEZ</v>
          </cell>
          <cell r="AR440">
            <v>5</v>
          </cell>
          <cell r="AS440" t="str">
            <v>ROSA ESCALANTE</v>
          </cell>
          <cell r="AT440">
            <v>11</v>
          </cell>
          <cell r="AU440" t="str">
            <v>ARACELY CAMPOZANO</v>
          </cell>
          <cell r="AV440" t="str">
            <v>#N/A</v>
          </cell>
          <cell r="AW440" t="str">
            <v>#N/A</v>
          </cell>
          <cell r="AX440" t="b">
            <v>0</v>
          </cell>
          <cell r="AY440" t="b">
            <v>0</v>
          </cell>
        </row>
        <row r="441">
          <cell r="B441" t="str">
            <v>0990745536001</v>
          </cell>
          <cell r="C441" t="str">
            <v>SOCIEDAD DE CONSTRUCCIONES METALICAS SA</v>
          </cell>
          <cell r="D441">
            <v>209</v>
          </cell>
          <cell r="E441">
            <v>20901</v>
          </cell>
          <cell r="F441">
            <v>2090150</v>
          </cell>
          <cell r="G441" t="str">
            <v>MANUFACTURA</v>
          </cell>
          <cell r="H441" t="str">
            <v>MANUFACTURA</v>
          </cell>
          <cell r="I441">
            <v>1471</v>
          </cell>
          <cell r="J441" t="str">
            <v>MEDIANA EMPRESA A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 t="str">
            <v>G HERNANDEZ</v>
          </cell>
          <cell r="P441" t="str">
            <v>G HERNANDEZ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17</v>
          </cell>
          <cell r="AQ441" t="str">
            <v>GEOVANNY HERNANDEZ</v>
          </cell>
          <cell r="AR441">
            <v>5</v>
          </cell>
          <cell r="AS441" t="str">
            <v>ROSA ESCALANTE</v>
          </cell>
          <cell r="AT441">
            <v>11</v>
          </cell>
          <cell r="AU441" t="str">
            <v>ARACELY CAMPOZANO</v>
          </cell>
          <cell r="AV441" t="str">
            <v>#N/A</v>
          </cell>
          <cell r="AW441" t="str">
            <v>#N/A</v>
          </cell>
          <cell r="AX441" t="b">
            <v>1</v>
          </cell>
          <cell r="AY441" t="b">
            <v>1</v>
          </cell>
        </row>
        <row r="442">
          <cell r="B442" t="str">
            <v>0992264500001</v>
          </cell>
          <cell r="C442" t="str">
            <v>ANNILUNCH S.A.</v>
          </cell>
          <cell r="D442">
            <v>209</v>
          </cell>
          <cell r="E442">
            <v>20901</v>
          </cell>
          <cell r="F442">
            <v>2090150</v>
          </cell>
          <cell r="G442" t="str">
            <v>SERVICIOS</v>
          </cell>
          <cell r="H442" t="str">
            <v>SERVICIOS</v>
          </cell>
          <cell r="I442">
            <v>1472</v>
          </cell>
          <cell r="J442" t="str">
            <v>MEDIANA EMPRESA A</v>
          </cell>
          <cell r="K442">
            <v>0</v>
          </cell>
          <cell r="L442" t="str">
            <v>01Empresas Normales</v>
          </cell>
          <cell r="M442">
            <v>41813</v>
          </cell>
          <cell r="N442">
            <v>0.37152777777777779</v>
          </cell>
          <cell r="O442" t="str">
            <v>G HERNANDEZ</v>
          </cell>
          <cell r="P442" t="str">
            <v>G HERNANDEZ</v>
          </cell>
          <cell r="Q442" t="str">
            <v>APLICATIVO WEB</v>
          </cell>
          <cell r="R442" t="str">
            <v>APLICATIVO WEB</v>
          </cell>
          <cell r="S442">
            <v>41813</v>
          </cell>
          <cell r="T442">
            <v>0.66666666666666663</v>
          </cell>
          <cell r="U442" t="str">
            <v>PRE-012</v>
          </cell>
          <cell r="V442">
            <v>41815</v>
          </cell>
          <cell r="W442">
            <v>0.5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41816</v>
          </cell>
          <cell r="AD442">
            <v>0.64930555555555558</v>
          </cell>
          <cell r="AE442" t="str">
            <v>MMORAN</v>
          </cell>
          <cell r="AF442">
            <v>20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17</v>
          </cell>
          <cell r="AQ442" t="str">
            <v>GEOVANNY HERNANDEZ</v>
          </cell>
          <cell r="AR442">
            <v>5</v>
          </cell>
          <cell r="AS442" t="str">
            <v>ROSA ESCALANTE</v>
          </cell>
          <cell r="AT442">
            <v>11</v>
          </cell>
          <cell r="AU442" t="str">
            <v>ARACELY CAMPOZANO</v>
          </cell>
          <cell r="AV442" t="str">
            <v>#N/A</v>
          </cell>
          <cell r="AW442" t="str">
            <v>#N/A</v>
          </cell>
          <cell r="AX442" t="b">
            <v>0</v>
          </cell>
          <cell r="AY442" t="b">
            <v>0</v>
          </cell>
        </row>
        <row r="443">
          <cell r="B443" t="str">
            <v>0990518181001</v>
          </cell>
          <cell r="C443" t="str">
            <v>PLASTICOS KOCH C LTDA</v>
          </cell>
          <cell r="D443">
            <v>209</v>
          </cell>
          <cell r="E443">
            <v>20901</v>
          </cell>
          <cell r="F443">
            <v>2090150</v>
          </cell>
          <cell r="G443" t="str">
            <v>MANUFACTURA</v>
          </cell>
          <cell r="H443" t="str">
            <v>MANUFACTURA</v>
          </cell>
          <cell r="I443">
            <v>1474</v>
          </cell>
          <cell r="J443" t="str">
            <v>MEDIANA EMPRESA A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 t="str">
            <v>G HERNANDEZ</v>
          </cell>
          <cell r="P443" t="str">
            <v>G HERNANDEZ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17</v>
          </cell>
          <cell r="AQ443" t="str">
            <v>GEOVANNY HERNANDEZ</v>
          </cell>
          <cell r="AR443">
            <v>5</v>
          </cell>
          <cell r="AS443" t="str">
            <v>ROSA ESCALANTE</v>
          </cell>
          <cell r="AT443">
            <v>11</v>
          </cell>
          <cell r="AU443" t="str">
            <v>ARACELY CAMPOZANO</v>
          </cell>
          <cell r="AV443" t="str">
            <v>#N/A</v>
          </cell>
          <cell r="AW443" t="str">
            <v>#N/A</v>
          </cell>
          <cell r="AX443" t="b">
            <v>1</v>
          </cell>
          <cell r="AY443" t="b">
            <v>1</v>
          </cell>
        </row>
        <row r="444">
          <cell r="B444" t="str">
            <v>0990015449001</v>
          </cell>
          <cell r="C444" t="str">
            <v>INTACO ECUADOR S.A.</v>
          </cell>
          <cell r="D444">
            <v>209</v>
          </cell>
          <cell r="E444">
            <v>20901</v>
          </cell>
          <cell r="F444">
            <v>2090150</v>
          </cell>
          <cell r="G444" t="str">
            <v>MANUFACTURA</v>
          </cell>
          <cell r="H444" t="str">
            <v>MANUFACTURA</v>
          </cell>
          <cell r="I444">
            <v>1476</v>
          </cell>
          <cell r="J444" t="str">
            <v>GRANDE EMPRESA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 t="str">
            <v>G HERNANDEZ</v>
          </cell>
          <cell r="P444" t="str">
            <v>G HERNANDEZ</v>
          </cell>
          <cell r="Q444">
            <v>0</v>
          </cell>
          <cell r="R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17</v>
          </cell>
          <cell r="AQ444" t="str">
            <v>GEOVANNY HERNANDEZ</v>
          </cell>
          <cell r="AR444">
            <v>5</v>
          </cell>
          <cell r="AS444" t="str">
            <v>ROSA ESCALANTE</v>
          </cell>
          <cell r="AT444">
            <v>12</v>
          </cell>
          <cell r="AU444" t="str">
            <v>CHRISTOPHER SANCHEZ</v>
          </cell>
          <cell r="AV444" t="str">
            <v>#N/A</v>
          </cell>
          <cell r="AW444" t="str">
            <v>#N/A</v>
          </cell>
          <cell r="AX444" t="b">
            <v>1</v>
          </cell>
          <cell r="AY444" t="b">
            <v>1</v>
          </cell>
        </row>
        <row r="445">
          <cell r="B445" t="str">
            <v>0991343474001</v>
          </cell>
          <cell r="C445" t="str">
            <v>MEGAPLAST S.A.</v>
          </cell>
          <cell r="D445">
            <v>209</v>
          </cell>
          <cell r="E445">
            <v>20901</v>
          </cell>
          <cell r="F445">
            <v>2090150</v>
          </cell>
          <cell r="G445" t="str">
            <v>COMERCIO</v>
          </cell>
          <cell r="H445" t="str">
            <v>COMERCIO</v>
          </cell>
          <cell r="I445">
            <v>1478</v>
          </cell>
          <cell r="J445" t="str">
            <v>GRANDE EMPRESA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 t="str">
            <v>G HERNANDEZ</v>
          </cell>
          <cell r="P445" t="str">
            <v>G HERNANDEZ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17</v>
          </cell>
          <cell r="AQ445" t="str">
            <v>GEOVANNY HERNANDEZ</v>
          </cell>
          <cell r="AR445">
            <v>5</v>
          </cell>
          <cell r="AS445" t="str">
            <v>ROSA ESCALANTE</v>
          </cell>
          <cell r="AT445">
            <v>12</v>
          </cell>
          <cell r="AU445" t="str">
            <v>CHRISTOPHER SANCHEZ</v>
          </cell>
          <cell r="AV445" t="str">
            <v>#N/A</v>
          </cell>
          <cell r="AW445" t="str">
            <v>#N/A</v>
          </cell>
          <cell r="AX445" t="b">
            <v>1</v>
          </cell>
          <cell r="AY445" t="b">
            <v>1</v>
          </cell>
        </row>
        <row r="446">
          <cell r="B446" t="str">
            <v>1791955137001</v>
          </cell>
          <cell r="C446" t="str">
            <v>DISTRIBUIDORA DE PRODUCTOS PRODUDIS CIA.</v>
          </cell>
          <cell r="D446">
            <v>209</v>
          </cell>
          <cell r="E446">
            <v>20901</v>
          </cell>
          <cell r="F446">
            <v>2090150</v>
          </cell>
          <cell r="G446" t="str">
            <v>COMERCIO</v>
          </cell>
          <cell r="H446" t="str">
            <v>COMERCIO</v>
          </cell>
          <cell r="I446">
            <v>1479</v>
          </cell>
          <cell r="J446" t="str">
            <v>GRANDE EMPRESA</v>
          </cell>
          <cell r="K446">
            <v>0</v>
          </cell>
          <cell r="L446" t="str">
            <v>01Empresas Normales</v>
          </cell>
          <cell r="M446">
            <v>41765</v>
          </cell>
          <cell r="N446">
            <v>0.63541666666666663</v>
          </cell>
          <cell r="O446" t="str">
            <v>G HERNANDEZ</v>
          </cell>
          <cell r="P446" t="str">
            <v>G HERNANDEZ</v>
          </cell>
          <cell r="Q446" t="str">
            <v>EMPRESA</v>
          </cell>
          <cell r="R446" t="str">
            <v>PAPEL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41792</v>
          </cell>
          <cell r="AD446">
            <v>0.66666666666666663</v>
          </cell>
          <cell r="AE446" t="str">
            <v>MMORAN</v>
          </cell>
          <cell r="AF446">
            <v>8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17</v>
          </cell>
          <cell r="AQ446" t="str">
            <v>GEOVANNY HERNANDEZ</v>
          </cell>
          <cell r="AR446">
            <v>5</v>
          </cell>
          <cell r="AS446" t="str">
            <v>ROSA ESCALANTE</v>
          </cell>
          <cell r="AT446">
            <v>12</v>
          </cell>
          <cell r="AU446" t="str">
            <v>CHRISTOPHER SANCHEZ</v>
          </cell>
          <cell r="AV446" t="str">
            <v>#N/A</v>
          </cell>
          <cell r="AW446" t="str">
            <v>#N/A</v>
          </cell>
          <cell r="AX446" t="b">
            <v>0</v>
          </cell>
          <cell r="AY446" t="b">
            <v>0</v>
          </cell>
        </row>
        <row r="447">
          <cell r="B447" t="str">
            <v>0990011079001</v>
          </cell>
          <cell r="C447" t="str">
            <v>UNION VINICOLA INTERNACIONAL S.A.</v>
          </cell>
          <cell r="D447">
            <v>209</v>
          </cell>
          <cell r="E447">
            <v>20901</v>
          </cell>
          <cell r="F447">
            <v>2090150</v>
          </cell>
          <cell r="G447" t="str">
            <v>MANUFACTURA</v>
          </cell>
          <cell r="H447" t="str">
            <v>MANUFACTURA</v>
          </cell>
          <cell r="I447">
            <v>1480</v>
          </cell>
          <cell r="J447" t="str">
            <v>MEDIANA EMPRESA B</v>
          </cell>
          <cell r="K447">
            <v>0</v>
          </cell>
          <cell r="L447" t="str">
            <v>01Empresas Normales</v>
          </cell>
          <cell r="M447">
            <v>41801</v>
          </cell>
          <cell r="N447">
            <v>0.5854166666666667</v>
          </cell>
          <cell r="O447" t="str">
            <v>G HERNANDEZ</v>
          </cell>
          <cell r="P447" t="str">
            <v>G HERNANDEZ</v>
          </cell>
          <cell r="Q447" t="str">
            <v>APLICATIVO WEB Y EMPRESA</v>
          </cell>
          <cell r="R447" t="str">
            <v>APLICATIVO WEB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41802</v>
          </cell>
          <cell r="AD447">
            <v>0.375</v>
          </cell>
          <cell r="AE447" t="str">
            <v>MMORAN</v>
          </cell>
          <cell r="AF447">
            <v>14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17</v>
          </cell>
          <cell r="AQ447" t="str">
            <v>GEOVANNY HERNANDEZ</v>
          </cell>
          <cell r="AR447">
            <v>5</v>
          </cell>
          <cell r="AS447" t="str">
            <v>ROSA ESCALANTE</v>
          </cell>
          <cell r="AT447">
            <v>12</v>
          </cell>
          <cell r="AU447" t="str">
            <v>CHRISTOPHER SANCHEZ</v>
          </cell>
          <cell r="AV447" t="str">
            <v>#N/A</v>
          </cell>
          <cell r="AW447" t="str">
            <v>#N/A</v>
          </cell>
          <cell r="AX447" t="b">
            <v>0</v>
          </cell>
          <cell r="AY447" t="b">
            <v>0</v>
          </cell>
        </row>
        <row r="448">
          <cell r="B448" t="str">
            <v>0990008167001</v>
          </cell>
          <cell r="C448" t="str">
            <v>PRODUCTOS METALURGICOS SA PROMESA</v>
          </cell>
          <cell r="D448">
            <v>209</v>
          </cell>
          <cell r="E448">
            <v>20901</v>
          </cell>
          <cell r="F448">
            <v>2090150</v>
          </cell>
          <cell r="G448" t="str">
            <v>COMERCIO</v>
          </cell>
          <cell r="H448" t="str">
            <v>COMERCIO</v>
          </cell>
          <cell r="I448">
            <v>1482</v>
          </cell>
          <cell r="J448" t="str">
            <v>GRANDE EMPRESA</v>
          </cell>
          <cell r="K448">
            <v>0</v>
          </cell>
          <cell r="L448" t="str">
            <v>01Empresas Normales</v>
          </cell>
          <cell r="M448">
            <v>41820</v>
          </cell>
          <cell r="N448">
            <v>0.35416666666666669</v>
          </cell>
          <cell r="O448" t="str">
            <v>G HERNANDEZ</v>
          </cell>
          <cell r="P448" t="str">
            <v>G HERNANDEZ</v>
          </cell>
          <cell r="Q448" t="str">
            <v>APLICATIVO WEB</v>
          </cell>
          <cell r="R448" t="str">
            <v>APLICATIVO WEB</v>
          </cell>
          <cell r="S448">
            <v>41821</v>
          </cell>
          <cell r="T448">
            <v>0.375</v>
          </cell>
          <cell r="U448" t="str">
            <v>PRE-018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17</v>
          </cell>
          <cell r="AQ448" t="str">
            <v>GEOVANNY HERNANDEZ</v>
          </cell>
          <cell r="AR448">
            <v>5</v>
          </cell>
          <cell r="AS448" t="str">
            <v>ROSA ESCALANTE</v>
          </cell>
          <cell r="AT448">
            <v>12</v>
          </cell>
          <cell r="AU448" t="str">
            <v>CHRISTOPHER SANCHEZ</v>
          </cell>
          <cell r="AV448" t="str">
            <v>1</v>
          </cell>
          <cell r="AW448" t="str">
            <v>0990008167001</v>
          </cell>
          <cell r="AX448" t="b">
            <v>0</v>
          </cell>
          <cell r="AY448" t="b">
            <v>0</v>
          </cell>
        </row>
        <row r="449">
          <cell r="B449" t="str">
            <v>0991412557001</v>
          </cell>
          <cell r="C449" t="str">
            <v>GRUPO CERVANTES, PAPELERIA CERVANTES C.A</v>
          </cell>
          <cell r="D449">
            <v>209</v>
          </cell>
          <cell r="E449">
            <v>20901</v>
          </cell>
          <cell r="F449">
            <v>2090150</v>
          </cell>
          <cell r="G449" t="str">
            <v>COMERCIO</v>
          </cell>
          <cell r="H449" t="str">
            <v>COMERCIO</v>
          </cell>
          <cell r="I449">
            <v>1484</v>
          </cell>
          <cell r="J449" t="str">
            <v>MEDIANA EMPRESA B</v>
          </cell>
          <cell r="K449">
            <v>0</v>
          </cell>
          <cell r="L449" t="str">
            <v>01Empresas Normales</v>
          </cell>
          <cell r="M449">
            <v>41807</v>
          </cell>
          <cell r="N449">
            <v>0.35416666666666669</v>
          </cell>
          <cell r="O449" t="str">
            <v>G HERNANDEZ</v>
          </cell>
          <cell r="P449" t="str">
            <v>G HERNANDEZ</v>
          </cell>
          <cell r="Q449" t="str">
            <v>APLICATIVO WEB</v>
          </cell>
          <cell r="R449" t="str">
            <v>APLICATIVO WEB</v>
          </cell>
          <cell r="S449">
            <v>41808</v>
          </cell>
          <cell r="T449">
            <v>0.375</v>
          </cell>
          <cell r="U449" t="str">
            <v>PRE-004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17</v>
          </cell>
          <cell r="AQ449" t="str">
            <v>GEOVANNY HERNANDEZ</v>
          </cell>
          <cell r="AR449">
            <v>5</v>
          </cell>
          <cell r="AS449" t="str">
            <v>ROSA ESCALANTE</v>
          </cell>
          <cell r="AT449">
            <v>12</v>
          </cell>
          <cell r="AU449" t="str">
            <v>CHRISTOPHER SANCHEZ</v>
          </cell>
          <cell r="AV449" t="str">
            <v>1</v>
          </cell>
          <cell r="AW449" t="str">
            <v>0991412557001</v>
          </cell>
          <cell r="AX449" t="b">
            <v>0</v>
          </cell>
          <cell r="AY449" t="b">
            <v>0</v>
          </cell>
        </row>
        <row r="450">
          <cell r="B450" t="str">
            <v>0990019606001</v>
          </cell>
          <cell r="C450" t="str">
            <v>DELTA PLASTIC CA</v>
          </cell>
          <cell r="D450">
            <v>209</v>
          </cell>
          <cell r="E450">
            <v>20901</v>
          </cell>
          <cell r="F450">
            <v>2090150</v>
          </cell>
          <cell r="G450" t="str">
            <v>MANUFACTURA</v>
          </cell>
          <cell r="H450" t="str">
            <v>MANUFACTURA</v>
          </cell>
          <cell r="I450">
            <v>1485</v>
          </cell>
          <cell r="J450" t="str">
            <v>MEDIANA EMPRESA B</v>
          </cell>
          <cell r="K450">
            <v>0</v>
          </cell>
          <cell r="L450" t="str">
            <v>01Empresas Normales</v>
          </cell>
          <cell r="M450">
            <v>41799</v>
          </cell>
          <cell r="N450">
            <v>0.71944444444444444</v>
          </cell>
          <cell r="O450" t="str">
            <v>G HERNANDEZ</v>
          </cell>
          <cell r="P450" t="str">
            <v>G HERNANDEZ</v>
          </cell>
          <cell r="Q450" t="str">
            <v>G HERNANDEZ</v>
          </cell>
          <cell r="R450" t="str">
            <v>PAPEL</v>
          </cell>
          <cell r="S450">
            <v>41799</v>
          </cell>
          <cell r="T450">
            <v>0.71944444444444444</v>
          </cell>
          <cell r="U450" t="str">
            <v>PRE-001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17</v>
          </cell>
          <cell r="AQ450" t="str">
            <v>GEOVANNY HERNANDEZ</v>
          </cell>
          <cell r="AR450">
            <v>5</v>
          </cell>
          <cell r="AS450" t="str">
            <v>ROSA ESCALANTE</v>
          </cell>
          <cell r="AT450">
            <v>12</v>
          </cell>
          <cell r="AU450" t="str">
            <v>CHRISTOPHER SANCHEZ</v>
          </cell>
          <cell r="AV450" t="str">
            <v>#N/A</v>
          </cell>
          <cell r="AW450" t="str">
            <v>#N/A</v>
          </cell>
          <cell r="AX450" t="b">
            <v>0</v>
          </cell>
          <cell r="AY450" t="b">
            <v>0</v>
          </cell>
        </row>
        <row r="451">
          <cell r="B451" t="str">
            <v>0992169982001</v>
          </cell>
          <cell r="C451" t="str">
            <v>CENTRO ACERO S.A. ACEROSA</v>
          </cell>
          <cell r="D451">
            <v>209</v>
          </cell>
          <cell r="E451">
            <v>20901</v>
          </cell>
          <cell r="F451">
            <v>2090150</v>
          </cell>
          <cell r="G451" t="str">
            <v>MANUFACTURA</v>
          </cell>
          <cell r="H451" t="str">
            <v>MANUFACTURA</v>
          </cell>
          <cell r="I451">
            <v>1486</v>
          </cell>
          <cell r="J451" t="str">
            <v>MEDIANA EMPRESA B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 t="str">
            <v>G HERNANDEZ</v>
          </cell>
          <cell r="P451" t="str">
            <v>G HERNANDEZ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17</v>
          </cell>
          <cell r="AQ451" t="str">
            <v>GEOVANNY HERNANDEZ</v>
          </cell>
          <cell r="AR451">
            <v>5</v>
          </cell>
          <cell r="AS451" t="str">
            <v>ROSA ESCALANTE</v>
          </cell>
          <cell r="AT451">
            <v>12</v>
          </cell>
          <cell r="AU451" t="str">
            <v>CHRISTOPHER SANCHEZ</v>
          </cell>
          <cell r="AV451" t="str">
            <v>#N/A</v>
          </cell>
          <cell r="AW451" t="str">
            <v>#N/A</v>
          </cell>
          <cell r="AX451" t="b">
            <v>1</v>
          </cell>
          <cell r="AY451" t="b">
            <v>1</v>
          </cell>
        </row>
        <row r="452">
          <cell r="B452" t="str">
            <v>0990010595001</v>
          </cell>
          <cell r="C452" t="str">
            <v>IEHSA INDUSTRIA DE ENVASES LITOGRAFIADOS</v>
          </cell>
          <cell r="D452">
            <v>209</v>
          </cell>
          <cell r="E452">
            <v>20901</v>
          </cell>
          <cell r="F452">
            <v>2090150</v>
          </cell>
          <cell r="G452" t="str">
            <v>MANUFACTURA</v>
          </cell>
          <cell r="H452" t="str">
            <v>MANUFACTURA</v>
          </cell>
          <cell r="I452">
            <v>1487</v>
          </cell>
          <cell r="J452" t="str">
            <v>MEDIANA EMPRESA B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 t="str">
            <v>G HERNANDEZ</v>
          </cell>
          <cell r="P452" t="str">
            <v>G HERNANDEZ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17</v>
          </cell>
          <cell r="AQ452" t="str">
            <v>GEOVANNY HERNANDEZ</v>
          </cell>
          <cell r="AR452">
            <v>5</v>
          </cell>
          <cell r="AS452" t="str">
            <v>ROSA ESCALANTE</v>
          </cell>
          <cell r="AT452">
            <v>12</v>
          </cell>
          <cell r="AU452" t="str">
            <v>CHRISTOPHER SANCHEZ</v>
          </cell>
          <cell r="AV452" t="str">
            <v>#N/A</v>
          </cell>
          <cell r="AW452" t="str">
            <v>#N/A</v>
          </cell>
          <cell r="AX452" t="b">
            <v>1</v>
          </cell>
          <cell r="AY452" t="b">
            <v>1</v>
          </cell>
        </row>
        <row r="453">
          <cell r="B453" t="str">
            <v>0990299390001</v>
          </cell>
          <cell r="C453" t="str">
            <v>MUEBLES EL BOSQUE S.A.</v>
          </cell>
          <cell r="D453">
            <v>209</v>
          </cell>
          <cell r="E453">
            <v>20901</v>
          </cell>
          <cell r="F453">
            <v>2090150</v>
          </cell>
          <cell r="G453" t="str">
            <v>COMERCIO</v>
          </cell>
          <cell r="H453" t="str">
            <v>COMERCIO</v>
          </cell>
          <cell r="I453">
            <v>1489</v>
          </cell>
          <cell r="J453" t="str">
            <v>GRANDE EMPRESA</v>
          </cell>
          <cell r="K453">
            <v>0</v>
          </cell>
          <cell r="L453" t="str">
            <v>01Empresas Normales</v>
          </cell>
          <cell r="M453">
            <v>41768</v>
          </cell>
          <cell r="N453">
            <v>0.6875</v>
          </cell>
          <cell r="O453" t="str">
            <v>G HERNANDEZ</v>
          </cell>
          <cell r="P453" t="str">
            <v>G HERNANDEZ</v>
          </cell>
          <cell r="Q453" t="str">
            <v>APLICATIVO WEB,  EMPRESA, DIGITADA</v>
          </cell>
          <cell r="R453" t="str">
            <v>APLICATIVO WEB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41782</v>
          </cell>
          <cell r="AD453">
            <v>0.83333333333333337</v>
          </cell>
          <cell r="AE453" t="str">
            <v>MMORAN</v>
          </cell>
          <cell r="AF453">
            <v>1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E. OCHOA</v>
          </cell>
          <cell r="AO453" t="str">
            <v>SI</v>
          </cell>
          <cell r="AP453">
            <v>17</v>
          </cell>
          <cell r="AQ453" t="str">
            <v>GEOVANNY HERNANDEZ</v>
          </cell>
          <cell r="AR453">
            <v>5</v>
          </cell>
          <cell r="AS453" t="str">
            <v>ROSA ESCALANTE</v>
          </cell>
          <cell r="AT453">
            <v>12</v>
          </cell>
          <cell r="AU453" t="str">
            <v>CHRISTOPHER SANCHEZ</v>
          </cell>
          <cell r="AV453" t="str">
            <v>#N/A</v>
          </cell>
          <cell r="AW453" t="str">
            <v>#N/A</v>
          </cell>
          <cell r="AX453" t="b">
            <v>0</v>
          </cell>
          <cell r="AY453" t="b">
            <v>0</v>
          </cell>
        </row>
        <row r="454">
          <cell r="B454" t="str">
            <v>0990126798001</v>
          </cell>
          <cell r="C454" t="str">
            <v>METALES Y AFINES SA</v>
          </cell>
          <cell r="D454">
            <v>209</v>
          </cell>
          <cell r="E454">
            <v>20901</v>
          </cell>
          <cell r="F454">
            <v>2090150</v>
          </cell>
          <cell r="G454" t="str">
            <v>COMERCIO</v>
          </cell>
          <cell r="H454" t="str">
            <v>COMERCIO</v>
          </cell>
          <cell r="I454">
            <v>1493</v>
          </cell>
          <cell r="J454" t="str">
            <v>MEDIANA EMPRESA B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 t="str">
            <v>G HERNANDEZ</v>
          </cell>
          <cell r="P454" t="str">
            <v>G HERNANDEZ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17</v>
          </cell>
          <cell r="AQ454" t="str">
            <v>GEOVANNY HERNANDEZ</v>
          </cell>
          <cell r="AR454">
            <v>5</v>
          </cell>
          <cell r="AS454" t="str">
            <v>ROSA ESCALANTE</v>
          </cell>
          <cell r="AT454">
            <v>12</v>
          </cell>
          <cell r="AU454" t="str">
            <v>CHRISTOPHER SANCHEZ</v>
          </cell>
          <cell r="AV454" t="str">
            <v>#N/A</v>
          </cell>
          <cell r="AW454" t="str">
            <v>#N/A</v>
          </cell>
          <cell r="AX454" t="b">
            <v>1</v>
          </cell>
          <cell r="AY454" t="b">
            <v>1</v>
          </cell>
        </row>
        <row r="455">
          <cell r="B455" t="str">
            <v>0992557494001</v>
          </cell>
          <cell r="C455" t="str">
            <v>LAFATTORIA S.A.</v>
          </cell>
          <cell r="D455">
            <v>209</v>
          </cell>
          <cell r="E455">
            <v>20901</v>
          </cell>
          <cell r="F455">
            <v>2090150</v>
          </cell>
          <cell r="G455" t="str">
            <v>SERVICIOS</v>
          </cell>
          <cell r="H455" t="str">
            <v>SERVICIOS</v>
          </cell>
          <cell r="I455">
            <v>1495</v>
          </cell>
          <cell r="J455" t="str">
            <v>GRANDE EMPRESA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 t="str">
            <v>G HERNANDEZ</v>
          </cell>
          <cell r="P455" t="str">
            <v>G HERNANDEZ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17</v>
          </cell>
          <cell r="AQ455" t="str">
            <v>GEOVANNY HERNANDEZ</v>
          </cell>
          <cell r="AR455">
            <v>5</v>
          </cell>
          <cell r="AS455" t="str">
            <v>ROSA ESCALANTE</v>
          </cell>
          <cell r="AT455">
            <v>12</v>
          </cell>
          <cell r="AU455" t="str">
            <v>CHRISTOPHER SANCHEZ</v>
          </cell>
          <cell r="AV455" t="str">
            <v>#N/A</v>
          </cell>
          <cell r="AW455" t="str">
            <v>#N/A</v>
          </cell>
          <cell r="AX455" t="b">
            <v>1</v>
          </cell>
          <cell r="AY455" t="b">
            <v>1</v>
          </cell>
        </row>
        <row r="456">
          <cell r="B456" t="str">
            <v>0991478507001</v>
          </cell>
          <cell r="C456" t="str">
            <v>TEXTILES Y PIELES TEXTIPIEL S.A.</v>
          </cell>
          <cell r="D456">
            <v>209</v>
          </cell>
          <cell r="E456">
            <v>20901</v>
          </cell>
          <cell r="F456">
            <v>2090150</v>
          </cell>
          <cell r="G456" t="str">
            <v>COMERCIO</v>
          </cell>
          <cell r="H456" t="str">
            <v>COMERCIO</v>
          </cell>
          <cell r="I456">
            <v>1496</v>
          </cell>
          <cell r="J456" t="str">
            <v>MEDIANA EMPRESA A</v>
          </cell>
          <cell r="K456">
            <v>0</v>
          </cell>
          <cell r="L456" t="str">
            <v>01Empresas Normales</v>
          </cell>
          <cell r="M456">
            <v>41817</v>
          </cell>
          <cell r="N456">
            <v>0.33680555555555558</v>
          </cell>
          <cell r="O456" t="str">
            <v>G HERNANDEZ</v>
          </cell>
          <cell r="P456" t="str">
            <v>G HERNANDEZ</v>
          </cell>
          <cell r="Q456" t="str">
            <v>APLICATIVO WEB</v>
          </cell>
          <cell r="R456" t="str">
            <v>APLICATIVO WEB</v>
          </cell>
          <cell r="S456">
            <v>41817</v>
          </cell>
          <cell r="T456">
            <v>0.375</v>
          </cell>
          <cell r="U456" t="str">
            <v>PRE-017</v>
          </cell>
          <cell r="V456">
            <v>41836</v>
          </cell>
          <cell r="W456">
            <v>0.625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41837</v>
          </cell>
          <cell r="AD456">
            <v>0.74305555555555558</v>
          </cell>
          <cell r="AE456" t="str">
            <v>MMORAN</v>
          </cell>
          <cell r="AF456">
            <v>35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17</v>
          </cell>
          <cell r="AQ456" t="str">
            <v>GEOVANNY HERNANDEZ</v>
          </cell>
          <cell r="AR456">
            <v>5</v>
          </cell>
          <cell r="AS456" t="str">
            <v>ROSA ESCALANTE</v>
          </cell>
          <cell r="AT456">
            <v>12</v>
          </cell>
          <cell r="AU456" t="str">
            <v>CHRISTOPHER SANCHEZ</v>
          </cell>
          <cell r="AV456" t="str">
            <v>1</v>
          </cell>
          <cell r="AW456" t="str">
            <v>0991478507001</v>
          </cell>
          <cell r="AX456" t="b">
            <v>0</v>
          </cell>
          <cell r="AY456" t="b">
            <v>0</v>
          </cell>
        </row>
        <row r="457">
          <cell r="B457" t="str">
            <v>0991410465001</v>
          </cell>
          <cell r="C457" t="str">
            <v>LABORATORIO VIDA (LABOVIDA) S.A.</v>
          </cell>
          <cell r="D457">
            <v>209</v>
          </cell>
          <cell r="E457">
            <v>20901</v>
          </cell>
          <cell r="F457">
            <v>2090150</v>
          </cell>
          <cell r="G457" t="str">
            <v>MANUFACTURA</v>
          </cell>
          <cell r="H457" t="str">
            <v>MANUFACTURA</v>
          </cell>
          <cell r="I457">
            <v>1497</v>
          </cell>
          <cell r="J457" t="str">
            <v>MEDIANA EMPRESA B</v>
          </cell>
          <cell r="K457">
            <v>0</v>
          </cell>
          <cell r="L457" t="str">
            <v>01Empresas Normales</v>
          </cell>
          <cell r="M457">
            <v>41824</v>
          </cell>
          <cell r="N457">
            <v>0.64097222222222228</v>
          </cell>
          <cell r="O457" t="str">
            <v>G HERNANDEZ</v>
          </cell>
          <cell r="P457" t="str">
            <v>G HERNANDEZ</v>
          </cell>
          <cell r="Q457" t="str">
            <v>EMPRESA</v>
          </cell>
          <cell r="R457" t="str">
            <v>PAPEL</v>
          </cell>
          <cell r="S457">
            <v>41827</v>
          </cell>
          <cell r="T457">
            <v>0.375</v>
          </cell>
          <cell r="U457" t="str">
            <v>PRE-020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17</v>
          </cell>
          <cell r="AQ457" t="str">
            <v>GEOVANNY HERNANDEZ</v>
          </cell>
          <cell r="AR457">
            <v>5</v>
          </cell>
          <cell r="AS457" t="str">
            <v>ROSA ESCALANTE</v>
          </cell>
          <cell r="AT457">
            <v>12</v>
          </cell>
          <cell r="AU457" t="str">
            <v>CHRISTOPHER SANCHEZ</v>
          </cell>
          <cell r="AV457" t="str">
            <v>#N/A</v>
          </cell>
          <cell r="AW457" t="str">
            <v>#N/A</v>
          </cell>
          <cell r="AX457" t="b">
            <v>0</v>
          </cell>
          <cell r="AY457" t="b">
            <v>0</v>
          </cell>
        </row>
        <row r="458">
          <cell r="B458" t="str">
            <v>0991250581001</v>
          </cell>
          <cell r="C458" t="str">
            <v>PROPUERTAS S.A.</v>
          </cell>
          <cell r="D458">
            <v>209</v>
          </cell>
          <cell r="E458">
            <v>20901</v>
          </cell>
          <cell r="F458">
            <v>2090150</v>
          </cell>
          <cell r="G458" t="str">
            <v>COMERCIO</v>
          </cell>
          <cell r="H458" t="str">
            <v>COMERCIO</v>
          </cell>
          <cell r="I458">
            <v>1499</v>
          </cell>
          <cell r="J458" t="str">
            <v>MICROEMPRESA</v>
          </cell>
          <cell r="K458">
            <v>0</v>
          </cell>
          <cell r="L458" t="str">
            <v>01Empresas Normales</v>
          </cell>
          <cell r="M458">
            <v>41787</v>
          </cell>
          <cell r="N458">
            <v>0.49583333333333335</v>
          </cell>
          <cell r="O458" t="str">
            <v>G HERNANDEZ</v>
          </cell>
          <cell r="P458" t="str">
            <v>G HERNANDEZ</v>
          </cell>
          <cell r="Q458" t="str">
            <v>APLICATIVO WEB Y EMPRESA</v>
          </cell>
          <cell r="R458" t="str">
            <v>APLICATIVO WEB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41792</v>
          </cell>
          <cell r="AD458">
            <v>0.75</v>
          </cell>
          <cell r="AE458" t="str">
            <v>MMORAN</v>
          </cell>
          <cell r="AF458">
            <v>8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17</v>
          </cell>
          <cell r="AQ458" t="str">
            <v>GEOVANNY HERNANDEZ</v>
          </cell>
          <cell r="AR458">
            <v>5</v>
          </cell>
          <cell r="AS458" t="str">
            <v>ROSA ESCALANTE</v>
          </cell>
          <cell r="AT458">
            <v>12</v>
          </cell>
          <cell r="AU458" t="str">
            <v>CHRISTOPHER SANCHEZ</v>
          </cell>
          <cell r="AV458" t="str">
            <v>#N/A</v>
          </cell>
          <cell r="AW458" t="str">
            <v>#N/A</v>
          </cell>
          <cell r="AX458" t="b">
            <v>0</v>
          </cell>
          <cell r="AY458" t="b">
            <v>0</v>
          </cell>
        </row>
        <row r="459">
          <cell r="B459" t="str">
            <v>0990320810001</v>
          </cell>
          <cell r="C459" t="str">
            <v>IVAN BOHMAN C.A.</v>
          </cell>
          <cell r="D459">
            <v>209</v>
          </cell>
          <cell r="E459">
            <v>20901</v>
          </cell>
          <cell r="F459">
            <v>2090150</v>
          </cell>
          <cell r="G459" t="str">
            <v>COMERCIO</v>
          </cell>
          <cell r="H459" t="str">
            <v>COMERCIO</v>
          </cell>
          <cell r="I459">
            <v>1500</v>
          </cell>
          <cell r="J459" t="str">
            <v>GRANDE EMPRESA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 t="str">
            <v>G HERNANDEZ</v>
          </cell>
          <cell r="P459" t="str">
            <v>G HERNANDEZ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17</v>
          </cell>
          <cell r="AQ459" t="str">
            <v>GEOVANNY HERNANDEZ</v>
          </cell>
          <cell r="AR459">
            <v>5</v>
          </cell>
          <cell r="AS459" t="str">
            <v>ROSA ESCALANTE</v>
          </cell>
          <cell r="AT459">
            <v>12</v>
          </cell>
          <cell r="AU459" t="str">
            <v>CHRISTOPHER SANCHEZ</v>
          </cell>
          <cell r="AV459" t="str">
            <v>#N/A</v>
          </cell>
          <cell r="AW459" t="str">
            <v>#N/A</v>
          </cell>
          <cell r="AX459" t="b">
            <v>1</v>
          </cell>
          <cell r="AY459" t="b">
            <v>1</v>
          </cell>
        </row>
        <row r="460">
          <cell r="B460" t="str">
            <v>0991449868001</v>
          </cell>
          <cell r="C460" t="str">
            <v>CEGA INTERNATIONAL TRADERS S.A.</v>
          </cell>
          <cell r="D460">
            <v>209</v>
          </cell>
          <cell r="E460">
            <v>20901</v>
          </cell>
          <cell r="F460">
            <v>2090150</v>
          </cell>
          <cell r="G460" t="str">
            <v>COMERCIO</v>
          </cell>
          <cell r="H460" t="str">
            <v>COMERCIO</v>
          </cell>
          <cell r="I460">
            <v>1501</v>
          </cell>
          <cell r="J460" t="str">
            <v>MEDIANA EMPRESA B</v>
          </cell>
          <cell r="K460">
            <v>0</v>
          </cell>
          <cell r="L460" t="str">
            <v>01Empresas Normales</v>
          </cell>
          <cell r="M460">
            <v>41772</v>
          </cell>
          <cell r="N460">
            <v>0.53680555555555554</v>
          </cell>
          <cell r="O460" t="str">
            <v>G HERNANDEZ</v>
          </cell>
          <cell r="P460" t="str">
            <v>G HERNANDEZ</v>
          </cell>
          <cell r="Q460" t="str">
            <v>APLICATIVO WEB,  EMPRESA, DIGITADA</v>
          </cell>
          <cell r="R460" t="str">
            <v>APLICATIVO WEB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41782</v>
          </cell>
          <cell r="AD460">
            <v>0.83333333333333337</v>
          </cell>
          <cell r="AE460" t="str">
            <v>MMORAN</v>
          </cell>
          <cell r="AF460">
            <v>1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E. OCHOA</v>
          </cell>
          <cell r="AO460" t="str">
            <v>SI</v>
          </cell>
          <cell r="AP460">
            <v>17</v>
          </cell>
          <cell r="AQ460" t="str">
            <v>GEOVANNY HERNANDEZ</v>
          </cell>
          <cell r="AR460">
            <v>5</v>
          </cell>
          <cell r="AS460" t="str">
            <v>ROSA ESCALANTE</v>
          </cell>
          <cell r="AT460">
            <v>12</v>
          </cell>
          <cell r="AU460" t="str">
            <v>CHRISTOPHER SANCHEZ</v>
          </cell>
          <cell r="AV460" t="str">
            <v>#N/A</v>
          </cell>
          <cell r="AW460" t="str">
            <v>#N/A</v>
          </cell>
          <cell r="AX460" t="b">
            <v>0</v>
          </cell>
          <cell r="AY460" t="b">
            <v>0</v>
          </cell>
        </row>
        <row r="461">
          <cell r="B461" t="str">
            <v>0991470972001</v>
          </cell>
          <cell r="C461" t="str">
            <v>PERSIANAS Y CORTINAS DEL ECUADOR S.A. PE</v>
          </cell>
          <cell r="D461">
            <v>209</v>
          </cell>
          <cell r="E461">
            <v>20901</v>
          </cell>
          <cell r="F461">
            <v>2090150</v>
          </cell>
          <cell r="G461" t="str">
            <v>MANUFACTURA</v>
          </cell>
          <cell r="H461" t="str">
            <v>MANUFACTURA</v>
          </cell>
          <cell r="I461">
            <v>1502</v>
          </cell>
          <cell r="J461" t="str">
            <v>MEDIANA EMPRESA B</v>
          </cell>
          <cell r="K461">
            <v>0</v>
          </cell>
          <cell r="L461" t="str">
            <v>01Empresas Normales</v>
          </cell>
          <cell r="M461">
            <v>41806</v>
          </cell>
          <cell r="N461">
            <v>0.70416666666666672</v>
          </cell>
          <cell r="O461" t="str">
            <v>G HERNANDEZ</v>
          </cell>
          <cell r="P461" t="str">
            <v>G HERNANDEZ</v>
          </cell>
          <cell r="Q461" t="str">
            <v>G HERNANDEZ</v>
          </cell>
          <cell r="R461" t="str">
            <v>PAPEL</v>
          </cell>
          <cell r="S461">
            <v>41806</v>
          </cell>
          <cell r="T461">
            <v>0.70416666666666672</v>
          </cell>
          <cell r="U461" t="str">
            <v>PRE-003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17</v>
          </cell>
          <cell r="AQ461" t="str">
            <v>GEOVANNY HERNANDEZ</v>
          </cell>
          <cell r="AR461">
            <v>5</v>
          </cell>
          <cell r="AS461" t="str">
            <v>ROSA ESCALANTE</v>
          </cell>
          <cell r="AT461">
            <v>12</v>
          </cell>
          <cell r="AU461" t="str">
            <v>CHRISTOPHER SANCHEZ</v>
          </cell>
          <cell r="AV461" t="str">
            <v>#N/A</v>
          </cell>
          <cell r="AW461" t="str">
            <v>#N/A</v>
          </cell>
          <cell r="AX461" t="b">
            <v>0</v>
          </cell>
          <cell r="AY461" t="b">
            <v>0</v>
          </cell>
        </row>
        <row r="462">
          <cell r="B462" t="str">
            <v>0992380861001</v>
          </cell>
          <cell r="C462" t="str">
            <v>PRODUCTOS Y SERVICIOS LATINOAMERICANOS P</v>
          </cell>
          <cell r="D462">
            <v>209</v>
          </cell>
          <cell r="E462">
            <v>20901</v>
          </cell>
          <cell r="F462">
            <v>2090150</v>
          </cell>
          <cell r="G462" t="str">
            <v>COMERCIO</v>
          </cell>
          <cell r="H462" t="str">
            <v>COMERCIO</v>
          </cell>
          <cell r="I462">
            <v>1503</v>
          </cell>
          <cell r="J462" t="str">
            <v>MEDIANA EMPRESA B</v>
          </cell>
          <cell r="K462">
            <v>0</v>
          </cell>
          <cell r="L462" t="str">
            <v>01Empresas Normales</v>
          </cell>
          <cell r="M462">
            <v>41775</v>
          </cell>
          <cell r="N462">
            <v>0.74791666666666667</v>
          </cell>
          <cell r="O462" t="str">
            <v>G HERNANDEZ</v>
          </cell>
          <cell r="P462" t="str">
            <v>G HERNANDEZ</v>
          </cell>
          <cell r="Q462" t="str">
            <v>CORREO ELECTRONICO</v>
          </cell>
          <cell r="R462" t="str">
            <v>PAPEL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41792</v>
          </cell>
          <cell r="AD462">
            <v>0.66666666666666663</v>
          </cell>
          <cell r="AE462" t="str">
            <v>MMORAN</v>
          </cell>
          <cell r="AF462">
            <v>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17</v>
          </cell>
          <cell r="AQ462" t="str">
            <v>GEOVANNY HERNANDEZ</v>
          </cell>
          <cell r="AR462">
            <v>5</v>
          </cell>
          <cell r="AS462" t="str">
            <v>ROSA ESCALANTE</v>
          </cell>
          <cell r="AT462">
            <v>12</v>
          </cell>
          <cell r="AU462" t="str">
            <v>CHRISTOPHER SANCHEZ</v>
          </cell>
          <cell r="AV462" t="str">
            <v>#N/A</v>
          </cell>
          <cell r="AW462" t="str">
            <v>#N/A</v>
          </cell>
          <cell r="AX462" t="b">
            <v>0</v>
          </cell>
          <cell r="AY462" t="b">
            <v>0</v>
          </cell>
        </row>
        <row r="463">
          <cell r="B463" t="str">
            <v>1791400798001</v>
          </cell>
          <cell r="C463" t="str">
            <v>INDUMAIZ DEL ECUADOR S.A.</v>
          </cell>
          <cell r="D463">
            <v>209</v>
          </cell>
          <cell r="E463">
            <v>20901</v>
          </cell>
          <cell r="F463">
            <v>2090150</v>
          </cell>
          <cell r="G463" t="str">
            <v>COMERCIO</v>
          </cell>
          <cell r="H463" t="str">
            <v>COMERCIO</v>
          </cell>
          <cell r="I463">
            <v>1505</v>
          </cell>
          <cell r="J463" t="str">
            <v>MEDIANA EMPRESA B</v>
          </cell>
          <cell r="K463">
            <v>0</v>
          </cell>
          <cell r="L463" t="str">
            <v>01Empresas Normales</v>
          </cell>
          <cell r="M463">
            <v>41803</v>
          </cell>
          <cell r="N463">
            <v>0.64652777777777781</v>
          </cell>
          <cell r="O463" t="str">
            <v>G HERNANDEZ</v>
          </cell>
          <cell r="P463" t="str">
            <v>G HERNANDEZ</v>
          </cell>
          <cell r="Q463" t="str">
            <v>EMPRESA</v>
          </cell>
          <cell r="R463" t="str">
            <v>PAPEL</v>
          </cell>
          <cell r="S463">
            <v>41803</v>
          </cell>
          <cell r="T463">
            <v>0.66666666666666663</v>
          </cell>
          <cell r="U463" t="str">
            <v>PRE-001</v>
          </cell>
          <cell r="V463">
            <v>41835</v>
          </cell>
          <cell r="W463">
            <v>0.47499999999999998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41836</v>
          </cell>
          <cell r="AD463">
            <v>0.33333333333333331</v>
          </cell>
          <cell r="AE463" t="str">
            <v>MMORAN</v>
          </cell>
          <cell r="AF463">
            <v>34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17</v>
          </cell>
          <cell r="AQ463" t="str">
            <v>GEOVANNY HERNANDEZ</v>
          </cell>
          <cell r="AR463">
            <v>5</v>
          </cell>
          <cell r="AS463" t="str">
            <v>ROSA ESCALANTE</v>
          </cell>
          <cell r="AT463">
            <v>12</v>
          </cell>
          <cell r="AU463" t="str">
            <v>CHRISTOPHER SANCHEZ</v>
          </cell>
          <cell r="AV463" t="str">
            <v>#N/A</v>
          </cell>
          <cell r="AW463" t="str">
            <v>#N/A</v>
          </cell>
          <cell r="AX463" t="b">
            <v>0</v>
          </cell>
          <cell r="AY463" t="b">
            <v>0</v>
          </cell>
        </row>
        <row r="464">
          <cell r="B464" t="str">
            <v>0990010870001</v>
          </cell>
          <cell r="C464" t="str">
            <v>MAQUINARIAS HENRIQUES CA</v>
          </cell>
          <cell r="D464">
            <v>209</v>
          </cell>
          <cell r="E464">
            <v>20901</v>
          </cell>
          <cell r="F464">
            <v>2090150</v>
          </cell>
          <cell r="G464" t="str">
            <v>COMERCIO</v>
          </cell>
          <cell r="H464" t="str">
            <v>COMERCIO</v>
          </cell>
          <cell r="I464">
            <v>1506</v>
          </cell>
          <cell r="J464" t="str">
            <v>GRANDE EMPRESA</v>
          </cell>
          <cell r="K464">
            <v>0</v>
          </cell>
          <cell r="L464" t="str">
            <v>01Empresas Normales</v>
          </cell>
          <cell r="M464">
            <v>41808</v>
          </cell>
          <cell r="N464">
            <v>0.375</v>
          </cell>
          <cell r="O464" t="str">
            <v>G HERNANDEZ</v>
          </cell>
          <cell r="P464" t="str">
            <v>G HERNANDEZ</v>
          </cell>
          <cell r="Q464" t="str">
            <v>APLICATIVO WEB</v>
          </cell>
          <cell r="R464" t="str">
            <v>APLICATIVO WEB</v>
          </cell>
          <cell r="S464">
            <v>41808</v>
          </cell>
          <cell r="T464">
            <v>0.44791666666666669</v>
          </cell>
          <cell r="U464" t="str">
            <v>PRE-005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17</v>
          </cell>
          <cell r="AQ464" t="str">
            <v>GEOVANNY HERNANDEZ</v>
          </cell>
          <cell r="AR464">
            <v>5</v>
          </cell>
          <cell r="AS464" t="str">
            <v>ROSA ESCALANTE</v>
          </cell>
          <cell r="AT464">
            <v>12</v>
          </cell>
          <cell r="AU464" t="str">
            <v>CHRISTOPHER SANCHEZ</v>
          </cell>
          <cell r="AV464" t="str">
            <v>1</v>
          </cell>
          <cell r="AW464" t="str">
            <v>0990010870001</v>
          </cell>
          <cell r="AX464" t="b">
            <v>0</v>
          </cell>
          <cell r="AY464" t="b">
            <v>0</v>
          </cell>
        </row>
        <row r="465">
          <cell r="B465" t="str">
            <v>1790666565001</v>
          </cell>
          <cell r="C465" t="str">
            <v>S.G.S. DEL ECUADOR SA</v>
          </cell>
          <cell r="D465">
            <v>209</v>
          </cell>
          <cell r="E465">
            <v>20901</v>
          </cell>
          <cell r="F465">
            <v>2090150</v>
          </cell>
          <cell r="G465" t="str">
            <v>SERVICIOS</v>
          </cell>
          <cell r="H465" t="str">
            <v>SERVICIOS</v>
          </cell>
          <cell r="I465">
            <v>1508</v>
          </cell>
          <cell r="J465" t="str">
            <v>GRANDE EMPRESA</v>
          </cell>
          <cell r="K465">
            <v>0</v>
          </cell>
          <cell r="L465" t="str">
            <v>01Empresas Normales</v>
          </cell>
          <cell r="M465">
            <v>41803</v>
          </cell>
          <cell r="N465">
            <v>0.35416666666666669</v>
          </cell>
          <cell r="O465" t="str">
            <v>G HERNANDEZ</v>
          </cell>
          <cell r="P465" t="str">
            <v>G HERNANDEZ</v>
          </cell>
          <cell r="Q465" t="str">
            <v>APLICATIVO WEB</v>
          </cell>
          <cell r="R465" t="str">
            <v>APLICATIVO WEB</v>
          </cell>
          <cell r="S465">
            <v>41806</v>
          </cell>
          <cell r="T465">
            <v>0.66666666666666663</v>
          </cell>
          <cell r="U465" t="str">
            <v>PRE-002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17</v>
          </cell>
          <cell r="AQ465" t="str">
            <v>GEOVANNY HERNANDEZ</v>
          </cell>
          <cell r="AR465">
            <v>5</v>
          </cell>
          <cell r="AS465" t="str">
            <v>ROSA ESCALANTE</v>
          </cell>
          <cell r="AT465">
            <v>12</v>
          </cell>
          <cell r="AU465" t="str">
            <v>CHRISTOPHER SANCHEZ</v>
          </cell>
          <cell r="AV465" t="str">
            <v>1</v>
          </cell>
          <cell r="AW465" t="str">
            <v>1790666565001</v>
          </cell>
          <cell r="AX465" t="b">
            <v>0</v>
          </cell>
          <cell r="AY465" t="b">
            <v>0</v>
          </cell>
        </row>
        <row r="466">
          <cell r="B466" t="str">
            <v>0991288449001</v>
          </cell>
          <cell r="C466" t="str">
            <v>REFRESCOS SIN GAS S.A. RE.S.GA.SA</v>
          </cell>
          <cell r="D466">
            <v>209</v>
          </cell>
          <cell r="E466">
            <v>20901</v>
          </cell>
          <cell r="F466">
            <v>2090150</v>
          </cell>
          <cell r="G466" t="str">
            <v>MANUFACTURA</v>
          </cell>
          <cell r="H466" t="str">
            <v>MANUFACTURA</v>
          </cell>
          <cell r="I466">
            <v>1514</v>
          </cell>
          <cell r="J466" t="str">
            <v>GRANDE EMPRESA</v>
          </cell>
          <cell r="K466">
            <v>0</v>
          </cell>
          <cell r="L466" t="str">
            <v>01Empresas Normales</v>
          </cell>
          <cell r="M466">
            <v>41778</v>
          </cell>
          <cell r="N466">
            <v>0.39583333333333331</v>
          </cell>
          <cell r="O466" t="str">
            <v>G CASANELLO</v>
          </cell>
          <cell r="P466" t="str">
            <v>G CASANELLO</v>
          </cell>
          <cell r="Q466" t="str">
            <v>APLICATIVO WEB,  EMPRESA, DIGITADA</v>
          </cell>
          <cell r="R466" t="str">
            <v>APLICATIVO WEB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41782</v>
          </cell>
          <cell r="AD466">
            <v>0.85555555555555551</v>
          </cell>
          <cell r="AE466" t="str">
            <v>MMORAN</v>
          </cell>
          <cell r="AF466">
            <v>2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E. OCHOA</v>
          </cell>
          <cell r="AO466" t="str">
            <v>SI</v>
          </cell>
          <cell r="AP466">
            <v>21</v>
          </cell>
          <cell r="AQ466" t="str">
            <v>GINA CASSANELLO</v>
          </cell>
          <cell r="AR466">
            <v>6</v>
          </cell>
          <cell r="AS466" t="str">
            <v>NELSON BELTRAN</v>
          </cell>
          <cell r="AT466">
            <v>9</v>
          </cell>
          <cell r="AU466" t="str">
            <v>WILSON CHANG</v>
          </cell>
          <cell r="AV466" t="str">
            <v>#N/A</v>
          </cell>
          <cell r="AW466" t="str">
            <v>#N/A</v>
          </cell>
          <cell r="AX466" t="b">
            <v>0</v>
          </cell>
          <cell r="AY466" t="b">
            <v>0</v>
          </cell>
        </row>
        <row r="467">
          <cell r="B467" t="str">
            <v>0990140278001</v>
          </cell>
          <cell r="C467" t="str">
            <v>UNIDAD EDUCATIVA DE LA ASUNCION</v>
          </cell>
          <cell r="D467">
            <v>209</v>
          </cell>
          <cell r="E467">
            <v>20901</v>
          </cell>
          <cell r="F467">
            <v>2090150</v>
          </cell>
          <cell r="G467" t="str">
            <v>SERVICIOS</v>
          </cell>
          <cell r="H467" t="str">
            <v>SERVICIOS</v>
          </cell>
          <cell r="I467">
            <v>1515</v>
          </cell>
          <cell r="J467" t="str">
            <v>MEDIANA EMPRESA B</v>
          </cell>
          <cell r="K467">
            <v>0</v>
          </cell>
          <cell r="L467" t="str">
            <v>01Empresas Normales</v>
          </cell>
          <cell r="M467">
            <v>41810</v>
          </cell>
          <cell r="N467">
            <v>0.3611111111111111</v>
          </cell>
          <cell r="O467" t="str">
            <v>G CASANELLO</v>
          </cell>
          <cell r="P467" t="str">
            <v>G CASANELLO</v>
          </cell>
          <cell r="Q467" t="str">
            <v>APLICATIVO WEB</v>
          </cell>
          <cell r="R467" t="str">
            <v>APLICATIVO WEB</v>
          </cell>
          <cell r="S467">
            <v>41810</v>
          </cell>
          <cell r="T467">
            <v>0.66666666666666663</v>
          </cell>
          <cell r="U467" t="str">
            <v>PRE-009</v>
          </cell>
          <cell r="V467">
            <v>41830</v>
          </cell>
          <cell r="W467">
            <v>0.34722222222222221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41831</v>
          </cell>
          <cell r="AD467">
            <v>0.33333333333333331</v>
          </cell>
          <cell r="AE467" t="str">
            <v>MMORAN</v>
          </cell>
          <cell r="AF467">
            <v>31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21</v>
          </cell>
          <cell r="AQ467" t="str">
            <v>GINA CASSANELLO</v>
          </cell>
          <cell r="AR467">
            <v>6</v>
          </cell>
          <cell r="AS467" t="str">
            <v>NELSON BELTRAN</v>
          </cell>
          <cell r="AT467">
            <v>9</v>
          </cell>
          <cell r="AU467" t="str">
            <v>WILSON CHANG</v>
          </cell>
          <cell r="AV467" t="str">
            <v>#N/A</v>
          </cell>
          <cell r="AW467" t="str">
            <v>#N/A</v>
          </cell>
          <cell r="AX467" t="b">
            <v>0</v>
          </cell>
          <cell r="AY467" t="b">
            <v>0</v>
          </cell>
        </row>
        <row r="468">
          <cell r="B468" t="str">
            <v>0990807256001</v>
          </cell>
          <cell r="C468" t="str">
            <v>COOPERATIVA DE CONSUMO Y VENTA DE MATERI</v>
          </cell>
          <cell r="D468">
            <v>209</v>
          </cell>
          <cell r="E468">
            <v>20901</v>
          </cell>
          <cell r="F468">
            <v>2090150</v>
          </cell>
          <cell r="G468" t="str">
            <v>COMERCIO</v>
          </cell>
          <cell r="H468" t="str">
            <v>COMERCIO</v>
          </cell>
          <cell r="I468">
            <v>1516</v>
          </cell>
          <cell r="J468" t="str">
            <v>MEDIANA EMPRESA B</v>
          </cell>
          <cell r="K468">
            <v>0</v>
          </cell>
          <cell r="L468" t="str">
            <v>01Empresas Normales</v>
          </cell>
          <cell r="M468">
            <v>41799</v>
          </cell>
          <cell r="N468">
            <v>0.71944444444444444</v>
          </cell>
          <cell r="O468" t="str">
            <v>G HERNANDEZ</v>
          </cell>
          <cell r="P468" t="str">
            <v>G HERNANDEZ</v>
          </cell>
          <cell r="Q468" t="str">
            <v>G HERNANDEZ</v>
          </cell>
          <cell r="R468" t="str">
            <v>PAPEL</v>
          </cell>
          <cell r="S468">
            <v>41799</v>
          </cell>
          <cell r="T468">
            <v>0.71944444444444444</v>
          </cell>
          <cell r="U468" t="str">
            <v>PRE-001</v>
          </cell>
          <cell r="V468">
            <v>41829</v>
          </cell>
          <cell r="W468">
            <v>0.35416666666666669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41831</v>
          </cell>
          <cell r="AD468">
            <v>0.33333333333333331</v>
          </cell>
          <cell r="AE468" t="str">
            <v>MMORAN</v>
          </cell>
          <cell r="AF468">
            <v>31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17</v>
          </cell>
          <cell r="AQ468" t="str">
            <v>GEOVANNY HERNANDEZ</v>
          </cell>
          <cell r="AR468">
            <v>5</v>
          </cell>
          <cell r="AS468" t="str">
            <v>ROSA ESCALANTE</v>
          </cell>
          <cell r="AT468">
            <v>12</v>
          </cell>
          <cell r="AU468" t="str">
            <v>CHRISTOPHER SANCHEZ</v>
          </cell>
          <cell r="AV468" t="str">
            <v>#N/A</v>
          </cell>
          <cell r="AW468" t="str">
            <v>#N/A</v>
          </cell>
          <cell r="AX468" t="b">
            <v>0</v>
          </cell>
          <cell r="AY468" t="b">
            <v>0</v>
          </cell>
        </row>
        <row r="469">
          <cell r="B469" t="str">
            <v>0991477624001</v>
          </cell>
          <cell r="C469" t="str">
            <v>LUBTECHNOLOGY C. LTDA.</v>
          </cell>
          <cell r="D469">
            <v>209</v>
          </cell>
          <cell r="E469">
            <v>20901</v>
          </cell>
          <cell r="F469">
            <v>2090150</v>
          </cell>
          <cell r="G469" t="str">
            <v>COMERCIO</v>
          </cell>
          <cell r="H469" t="str">
            <v>COMERCIO</v>
          </cell>
          <cell r="I469">
            <v>1517</v>
          </cell>
          <cell r="J469" t="str">
            <v>MEDIANA EMPRESA B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 t="str">
            <v>G HERNANDEZ</v>
          </cell>
          <cell r="P469" t="str">
            <v>G HERNANDEZ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17</v>
          </cell>
          <cell r="AQ469" t="str">
            <v>GEOVANNY HERNANDEZ</v>
          </cell>
          <cell r="AR469">
            <v>5</v>
          </cell>
          <cell r="AS469" t="str">
            <v>ROSA ESCALANTE</v>
          </cell>
          <cell r="AT469">
            <v>12</v>
          </cell>
          <cell r="AU469" t="str">
            <v>CHRISTOPHER SANCHEZ</v>
          </cell>
          <cell r="AV469" t="str">
            <v>#N/A</v>
          </cell>
          <cell r="AW469" t="str">
            <v>#N/A</v>
          </cell>
          <cell r="AX469" t="b">
            <v>1</v>
          </cell>
          <cell r="AY469" t="b">
            <v>1</v>
          </cell>
        </row>
        <row r="470">
          <cell r="B470" t="str">
            <v>0991275592001</v>
          </cell>
          <cell r="C470" t="str">
            <v>GALAUTO GRUPO AUTOMOTRIZ GALARZA HERMANO</v>
          </cell>
          <cell r="D470">
            <v>209</v>
          </cell>
          <cell r="E470">
            <v>20901</v>
          </cell>
          <cell r="F470">
            <v>2090150</v>
          </cell>
          <cell r="G470" t="str">
            <v>COMERCIO</v>
          </cell>
          <cell r="H470" t="str">
            <v>COMERCIO</v>
          </cell>
          <cell r="I470">
            <v>1521</v>
          </cell>
          <cell r="J470" t="str">
            <v>GRANDE EMPRESA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 t="str">
            <v>G HERNANDEZ</v>
          </cell>
          <cell r="P470" t="str">
            <v>G HERNANDEZ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17</v>
          </cell>
          <cell r="AQ470" t="str">
            <v>GEOVANNY HERNANDEZ</v>
          </cell>
          <cell r="AR470">
            <v>5</v>
          </cell>
          <cell r="AS470" t="str">
            <v>ROSA ESCALANTE</v>
          </cell>
          <cell r="AT470">
            <v>12</v>
          </cell>
          <cell r="AU470" t="str">
            <v>CHRISTOPHER SANCHEZ</v>
          </cell>
          <cell r="AV470" t="str">
            <v>#N/A</v>
          </cell>
          <cell r="AW470" t="str">
            <v>#N/A</v>
          </cell>
          <cell r="AX470" t="b">
            <v>1</v>
          </cell>
          <cell r="AY470" t="b">
            <v>1</v>
          </cell>
        </row>
        <row r="471">
          <cell r="B471" t="str">
            <v>0992448431001</v>
          </cell>
          <cell r="C471" t="str">
            <v>EECOL INDUSTRIAL ELECTRIC ECUADOR LIMITA</v>
          </cell>
          <cell r="D471">
            <v>209</v>
          </cell>
          <cell r="E471">
            <v>20901</v>
          </cell>
          <cell r="F471">
            <v>2090150</v>
          </cell>
          <cell r="G471" t="str">
            <v>COMERCIO</v>
          </cell>
          <cell r="H471" t="str">
            <v>COMERCIO</v>
          </cell>
          <cell r="I471">
            <v>1522</v>
          </cell>
          <cell r="J471" t="str">
            <v>MEDIANA EMPRESA B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 t="str">
            <v>G HERNANDEZ</v>
          </cell>
          <cell r="P471" t="str">
            <v>G HERNANDEZ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17</v>
          </cell>
          <cell r="AQ471" t="str">
            <v>GEOVANNY HERNANDEZ</v>
          </cell>
          <cell r="AR471">
            <v>5</v>
          </cell>
          <cell r="AS471" t="str">
            <v>ROSA ESCALANTE</v>
          </cell>
          <cell r="AT471">
            <v>12</v>
          </cell>
          <cell r="AU471" t="str">
            <v>CHRISTOPHER SANCHEZ</v>
          </cell>
          <cell r="AV471" t="str">
            <v>#N/A</v>
          </cell>
          <cell r="AW471" t="str">
            <v>#N/A</v>
          </cell>
          <cell r="AX471" t="b">
            <v>1</v>
          </cell>
          <cell r="AY471" t="b">
            <v>1</v>
          </cell>
        </row>
        <row r="472">
          <cell r="B472" t="str">
            <v>0991304002001</v>
          </cell>
          <cell r="C472" t="str">
            <v>FERRETERIA INDUSTRIAL Y PRODUCTOS DE ACE</v>
          </cell>
          <cell r="D472">
            <v>209</v>
          </cell>
          <cell r="E472">
            <v>20901</v>
          </cell>
          <cell r="F472">
            <v>2090150</v>
          </cell>
          <cell r="G472" t="str">
            <v>COMERCIO</v>
          </cell>
          <cell r="H472" t="str">
            <v>COMERCIO</v>
          </cell>
          <cell r="I472">
            <v>1525</v>
          </cell>
          <cell r="J472" t="str">
            <v>MEDIANA EMPRESA B</v>
          </cell>
          <cell r="K472">
            <v>0</v>
          </cell>
          <cell r="L472" t="str">
            <v>01Empresas Normales</v>
          </cell>
          <cell r="M472">
            <v>41809</v>
          </cell>
          <cell r="N472">
            <v>0.74652777777777779</v>
          </cell>
          <cell r="O472" t="str">
            <v>K BRAVO</v>
          </cell>
          <cell r="P472" t="str">
            <v>K BRAVO</v>
          </cell>
          <cell r="Q472" t="str">
            <v>K BRAVO</v>
          </cell>
          <cell r="R472" t="str">
            <v>PAPEL</v>
          </cell>
          <cell r="S472">
            <v>41810</v>
          </cell>
          <cell r="T472">
            <v>0.34027777777777779</v>
          </cell>
          <cell r="U472" t="str">
            <v>PRE-008</v>
          </cell>
          <cell r="V472">
            <v>41814</v>
          </cell>
          <cell r="W472">
            <v>0.70833333333333337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41815</v>
          </cell>
          <cell r="AD472">
            <v>0.375</v>
          </cell>
          <cell r="AE472" t="str">
            <v>MMORAN</v>
          </cell>
          <cell r="AF472">
            <v>19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 t="str">
            <v>FORMULARIO SE RECIBIO PRECRITICADO DIRECTAMENTE DE CAMPO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19</v>
          </cell>
          <cell r="AQ472" t="str">
            <v>KARINA BRAVO</v>
          </cell>
          <cell r="AR472">
            <v>5</v>
          </cell>
          <cell r="AS472" t="str">
            <v>ROSA ESCALANTE</v>
          </cell>
          <cell r="AT472">
            <v>13</v>
          </cell>
          <cell r="AU472" t="str">
            <v>MARIA LANDA</v>
          </cell>
          <cell r="AV472" t="str">
            <v>#N/A</v>
          </cell>
          <cell r="AW472" t="str">
            <v>#N/A</v>
          </cell>
          <cell r="AX472" t="b">
            <v>0</v>
          </cell>
          <cell r="AY472" t="b">
            <v>0</v>
          </cell>
        </row>
        <row r="473">
          <cell r="B473" t="str">
            <v>0992560541001</v>
          </cell>
          <cell r="C473" t="str">
            <v>TRACTO DIESEL CIA. LTDA. TRACDI</v>
          </cell>
          <cell r="D473">
            <v>209</v>
          </cell>
          <cell r="E473">
            <v>20901</v>
          </cell>
          <cell r="F473">
            <v>2090150</v>
          </cell>
          <cell r="G473" t="str">
            <v>COMERCIO</v>
          </cell>
          <cell r="H473" t="str">
            <v>COMERCIO</v>
          </cell>
          <cell r="I473">
            <v>1526</v>
          </cell>
          <cell r="J473" t="str">
            <v>MEDIANA EMPRESA B</v>
          </cell>
          <cell r="K473">
            <v>0</v>
          </cell>
          <cell r="L473" t="str">
            <v>01Empresas Normales</v>
          </cell>
          <cell r="M473">
            <v>41817</v>
          </cell>
          <cell r="N473">
            <v>0.33680555555555558</v>
          </cell>
          <cell r="O473" t="str">
            <v>K BRAVO</v>
          </cell>
          <cell r="P473" t="str">
            <v>K BRAVO</v>
          </cell>
          <cell r="Q473" t="str">
            <v>APLICATIVO WEB</v>
          </cell>
          <cell r="R473" t="str">
            <v>APLICATIVO WEB</v>
          </cell>
          <cell r="S473">
            <v>41817</v>
          </cell>
          <cell r="T473">
            <v>0.375</v>
          </cell>
          <cell r="U473" t="str">
            <v>PRE-017</v>
          </cell>
          <cell r="V473">
            <v>41836</v>
          </cell>
          <cell r="W473">
            <v>0.625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41837</v>
          </cell>
          <cell r="AD473">
            <v>0.74305555555555558</v>
          </cell>
          <cell r="AE473" t="str">
            <v>MMORAN</v>
          </cell>
          <cell r="AF473">
            <v>35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19</v>
          </cell>
          <cell r="AQ473" t="str">
            <v>KARINA BRAVO</v>
          </cell>
          <cell r="AR473">
            <v>5</v>
          </cell>
          <cell r="AS473" t="str">
            <v>ROSA ESCALANTE</v>
          </cell>
          <cell r="AT473">
            <v>13</v>
          </cell>
          <cell r="AU473" t="str">
            <v>MARIA LANDA</v>
          </cell>
          <cell r="AV473" t="str">
            <v>1</v>
          </cell>
          <cell r="AW473" t="str">
            <v>0992560541001</v>
          </cell>
          <cell r="AX473" t="b">
            <v>0</v>
          </cell>
          <cell r="AY473" t="b">
            <v>0</v>
          </cell>
        </row>
        <row r="474">
          <cell r="B474" t="str">
            <v>0990670218001</v>
          </cell>
          <cell r="C474" t="str">
            <v>SOCIEDAD INDUSTRIAL Y COMERCIAL EICA S.A</v>
          </cell>
          <cell r="D474">
            <v>209</v>
          </cell>
          <cell r="E474">
            <v>20901</v>
          </cell>
          <cell r="F474">
            <v>2090150</v>
          </cell>
          <cell r="G474" t="str">
            <v>COMERCIO</v>
          </cell>
          <cell r="H474" t="str">
            <v>COMERCIO</v>
          </cell>
          <cell r="I474">
            <v>1528</v>
          </cell>
          <cell r="J474" t="str">
            <v>GRANDE EMPRESA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 t="str">
            <v>K BRAVO</v>
          </cell>
          <cell r="P474" t="str">
            <v>K BRAVO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19</v>
          </cell>
          <cell r="AQ474" t="str">
            <v>KARINA BRAVO</v>
          </cell>
          <cell r="AR474">
            <v>5</v>
          </cell>
          <cell r="AS474" t="str">
            <v>ROSA ESCALANTE</v>
          </cell>
          <cell r="AT474">
            <v>13</v>
          </cell>
          <cell r="AU474" t="str">
            <v>MARIA LANDA</v>
          </cell>
          <cell r="AV474" t="str">
            <v>#N/A</v>
          </cell>
          <cell r="AW474" t="str">
            <v>#N/A</v>
          </cell>
          <cell r="AX474" t="b">
            <v>1</v>
          </cell>
          <cell r="AY474" t="b">
            <v>1</v>
          </cell>
        </row>
        <row r="475">
          <cell r="B475" t="str">
            <v>0990607699001</v>
          </cell>
          <cell r="C475" t="str">
            <v>COLIMPO S.A.</v>
          </cell>
          <cell r="D475">
            <v>209</v>
          </cell>
          <cell r="E475">
            <v>20901</v>
          </cell>
          <cell r="F475">
            <v>2090150</v>
          </cell>
          <cell r="G475" t="str">
            <v>COMERCIO</v>
          </cell>
          <cell r="H475" t="str">
            <v>COMERCIO</v>
          </cell>
          <cell r="I475">
            <v>1529</v>
          </cell>
          <cell r="J475" t="str">
            <v>GRANDE EMPRESA</v>
          </cell>
          <cell r="K475">
            <v>0</v>
          </cell>
          <cell r="L475" t="str">
            <v>01Empresas Normales</v>
          </cell>
          <cell r="M475">
            <v>41807</v>
          </cell>
          <cell r="N475">
            <v>0.35416666666666669</v>
          </cell>
          <cell r="O475" t="str">
            <v>K BRAVO</v>
          </cell>
          <cell r="P475" t="str">
            <v>K BRAVO</v>
          </cell>
          <cell r="Q475" t="str">
            <v>APLICATIVO WEB</v>
          </cell>
          <cell r="R475" t="str">
            <v>APLICATIVO WEB</v>
          </cell>
          <cell r="S475">
            <v>41808</v>
          </cell>
          <cell r="T475">
            <v>0.375</v>
          </cell>
          <cell r="U475" t="str">
            <v>PRE-004</v>
          </cell>
          <cell r="V475">
            <v>41834</v>
          </cell>
          <cell r="W475">
            <v>0.38819444444444445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41834</v>
          </cell>
          <cell r="AD475">
            <v>0.54166666666666663</v>
          </cell>
          <cell r="AE475" t="str">
            <v>MMORAN</v>
          </cell>
          <cell r="AF475">
            <v>32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19</v>
          </cell>
          <cell r="AQ475" t="str">
            <v>KARINA BRAVO</v>
          </cell>
          <cell r="AR475">
            <v>5</v>
          </cell>
          <cell r="AS475" t="str">
            <v>ROSA ESCALANTE</v>
          </cell>
          <cell r="AT475">
            <v>13</v>
          </cell>
          <cell r="AU475" t="str">
            <v>MARIA LANDA</v>
          </cell>
          <cell r="AV475" t="str">
            <v>1</v>
          </cell>
          <cell r="AW475" t="str">
            <v>0990607699001</v>
          </cell>
          <cell r="AX475" t="b">
            <v>0</v>
          </cell>
          <cell r="AY475" t="b">
            <v>0</v>
          </cell>
        </row>
        <row r="476">
          <cell r="B476" t="str">
            <v>0992233761001</v>
          </cell>
          <cell r="C476" t="str">
            <v>AINSA S.A.</v>
          </cell>
          <cell r="D476">
            <v>209</v>
          </cell>
          <cell r="E476">
            <v>20901</v>
          </cell>
          <cell r="F476">
            <v>2090150</v>
          </cell>
          <cell r="G476" t="str">
            <v>COMERCIO</v>
          </cell>
          <cell r="H476" t="str">
            <v>COMERCIO</v>
          </cell>
          <cell r="I476">
            <v>1530</v>
          </cell>
          <cell r="J476" t="str">
            <v>GRANDE EMPRESA</v>
          </cell>
          <cell r="K476">
            <v>0</v>
          </cell>
          <cell r="L476" t="str">
            <v>01Empresas Normales</v>
          </cell>
          <cell r="M476">
            <v>41837</v>
          </cell>
          <cell r="N476">
            <v>0.37222222222222223</v>
          </cell>
          <cell r="O476" t="str">
            <v>K BRAVO</v>
          </cell>
          <cell r="P476" t="str">
            <v>K BRAVO</v>
          </cell>
          <cell r="Q476" t="str">
            <v>APLICATIVO WEB</v>
          </cell>
          <cell r="R476" t="str">
            <v>APLICATIVO WEB</v>
          </cell>
          <cell r="S476">
            <v>41837</v>
          </cell>
          <cell r="T476">
            <v>0.41388888888888886</v>
          </cell>
          <cell r="U476" t="str">
            <v>PRE-027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19</v>
          </cell>
          <cell r="AQ476" t="str">
            <v>KARINA BRAVO</v>
          </cell>
          <cell r="AR476">
            <v>5</v>
          </cell>
          <cell r="AS476" t="str">
            <v>ROSA ESCALANTE</v>
          </cell>
          <cell r="AT476">
            <v>13</v>
          </cell>
          <cell r="AU476" t="str">
            <v>MARIA LANDA</v>
          </cell>
          <cell r="AV476" t="str">
            <v>1</v>
          </cell>
          <cell r="AW476" t="str">
            <v>0992233761001</v>
          </cell>
          <cell r="AX476" t="b">
            <v>0</v>
          </cell>
          <cell r="AY476" t="b">
            <v>0</v>
          </cell>
        </row>
        <row r="477">
          <cell r="B477" t="str">
            <v>0992221178001</v>
          </cell>
          <cell r="C477" t="str">
            <v>ALUMINAR - V, ALUMINIO, VIDRIOS Y ESPEJO</v>
          </cell>
          <cell r="D477">
            <v>209</v>
          </cell>
          <cell r="E477">
            <v>20901</v>
          </cell>
          <cell r="F477">
            <v>2090112</v>
          </cell>
          <cell r="G477" t="str">
            <v>COMERCIO</v>
          </cell>
          <cell r="H477" t="str">
            <v>COMERCIO</v>
          </cell>
          <cell r="I477">
            <v>1531</v>
          </cell>
          <cell r="J477" t="str">
            <v>MEDIANA EMPRESA B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 t="str">
            <v>K BRAVO</v>
          </cell>
          <cell r="P477" t="str">
            <v>K BRAVO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19</v>
          </cell>
          <cell r="AQ477" t="str">
            <v>KARINA BRAVO</v>
          </cell>
          <cell r="AR477">
            <v>5</v>
          </cell>
          <cell r="AS477" t="str">
            <v>ROSA ESCALANTE</v>
          </cell>
          <cell r="AT477">
            <v>13</v>
          </cell>
          <cell r="AU477" t="str">
            <v>MARIA LANDA</v>
          </cell>
          <cell r="AV477" t="str">
            <v>#N/A</v>
          </cell>
          <cell r="AW477" t="str">
            <v>#N/A</v>
          </cell>
          <cell r="AX477" t="b">
            <v>1</v>
          </cell>
          <cell r="AY477" t="b">
            <v>1</v>
          </cell>
        </row>
        <row r="478">
          <cell r="B478" t="str">
            <v>0990963045001</v>
          </cell>
          <cell r="C478" t="str">
            <v>SUMELEC S.A.</v>
          </cell>
          <cell r="D478">
            <v>209</v>
          </cell>
          <cell r="E478">
            <v>20901</v>
          </cell>
          <cell r="F478">
            <v>2090150</v>
          </cell>
          <cell r="G478" t="str">
            <v>COMERCIO</v>
          </cell>
          <cell r="H478" t="str">
            <v>COMERCIO</v>
          </cell>
          <cell r="I478">
            <v>1532</v>
          </cell>
          <cell r="J478" t="str">
            <v>GRANDE EMPRESA</v>
          </cell>
          <cell r="K478">
            <v>0</v>
          </cell>
          <cell r="L478" t="str">
            <v>01Empresas Normales</v>
          </cell>
          <cell r="M478">
            <v>41813</v>
          </cell>
          <cell r="N478">
            <v>0.69097222222222221</v>
          </cell>
          <cell r="O478" t="str">
            <v>K BRAVO</v>
          </cell>
          <cell r="P478" t="str">
            <v>K BRAVO</v>
          </cell>
          <cell r="Q478" t="str">
            <v>K BRAVO</v>
          </cell>
          <cell r="R478" t="str">
            <v>PAPEL</v>
          </cell>
          <cell r="S478">
            <v>41813</v>
          </cell>
          <cell r="T478">
            <v>0.69166666666666665</v>
          </cell>
          <cell r="U478" t="str">
            <v>PRE-011</v>
          </cell>
          <cell r="V478">
            <v>41834</v>
          </cell>
          <cell r="W478">
            <v>0.57152777777777775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41835</v>
          </cell>
          <cell r="AD478">
            <v>0.4375</v>
          </cell>
          <cell r="AE478" t="str">
            <v>MMORAN</v>
          </cell>
          <cell r="AF478">
            <v>33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19</v>
          </cell>
          <cell r="AQ478" t="str">
            <v>KARINA BRAVO</v>
          </cell>
          <cell r="AR478">
            <v>5</v>
          </cell>
          <cell r="AS478" t="str">
            <v>ROSA ESCALANTE</v>
          </cell>
          <cell r="AT478">
            <v>13</v>
          </cell>
          <cell r="AU478" t="str">
            <v>MARIA LANDA</v>
          </cell>
          <cell r="AV478" t="str">
            <v>#N/A</v>
          </cell>
          <cell r="AW478" t="str">
            <v>#N/A</v>
          </cell>
          <cell r="AX478" t="b">
            <v>0</v>
          </cell>
          <cell r="AY478" t="b">
            <v>0</v>
          </cell>
        </row>
        <row r="479">
          <cell r="B479" t="str">
            <v>0990741409001</v>
          </cell>
          <cell r="C479" t="str">
            <v>ELECTRICA HAMT COMPANIA LIMITADA</v>
          </cell>
          <cell r="D479">
            <v>209</v>
          </cell>
          <cell r="E479">
            <v>20901</v>
          </cell>
          <cell r="F479">
            <v>2090150</v>
          </cell>
          <cell r="G479" t="str">
            <v>COMERCIO</v>
          </cell>
          <cell r="H479" t="str">
            <v>COMERCIO</v>
          </cell>
          <cell r="I479">
            <v>1537</v>
          </cell>
          <cell r="J479" t="str">
            <v>MEDIANA EMPRESA B</v>
          </cell>
          <cell r="K479">
            <v>0</v>
          </cell>
          <cell r="L479" t="str">
            <v>01Empresas Normales</v>
          </cell>
          <cell r="M479">
            <v>41830</v>
          </cell>
          <cell r="N479">
            <v>0.67013888888888884</v>
          </cell>
          <cell r="O479" t="str">
            <v>K BRAVO</v>
          </cell>
          <cell r="P479" t="str">
            <v>K BRAVO</v>
          </cell>
          <cell r="Q479" t="str">
            <v>K BRAVO</v>
          </cell>
          <cell r="R479" t="str">
            <v>PAPEL</v>
          </cell>
          <cell r="S479">
            <v>41830</v>
          </cell>
          <cell r="T479">
            <v>0.67361111111111116</v>
          </cell>
          <cell r="U479" t="str">
            <v>PRE-023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19</v>
          </cell>
          <cell r="AQ479" t="str">
            <v>KARINA BRAVO</v>
          </cell>
          <cell r="AR479">
            <v>5</v>
          </cell>
          <cell r="AS479" t="str">
            <v>ROSA ESCALANTE</v>
          </cell>
          <cell r="AT479">
            <v>13</v>
          </cell>
          <cell r="AU479" t="str">
            <v>MARIA LANDA</v>
          </cell>
          <cell r="AV479" t="str">
            <v>#N/A</v>
          </cell>
          <cell r="AW479" t="str">
            <v>#N/A</v>
          </cell>
          <cell r="AX479" t="b">
            <v>0</v>
          </cell>
          <cell r="AY479" t="b">
            <v>0</v>
          </cell>
        </row>
        <row r="480">
          <cell r="B480" t="str">
            <v>0990161755001</v>
          </cell>
          <cell r="C480" t="str">
            <v>ENVASADORA ECUATORIANA S.A.</v>
          </cell>
          <cell r="D480">
            <v>209</v>
          </cell>
          <cell r="E480">
            <v>20901</v>
          </cell>
          <cell r="F480">
            <v>2090150</v>
          </cell>
          <cell r="G480" t="str">
            <v>MANUFACTURA</v>
          </cell>
          <cell r="H480" t="str">
            <v>MANUFACTURA</v>
          </cell>
          <cell r="I480">
            <v>1540</v>
          </cell>
          <cell r="J480" t="str">
            <v>MEDIANA EMPRESA B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 t="str">
            <v>G HERNANDEZ</v>
          </cell>
          <cell r="P480" t="str">
            <v>G HERNANDEZ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17</v>
          </cell>
          <cell r="AQ480" t="str">
            <v>GEOVANNY HERNANDEZ</v>
          </cell>
          <cell r="AR480">
            <v>5</v>
          </cell>
          <cell r="AS480" t="str">
            <v>ROSA ESCALANTE</v>
          </cell>
          <cell r="AT480">
            <v>11</v>
          </cell>
          <cell r="AU480" t="str">
            <v>ARACELY CAMPOZANO</v>
          </cell>
          <cell r="AV480" t="str">
            <v>#N/A</v>
          </cell>
          <cell r="AW480" t="str">
            <v>#N/A</v>
          </cell>
          <cell r="AX480" t="b">
            <v>1</v>
          </cell>
          <cell r="AY480" t="b">
            <v>1</v>
          </cell>
        </row>
        <row r="481">
          <cell r="B481" t="str">
            <v>0990159998001</v>
          </cell>
          <cell r="C481" t="str">
            <v>INDUSTRIA ECUATORIANA METAL MECANICA INE</v>
          </cell>
          <cell r="D481">
            <v>209</v>
          </cell>
          <cell r="E481">
            <v>20901</v>
          </cell>
          <cell r="F481">
            <v>2090150</v>
          </cell>
          <cell r="G481" t="str">
            <v>MANUFACTURA</v>
          </cell>
          <cell r="H481" t="str">
            <v>MANUFACTURA</v>
          </cell>
          <cell r="I481">
            <v>1541</v>
          </cell>
          <cell r="J481" t="str">
            <v>MEDIANA EMPRESA B</v>
          </cell>
          <cell r="K481">
            <v>0</v>
          </cell>
          <cell r="L481" t="str">
            <v>01Empresas Normales</v>
          </cell>
          <cell r="M481">
            <v>41772</v>
          </cell>
          <cell r="N481">
            <v>0.51111111111111107</v>
          </cell>
          <cell r="O481" t="str">
            <v>K BRAVO</v>
          </cell>
          <cell r="P481" t="str">
            <v>K BRAVO</v>
          </cell>
          <cell r="Q481" t="str">
            <v>APLICATIVO WEB,  EMPRESA, DIGITADA</v>
          </cell>
          <cell r="R481" t="str">
            <v>APLICATIVO WEB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41782</v>
          </cell>
          <cell r="AD481">
            <v>0.85555555555555551</v>
          </cell>
          <cell r="AE481" t="str">
            <v>MMORAN</v>
          </cell>
          <cell r="AF481">
            <v>2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E. OCHOA</v>
          </cell>
          <cell r="AO481" t="str">
            <v>SI</v>
          </cell>
          <cell r="AP481">
            <v>19</v>
          </cell>
          <cell r="AQ481" t="str">
            <v>KARINA BRAVO</v>
          </cell>
          <cell r="AR481">
            <v>5</v>
          </cell>
          <cell r="AS481" t="str">
            <v>ROSA ESCALANTE</v>
          </cell>
          <cell r="AT481">
            <v>13</v>
          </cell>
          <cell r="AU481" t="str">
            <v>MARIA LANDA</v>
          </cell>
          <cell r="AV481" t="str">
            <v>1</v>
          </cell>
          <cell r="AW481" t="str">
            <v>0990159998001</v>
          </cell>
          <cell r="AX481" t="b">
            <v>0</v>
          </cell>
          <cell r="AY481" t="b">
            <v>0</v>
          </cell>
        </row>
        <row r="482">
          <cell r="B482" t="str">
            <v>0907283071001</v>
          </cell>
          <cell r="C482" t="str">
            <v>GALLARDO CASTRO WILSON EDUARDO</v>
          </cell>
          <cell r="D482">
            <v>209</v>
          </cell>
          <cell r="E482">
            <v>20901</v>
          </cell>
          <cell r="F482">
            <v>2090150</v>
          </cell>
          <cell r="G482" t="str">
            <v>COMERCIO</v>
          </cell>
          <cell r="H482" t="str">
            <v>COMERCIO</v>
          </cell>
          <cell r="I482">
            <v>1543</v>
          </cell>
          <cell r="J482" t="str">
            <v>MEDIANA EMPRESA B</v>
          </cell>
          <cell r="K482">
            <v>0</v>
          </cell>
          <cell r="L482" t="str">
            <v>01Empresas Normales</v>
          </cell>
          <cell r="M482">
            <v>41775</v>
          </cell>
          <cell r="N482">
            <v>0.6430555555555556</v>
          </cell>
          <cell r="O482" t="str">
            <v>K BRAVO</v>
          </cell>
          <cell r="P482" t="str">
            <v>K BRAVO</v>
          </cell>
          <cell r="Q482" t="str">
            <v>EMPRESA</v>
          </cell>
          <cell r="R482" t="str">
            <v>PAPEL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41792</v>
          </cell>
          <cell r="AD482">
            <v>0.66666666666666663</v>
          </cell>
          <cell r="AE482" t="str">
            <v>MMORAN</v>
          </cell>
          <cell r="AF482">
            <v>8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19</v>
          </cell>
          <cell r="AQ482" t="str">
            <v>KARINA BRAVO</v>
          </cell>
          <cell r="AR482">
            <v>5</v>
          </cell>
          <cell r="AS482" t="str">
            <v>ROSA ESCALANTE</v>
          </cell>
          <cell r="AT482">
            <v>13</v>
          </cell>
          <cell r="AU482" t="str">
            <v>MARIA LANDA</v>
          </cell>
          <cell r="AV482" t="str">
            <v>#N/A</v>
          </cell>
          <cell r="AW482" t="str">
            <v>#N/A</v>
          </cell>
          <cell r="AX482" t="b">
            <v>0</v>
          </cell>
          <cell r="AY482" t="b">
            <v>0</v>
          </cell>
        </row>
        <row r="483">
          <cell r="B483" t="str">
            <v>1790266443001</v>
          </cell>
          <cell r="C483" t="str">
            <v>MAMUT ANDINO CA</v>
          </cell>
          <cell r="D483">
            <v>209</v>
          </cell>
          <cell r="E483">
            <v>20901</v>
          </cell>
          <cell r="F483">
            <v>2090150</v>
          </cell>
          <cell r="G483" t="str">
            <v>SERVICIOS</v>
          </cell>
          <cell r="H483" t="str">
            <v>SERVICIOS</v>
          </cell>
          <cell r="I483">
            <v>1546</v>
          </cell>
          <cell r="J483" t="str">
            <v>GRANDE EMPRESA</v>
          </cell>
          <cell r="K483">
            <v>0</v>
          </cell>
          <cell r="L483" t="str">
            <v>01Empresas Normales</v>
          </cell>
          <cell r="M483">
            <v>41813</v>
          </cell>
          <cell r="N483">
            <v>0.37152777777777779</v>
          </cell>
          <cell r="O483" t="str">
            <v>R BONILLA</v>
          </cell>
          <cell r="P483" t="str">
            <v>R BONILLA</v>
          </cell>
          <cell r="Q483" t="str">
            <v>APLICATIVO WEB</v>
          </cell>
          <cell r="R483" t="str">
            <v>APLICATIVO WEB</v>
          </cell>
          <cell r="S483">
            <v>41813</v>
          </cell>
          <cell r="T483">
            <v>0.66666666666666663</v>
          </cell>
          <cell r="U483" t="str">
            <v>PRE-012</v>
          </cell>
          <cell r="V483">
            <v>41820</v>
          </cell>
          <cell r="W483">
            <v>0.39097222222222222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41822</v>
          </cell>
          <cell r="AD483">
            <v>0.64583333333333337</v>
          </cell>
          <cell r="AE483" t="str">
            <v>MMORAN</v>
          </cell>
          <cell r="AF483">
            <v>24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13</v>
          </cell>
          <cell r="AQ483" t="str">
            <v>ROBERT BONILLA</v>
          </cell>
          <cell r="AR483">
            <v>4</v>
          </cell>
          <cell r="AS483" t="str">
            <v>VERÓNICA MENÉNDEZ</v>
          </cell>
          <cell r="AT483">
            <v>14</v>
          </cell>
          <cell r="AU483" t="str">
            <v>CRITICO_14</v>
          </cell>
          <cell r="AV483" t="str">
            <v>#N/A</v>
          </cell>
          <cell r="AW483" t="str">
            <v>#N/A</v>
          </cell>
          <cell r="AX483" t="b">
            <v>0</v>
          </cell>
          <cell r="AY483" t="b">
            <v>0</v>
          </cell>
        </row>
        <row r="484">
          <cell r="B484" t="str">
            <v>0991446508001</v>
          </cell>
          <cell r="C484" t="str">
            <v>COMERCIAL K.R.O.N. S.A.</v>
          </cell>
          <cell r="D484">
            <v>209</v>
          </cell>
          <cell r="E484">
            <v>20901</v>
          </cell>
          <cell r="F484">
            <v>2090150</v>
          </cell>
          <cell r="G484" t="str">
            <v>COMERCIO</v>
          </cell>
          <cell r="H484" t="str">
            <v>COMERCIO</v>
          </cell>
          <cell r="I484">
            <v>1549</v>
          </cell>
          <cell r="J484" t="str">
            <v>MEDIANA EMPRESA B</v>
          </cell>
          <cell r="K484">
            <v>0</v>
          </cell>
          <cell r="L484" t="str">
            <v>01Empresas Normales</v>
          </cell>
          <cell r="M484">
            <v>41814</v>
          </cell>
          <cell r="N484">
            <v>0.35416666666666669</v>
          </cell>
          <cell r="O484" t="str">
            <v>R ARCOS</v>
          </cell>
          <cell r="P484" t="str">
            <v>R ARCOS</v>
          </cell>
          <cell r="Q484" t="str">
            <v>APLICATIVO WEB</v>
          </cell>
          <cell r="R484" t="str">
            <v>APLICATIVO WEB</v>
          </cell>
          <cell r="S484">
            <v>41814</v>
          </cell>
          <cell r="T484">
            <v>0.54166666666666663</v>
          </cell>
          <cell r="U484" t="str">
            <v>PRE-014</v>
          </cell>
          <cell r="V484">
            <v>41836</v>
          </cell>
          <cell r="W484">
            <v>0.625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41837</v>
          </cell>
          <cell r="AD484">
            <v>0.74305555555555558</v>
          </cell>
          <cell r="AE484" t="str">
            <v>MMORAN</v>
          </cell>
          <cell r="AF484">
            <v>35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20</v>
          </cell>
          <cell r="AQ484" t="str">
            <v>RAUL ARCOS</v>
          </cell>
          <cell r="AR484">
            <v>5</v>
          </cell>
          <cell r="AS484" t="str">
            <v>ROSA ESCALANTE</v>
          </cell>
          <cell r="AT484">
            <v>13</v>
          </cell>
          <cell r="AU484" t="str">
            <v>MARIA LANDA</v>
          </cell>
          <cell r="AV484" t="str">
            <v>1</v>
          </cell>
          <cell r="AW484" t="str">
            <v>0991446508001</v>
          </cell>
          <cell r="AX484" t="b">
            <v>0</v>
          </cell>
          <cell r="AY484" t="b">
            <v>0</v>
          </cell>
        </row>
        <row r="485">
          <cell r="B485" t="str">
            <v>0992390875001</v>
          </cell>
          <cell r="C485" t="str">
            <v>DIZOMODI S.A. (DISTRIBUIDORA ZONAL MORAL</v>
          </cell>
          <cell r="D485">
            <v>209</v>
          </cell>
          <cell r="E485">
            <v>20901</v>
          </cell>
          <cell r="F485">
            <v>2090150</v>
          </cell>
          <cell r="G485" t="str">
            <v>COMERCIO</v>
          </cell>
          <cell r="H485" t="str">
            <v>COMERCIO</v>
          </cell>
          <cell r="I485">
            <v>1550</v>
          </cell>
          <cell r="J485" t="str">
            <v>MEDIANA EMPRESA B</v>
          </cell>
          <cell r="K485" t="str">
            <v>INACTIVA</v>
          </cell>
          <cell r="L485" t="str">
            <v>04Rechazos</v>
          </cell>
          <cell r="M485">
            <v>41814</v>
          </cell>
          <cell r="N485">
            <v>0.39166666666666666</v>
          </cell>
          <cell r="O485" t="str">
            <v>R ARCOS</v>
          </cell>
          <cell r="P485" t="str">
            <v>R ARCOS</v>
          </cell>
          <cell r="Q485" t="str">
            <v>R ARCOS</v>
          </cell>
          <cell r="R485" t="str">
            <v>PAPEL</v>
          </cell>
          <cell r="S485">
            <v>41814</v>
          </cell>
          <cell r="T485">
            <v>0.39097222222222222</v>
          </cell>
          <cell r="U485">
            <v>0</v>
          </cell>
          <cell r="V485">
            <v>41814</v>
          </cell>
          <cell r="W485">
            <v>0.39097222222222222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41814</v>
          </cell>
          <cell r="AD485">
            <v>0.57638888888888884</v>
          </cell>
          <cell r="AE485" t="str">
            <v>MMORAN</v>
          </cell>
          <cell r="AF485">
            <v>18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20</v>
          </cell>
          <cell r="AQ485" t="str">
            <v>RAUL ARCOS</v>
          </cell>
          <cell r="AR485">
            <v>5</v>
          </cell>
          <cell r="AS485" t="str">
            <v>ROSA ESCALANTE</v>
          </cell>
          <cell r="AT485">
            <v>13</v>
          </cell>
          <cell r="AU485" t="str">
            <v>MARIA LANDA</v>
          </cell>
          <cell r="AV485" t="str">
            <v>#N/A</v>
          </cell>
          <cell r="AW485" t="str">
            <v>#N/A</v>
          </cell>
          <cell r="AX485" t="b">
            <v>0</v>
          </cell>
          <cell r="AY485" t="b">
            <v>0</v>
          </cell>
        </row>
        <row r="486">
          <cell r="B486" t="str">
            <v>0991391878001</v>
          </cell>
          <cell r="C486" t="str">
            <v>DIS MARNA S.A.</v>
          </cell>
          <cell r="D486">
            <v>209</v>
          </cell>
          <cell r="E486">
            <v>20901</v>
          </cell>
          <cell r="F486">
            <v>2090150</v>
          </cell>
          <cell r="G486" t="str">
            <v>COMERCIO</v>
          </cell>
          <cell r="H486" t="str">
            <v>COMERCIO</v>
          </cell>
          <cell r="I486">
            <v>1554</v>
          </cell>
          <cell r="J486" t="str">
            <v>MEDIANA EMPRESA A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 t="str">
            <v>R ARCOS</v>
          </cell>
          <cell r="P486" t="str">
            <v>R ARCOS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20</v>
          </cell>
          <cell r="AQ486" t="str">
            <v>RAUL ARCOS</v>
          </cell>
          <cell r="AR486">
            <v>5</v>
          </cell>
          <cell r="AS486" t="str">
            <v>ROSA ESCALANTE</v>
          </cell>
          <cell r="AT486">
            <v>13</v>
          </cell>
          <cell r="AU486" t="str">
            <v>MARIA LANDA</v>
          </cell>
          <cell r="AV486" t="str">
            <v>#N/A</v>
          </cell>
          <cell r="AW486" t="str">
            <v>#N/A</v>
          </cell>
          <cell r="AX486" t="b">
            <v>1</v>
          </cell>
          <cell r="AY486" t="b">
            <v>1</v>
          </cell>
        </row>
        <row r="487">
          <cell r="B487" t="str">
            <v>0990094241001</v>
          </cell>
          <cell r="C487" t="str">
            <v>ACADEMIA NAVAL GUAYAQUIL S.A.</v>
          </cell>
          <cell r="D487">
            <v>209</v>
          </cell>
          <cell r="E487">
            <v>20916</v>
          </cell>
          <cell r="F487">
            <v>2091650</v>
          </cell>
          <cell r="G487" t="str">
            <v>SERVICIOS</v>
          </cell>
          <cell r="H487" t="str">
            <v>SERVICIOS</v>
          </cell>
          <cell r="I487">
            <v>1556</v>
          </cell>
          <cell r="J487" t="str">
            <v>MEDIANA EMPRESA B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 t="str">
            <v>R ARCOS</v>
          </cell>
          <cell r="P487" t="str">
            <v>V SANCHEZ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11</v>
          </cell>
          <cell r="AQ487" t="str">
            <v>DIANA ARMIJOS</v>
          </cell>
          <cell r="AR487">
            <v>3</v>
          </cell>
          <cell r="AS487" t="str">
            <v>ROSA ESCALANTE</v>
          </cell>
          <cell r="AT487">
            <v>1</v>
          </cell>
          <cell r="AU487" t="str">
            <v>MANUEL YANAYACO</v>
          </cell>
          <cell r="AV487" t="str">
            <v>#N/A</v>
          </cell>
          <cell r="AW487" t="str">
            <v>#N/A</v>
          </cell>
          <cell r="AX487" t="b">
            <v>1</v>
          </cell>
          <cell r="AY487" t="b">
            <v>1</v>
          </cell>
        </row>
        <row r="488">
          <cell r="B488" t="str">
            <v>0991300821001</v>
          </cell>
          <cell r="C488" t="str">
            <v>AGROPRODUZCA S.A.</v>
          </cell>
          <cell r="D488">
            <v>209</v>
          </cell>
          <cell r="E488">
            <v>20901</v>
          </cell>
          <cell r="F488">
            <v>2090150</v>
          </cell>
          <cell r="G488" t="str">
            <v>COMERCIO</v>
          </cell>
          <cell r="H488" t="str">
            <v>COMERCIO</v>
          </cell>
          <cell r="I488">
            <v>1557</v>
          </cell>
          <cell r="J488" t="str">
            <v>GRANDE EMPRESA</v>
          </cell>
          <cell r="K488">
            <v>0</v>
          </cell>
          <cell r="L488" t="str">
            <v>01Empresas Normales</v>
          </cell>
          <cell r="M488">
            <v>41835</v>
          </cell>
          <cell r="N488">
            <v>0.41666666666666669</v>
          </cell>
          <cell r="O488" t="str">
            <v>R ARCOS</v>
          </cell>
          <cell r="P488" t="str">
            <v>R ARCOS</v>
          </cell>
          <cell r="Q488" t="str">
            <v>CORREO ELECTRONICO</v>
          </cell>
          <cell r="R488" t="str">
            <v>PAPEL</v>
          </cell>
          <cell r="S488">
            <v>41835</v>
          </cell>
          <cell r="T488">
            <v>0.41875000000000001</v>
          </cell>
          <cell r="U488" t="str">
            <v>S/D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20</v>
          </cell>
          <cell r="AQ488" t="str">
            <v>RAUL ARCOS</v>
          </cell>
          <cell r="AR488">
            <v>5</v>
          </cell>
          <cell r="AS488" t="str">
            <v>ROSA ESCALANTE</v>
          </cell>
          <cell r="AT488">
            <v>13</v>
          </cell>
          <cell r="AU488" t="str">
            <v>MARIA LANDA</v>
          </cell>
          <cell r="AV488" t="str">
            <v>#N/A</v>
          </cell>
          <cell r="AW488" t="str">
            <v>#N/A</v>
          </cell>
          <cell r="AX488" t="b">
            <v>0</v>
          </cell>
          <cell r="AY488" t="b">
            <v>0</v>
          </cell>
        </row>
        <row r="489">
          <cell r="B489" t="str">
            <v>0991291040001</v>
          </cell>
          <cell r="C489" t="str">
            <v>CHEMICAL PHARM DEL ECUADOR C. LTDA</v>
          </cell>
          <cell r="D489">
            <v>209</v>
          </cell>
          <cell r="E489">
            <v>20901</v>
          </cell>
          <cell r="F489">
            <v>2090150</v>
          </cell>
          <cell r="G489" t="str">
            <v>COMERCIO</v>
          </cell>
          <cell r="H489" t="str">
            <v>COMERCIO</v>
          </cell>
          <cell r="I489">
            <v>1559</v>
          </cell>
          <cell r="J489" t="str">
            <v>MEDIANA EMPRESA B</v>
          </cell>
          <cell r="K489">
            <v>0</v>
          </cell>
          <cell r="L489" t="str">
            <v>01Empresas Normales</v>
          </cell>
          <cell r="M489">
            <v>41754</v>
          </cell>
          <cell r="N489">
            <v>0.66666666666666663</v>
          </cell>
          <cell r="O489" t="str">
            <v>R ARCOS</v>
          </cell>
          <cell r="P489" t="str">
            <v>R CASTRO</v>
          </cell>
          <cell r="Q489" t="str">
            <v>APLICATIVO WEB,  EMPRESA, DIGITADA</v>
          </cell>
          <cell r="R489" t="str">
            <v>APLICATIVO WEB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41782</v>
          </cell>
          <cell r="AD489">
            <v>0.83333333333333337</v>
          </cell>
          <cell r="AE489" t="str">
            <v>MMORAN</v>
          </cell>
          <cell r="AF489">
            <v>1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E. OCHOA</v>
          </cell>
          <cell r="AO489" t="str">
            <v>SI</v>
          </cell>
          <cell r="AP489">
            <v>12</v>
          </cell>
          <cell r="AQ489" t="str">
            <v>RONALD CASTRO</v>
          </cell>
          <cell r="AR489">
            <v>3</v>
          </cell>
          <cell r="AS489" t="str">
            <v>ROSA ESCALANTE</v>
          </cell>
          <cell r="AT489">
            <v>1</v>
          </cell>
          <cell r="AU489" t="str">
            <v>MANUEL YANAYACO</v>
          </cell>
          <cell r="AV489" t="str">
            <v>#N/A</v>
          </cell>
          <cell r="AW489" t="str">
            <v>#N/A</v>
          </cell>
          <cell r="AX489" t="b">
            <v>0</v>
          </cell>
          <cell r="AY489" t="b">
            <v>0</v>
          </cell>
        </row>
        <row r="490">
          <cell r="B490" t="str">
            <v>0992156287001</v>
          </cell>
          <cell r="C490" t="str">
            <v>ECUARIDER S.A.</v>
          </cell>
          <cell r="D490">
            <v>209</v>
          </cell>
          <cell r="E490">
            <v>20901</v>
          </cell>
          <cell r="F490">
            <v>2090150</v>
          </cell>
          <cell r="G490" t="str">
            <v>COMERCIO</v>
          </cell>
          <cell r="H490" t="str">
            <v>COMERCIO</v>
          </cell>
          <cell r="I490">
            <v>1562</v>
          </cell>
          <cell r="J490" t="str">
            <v>GRANDE EMPRESA</v>
          </cell>
          <cell r="K490">
            <v>0</v>
          </cell>
          <cell r="L490" t="str">
            <v>01Empresas Normales</v>
          </cell>
          <cell r="M490">
            <v>41809</v>
          </cell>
          <cell r="N490">
            <v>0.35416666666666669</v>
          </cell>
          <cell r="O490" t="str">
            <v>R ARCOS</v>
          </cell>
          <cell r="P490" t="str">
            <v>R ARCOS</v>
          </cell>
          <cell r="Q490" t="str">
            <v>APLICATIVO WEB</v>
          </cell>
          <cell r="R490" t="str">
            <v>APLICATIVO WEB</v>
          </cell>
          <cell r="S490">
            <v>41809</v>
          </cell>
          <cell r="T490">
            <v>0.70833333333333337</v>
          </cell>
          <cell r="U490" t="str">
            <v>PRE-007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20</v>
          </cell>
          <cell r="AQ490" t="str">
            <v>RAUL ARCOS</v>
          </cell>
          <cell r="AR490">
            <v>5</v>
          </cell>
          <cell r="AS490" t="str">
            <v>ROSA ESCALANTE</v>
          </cell>
          <cell r="AT490">
            <v>13</v>
          </cell>
          <cell r="AU490" t="str">
            <v>MARIA LANDA</v>
          </cell>
          <cell r="AV490" t="str">
            <v>1</v>
          </cell>
          <cell r="AW490" t="str">
            <v>0992156287001</v>
          </cell>
          <cell r="AX490" t="b">
            <v>0</v>
          </cell>
          <cell r="AY490" t="b">
            <v>0</v>
          </cell>
        </row>
        <row r="491">
          <cell r="B491" t="str">
            <v>0991297480001</v>
          </cell>
          <cell r="C491" t="str">
            <v>ALEMINSA S.A.</v>
          </cell>
          <cell r="D491">
            <v>209</v>
          </cell>
          <cell r="E491">
            <v>20901</v>
          </cell>
          <cell r="F491">
            <v>2090150</v>
          </cell>
          <cell r="G491" t="str">
            <v>COMERCIO</v>
          </cell>
          <cell r="H491" t="str">
            <v>COMERCIO</v>
          </cell>
          <cell r="I491">
            <v>1564</v>
          </cell>
          <cell r="J491" t="str">
            <v>GRANDE EMPRESA</v>
          </cell>
          <cell r="K491">
            <v>0</v>
          </cell>
          <cell r="L491" t="str">
            <v>01Empresas Normales</v>
          </cell>
          <cell r="M491">
            <v>41796</v>
          </cell>
          <cell r="N491">
            <v>0.71875</v>
          </cell>
          <cell r="O491" t="str">
            <v>R ARCOS</v>
          </cell>
          <cell r="P491" t="str">
            <v>R ARCOS</v>
          </cell>
          <cell r="Q491" t="str">
            <v>EMPRESA</v>
          </cell>
          <cell r="R491" t="str">
            <v>PAPEL</v>
          </cell>
          <cell r="S491">
            <v>41799</v>
          </cell>
          <cell r="T491">
            <v>0.6875</v>
          </cell>
          <cell r="U491" t="str">
            <v>PRE-001</v>
          </cell>
          <cell r="V491">
            <v>41815</v>
          </cell>
          <cell r="W491">
            <v>0.5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41816</v>
          </cell>
          <cell r="AD491">
            <v>0.64930555555555558</v>
          </cell>
          <cell r="AE491" t="str">
            <v>MMORAN</v>
          </cell>
          <cell r="AF491">
            <v>20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20</v>
          </cell>
          <cell r="AQ491" t="str">
            <v>RAUL ARCOS</v>
          </cell>
          <cell r="AR491">
            <v>5</v>
          </cell>
          <cell r="AS491" t="str">
            <v>ROSA ESCALANTE</v>
          </cell>
          <cell r="AT491">
            <v>13</v>
          </cell>
          <cell r="AU491" t="str">
            <v>MARIA LANDA</v>
          </cell>
          <cell r="AV491" t="str">
            <v>#N/A</v>
          </cell>
          <cell r="AW491" t="str">
            <v>#N/A</v>
          </cell>
          <cell r="AX491" t="b">
            <v>0</v>
          </cell>
          <cell r="AY491" t="b">
            <v>0</v>
          </cell>
        </row>
        <row r="492">
          <cell r="B492" t="str">
            <v>0992303727001</v>
          </cell>
          <cell r="C492" t="str">
            <v>TELECOMUNICATION - CITY S.A. TELECISA</v>
          </cell>
          <cell r="D492">
            <v>209</v>
          </cell>
          <cell r="E492">
            <v>20901</v>
          </cell>
          <cell r="F492">
            <v>2090150</v>
          </cell>
          <cell r="G492" t="str">
            <v>COMERCIO</v>
          </cell>
          <cell r="H492" t="str">
            <v>COMERCIO</v>
          </cell>
          <cell r="I492">
            <v>1566</v>
          </cell>
          <cell r="J492" t="str">
            <v>GRANDE EMPRESA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 t="str">
            <v>R ARCOS</v>
          </cell>
          <cell r="P492" t="str">
            <v>R ARCOS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20</v>
          </cell>
          <cell r="AQ492" t="str">
            <v>RAUL ARCOS</v>
          </cell>
          <cell r="AR492">
            <v>5</v>
          </cell>
          <cell r="AS492" t="str">
            <v>ROSA ESCALANTE</v>
          </cell>
          <cell r="AT492">
            <v>13</v>
          </cell>
          <cell r="AU492" t="str">
            <v>MARIA LANDA</v>
          </cell>
          <cell r="AV492" t="str">
            <v>#N/A</v>
          </cell>
          <cell r="AW492" t="str">
            <v>#N/A</v>
          </cell>
          <cell r="AX492" t="b">
            <v>1</v>
          </cell>
          <cell r="AY492" t="b">
            <v>1</v>
          </cell>
        </row>
        <row r="493">
          <cell r="B493" t="str">
            <v>0991520473001</v>
          </cell>
          <cell r="C493" t="str">
            <v>EQUIPOS E INSUMOS MEDICOS JON &amp; DIE MEDI</v>
          </cell>
          <cell r="D493">
            <v>209</v>
          </cell>
          <cell r="E493">
            <v>20901</v>
          </cell>
          <cell r="F493">
            <v>2090150</v>
          </cell>
          <cell r="G493" t="str">
            <v>COMERCIO</v>
          </cell>
          <cell r="H493" t="str">
            <v>COMERCIO</v>
          </cell>
          <cell r="I493">
            <v>1570</v>
          </cell>
          <cell r="J493" t="str">
            <v>MEDIANA EMPRESA B</v>
          </cell>
          <cell r="K493">
            <v>0</v>
          </cell>
          <cell r="L493" t="str">
            <v>01Empresas Normales</v>
          </cell>
          <cell r="M493">
            <v>41766</v>
          </cell>
          <cell r="N493">
            <v>0.33958333333333335</v>
          </cell>
          <cell r="O493" t="str">
            <v>R ARCOS</v>
          </cell>
          <cell r="P493" t="str">
            <v>R ARCOS</v>
          </cell>
          <cell r="Q493" t="str">
            <v>EMPRESA</v>
          </cell>
          <cell r="R493" t="str">
            <v>PAPEL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41792</v>
          </cell>
          <cell r="AD493">
            <v>0.66666666666666663</v>
          </cell>
          <cell r="AE493" t="str">
            <v>MMORAN</v>
          </cell>
          <cell r="AF493">
            <v>8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20</v>
          </cell>
          <cell r="AQ493" t="str">
            <v>RAUL ARCOS</v>
          </cell>
          <cell r="AR493">
            <v>5</v>
          </cell>
          <cell r="AS493" t="str">
            <v>ROSA ESCALANTE</v>
          </cell>
          <cell r="AT493">
            <v>13</v>
          </cell>
          <cell r="AU493" t="str">
            <v>MARIA LANDA</v>
          </cell>
          <cell r="AV493" t="str">
            <v>#N/A</v>
          </cell>
          <cell r="AW493" t="str">
            <v>#N/A</v>
          </cell>
          <cell r="AX493" t="b">
            <v>0</v>
          </cell>
          <cell r="AY493" t="b">
            <v>0</v>
          </cell>
        </row>
        <row r="494">
          <cell r="B494" t="str">
            <v>0992348356001</v>
          </cell>
          <cell r="C494" t="str">
            <v>ECUAINVESTCORP S.A.</v>
          </cell>
          <cell r="D494">
            <v>209</v>
          </cell>
          <cell r="E494">
            <v>20901</v>
          </cell>
          <cell r="F494">
            <v>2090150</v>
          </cell>
          <cell r="G494" t="str">
            <v>COMERCIO</v>
          </cell>
          <cell r="H494" t="str">
            <v>COMERCIO</v>
          </cell>
          <cell r="I494">
            <v>1571</v>
          </cell>
          <cell r="J494" t="str">
            <v>MEDIANA EMPRESA B</v>
          </cell>
          <cell r="K494">
            <v>0</v>
          </cell>
          <cell r="L494" t="str">
            <v>01Empresas Normales</v>
          </cell>
          <cell r="M494">
            <v>41802</v>
          </cell>
          <cell r="N494">
            <v>0.71111111111111114</v>
          </cell>
          <cell r="O494" t="str">
            <v>R ARCOS</v>
          </cell>
          <cell r="P494" t="str">
            <v>R ARCOS</v>
          </cell>
          <cell r="Q494" t="str">
            <v>R ARCOS</v>
          </cell>
          <cell r="R494" t="str">
            <v>PAPEL</v>
          </cell>
          <cell r="S494">
            <v>41802</v>
          </cell>
          <cell r="T494">
            <v>0.71111111111111114</v>
          </cell>
          <cell r="U494" t="str">
            <v>PRE-001</v>
          </cell>
          <cell r="V494">
            <v>41835</v>
          </cell>
          <cell r="W494">
            <v>0.47499999999999998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41836</v>
          </cell>
          <cell r="AD494">
            <v>0.33333333333333331</v>
          </cell>
          <cell r="AE494" t="str">
            <v>MMORAN</v>
          </cell>
          <cell r="AF494">
            <v>34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20</v>
          </cell>
          <cell r="AQ494" t="str">
            <v>RAUL ARCOS</v>
          </cell>
          <cell r="AR494">
            <v>5</v>
          </cell>
          <cell r="AS494" t="str">
            <v>ROSA ESCALANTE</v>
          </cell>
          <cell r="AT494">
            <v>13</v>
          </cell>
          <cell r="AU494" t="str">
            <v>MARIA LANDA</v>
          </cell>
          <cell r="AV494" t="str">
            <v>#N/A</v>
          </cell>
          <cell r="AW494" t="str">
            <v>#N/A</v>
          </cell>
          <cell r="AX494" t="b">
            <v>0</v>
          </cell>
          <cell r="AY494" t="b">
            <v>0</v>
          </cell>
        </row>
        <row r="495">
          <cell r="B495" t="str">
            <v>0916371214001</v>
          </cell>
          <cell r="C495" t="str">
            <v>FLORES CABRERA JENNY ELIZABETH</v>
          </cell>
          <cell r="D495">
            <v>209</v>
          </cell>
          <cell r="E495">
            <v>20901</v>
          </cell>
          <cell r="F495">
            <v>2090150</v>
          </cell>
          <cell r="G495" t="str">
            <v>COMERCIO</v>
          </cell>
          <cell r="H495" t="str">
            <v>COMERCIO</v>
          </cell>
          <cell r="I495">
            <v>1579</v>
          </cell>
          <cell r="J495" t="str">
            <v>MEDIANA EMPRESA A</v>
          </cell>
          <cell r="K495">
            <v>0</v>
          </cell>
          <cell r="L495" t="str">
            <v>01Empresas Normales</v>
          </cell>
          <cell r="M495">
            <v>41787</v>
          </cell>
          <cell r="N495">
            <v>0.75</v>
          </cell>
          <cell r="O495" t="str">
            <v>R ARCOS</v>
          </cell>
          <cell r="P495" t="str">
            <v>R ARCOS</v>
          </cell>
          <cell r="Q495" t="str">
            <v>APLICATIVO WEB Y EMPRESA</v>
          </cell>
          <cell r="R495" t="str">
            <v>APLICATIVO WEB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41788</v>
          </cell>
          <cell r="AD495">
            <v>0.375</v>
          </cell>
          <cell r="AE495" t="str">
            <v>MMORAN</v>
          </cell>
          <cell r="AF495">
            <v>7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20</v>
          </cell>
          <cell r="AQ495" t="str">
            <v>RAUL ARCOS</v>
          </cell>
          <cell r="AR495">
            <v>5</v>
          </cell>
          <cell r="AS495" t="str">
            <v>ROSA ESCALANTE</v>
          </cell>
          <cell r="AT495">
            <v>13</v>
          </cell>
          <cell r="AU495" t="str">
            <v>MARIA LANDA</v>
          </cell>
          <cell r="AV495" t="str">
            <v>#N/A</v>
          </cell>
          <cell r="AW495" t="str">
            <v>#N/A</v>
          </cell>
          <cell r="AX495" t="b">
            <v>0</v>
          </cell>
          <cell r="AY495" t="b">
            <v>0</v>
          </cell>
        </row>
        <row r="496">
          <cell r="B496" t="str">
            <v>0990360359001</v>
          </cell>
          <cell r="C496" t="str">
            <v>DATEOTON C LTDA</v>
          </cell>
          <cell r="D496">
            <v>209</v>
          </cell>
          <cell r="E496">
            <v>20901</v>
          </cell>
          <cell r="F496">
            <v>2090150</v>
          </cell>
          <cell r="G496" t="str">
            <v>COMERCIO</v>
          </cell>
          <cell r="H496" t="str">
            <v>COMERCIO</v>
          </cell>
          <cell r="I496">
            <v>1580</v>
          </cell>
          <cell r="J496" t="str">
            <v>GRANDE EMPRESA</v>
          </cell>
          <cell r="K496">
            <v>0</v>
          </cell>
          <cell r="L496" t="str">
            <v>01Empresas Normales</v>
          </cell>
          <cell r="M496">
            <v>41831</v>
          </cell>
          <cell r="N496">
            <v>0.41736111111111113</v>
          </cell>
          <cell r="O496" t="str">
            <v>R ARCOS</v>
          </cell>
          <cell r="P496" t="str">
            <v>R ARCOS</v>
          </cell>
          <cell r="Q496" t="str">
            <v>APLICATIVO WEB</v>
          </cell>
          <cell r="R496" t="str">
            <v>APLICATIVO WEB</v>
          </cell>
          <cell r="S496">
            <v>41831</v>
          </cell>
          <cell r="T496">
            <v>0.5</v>
          </cell>
          <cell r="U496" t="str">
            <v>PRE-024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20</v>
          </cell>
          <cell r="AQ496" t="str">
            <v>RAUL ARCOS</v>
          </cell>
          <cell r="AR496">
            <v>5</v>
          </cell>
          <cell r="AS496" t="str">
            <v>ROSA ESCALANTE</v>
          </cell>
          <cell r="AT496">
            <v>13</v>
          </cell>
          <cell r="AU496" t="str">
            <v>MARIA LANDA</v>
          </cell>
          <cell r="AV496" t="str">
            <v>1</v>
          </cell>
          <cell r="AW496" t="str">
            <v>0990360359001</v>
          </cell>
          <cell r="AX496" t="b">
            <v>0</v>
          </cell>
          <cell r="AY496" t="b">
            <v>0</v>
          </cell>
        </row>
        <row r="497">
          <cell r="B497" t="str">
            <v>0991475214001</v>
          </cell>
          <cell r="C497" t="str">
            <v>SERVICIOS HOSPITALARIOS S.A. ALBOTEOTON</v>
          </cell>
          <cell r="D497">
            <v>209</v>
          </cell>
          <cell r="E497">
            <v>20901</v>
          </cell>
          <cell r="F497">
            <v>2090150</v>
          </cell>
          <cell r="G497" t="str">
            <v>SERVICIOS</v>
          </cell>
          <cell r="H497" t="str">
            <v>SERVICIOS</v>
          </cell>
          <cell r="I497">
            <v>1581</v>
          </cell>
          <cell r="J497" t="str">
            <v>GRANDE EMPRESA</v>
          </cell>
          <cell r="K497">
            <v>0</v>
          </cell>
          <cell r="L497" t="str">
            <v>01Empresas Normales</v>
          </cell>
          <cell r="M497">
            <v>41774</v>
          </cell>
          <cell r="N497">
            <v>0.4513888888888889</v>
          </cell>
          <cell r="O497" t="str">
            <v>R ARCOS</v>
          </cell>
          <cell r="P497" t="str">
            <v>R ARCOS</v>
          </cell>
          <cell r="Q497" t="str">
            <v>APLICATIVO WEB,  EMPRESA, DIGITADA</v>
          </cell>
          <cell r="R497" t="str">
            <v>APLICATIVO WEB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41782</v>
          </cell>
          <cell r="AD497">
            <v>0.86736111111111114</v>
          </cell>
          <cell r="AE497" t="str">
            <v>MMORAN</v>
          </cell>
          <cell r="AF497">
            <v>3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E. OCHOA</v>
          </cell>
          <cell r="AO497" t="str">
            <v>SI</v>
          </cell>
          <cell r="AP497">
            <v>20</v>
          </cell>
          <cell r="AQ497" t="str">
            <v>RAUL ARCOS</v>
          </cell>
          <cell r="AR497">
            <v>5</v>
          </cell>
          <cell r="AS497" t="str">
            <v>ROSA ESCALANTE</v>
          </cell>
          <cell r="AT497">
            <v>13</v>
          </cell>
          <cell r="AU497" t="str">
            <v>MARIA LANDA</v>
          </cell>
          <cell r="AV497" t="str">
            <v>#N/A</v>
          </cell>
          <cell r="AW497" t="str">
            <v>#N/A</v>
          </cell>
          <cell r="AX497" t="b">
            <v>0</v>
          </cell>
          <cell r="AY497" t="b">
            <v>0</v>
          </cell>
        </row>
        <row r="498">
          <cell r="B498" t="str">
            <v>0990886822001</v>
          </cell>
          <cell r="C498" t="str">
            <v>COMERCIAL IBEROAMERICANA IBEROCOM CIA. L</v>
          </cell>
          <cell r="D498">
            <v>209</v>
          </cell>
          <cell r="E498">
            <v>20901</v>
          </cell>
          <cell r="F498">
            <v>2090150</v>
          </cell>
          <cell r="G498" t="str">
            <v>COMERCIO</v>
          </cell>
          <cell r="H498" t="str">
            <v>COMERCIO</v>
          </cell>
          <cell r="I498">
            <v>1583</v>
          </cell>
          <cell r="J498" t="str">
            <v>MEDIANA EMPRESA B</v>
          </cell>
          <cell r="K498">
            <v>0</v>
          </cell>
          <cell r="L498" t="str">
            <v>01Empresas Normales</v>
          </cell>
          <cell r="M498">
            <v>41809</v>
          </cell>
          <cell r="N498">
            <v>0.35416666666666669</v>
          </cell>
          <cell r="O498" t="str">
            <v>R ARCOS</v>
          </cell>
          <cell r="P498" t="str">
            <v>R ARCOS</v>
          </cell>
          <cell r="Q498" t="str">
            <v>APLICATIVO WEB</v>
          </cell>
          <cell r="R498" t="str">
            <v>APLICATIVO WEB</v>
          </cell>
          <cell r="S498">
            <v>41809</v>
          </cell>
          <cell r="T498">
            <v>0.70833333333333337</v>
          </cell>
          <cell r="U498" t="str">
            <v>PRE-007</v>
          </cell>
          <cell r="V498">
            <v>41829</v>
          </cell>
          <cell r="W498">
            <v>0.35416666666666669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41831</v>
          </cell>
          <cell r="AD498">
            <v>0.33333333333333331</v>
          </cell>
          <cell r="AE498" t="str">
            <v>MMORAN</v>
          </cell>
          <cell r="AF498">
            <v>31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20</v>
          </cell>
          <cell r="AQ498" t="str">
            <v>RAUL ARCOS</v>
          </cell>
          <cell r="AR498">
            <v>5</v>
          </cell>
          <cell r="AS498" t="str">
            <v>ROSA ESCALANTE</v>
          </cell>
          <cell r="AT498">
            <v>13</v>
          </cell>
          <cell r="AU498" t="str">
            <v>MARIA LANDA</v>
          </cell>
          <cell r="AV498" t="str">
            <v>#N/A</v>
          </cell>
          <cell r="AW498" t="str">
            <v>#N/A</v>
          </cell>
          <cell r="AX498" t="b">
            <v>0</v>
          </cell>
          <cell r="AY498" t="b">
            <v>0</v>
          </cell>
        </row>
        <row r="499">
          <cell r="B499" t="str">
            <v>0991366822001</v>
          </cell>
          <cell r="C499" t="str">
            <v>COMPAÑIA DE SEGURIDAD 2000 C. LTDA. (PR</v>
          </cell>
          <cell r="D499">
            <v>209</v>
          </cell>
          <cell r="E499">
            <v>20901</v>
          </cell>
          <cell r="F499">
            <v>2090150</v>
          </cell>
          <cell r="G499" t="str">
            <v>SERVICIOS</v>
          </cell>
          <cell r="H499" t="str">
            <v>SERVICIOS</v>
          </cell>
          <cell r="I499">
            <v>1588</v>
          </cell>
          <cell r="J499" t="str">
            <v>MEDIANA EMPRESA B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 t="str">
            <v>R ARCOS</v>
          </cell>
          <cell r="P499" t="str">
            <v>R ARCOS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20</v>
          </cell>
          <cell r="AQ499" t="str">
            <v>RAUL ARCOS</v>
          </cell>
          <cell r="AR499">
            <v>5</v>
          </cell>
          <cell r="AS499" t="str">
            <v>ROSA ESCALANTE</v>
          </cell>
          <cell r="AT499">
            <v>9</v>
          </cell>
          <cell r="AU499" t="str">
            <v>WILSON CHANG</v>
          </cell>
          <cell r="AV499" t="str">
            <v>#N/A</v>
          </cell>
          <cell r="AW499" t="str">
            <v>#N/A</v>
          </cell>
          <cell r="AX499" t="b">
            <v>1</v>
          </cell>
          <cell r="AY499" t="b">
            <v>1</v>
          </cell>
        </row>
        <row r="500">
          <cell r="B500" t="str">
            <v>0991383786001</v>
          </cell>
          <cell r="C500" t="str">
            <v>PANADERIA CALIFORNIA PANCALI S.A.</v>
          </cell>
          <cell r="D500">
            <v>209</v>
          </cell>
          <cell r="E500">
            <v>20901</v>
          </cell>
          <cell r="F500">
            <v>2090150</v>
          </cell>
          <cell r="G500" t="str">
            <v>MANUFACTURA</v>
          </cell>
          <cell r="H500" t="str">
            <v>MANUFACTURA</v>
          </cell>
          <cell r="I500">
            <v>1592</v>
          </cell>
          <cell r="J500" t="str">
            <v>GRANDE EMPRESA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 t="str">
            <v>R ARCOS</v>
          </cell>
          <cell r="P500" t="str">
            <v>R ARCOS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20</v>
          </cell>
          <cell r="AQ500" t="str">
            <v>RAUL ARCOS</v>
          </cell>
          <cell r="AR500">
            <v>5</v>
          </cell>
          <cell r="AS500" t="str">
            <v>ROSA ESCALANTE</v>
          </cell>
          <cell r="AT500">
            <v>9</v>
          </cell>
          <cell r="AU500" t="str">
            <v>WILSON CHANG</v>
          </cell>
          <cell r="AV500" t="str">
            <v>#N/A</v>
          </cell>
          <cell r="AW500" t="str">
            <v>#N/A</v>
          </cell>
          <cell r="AX500" t="b">
            <v>1</v>
          </cell>
          <cell r="AY500" t="b">
            <v>1</v>
          </cell>
        </row>
        <row r="501">
          <cell r="B501" t="str">
            <v>0991478493001</v>
          </cell>
          <cell r="C501" t="str">
            <v>IMPALCASA S.A.</v>
          </cell>
          <cell r="D501">
            <v>209</v>
          </cell>
          <cell r="E501">
            <v>20901</v>
          </cell>
          <cell r="F501">
            <v>2090150</v>
          </cell>
          <cell r="G501" t="str">
            <v>COMERCIO</v>
          </cell>
          <cell r="H501" t="str">
            <v>COMERCIO</v>
          </cell>
          <cell r="I501">
            <v>1593</v>
          </cell>
          <cell r="J501" t="str">
            <v>GRANDE EMPRESA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 t="str">
            <v>R ARCOS</v>
          </cell>
          <cell r="P501" t="str">
            <v>R ARCOS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20</v>
          </cell>
          <cell r="AQ501" t="str">
            <v>RAUL ARCOS</v>
          </cell>
          <cell r="AR501">
            <v>5</v>
          </cell>
          <cell r="AS501" t="str">
            <v>ROSA ESCALANTE</v>
          </cell>
          <cell r="AT501">
            <v>9</v>
          </cell>
          <cell r="AU501" t="str">
            <v>WILSON CHANG</v>
          </cell>
          <cell r="AV501" t="str">
            <v>#N/A</v>
          </cell>
          <cell r="AW501" t="str">
            <v>#N/A</v>
          </cell>
          <cell r="AX501" t="b">
            <v>1</v>
          </cell>
          <cell r="AY501" t="b">
            <v>1</v>
          </cell>
        </row>
        <row r="502">
          <cell r="B502" t="str">
            <v>0190153665001</v>
          </cell>
          <cell r="C502" t="str">
            <v>PROFIANDINA S.A.</v>
          </cell>
          <cell r="D502">
            <v>209</v>
          </cell>
          <cell r="E502">
            <v>20901</v>
          </cell>
          <cell r="F502">
            <v>2090150</v>
          </cell>
          <cell r="G502" t="str">
            <v>COMERCIO</v>
          </cell>
          <cell r="H502" t="str">
            <v>COMERCIO</v>
          </cell>
          <cell r="I502">
            <v>1595</v>
          </cell>
          <cell r="J502" t="str">
            <v>GRANDE EMPRESA</v>
          </cell>
          <cell r="K502">
            <v>0</v>
          </cell>
          <cell r="L502" t="str">
            <v>01Empresas Normales</v>
          </cell>
          <cell r="M502">
            <v>41818</v>
          </cell>
          <cell r="N502">
            <v>0.59652777777777777</v>
          </cell>
          <cell r="O502" t="str">
            <v>R ARCOS</v>
          </cell>
          <cell r="P502" t="str">
            <v>R ARCOS</v>
          </cell>
          <cell r="Q502" t="str">
            <v>R ARCOS</v>
          </cell>
          <cell r="R502" t="str">
            <v>PAPEL</v>
          </cell>
          <cell r="S502">
            <v>41818</v>
          </cell>
          <cell r="T502">
            <v>0.59652777777777777</v>
          </cell>
          <cell r="U502" t="str">
            <v>PRE-016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20</v>
          </cell>
          <cell r="AQ502" t="str">
            <v>RAUL ARCOS</v>
          </cell>
          <cell r="AR502">
            <v>5</v>
          </cell>
          <cell r="AS502" t="str">
            <v>ROSA ESCALANTE</v>
          </cell>
          <cell r="AT502">
            <v>9</v>
          </cell>
          <cell r="AU502" t="str">
            <v>WILSON CHANG</v>
          </cell>
          <cell r="AV502" t="str">
            <v>#N/A</v>
          </cell>
          <cell r="AW502" t="str">
            <v>#N/A</v>
          </cell>
          <cell r="AX502" t="b">
            <v>0</v>
          </cell>
          <cell r="AY502" t="b">
            <v>0</v>
          </cell>
        </row>
        <row r="503">
          <cell r="B503" t="str">
            <v>0990559880001</v>
          </cell>
          <cell r="C503" t="str">
            <v>INMOBILIARIA GUANGALA SA</v>
          </cell>
          <cell r="D503">
            <v>209</v>
          </cell>
          <cell r="E503">
            <v>20901</v>
          </cell>
          <cell r="F503">
            <v>2090150</v>
          </cell>
          <cell r="G503" t="str">
            <v>COMERCIO</v>
          </cell>
          <cell r="H503" t="str">
            <v>COMERCIO</v>
          </cell>
          <cell r="I503">
            <v>1596</v>
          </cell>
          <cell r="J503" t="str">
            <v>GRANDE EMPRESA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 t="str">
            <v>R ARCOS</v>
          </cell>
          <cell r="P503" t="str">
            <v>R ARCOS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20</v>
          </cell>
          <cell r="AQ503" t="str">
            <v>RAUL ARCOS</v>
          </cell>
          <cell r="AR503">
            <v>5</v>
          </cell>
          <cell r="AS503" t="str">
            <v>ROSA ESCALANTE</v>
          </cell>
          <cell r="AT503">
            <v>9</v>
          </cell>
          <cell r="AU503" t="str">
            <v>WILSON CHANG</v>
          </cell>
          <cell r="AV503" t="str">
            <v>#N/A</v>
          </cell>
          <cell r="AW503" t="str">
            <v>#N/A</v>
          </cell>
          <cell r="AX503" t="b">
            <v>1</v>
          </cell>
          <cell r="AY503" t="b">
            <v>1</v>
          </cell>
        </row>
        <row r="504">
          <cell r="B504" t="str">
            <v>0991229353001</v>
          </cell>
          <cell r="C504" t="str">
            <v>SUNCHODESA REPRESENTACIONES C. LTDA.</v>
          </cell>
          <cell r="D504">
            <v>209</v>
          </cell>
          <cell r="E504">
            <v>20901</v>
          </cell>
          <cell r="F504">
            <v>2090150</v>
          </cell>
          <cell r="G504" t="str">
            <v>MANUFACTURA</v>
          </cell>
          <cell r="H504" t="str">
            <v>MANUFACTURA</v>
          </cell>
          <cell r="I504">
            <v>1597</v>
          </cell>
          <cell r="J504" t="str">
            <v>GRANDE EMPRESA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 t="str">
            <v>R ARCOS</v>
          </cell>
          <cell r="P504" t="str">
            <v>R ARCOS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20</v>
          </cell>
          <cell r="AQ504" t="str">
            <v>RAUL ARCOS</v>
          </cell>
          <cell r="AR504">
            <v>5</v>
          </cell>
          <cell r="AS504" t="str">
            <v>ROSA ESCALANTE</v>
          </cell>
          <cell r="AT504">
            <v>9</v>
          </cell>
          <cell r="AU504" t="str">
            <v>WILSON CHANG</v>
          </cell>
          <cell r="AV504" t="str">
            <v>#N/A</v>
          </cell>
          <cell r="AW504" t="str">
            <v>#N/A</v>
          </cell>
          <cell r="AX504" t="b">
            <v>1</v>
          </cell>
          <cell r="AY504" t="b">
            <v>1</v>
          </cell>
        </row>
        <row r="505">
          <cell r="B505" t="str">
            <v>0990353085001</v>
          </cell>
          <cell r="C505" t="str">
            <v>ESTRUCTURAS DE HIERRO EDEHSA SA</v>
          </cell>
          <cell r="D505">
            <v>209</v>
          </cell>
          <cell r="E505">
            <v>20901</v>
          </cell>
          <cell r="F505">
            <v>2090150</v>
          </cell>
          <cell r="G505" t="str">
            <v>MANUFACTURA</v>
          </cell>
          <cell r="H505" t="str">
            <v>MANUFACTURA</v>
          </cell>
          <cell r="I505">
            <v>1598</v>
          </cell>
          <cell r="J505" t="str">
            <v>GRANDE EMPRESA</v>
          </cell>
          <cell r="K505">
            <v>0</v>
          </cell>
          <cell r="L505" t="str">
            <v>01Empresas Normales</v>
          </cell>
          <cell r="M505">
            <v>41796</v>
          </cell>
          <cell r="N505">
            <v>0.64236111111111116</v>
          </cell>
          <cell r="O505" t="str">
            <v>R ARCOS</v>
          </cell>
          <cell r="P505" t="str">
            <v>R ARCOS</v>
          </cell>
          <cell r="Q505" t="str">
            <v>APLICATIVO WEB</v>
          </cell>
          <cell r="R505" t="str">
            <v>APLICATIVO WEB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41796</v>
          </cell>
          <cell r="AD505">
            <v>0.8125</v>
          </cell>
          <cell r="AE505" t="str">
            <v>MMORAN</v>
          </cell>
          <cell r="AF505">
            <v>11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20</v>
          </cell>
          <cell r="AQ505" t="str">
            <v>RAUL ARCOS</v>
          </cell>
          <cell r="AR505">
            <v>5</v>
          </cell>
          <cell r="AS505" t="str">
            <v>ROSA ESCALANTE</v>
          </cell>
          <cell r="AT505">
            <v>9</v>
          </cell>
          <cell r="AU505" t="str">
            <v>WILSON CHANG</v>
          </cell>
          <cell r="AV505" t="str">
            <v>#N/A</v>
          </cell>
          <cell r="AW505" t="str">
            <v>#N/A</v>
          </cell>
          <cell r="AX505" t="b">
            <v>0</v>
          </cell>
          <cell r="AY505" t="b">
            <v>0</v>
          </cell>
        </row>
        <row r="506">
          <cell r="B506" t="str">
            <v>0991466177001</v>
          </cell>
          <cell r="C506" t="str">
            <v>FILTROCORP S.A.</v>
          </cell>
          <cell r="D506">
            <v>209</v>
          </cell>
          <cell r="E506">
            <v>20901</v>
          </cell>
          <cell r="F506">
            <v>2090150</v>
          </cell>
          <cell r="G506" t="str">
            <v>COMERCIO</v>
          </cell>
          <cell r="H506" t="str">
            <v>COMERCIO</v>
          </cell>
          <cell r="I506">
            <v>1599</v>
          </cell>
          <cell r="J506" t="str">
            <v>GRANDE EMPRESA</v>
          </cell>
          <cell r="K506">
            <v>0</v>
          </cell>
          <cell r="L506" t="str">
            <v>01Empresas Normales</v>
          </cell>
          <cell r="M506">
            <v>41772</v>
          </cell>
          <cell r="N506">
            <v>0.70486111111111116</v>
          </cell>
          <cell r="O506" t="str">
            <v>R ARCOS</v>
          </cell>
          <cell r="P506" t="str">
            <v>R ARCOS</v>
          </cell>
          <cell r="Q506" t="str">
            <v>EMPRESA</v>
          </cell>
          <cell r="R506" t="str">
            <v>PAPEL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41792</v>
          </cell>
          <cell r="AD506">
            <v>0.66666666666666663</v>
          </cell>
          <cell r="AE506" t="str">
            <v>MMORAN</v>
          </cell>
          <cell r="AF506">
            <v>8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20</v>
          </cell>
          <cell r="AQ506" t="str">
            <v>RAUL ARCOS</v>
          </cell>
          <cell r="AR506">
            <v>5</v>
          </cell>
          <cell r="AS506" t="str">
            <v>ROSA ESCALANTE</v>
          </cell>
          <cell r="AT506">
            <v>9</v>
          </cell>
          <cell r="AU506" t="str">
            <v>WILSON CHANG</v>
          </cell>
          <cell r="AV506" t="str">
            <v>#N/A</v>
          </cell>
          <cell r="AW506" t="str">
            <v>#N/A</v>
          </cell>
          <cell r="AX506" t="b">
            <v>0</v>
          </cell>
          <cell r="AY506" t="b">
            <v>0</v>
          </cell>
        </row>
        <row r="507">
          <cell r="B507" t="str">
            <v>0990133174001</v>
          </cell>
          <cell r="C507" t="str">
            <v>LUBRICANTES Y LACAS C LTDA LUBRILACA</v>
          </cell>
          <cell r="D507">
            <v>209</v>
          </cell>
          <cell r="E507">
            <v>20901</v>
          </cell>
          <cell r="F507">
            <v>2090150</v>
          </cell>
          <cell r="G507" t="str">
            <v>COMERCIO</v>
          </cell>
          <cell r="H507" t="str">
            <v>COMERCIO</v>
          </cell>
          <cell r="I507">
            <v>1602</v>
          </cell>
          <cell r="J507" t="str">
            <v>GRANDE EMPRESA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 t="str">
            <v>R ARCOS</v>
          </cell>
          <cell r="P507" t="str">
            <v>R ARCOS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20</v>
          </cell>
          <cell r="AQ507" t="str">
            <v>RAUL ARCOS</v>
          </cell>
          <cell r="AR507">
            <v>5</v>
          </cell>
          <cell r="AS507" t="str">
            <v>ROSA ESCALANTE</v>
          </cell>
          <cell r="AT507">
            <v>9</v>
          </cell>
          <cell r="AU507" t="str">
            <v>WILSON CHANG</v>
          </cell>
          <cell r="AV507" t="str">
            <v>#N/A</v>
          </cell>
          <cell r="AW507" t="str">
            <v>#N/A</v>
          </cell>
          <cell r="AX507" t="b">
            <v>1</v>
          </cell>
          <cell r="AY507" t="b">
            <v>1</v>
          </cell>
        </row>
        <row r="508">
          <cell r="B508" t="str">
            <v>0990180148001</v>
          </cell>
          <cell r="C508" t="str">
            <v>ECUATORIANA DE ALIMENTOS SA</v>
          </cell>
          <cell r="D508">
            <v>209</v>
          </cell>
          <cell r="E508">
            <v>20901</v>
          </cell>
          <cell r="F508">
            <v>2090150</v>
          </cell>
          <cell r="G508" t="str">
            <v>MANUFACTURA</v>
          </cell>
          <cell r="H508" t="str">
            <v>MANUFACTURA</v>
          </cell>
          <cell r="I508">
            <v>1603</v>
          </cell>
          <cell r="J508" t="str">
            <v>MEDIANA EMPRESA B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 t="str">
            <v>R ARCOS</v>
          </cell>
          <cell r="P508" t="str">
            <v>R ARCOS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20</v>
          </cell>
          <cell r="AQ508" t="str">
            <v>RAUL ARCOS</v>
          </cell>
          <cell r="AR508">
            <v>5</v>
          </cell>
          <cell r="AS508" t="str">
            <v>ROSA ESCALANTE</v>
          </cell>
          <cell r="AT508">
            <v>9</v>
          </cell>
          <cell r="AU508" t="str">
            <v>WILSON CHANG</v>
          </cell>
          <cell r="AV508" t="str">
            <v>#N/A</v>
          </cell>
          <cell r="AW508" t="str">
            <v>#N/A</v>
          </cell>
          <cell r="AX508" t="b">
            <v>1</v>
          </cell>
          <cell r="AY508" t="b">
            <v>1</v>
          </cell>
        </row>
        <row r="509">
          <cell r="B509" t="str">
            <v>0991360042001</v>
          </cell>
          <cell r="C509" t="str">
            <v>CENTURIOSA S.A.</v>
          </cell>
          <cell r="D509">
            <v>209</v>
          </cell>
          <cell r="E509">
            <v>20901</v>
          </cell>
          <cell r="F509">
            <v>2090150</v>
          </cell>
          <cell r="G509" t="str">
            <v>COMERCIO</v>
          </cell>
          <cell r="H509" t="str">
            <v>COMERCIO</v>
          </cell>
          <cell r="I509">
            <v>1605</v>
          </cell>
          <cell r="J509" t="str">
            <v>GRANDE EMPRESA</v>
          </cell>
          <cell r="K509">
            <v>0</v>
          </cell>
          <cell r="L509" t="str">
            <v>01Empresas Normales</v>
          </cell>
          <cell r="M509">
            <v>41789</v>
          </cell>
          <cell r="N509">
            <v>0.40625</v>
          </cell>
          <cell r="O509" t="str">
            <v>R ARCOS</v>
          </cell>
          <cell r="P509" t="str">
            <v>R ARCOS</v>
          </cell>
          <cell r="Q509" t="str">
            <v>APLICATIVO WEB Y EMPRESA</v>
          </cell>
          <cell r="R509" t="str">
            <v>APLICATIVO WEB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41792</v>
          </cell>
          <cell r="AD509">
            <v>0.75</v>
          </cell>
          <cell r="AE509" t="str">
            <v>MMORAN</v>
          </cell>
          <cell r="AF509">
            <v>8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20</v>
          </cell>
          <cell r="AQ509" t="str">
            <v>RAUL ARCOS</v>
          </cell>
          <cell r="AR509">
            <v>5</v>
          </cell>
          <cell r="AS509" t="str">
            <v>ROSA ESCALANTE</v>
          </cell>
          <cell r="AT509">
            <v>9</v>
          </cell>
          <cell r="AU509" t="str">
            <v>WILSON CHANG</v>
          </cell>
          <cell r="AV509" t="str">
            <v>#N/A</v>
          </cell>
          <cell r="AW509" t="str">
            <v>#N/A</v>
          </cell>
          <cell r="AX509" t="b">
            <v>0</v>
          </cell>
          <cell r="AY509" t="b">
            <v>0</v>
          </cell>
        </row>
        <row r="510">
          <cell r="B510" t="str">
            <v>0991322833001</v>
          </cell>
          <cell r="C510" t="str">
            <v>BRUCOSA S.A.</v>
          </cell>
          <cell r="D510">
            <v>209</v>
          </cell>
          <cell r="E510">
            <v>20901</v>
          </cell>
          <cell r="F510">
            <v>2090150</v>
          </cell>
          <cell r="G510" t="str">
            <v>SERVICIOS</v>
          </cell>
          <cell r="H510" t="str">
            <v>SERVICIOS</v>
          </cell>
          <cell r="I510">
            <v>1606</v>
          </cell>
          <cell r="J510" t="str">
            <v>MEDIANA EMPRESA B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 t="str">
            <v>R ARCOS</v>
          </cell>
          <cell r="P510" t="str">
            <v>R ARCOS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20</v>
          </cell>
          <cell r="AQ510" t="str">
            <v>RAUL ARCOS</v>
          </cell>
          <cell r="AR510">
            <v>5</v>
          </cell>
          <cell r="AS510" t="str">
            <v>ROSA ESCALANTE</v>
          </cell>
          <cell r="AT510">
            <v>9</v>
          </cell>
          <cell r="AU510" t="str">
            <v>WILSON CHANG</v>
          </cell>
          <cell r="AV510" t="str">
            <v>#N/A</v>
          </cell>
          <cell r="AW510" t="str">
            <v>#N/A</v>
          </cell>
          <cell r="AX510" t="b">
            <v>1</v>
          </cell>
          <cell r="AY510" t="b">
            <v>1</v>
          </cell>
        </row>
        <row r="511">
          <cell r="B511" t="str">
            <v>0992321563001</v>
          </cell>
          <cell r="C511" t="str">
            <v>CIOGAMUL S.A.</v>
          </cell>
          <cell r="D511">
            <v>209</v>
          </cell>
          <cell r="E511">
            <v>20901</v>
          </cell>
          <cell r="F511">
            <v>2090150</v>
          </cell>
          <cell r="G511" t="str">
            <v>COMERCIO</v>
          </cell>
          <cell r="H511" t="str">
            <v>COMERCIO</v>
          </cell>
          <cell r="I511">
            <v>1607</v>
          </cell>
          <cell r="J511" t="str">
            <v>GRANDE EMPRESA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 t="str">
            <v>R ARCOS</v>
          </cell>
          <cell r="P511" t="str">
            <v>R ARCOS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20</v>
          </cell>
          <cell r="AQ511" t="str">
            <v>RAUL ARCOS</v>
          </cell>
          <cell r="AR511">
            <v>5</v>
          </cell>
          <cell r="AS511" t="str">
            <v>ROSA ESCALANTE</v>
          </cell>
          <cell r="AT511">
            <v>9</v>
          </cell>
          <cell r="AU511" t="str">
            <v>WILSON CHANG</v>
          </cell>
          <cell r="AV511" t="str">
            <v>#N/A</v>
          </cell>
          <cell r="AW511" t="str">
            <v>#N/A</v>
          </cell>
          <cell r="AX511" t="b">
            <v>1</v>
          </cell>
          <cell r="AY511" t="b">
            <v>1</v>
          </cell>
        </row>
        <row r="512">
          <cell r="B512" t="str">
            <v>0992365439001</v>
          </cell>
          <cell r="C512" t="str">
            <v>DICARNES AGU&amp;CAB S.A.</v>
          </cell>
          <cell r="D512">
            <v>209</v>
          </cell>
          <cell r="E512">
            <v>20901</v>
          </cell>
          <cell r="F512">
            <v>2090150</v>
          </cell>
          <cell r="G512" t="str">
            <v>COMERCIO</v>
          </cell>
          <cell r="H512" t="str">
            <v>COMERCIO</v>
          </cell>
          <cell r="I512">
            <v>1608</v>
          </cell>
          <cell r="J512" t="str">
            <v>MEDIANA EMPRESA B</v>
          </cell>
          <cell r="K512">
            <v>0</v>
          </cell>
          <cell r="L512" t="str">
            <v>03No ubicadas</v>
          </cell>
          <cell r="M512">
            <v>41813</v>
          </cell>
          <cell r="N512">
            <v>0.375</v>
          </cell>
          <cell r="O512" t="str">
            <v>R ARCOS</v>
          </cell>
          <cell r="P512" t="str">
            <v>R ARCOS</v>
          </cell>
          <cell r="Q512" t="str">
            <v>R ARCOS</v>
          </cell>
          <cell r="R512" t="str">
            <v>PAPEL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41813</v>
          </cell>
          <cell r="AD512">
            <v>0.66666666666666663</v>
          </cell>
          <cell r="AE512" t="str">
            <v>MMORAN</v>
          </cell>
          <cell r="AF512">
            <v>17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20</v>
          </cell>
          <cell r="AQ512" t="str">
            <v>RAUL ARCOS</v>
          </cell>
          <cell r="AR512">
            <v>5</v>
          </cell>
          <cell r="AS512" t="str">
            <v>ROSA ESCALANTE</v>
          </cell>
          <cell r="AT512">
            <v>9</v>
          </cell>
          <cell r="AU512" t="str">
            <v>WILSON CHANG</v>
          </cell>
          <cell r="AV512" t="str">
            <v>#N/A</v>
          </cell>
          <cell r="AW512" t="str">
            <v>#N/A</v>
          </cell>
          <cell r="AX512" t="b">
            <v>0</v>
          </cell>
          <cell r="AY512" t="b">
            <v>0</v>
          </cell>
        </row>
        <row r="513">
          <cell r="B513" t="str">
            <v>0991323627001</v>
          </cell>
          <cell r="C513" t="str">
            <v>GENERAL PUBLIC LIGHTING S.A.</v>
          </cell>
          <cell r="D513">
            <v>209</v>
          </cell>
          <cell r="E513">
            <v>20901</v>
          </cell>
          <cell r="F513">
            <v>2090150</v>
          </cell>
          <cell r="G513" t="str">
            <v>MANUFACTURA</v>
          </cell>
          <cell r="H513" t="str">
            <v>MANUFACTURA</v>
          </cell>
          <cell r="I513">
            <v>1611</v>
          </cell>
          <cell r="J513" t="str">
            <v>MEDIANA EMPRESA B</v>
          </cell>
          <cell r="K513">
            <v>0</v>
          </cell>
          <cell r="L513" t="str">
            <v>01Empresas Normales</v>
          </cell>
          <cell r="M513">
            <v>41796</v>
          </cell>
          <cell r="N513">
            <v>0.64236111111111116</v>
          </cell>
          <cell r="O513" t="str">
            <v>R ARCOS</v>
          </cell>
          <cell r="P513" t="str">
            <v>R ARCOS</v>
          </cell>
          <cell r="Q513" t="str">
            <v>APLICATIVO WEB</v>
          </cell>
          <cell r="R513" t="str">
            <v>APLICATIVO WEB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41796</v>
          </cell>
          <cell r="AD513">
            <v>0.8125</v>
          </cell>
          <cell r="AE513" t="str">
            <v>MMORAN</v>
          </cell>
          <cell r="AF513">
            <v>11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20</v>
          </cell>
          <cell r="AQ513" t="str">
            <v>RAUL ARCOS</v>
          </cell>
          <cell r="AR513">
            <v>5</v>
          </cell>
          <cell r="AS513" t="str">
            <v>ROSA ESCALANTE</v>
          </cell>
          <cell r="AT513">
            <v>9</v>
          </cell>
          <cell r="AU513" t="str">
            <v>WILSON CHANG</v>
          </cell>
          <cell r="AV513" t="str">
            <v>#N/A</v>
          </cell>
          <cell r="AW513" t="str">
            <v>#N/A</v>
          </cell>
          <cell r="AX513" t="b">
            <v>0</v>
          </cell>
          <cell r="AY513" t="b">
            <v>0</v>
          </cell>
        </row>
        <row r="514">
          <cell r="B514" t="str">
            <v>0992234814001</v>
          </cell>
          <cell r="C514" t="str">
            <v>POLYLON S.A.</v>
          </cell>
          <cell r="D514">
            <v>209</v>
          </cell>
          <cell r="E514">
            <v>20901</v>
          </cell>
          <cell r="F514">
            <v>2090150</v>
          </cell>
          <cell r="G514" t="str">
            <v>MANUFACTURA</v>
          </cell>
          <cell r="H514" t="str">
            <v>MANUFACTURA</v>
          </cell>
          <cell r="I514">
            <v>1613</v>
          </cell>
          <cell r="J514" t="str">
            <v>MEDIANA EMPRESA B</v>
          </cell>
          <cell r="K514">
            <v>0</v>
          </cell>
          <cell r="L514" t="str">
            <v>01Empresas Normales</v>
          </cell>
          <cell r="M514">
            <v>41789</v>
          </cell>
          <cell r="N514">
            <v>0.40763888888888888</v>
          </cell>
          <cell r="O514" t="str">
            <v>R ARCOS</v>
          </cell>
          <cell r="P514" t="str">
            <v>R ARCOS</v>
          </cell>
          <cell r="Q514" t="str">
            <v>EMPRESA</v>
          </cell>
          <cell r="R514" t="str">
            <v>PAPEL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41795</v>
          </cell>
          <cell r="AD514">
            <v>0.46527777777777779</v>
          </cell>
          <cell r="AE514" t="str">
            <v>MMORAN</v>
          </cell>
          <cell r="AF514">
            <v>10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20</v>
          </cell>
          <cell r="AQ514" t="str">
            <v>RAUL ARCOS</v>
          </cell>
          <cell r="AR514">
            <v>5</v>
          </cell>
          <cell r="AS514" t="str">
            <v>ROSA ESCALANTE</v>
          </cell>
          <cell r="AT514">
            <v>9</v>
          </cell>
          <cell r="AU514" t="str">
            <v>WILSON CHANG</v>
          </cell>
          <cell r="AV514" t="str">
            <v>#N/A</v>
          </cell>
          <cell r="AW514" t="str">
            <v>#N/A</v>
          </cell>
          <cell r="AX514" t="b">
            <v>0</v>
          </cell>
          <cell r="AY514" t="b">
            <v>0</v>
          </cell>
        </row>
        <row r="515">
          <cell r="B515" t="str">
            <v>0990325693001</v>
          </cell>
          <cell r="C515" t="str">
            <v>TELECUATRO GUAYAQUIL CA</v>
          </cell>
          <cell r="D515">
            <v>209</v>
          </cell>
          <cell r="E515">
            <v>20901</v>
          </cell>
          <cell r="F515">
            <v>2090150</v>
          </cell>
          <cell r="G515" t="str">
            <v>SERVICIOS</v>
          </cell>
          <cell r="H515" t="str">
            <v>SERVICIOS</v>
          </cell>
          <cell r="I515">
            <v>1614</v>
          </cell>
          <cell r="J515" t="str">
            <v>GRANDE EMPRESA</v>
          </cell>
          <cell r="K515">
            <v>0</v>
          </cell>
          <cell r="L515" t="str">
            <v>01Empresas Normales</v>
          </cell>
          <cell r="M515">
            <v>41814</v>
          </cell>
          <cell r="N515">
            <v>0.35416666666666669</v>
          </cell>
          <cell r="O515" t="str">
            <v>R ARCOS</v>
          </cell>
          <cell r="P515" t="str">
            <v>R ARCOS</v>
          </cell>
          <cell r="Q515" t="str">
            <v>APLICATIVO WEB</v>
          </cell>
          <cell r="R515" t="str">
            <v>APLICATIVO WEB</v>
          </cell>
          <cell r="S515">
            <v>41814</v>
          </cell>
          <cell r="T515">
            <v>0.54166666666666663</v>
          </cell>
          <cell r="U515" t="str">
            <v>PRE-014</v>
          </cell>
          <cell r="V515">
            <v>41836</v>
          </cell>
          <cell r="W515">
            <v>0.625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41837</v>
          </cell>
          <cell r="AD515">
            <v>0.74305555555555558</v>
          </cell>
          <cell r="AE515" t="str">
            <v>MMORAN</v>
          </cell>
          <cell r="AF515">
            <v>35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20</v>
          </cell>
          <cell r="AQ515" t="str">
            <v>RAUL ARCOS</v>
          </cell>
          <cell r="AR515">
            <v>5</v>
          </cell>
          <cell r="AS515" t="str">
            <v>ROSA ESCALANTE</v>
          </cell>
          <cell r="AT515">
            <v>9</v>
          </cell>
          <cell r="AU515" t="str">
            <v>WILSON CHANG</v>
          </cell>
          <cell r="AV515" t="str">
            <v>1</v>
          </cell>
          <cell r="AW515" t="str">
            <v>0990325693001</v>
          </cell>
          <cell r="AX515" t="b">
            <v>0</v>
          </cell>
          <cell r="AY515" t="b">
            <v>0</v>
          </cell>
        </row>
        <row r="516">
          <cell r="B516" t="str">
            <v>0990604169001</v>
          </cell>
          <cell r="C516" t="str">
            <v>JOHNSON &amp; JOHNSON DEL ECUADOR SA</v>
          </cell>
          <cell r="D516">
            <v>209</v>
          </cell>
          <cell r="E516">
            <v>20901</v>
          </cell>
          <cell r="F516">
            <v>2090112</v>
          </cell>
          <cell r="G516" t="str">
            <v>COMERCIO</v>
          </cell>
          <cell r="H516" t="str">
            <v>COMERCIO</v>
          </cell>
          <cell r="I516">
            <v>1615</v>
          </cell>
          <cell r="J516" t="str">
            <v>GRANDE EMPRESA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 t="str">
            <v>R ARCOS</v>
          </cell>
          <cell r="P516" t="str">
            <v>R ARCOS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20</v>
          </cell>
          <cell r="AQ516" t="str">
            <v>RAUL ARCOS</v>
          </cell>
          <cell r="AR516">
            <v>5</v>
          </cell>
          <cell r="AS516" t="str">
            <v>ROSA ESCALANTE</v>
          </cell>
          <cell r="AT516">
            <v>9</v>
          </cell>
          <cell r="AU516" t="str">
            <v>WILSON CHANG</v>
          </cell>
          <cell r="AV516" t="str">
            <v>#N/A</v>
          </cell>
          <cell r="AW516" t="str">
            <v>#N/A</v>
          </cell>
          <cell r="AX516" t="b">
            <v>1</v>
          </cell>
          <cell r="AY516" t="b">
            <v>1</v>
          </cell>
        </row>
        <row r="517">
          <cell r="B517" t="str">
            <v>0990022011001</v>
          </cell>
          <cell r="C517" t="str">
            <v>MAQUINARIAS Y VEHICULOS S.A. MAVESA</v>
          </cell>
          <cell r="D517">
            <v>209</v>
          </cell>
          <cell r="E517">
            <v>20901</v>
          </cell>
          <cell r="F517">
            <v>2090150</v>
          </cell>
          <cell r="G517" t="str">
            <v>COMERCIO</v>
          </cell>
          <cell r="H517" t="str">
            <v>COMERCIO</v>
          </cell>
          <cell r="I517">
            <v>1616</v>
          </cell>
          <cell r="J517" t="str">
            <v>GRANDE EMPRESA</v>
          </cell>
          <cell r="K517">
            <v>0</v>
          </cell>
          <cell r="L517" t="str">
            <v>01Empresas Normales</v>
          </cell>
          <cell r="M517">
            <v>41809</v>
          </cell>
          <cell r="N517">
            <v>0.35416666666666669</v>
          </cell>
          <cell r="O517" t="str">
            <v>R ARCOS</v>
          </cell>
          <cell r="P517" t="str">
            <v>R ARCOS</v>
          </cell>
          <cell r="Q517" t="str">
            <v>APLICATIVO WEB</v>
          </cell>
          <cell r="R517" t="str">
            <v>APLICATIVO WEB</v>
          </cell>
          <cell r="S517">
            <v>41809</v>
          </cell>
          <cell r="T517">
            <v>0.70833333333333337</v>
          </cell>
          <cell r="U517" t="str">
            <v>PRE-007</v>
          </cell>
          <cell r="V517">
            <v>41834</v>
          </cell>
          <cell r="W517">
            <v>0.55277777777777781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41835</v>
          </cell>
          <cell r="AD517">
            <v>0.4375</v>
          </cell>
          <cell r="AE517" t="str">
            <v>MMORAN</v>
          </cell>
          <cell r="AF517">
            <v>33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20</v>
          </cell>
          <cell r="AQ517" t="str">
            <v>RAUL ARCOS</v>
          </cell>
          <cell r="AR517">
            <v>5</v>
          </cell>
          <cell r="AS517" t="str">
            <v>ROSA ESCALANTE</v>
          </cell>
          <cell r="AT517">
            <v>9</v>
          </cell>
          <cell r="AU517" t="str">
            <v>WILSON CHANG</v>
          </cell>
          <cell r="AV517" t="str">
            <v>#N/A</v>
          </cell>
          <cell r="AW517" t="str">
            <v>#N/A</v>
          </cell>
          <cell r="AX517" t="b">
            <v>0</v>
          </cell>
          <cell r="AY517" t="b">
            <v>0</v>
          </cell>
        </row>
        <row r="518">
          <cell r="B518" t="str">
            <v>0990008604001</v>
          </cell>
          <cell r="C518" t="str">
            <v>CREDITOS ECONOMICOS CREDICOSA SA</v>
          </cell>
          <cell r="D518">
            <v>209</v>
          </cell>
          <cell r="E518">
            <v>20901</v>
          </cell>
          <cell r="F518">
            <v>2090150</v>
          </cell>
          <cell r="G518" t="str">
            <v>COMERCIO</v>
          </cell>
          <cell r="H518" t="str">
            <v>COMERCIO</v>
          </cell>
          <cell r="I518">
            <v>1617</v>
          </cell>
          <cell r="J518" t="str">
            <v>GRANDE EMPRESA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 t="str">
            <v>R ARCOS</v>
          </cell>
          <cell r="P518" t="str">
            <v>R ARCOS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20</v>
          </cell>
          <cell r="AQ518" t="str">
            <v>RAUL ARCOS</v>
          </cell>
          <cell r="AR518">
            <v>5</v>
          </cell>
          <cell r="AS518" t="str">
            <v>ROSA ESCALANTE</v>
          </cell>
          <cell r="AT518">
            <v>9</v>
          </cell>
          <cell r="AU518" t="str">
            <v>WILSON CHANG</v>
          </cell>
          <cell r="AV518" t="str">
            <v>#N/A</v>
          </cell>
          <cell r="AW518" t="str">
            <v>#N/A</v>
          </cell>
          <cell r="AX518" t="b">
            <v>1</v>
          </cell>
          <cell r="AY518" t="b">
            <v>1</v>
          </cell>
        </row>
        <row r="519">
          <cell r="B519" t="str">
            <v>0990021066001</v>
          </cell>
          <cell r="C519" t="str">
            <v>INDUSTRIAS UNIDAS CIA LTDA</v>
          </cell>
          <cell r="D519">
            <v>209</v>
          </cell>
          <cell r="E519">
            <v>20901</v>
          </cell>
          <cell r="F519">
            <v>2090150</v>
          </cell>
          <cell r="G519" t="str">
            <v>MANUFACTURA</v>
          </cell>
          <cell r="H519" t="str">
            <v>MANUFACTURA</v>
          </cell>
          <cell r="I519">
            <v>1618</v>
          </cell>
          <cell r="J519" t="str">
            <v>GRANDE EMPRESA</v>
          </cell>
          <cell r="K519">
            <v>0</v>
          </cell>
          <cell r="L519" t="str">
            <v>01Empresas Normales</v>
          </cell>
          <cell r="M519">
            <v>41838</v>
          </cell>
          <cell r="N519">
            <v>0.38055555555555554</v>
          </cell>
          <cell r="O519" t="str">
            <v>R JOSE</v>
          </cell>
          <cell r="P519" t="str">
            <v>R ARCOS</v>
          </cell>
          <cell r="Q519" t="str">
            <v>EMPRESA</v>
          </cell>
          <cell r="R519" t="str">
            <v>PAPEL</v>
          </cell>
          <cell r="S519">
            <v>41841</v>
          </cell>
          <cell r="T519">
            <v>0.45833333333333331</v>
          </cell>
          <cell r="U519" t="str">
            <v>PRE-026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20</v>
          </cell>
          <cell r="AQ519" t="str">
            <v>RAUL ARCOS</v>
          </cell>
          <cell r="AR519">
            <v>5</v>
          </cell>
          <cell r="AS519" t="str">
            <v>OSCAR RIPALDA</v>
          </cell>
          <cell r="AT519">
            <v>9</v>
          </cell>
          <cell r="AU519" t="str">
            <v>WILSON CHANG</v>
          </cell>
          <cell r="AV519" t="str">
            <v>#N/A</v>
          </cell>
          <cell r="AW519" t="str">
            <v>#N/A</v>
          </cell>
          <cell r="AX519" t="b">
            <v>0</v>
          </cell>
          <cell r="AY519" t="b">
            <v>0</v>
          </cell>
        </row>
        <row r="520">
          <cell r="B520" t="str">
            <v>0990792801001</v>
          </cell>
          <cell r="C520" t="str">
            <v>MERCANTIL DISMAYOR SA</v>
          </cell>
          <cell r="D520">
            <v>209</v>
          </cell>
          <cell r="E520">
            <v>20901</v>
          </cell>
          <cell r="F520">
            <v>2090150</v>
          </cell>
          <cell r="G520" t="str">
            <v>COMERCIO</v>
          </cell>
          <cell r="H520" t="str">
            <v>COMERCIO</v>
          </cell>
          <cell r="I520">
            <v>1619</v>
          </cell>
          <cell r="J520" t="str">
            <v>GRANDE EMPRESA</v>
          </cell>
          <cell r="K520">
            <v>0</v>
          </cell>
          <cell r="L520" t="str">
            <v>01Empresas Normales</v>
          </cell>
          <cell r="M520">
            <v>41820</v>
          </cell>
          <cell r="N520">
            <v>0.35416666666666669</v>
          </cell>
          <cell r="O520" t="str">
            <v>R ARCOS</v>
          </cell>
          <cell r="P520" t="str">
            <v>R ARCOS</v>
          </cell>
          <cell r="Q520" t="str">
            <v>APLICATIVO WEB</v>
          </cell>
          <cell r="R520" t="str">
            <v>APLICATIVO WEB</v>
          </cell>
          <cell r="S520">
            <v>41821</v>
          </cell>
          <cell r="T520">
            <v>0.375</v>
          </cell>
          <cell r="U520" t="str">
            <v>PRE-018</v>
          </cell>
          <cell r="V520">
            <v>41834</v>
          </cell>
          <cell r="W520">
            <v>0.625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41836</v>
          </cell>
          <cell r="AD520">
            <v>0.33333333333333331</v>
          </cell>
          <cell r="AE520" t="str">
            <v>MMORAN</v>
          </cell>
          <cell r="AF520">
            <v>34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20</v>
          </cell>
          <cell r="AQ520" t="str">
            <v>RAUL ARCOS</v>
          </cell>
          <cell r="AR520">
            <v>5</v>
          </cell>
          <cell r="AS520" t="str">
            <v>ROSA ESCALANTE</v>
          </cell>
          <cell r="AT520">
            <v>9</v>
          </cell>
          <cell r="AU520" t="str">
            <v>WILSON CHANG</v>
          </cell>
          <cell r="AV520" t="str">
            <v>1</v>
          </cell>
          <cell r="AW520" t="str">
            <v>0990792801001</v>
          </cell>
          <cell r="AX520" t="b">
            <v>0</v>
          </cell>
          <cell r="AY520" t="b">
            <v>0</v>
          </cell>
        </row>
        <row r="521">
          <cell r="B521" t="str">
            <v>0990011109001</v>
          </cell>
          <cell r="C521" t="str">
            <v>IMPORTADORA INDUSTRIAL AGRICOLA SA IIASA</v>
          </cell>
          <cell r="D521">
            <v>209</v>
          </cell>
          <cell r="E521">
            <v>20901</v>
          </cell>
          <cell r="F521">
            <v>2090150</v>
          </cell>
          <cell r="G521" t="str">
            <v>COMERCIO</v>
          </cell>
          <cell r="H521" t="str">
            <v>COMERCIO</v>
          </cell>
          <cell r="I521">
            <v>1621</v>
          </cell>
          <cell r="J521" t="str">
            <v>GRANDE EMPRESA</v>
          </cell>
          <cell r="K521">
            <v>0</v>
          </cell>
          <cell r="L521" t="str">
            <v>01Empresas Normales</v>
          </cell>
          <cell r="M521">
            <v>41792</v>
          </cell>
          <cell r="N521">
            <v>0.51388888888888884</v>
          </cell>
          <cell r="O521" t="str">
            <v>R ARCOS</v>
          </cell>
          <cell r="P521" t="str">
            <v>R ARCOS</v>
          </cell>
          <cell r="Q521" t="str">
            <v>APLICATIVO WEB Y EMPRESA</v>
          </cell>
          <cell r="R521" t="str">
            <v>APLICATIVO WEB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41792</v>
          </cell>
          <cell r="AD521">
            <v>0.72916666666666663</v>
          </cell>
          <cell r="AE521" t="str">
            <v>MMORAN</v>
          </cell>
          <cell r="AF521">
            <v>9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20</v>
          </cell>
          <cell r="AQ521" t="str">
            <v>RAUL ARCOS</v>
          </cell>
          <cell r="AR521">
            <v>5</v>
          </cell>
          <cell r="AS521" t="str">
            <v>ROSA ESCALANTE</v>
          </cell>
          <cell r="AT521">
            <v>9</v>
          </cell>
          <cell r="AU521" t="str">
            <v>WILSON CHANG</v>
          </cell>
          <cell r="AV521" t="str">
            <v>#N/A</v>
          </cell>
          <cell r="AW521" t="str">
            <v>#N/A</v>
          </cell>
          <cell r="AX521" t="b">
            <v>0</v>
          </cell>
          <cell r="AY521" t="b">
            <v>0</v>
          </cell>
        </row>
        <row r="522">
          <cell r="B522" t="str">
            <v>0990011117001</v>
          </cell>
          <cell r="C522" t="str">
            <v>TALLERES PARA MAQUINARIA INDUSTRIAL AGRI</v>
          </cell>
          <cell r="D522">
            <v>209</v>
          </cell>
          <cell r="E522">
            <v>20901</v>
          </cell>
          <cell r="F522">
            <v>2090150</v>
          </cell>
          <cell r="G522" t="str">
            <v>MANUFACTURA</v>
          </cell>
          <cell r="H522" t="str">
            <v>MANUFACTURA</v>
          </cell>
          <cell r="I522">
            <v>1622</v>
          </cell>
          <cell r="J522" t="str">
            <v>GRANDE EMPRESA</v>
          </cell>
          <cell r="K522">
            <v>0</v>
          </cell>
          <cell r="L522" t="str">
            <v>01Empresas Normales</v>
          </cell>
          <cell r="M522">
            <v>41792</v>
          </cell>
          <cell r="N522">
            <v>0.51388888888888884</v>
          </cell>
          <cell r="O522" t="str">
            <v>R ARCOS</v>
          </cell>
          <cell r="P522" t="str">
            <v>R ARCOS</v>
          </cell>
          <cell r="Q522" t="str">
            <v>APLICATIVO WEB Y EMPRESA</v>
          </cell>
          <cell r="R522" t="str">
            <v>APLICATIVO WEB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41792</v>
          </cell>
          <cell r="AD522">
            <v>0.72916666666666663</v>
          </cell>
          <cell r="AE522" t="str">
            <v>MMORAN</v>
          </cell>
          <cell r="AF522">
            <v>9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20</v>
          </cell>
          <cell r="AQ522" t="str">
            <v>RAUL ARCOS</v>
          </cell>
          <cell r="AR522">
            <v>5</v>
          </cell>
          <cell r="AS522" t="str">
            <v>ROSA ESCALANTE</v>
          </cell>
          <cell r="AT522">
            <v>9</v>
          </cell>
          <cell r="AU522" t="str">
            <v>WILSON CHANG</v>
          </cell>
          <cell r="AV522" t="str">
            <v>#N/A</v>
          </cell>
          <cell r="AW522" t="str">
            <v>#N/A</v>
          </cell>
          <cell r="AX522" t="b">
            <v>0</v>
          </cell>
          <cell r="AY522" t="b">
            <v>0</v>
          </cell>
        </row>
        <row r="523">
          <cell r="B523" t="str">
            <v>0991275703001</v>
          </cell>
          <cell r="C523" t="str">
            <v>REPRESENTACIONES JAMSA S.A.</v>
          </cell>
          <cell r="D523">
            <v>209</v>
          </cell>
          <cell r="E523">
            <v>20901</v>
          </cell>
          <cell r="F523">
            <v>2090150</v>
          </cell>
          <cell r="G523" t="str">
            <v>COMERCIO</v>
          </cell>
          <cell r="H523" t="str">
            <v>COMERCIO</v>
          </cell>
          <cell r="I523">
            <v>1623</v>
          </cell>
          <cell r="J523" t="str">
            <v>GRANDE EMPRESA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 t="str">
            <v>G CASANELLO</v>
          </cell>
          <cell r="P523" t="str">
            <v>G CASANELLO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21</v>
          </cell>
          <cell r="AQ523" t="str">
            <v>GINA CASSANELLO</v>
          </cell>
          <cell r="AR523">
            <v>6</v>
          </cell>
          <cell r="AS523" t="str">
            <v>NELSON BELTRAN</v>
          </cell>
          <cell r="AT523">
            <v>9</v>
          </cell>
          <cell r="AU523" t="str">
            <v>WILSON CHANG</v>
          </cell>
          <cell r="AV523" t="str">
            <v>#N/A</v>
          </cell>
          <cell r="AW523" t="str">
            <v>#N/A</v>
          </cell>
          <cell r="AX523" t="b">
            <v>1</v>
          </cell>
          <cell r="AY523" t="b">
            <v>1</v>
          </cell>
        </row>
        <row r="524">
          <cell r="B524" t="str">
            <v>0992113022001</v>
          </cell>
          <cell r="C524" t="str">
            <v>ACEROS CATBOL S.A.</v>
          </cell>
          <cell r="D524">
            <v>209</v>
          </cell>
          <cell r="E524">
            <v>20901</v>
          </cell>
          <cell r="F524">
            <v>2090150</v>
          </cell>
          <cell r="G524" t="str">
            <v>COMERCIO</v>
          </cell>
          <cell r="H524" t="str">
            <v>COMERCIO</v>
          </cell>
          <cell r="I524">
            <v>1627</v>
          </cell>
          <cell r="J524" t="str">
            <v>MEDIANA EMPRESA B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 t="str">
            <v>G CASANELLO</v>
          </cell>
          <cell r="P524" t="str">
            <v>G CASANELLO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21</v>
          </cell>
          <cell r="AQ524" t="str">
            <v>GINA CASSANELLO</v>
          </cell>
          <cell r="AR524">
            <v>6</v>
          </cell>
          <cell r="AS524" t="str">
            <v>NELSON BELTRAN</v>
          </cell>
          <cell r="AT524">
            <v>9</v>
          </cell>
          <cell r="AU524" t="str">
            <v>WILSON CHANG</v>
          </cell>
          <cell r="AV524" t="str">
            <v>#N/A</v>
          </cell>
          <cell r="AW524" t="str">
            <v>#N/A</v>
          </cell>
          <cell r="AX524" t="b">
            <v>1</v>
          </cell>
          <cell r="AY524" t="b">
            <v>1</v>
          </cell>
        </row>
        <row r="525">
          <cell r="B525" t="str">
            <v>0990133778001</v>
          </cell>
          <cell r="C525" t="str">
            <v>PINTURAS SUPERIOR CIA LTDA</v>
          </cell>
          <cell r="D525">
            <v>209</v>
          </cell>
          <cell r="E525">
            <v>20901</v>
          </cell>
          <cell r="F525">
            <v>2090150</v>
          </cell>
          <cell r="G525" t="str">
            <v>MANUFACTURA</v>
          </cell>
          <cell r="H525" t="str">
            <v>MANUFACTURA</v>
          </cell>
          <cell r="I525">
            <v>1629</v>
          </cell>
          <cell r="J525" t="str">
            <v>MEDIANA EMPRESA B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 t="str">
            <v>G CASANELLO</v>
          </cell>
          <cell r="P525" t="str">
            <v>G CASANELLO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21</v>
          </cell>
          <cell r="AQ525" t="str">
            <v>GINA CASSANELLO</v>
          </cell>
          <cell r="AR525">
            <v>6</v>
          </cell>
          <cell r="AS525" t="str">
            <v>NELSON BELTRAN</v>
          </cell>
          <cell r="AT525">
            <v>9</v>
          </cell>
          <cell r="AU525" t="str">
            <v>WILSON CHANG</v>
          </cell>
          <cell r="AV525" t="str">
            <v>#N/A</v>
          </cell>
          <cell r="AW525" t="str">
            <v>#N/A</v>
          </cell>
          <cell r="AX525" t="b">
            <v>1</v>
          </cell>
          <cell r="AY525" t="b">
            <v>1</v>
          </cell>
        </row>
        <row r="526">
          <cell r="B526" t="str">
            <v>0990012725001</v>
          </cell>
          <cell r="C526" t="str">
            <v>INDUSTRIA DULCERA C. LTDA.</v>
          </cell>
          <cell r="D526">
            <v>209</v>
          </cell>
          <cell r="E526">
            <v>20901</v>
          </cell>
          <cell r="F526">
            <v>2090150</v>
          </cell>
          <cell r="G526" t="str">
            <v>MANUFACTURA</v>
          </cell>
          <cell r="H526" t="str">
            <v>MANUFACTURA</v>
          </cell>
          <cell r="I526">
            <v>1633</v>
          </cell>
          <cell r="J526" t="str">
            <v>PEQUEÑA EMPRESA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 t="str">
            <v>L BONILLA</v>
          </cell>
          <cell r="P526" t="str">
            <v>G CASANELLO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21</v>
          </cell>
          <cell r="AQ526" t="str">
            <v>GINA CASSANELLO</v>
          </cell>
          <cell r="AR526">
            <v>6</v>
          </cell>
          <cell r="AS526" t="str">
            <v>OSCAR RIPALDA</v>
          </cell>
          <cell r="AT526">
            <v>9</v>
          </cell>
          <cell r="AU526" t="str">
            <v>WILSON CHANG</v>
          </cell>
          <cell r="AV526" t="str">
            <v>#N/A</v>
          </cell>
          <cell r="AW526" t="str">
            <v>#N/A</v>
          </cell>
          <cell r="AX526" t="b">
            <v>1</v>
          </cell>
          <cell r="AY526" t="b">
            <v>1</v>
          </cell>
        </row>
        <row r="527">
          <cell r="B527" t="str">
            <v>0990134413001</v>
          </cell>
          <cell r="C527" t="str">
            <v>PROCESADORA DE ALIMENTOS S.A. (PRODAL)</v>
          </cell>
          <cell r="D527">
            <v>209</v>
          </cell>
          <cell r="E527">
            <v>20901</v>
          </cell>
          <cell r="F527">
            <v>2090150</v>
          </cell>
          <cell r="G527" t="str">
            <v>MANUFACTURA</v>
          </cell>
          <cell r="H527" t="str">
            <v>MANUFACTURA</v>
          </cell>
          <cell r="I527">
            <v>1634</v>
          </cell>
          <cell r="J527" t="str">
            <v>MEDIANA EMPRESA A</v>
          </cell>
          <cell r="K527">
            <v>0</v>
          </cell>
          <cell r="L527" t="str">
            <v>01Empresas Normales</v>
          </cell>
          <cell r="M527">
            <v>41759</v>
          </cell>
          <cell r="N527">
            <v>0.71458333333333335</v>
          </cell>
          <cell r="O527" t="str">
            <v>G CASANELLO</v>
          </cell>
          <cell r="P527" t="str">
            <v>G CASANELLO</v>
          </cell>
          <cell r="Q527" t="str">
            <v>APLICATIVO WEB,  EMPRESA, DIGITADA</v>
          </cell>
          <cell r="R527" t="str">
            <v>APLICATIVO WEB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41782</v>
          </cell>
          <cell r="AD527">
            <v>0.85555555555555551</v>
          </cell>
          <cell r="AE527" t="str">
            <v>MMORAN</v>
          </cell>
          <cell r="AF527">
            <v>2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 t="str">
            <v>E. OCHOA</v>
          </cell>
          <cell r="AO527" t="str">
            <v>SI</v>
          </cell>
          <cell r="AP527">
            <v>21</v>
          </cell>
          <cell r="AQ527" t="str">
            <v>GINA CASSANELLO</v>
          </cell>
          <cell r="AR527">
            <v>6</v>
          </cell>
          <cell r="AS527" t="str">
            <v>NELSON BELTRAN</v>
          </cell>
          <cell r="AT527">
            <v>9</v>
          </cell>
          <cell r="AU527" t="str">
            <v>WILSON CHANG</v>
          </cell>
          <cell r="AV527" t="str">
            <v>#N/A</v>
          </cell>
          <cell r="AW527" t="str">
            <v>#N/A</v>
          </cell>
          <cell r="AX527" t="b">
            <v>0</v>
          </cell>
          <cell r="AY527" t="b">
            <v>0</v>
          </cell>
        </row>
        <row r="528">
          <cell r="B528" t="str">
            <v>1791989171001</v>
          </cell>
          <cell r="C528" t="str">
            <v>FITOGREEN CIA. LTDA.</v>
          </cell>
          <cell r="D528">
            <v>209</v>
          </cell>
          <cell r="E528">
            <v>20901</v>
          </cell>
          <cell r="F528">
            <v>2090150</v>
          </cell>
          <cell r="G528" t="str">
            <v>COMERCIO</v>
          </cell>
          <cell r="H528" t="str">
            <v>COMERCIO</v>
          </cell>
          <cell r="I528">
            <v>1636</v>
          </cell>
          <cell r="J528" t="str">
            <v>MEDIANA EMPRESA B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 t="str">
            <v>G CASANELLO</v>
          </cell>
          <cell r="P528" t="str">
            <v>G CASANELLO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21</v>
          </cell>
          <cell r="AQ528" t="str">
            <v>GINA CASSANELLO</v>
          </cell>
          <cell r="AR528">
            <v>6</v>
          </cell>
          <cell r="AS528" t="str">
            <v>NELSON BELTRAN</v>
          </cell>
          <cell r="AT528">
            <v>9</v>
          </cell>
          <cell r="AU528" t="str">
            <v>WILSON CHANG</v>
          </cell>
          <cell r="AV528" t="str">
            <v>#N/A</v>
          </cell>
          <cell r="AW528" t="str">
            <v>#N/A</v>
          </cell>
          <cell r="AX528" t="b">
            <v>1</v>
          </cell>
          <cell r="AY528" t="b">
            <v>1</v>
          </cell>
        </row>
        <row r="529">
          <cell r="B529" t="str">
            <v>0990808074001</v>
          </cell>
          <cell r="C529" t="str">
            <v>POLIFIBRAS DEL ECUADOR SA POLIFECSA</v>
          </cell>
          <cell r="D529">
            <v>209</v>
          </cell>
          <cell r="E529">
            <v>20901</v>
          </cell>
          <cell r="F529">
            <v>2090150</v>
          </cell>
          <cell r="G529" t="str">
            <v>MANUFACTURA</v>
          </cell>
          <cell r="H529" t="str">
            <v>MANUFACTURA</v>
          </cell>
          <cell r="I529">
            <v>1637</v>
          </cell>
          <cell r="J529" t="str">
            <v>MEDIANA EMPRESA B</v>
          </cell>
          <cell r="K529">
            <v>0</v>
          </cell>
          <cell r="L529" t="str">
            <v>01Empresas Normales</v>
          </cell>
          <cell r="M529">
            <v>41830</v>
          </cell>
          <cell r="N529">
            <v>0.34722222222222221</v>
          </cell>
          <cell r="O529" t="str">
            <v>G CASANELLO</v>
          </cell>
          <cell r="P529" t="str">
            <v>G CASANELLO</v>
          </cell>
          <cell r="Q529" t="str">
            <v>G CASANELLO</v>
          </cell>
          <cell r="R529" t="str">
            <v>PAPEL</v>
          </cell>
          <cell r="S529">
            <v>41830</v>
          </cell>
          <cell r="T529">
            <v>0.34722222222222221</v>
          </cell>
          <cell r="U529" t="str">
            <v>S/D</v>
          </cell>
          <cell r="V529">
            <v>41830</v>
          </cell>
          <cell r="W529">
            <v>0.34722222222222221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41831</v>
          </cell>
          <cell r="AD529">
            <v>0.33333333333333331</v>
          </cell>
          <cell r="AE529" t="str">
            <v>MMORAN</v>
          </cell>
          <cell r="AF529">
            <v>31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21</v>
          </cell>
          <cell r="AQ529" t="str">
            <v>GINA CASSANELLO</v>
          </cell>
          <cell r="AR529">
            <v>6</v>
          </cell>
          <cell r="AS529" t="str">
            <v>NELSON BELTRAN</v>
          </cell>
          <cell r="AT529">
            <v>9</v>
          </cell>
          <cell r="AU529" t="str">
            <v>WILSON CHANG</v>
          </cell>
          <cell r="AV529" t="str">
            <v>#N/A</v>
          </cell>
          <cell r="AW529" t="str">
            <v>#N/A</v>
          </cell>
          <cell r="AX529" t="b">
            <v>0</v>
          </cell>
          <cell r="AY529" t="b">
            <v>0</v>
          </cell>
        </row>
        <row r="530">
          <cell r="B530" t="str">
            <v>0990006636001</v>
          </cell>
          <cell r="C530" t="str">
            <v>B. PENAHERRERA COMPANIA ANONIMA (BOPECA)</v>
          </cell>
          <cell r="D530">
            <v>209</v>
          </cell>
          <cell r="E530">
            <v>20901</v>
          </cell>
          <cell r="F530">
            <v>2090150</v>
          </cell>
          <cell r="G530" t="str">
            <v>COMERCIO</v>
          </cell>
          <cell r="H530" t="str">
            <v>COMERCIO</v>
          </cell>
          <cell r="I530">
            <v>1638</v>
          </cell>
          <cell r="J530" t="str">
            <v>PEQUEÑA EMPRESA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 t="str">
            <v>R JOSE</v>
          </cell>
          <cell r="P530" t="str">
            <v>G CASANELLO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21</v>
          </cell>
          <cell r="AQ530" t="str">
            <v>GINA CASSANELLO</v>
          </cell>
          <cell r="AR530">
            <v>6</v>
          </cell>
          <cell r="AS530" t="str">
            <v>OSCAR RIPALDA</v>
          </cell>
          <cell r="AT530">
            <v>9</v>
          </cell>
          <cell r="AU530" t="str">
            <v>WILSON CHANG</v>
          </cell>
          <cell r="AV530" t="str">
            <v>#N/A</v>
          </cell>
          <cell r="AW530" t="str">
            <v>#N/A</v>
          </cell>
          <cell r="AX530" t="b">
            <v>1</v>
          </cell>
          <cell r="AY530" t="b">
            <v>1</v>
          </cell>
        </row>
        <row r="531">
          <cell r="B531" t="str">
            <v>0990026408001</v>
          </cell>
          <cell r="C531" t="str">
            <v>MOLINOS CHAMPION S.A. MOCHASA</v>
          </cell>
          <cell r="D531">
            <v>209</v>
          </cell>
          <cell r="E531">
            <v>20901</v>
          </cell>
          <cell r="F531">
            <v>2090150</v>
          </cell>
          <cell r="G531" t="str">
            <v>MANUFACTURA</v>
          </cell>
          <cell r="H531" t="str">
            <v>MANUFACTURA</v>
          </cell>
          <cell r="I531">
            <v>1640</v>
          </cell>
          <cell r="J531" t="str">
            <v>GRANDE EMPRESA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 t="str">
            <v>G CASANELLO</v>
          </cell>
          <cell r="P531" t="str">
            <v>G CASANELLO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21</v>
          </cell>
          <cell r="AQ531" t="str">
            <v>GINA CASSANELLO</v>
          </cell>
          <cell r="AR531">
            <v>6</v>
          </cell>
          <cell r="AS531" t="str">
            <v>NELSON BELTRAN</v>
          </cell>
          <cell r="AT531">
            <v>9</v>
          </cell>
          <cell r="AU531" t="str">
            <v>WILSON CHANG</v>
          </cell>
          <cell r="AV531" t="str">
            <v>#N/A</v>
          </cell>
          <cell r="AW531" t="str">
            <v>#N/A</v>
          </cell>
          <cell r="AX531" t="b">
            <v>1</v>
          </cell>
          <cell r="AY531" t="b">
            <v>1</v>
          </cell>
        </row>
        <row r="532">
          <cell r="B532" t="str">
            <v>0991098127001</v>
          </cell>
          <cell r="C532" t="str">
            <v>IMPORTADORA INDUSTRIAL AGRICOLA DEL MONT</v>
          </cell>
          <cell r="D532">
            <v>209</v>
          </cell>
          <cell r="E532">
            <v>20901</v>
          </cell>
          <cell r="F532">
            <v>2090150</v>
          </cell>
          <cell r="G532" t="str">
            <v>MANUFACTURA</v>
          </cell>
          <cell r="H532" t="str">
            <v>MANUFACTURA</v>
          </cell>
          <cell r="I532">
            <v>1641</v>
          </cell>
          <cell r="J532" t="str">
            <v>GRANDE EMPRESA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 t="str">
            <v>G CASANELLO</v>
          </cell>
          <cell r="P532" t="str">
            <v>G CASANELLO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21</v>
          </cell>
          <cell r="AQ532" t="str">
            <v>GINA CASSANELLO</v>
          </cell>
          <cell r="AR532">
            <v>6</v>
          </cell>
          <cell r="AS532" t="str">
            <v>NELSON BELTRAN</v>
          </cell>
          <cell r="AT532">
            <v>9</v>
          </cell>
          <cell r="AU532" t="str">
            <v>WILSON CHANG</v>
          </cell>
          <cell r="AV532" t="str">
            <v>#N/A</v>
          </cell>
          <cell r="AW532" t="str">
            <v>#N/A</v>
          </cell>
          <cell r="AX532" t="b">
            <v>1</v>
          </cell>
          <cell r="AY532" t="b">
            <v>1</v>
          </cell>
        </row>
        <row r="533">
          <cell r="B533" t="str">
            <v>0992381426001</v>
          </cell>
          <cell r="C533" t="str">
            <v>GRAFICAS JALON ENAJA S.A.</v>
          </cell>
          <cell r="D533">
            <v>209</v>
          </cell>
          <cell r="E533">
            <v>20901</v>
          </cell>
          <cell r="F533">
            <v>2090150</v>
          </cell>
          <cell r="G533" t="str">
            <v>MANUFACTURA</v>
          </cell>
          <cell r="H533" t="str">
            <v>MANUFACTURA</v>
          </cell>
          <cell r="I533">
            <v>1642</v>
          </cell>
          <cell r="J533" t="str">
            <v>MEDIANA EMPRESA B</v>
          </cell>
          <cell r="K533">
            <v>0</v>
          </cell>
          <cell r="L533" t="str">
            <v>01Empresas Normales</v>
          </cell>
          <cell r="M533">
            <v>41807</v>
          </cell>
          <cell r="N533">
            <v>0.6333333333333333</v>
          </cell>
          <cell r="O533" t="str">
            <v>G CASANELLO</v>
          </cell>
          <cell r="P533" t="str">
            <v>G CASANELLO</v>
          </cell>
          <cell r="Q533" t="str">
            <v>G CASANELLO</v>
          </cell>
          <cell r="R533" t="str">
            <v>PAPEL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41809</v>
          </cell>
          <cell r="AD533">
            <v>0.60416666666666663</v>
          </cell>
          <cell r="AE533" t="str">
            <v>MMORAN</v>
          </cell>
          <cell r="AF533">
            <v>16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 t="str">
            <v>INVESTIGADOR ENTREGO FORMULARIO PRECRITICADO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21</v>
          </cell>
          <cell r="AQ533" t="str">
            <v>GINA CASSANELLO</v>
          </cell>
          <cell r="AR533">
            <v>6</v>
          </cell>
          <cell r="AS533" t="str">
            <v>NELSON BELTRAN</v>
          </cell>
          <cell r="AT533">
            <v>9</v>
          </cell>
          <cell r="AU533" t="str">
            <v>WILSON CHANG</v>
          </cell>
          <cell r="AV533" t="str">
            <v>1</v>
          </cell>
          <cell r="AW533" t="str">
            <v>0992381426001</v>
          </cell>
          <cell r="AX533" t="b">
            <v>0</v>
          </cell>
          <cell r="AY533" t="b">
            <v>0</v>
          </cell>
        </row>
        <row r="534">
          <cell r="B534" t="str">
            <v>0990036349001</v>
          </cell>
          <cell r="C534" t="str">
            <v>LABORATORIOS CHEFAR S.A.</v>
          </cell>
          <cell r="D534">
            <v>209</v>
          </cell>
          <cell r="E534">
            <v>20901</v>
          </cell>
          <cell r="F534">
            <v>2090150</v>
          </cell>
          <cell r="G534" t="str">
            <v>MANUFACTURA</v>
          </cell>
          <cell r="H534" t="str">
            <v>MANUFACTURA</v>
          </cell>
          <cell r="I534">
            <v>1644</v>
          </cell>
          <cell r="J534" t="str">
            <v>MEDIANA EMPRESA A</v>
          </cell>
          <cell r="K534">
            <v>0</v>
          </cell>
          <cell r="L534" t="str">
            <v>01Empresas Normales</v>
          </cell>
          <cell r="M534">
            <v>41792</v>
          </cell>
          <cell r="N534">
            <v>0.51388888888888884</v>
          </cell>
          <cell r="O534" t="str">
            <v>G CASANELLO</v>
          </cell>
          <cell r="P534" t="str">
            <v>G CASANELLO</v>
          </cell>
          <cell r="Q534" t="str">
            <v>APLICATIVO WEB Y EMPRESA</v>
          </cell>
          <cell r="R534" t="str">
            <v>APLICATIVO WEB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41792</v>
          </cell>
          <cell r="AD534">
            <v>0.72916666666666663</v>
          </cell>
          <cell r="AE534" t="str">
            <v>MMORAN</v>
          </cell>
          <cell r="AF534">
            <v>9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21</v>
          </cell>
          <cell r="AQ534" t="str">
            <v>GINA CASSANELLO</v>
          </cell>
          <cell r="AR534">
            <v>6</v>
          </cell>
          <cell r="AS534" t="str">
            <v>NELSON BELTRAN</v>
          </cell>
          <cell r="AT534">
            <v>9</v>
          </cell>
          <cell r="AU534" t="str">
            <v>WILSON CHANG</v>
          </cell>
          <cell r="AV534" t="str">
            <v>#N/A</v>
          </cell>
          <cell r="AW534" t="str">
            <v>#N/A</v>
          </cell>
          <cell r="AX534" t="b">
            <v>0</v>
          </cell>
          <cell r="AY534" t="b">
            <v>0</v>
          </cell>
        </row>
        <row r="535">
          <cell r="B535" t="str">
            <v>0991450262001</v>
          </cell>
          <cell r="C535" t="str">
            <v>GUSTAFF S.A.</v>
          </cell>
          <cell r="D535">
            <v>209</v>
          </cell>
          <cell r="E535">
            <v>20901</v>
          </cell>
          <cell r="F535">
            <v>2090150</v>
          </cell>
          <cell r="G535" t="str">
            <v>MANUFACTURA</v>
          </cell>
          <cell r="H535" t="str">
            <v>MANUFACTURA</v>
          </cell>
          <cell r="I535">
            <v>1645</v>
          </cell>
          <cell r="J535" t="str">
            <v>MEDIANA EMPRESA B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 t="str">
            <v>G CASANELLO</v>
          </cell>
          <cell r="P535" t="str">
            <v>G CASANELLO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21</v>
          </cell>
          <cell r="AQ535" t="str">
            <v>GINA CASSANELLO</v>
          </cell>
          <cell r="AR535">
            <v>6</v>
          </cell>
          <cell r="AS535" t="str">
            <v>NELSON BELTRAN</v>
          </cell>
          <cell r="AT535">
            <v>9</v>
          </cell>
          <cell r="AU535" t="str">
            <v>WILSON CHANG</v>
          </cell>
          <cell r="AV535" t="str">
            <v>#N/A</v>
          </cell>
          <cell r="AW535" t="str">
            <v>#N/A</v>
          </cell>
          <cell r="AX535" t="b">
            <v>1</v>
          </cell>
          <cell r="AY535" t="b">
            <v>1</v>
          </cell>
        </row>
        <row r="536">
          <cell r="B536" t="str">
            <v>0991170219001</v>
          </cell>
          <cell r="C536" t="str">
            <v>EXPORTADORA E IMPORTADORA FERRIDALGO S.A</v>
          </cell>
          <cell r="D536">
            <v>209</v>
          </cell>
          <cell r="E536">
            <v>20901</v>
          </cell>
          <cell r="F536">
            <v>2090150</v>
          </cell>
          <cell r="G536" t="str">
            <v>COMERCIO</v>
          </cell>
          <cell r="H536" t="str">
            <v>COMERCIO</v>
          </cell>
          <cell r="I536">
            <v>1650</v>
          </cell>
          <cell r="J536" t="str">
            <v>MEDIANA EMPRESA B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 t="str">
            <v>G CASANELLO</v>
          </cell>
          <cell r="P536" t="str">
            <v>G CASANELLO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21</v>
          </cell>
          <cell r="AQ536" t="str">
            <v>GINA CASSANELLO</v>
          </cell>
          <cell r="AR536">
            <v>6</v>
          </cell>
          <cell r="AS536" t="str">
            <v>NELSON BELTRAN</v>
          </cell>
          <cell r="AT536">
            <v>9</v>
          </cell>
          <cell r="AU536" t="str">
            <v>WILSON CHANG</v>
          </cell>
          <cell r="AV536" t="str">
            <v>#N/A</v>
          </cell>
          <cell r="AW536" t="str">
            <v>#N/A</v>
          </cell>
          <cell r="AX536" t="b">
            <v>1</v>
          </cell>
          <cell r="AY536" t="b">
            <v>1</v>
          </cell>
        </row>
        <row r="537">
          <cell r="B537" t="str">
            <v>0991341706001</v>
          </cell>
          <cell r="C537" t="str">
            <v>AGROHIDALGO S.A.</v>
          </cell>
          <cell r="D537">
            <v>209</v>
          </cell>
          <cell r="E537">
            <v>20901</v>
          </cell>
          <cell r="F537">
            <v>2090150</v>
          </cell>
          <cell r="G537" t="str">
            <v>COMERCIO</v>
          </cell>
          <cell r="H537" t="str">
            <v>COMERCIO</v>
          </cell>
          <cell r="I537">
            <v>1651</v>
          </cell>
          <cell r="J537" t="str">
            <v>MEDIANA EMPRESA A</v>
          </cell>
          <cell r="K537">
            <v>0</v>
          </cell>
          <cell r="L537" t="str">
            <v>01Empresas Normales</v>
          </cell>
          <cell r="M537">
            <v>41822</v>
          </cell>
          <cell r="N537">
            <v>0.5</v>
          </cell>
          <cell r="O537" t="str">
            <v>G CASANELLO</v>
          </cell>
          <cell r="P537" t="str">
            <v>G CASANELLO</v>
          </cell>
          <cell r="Q537" t="str">
            <v>APLICATIVO WEB</v>
          </cell>
          <cell r="R537" t="str">
            <v>APLICATIVO WEB</v>
          </cell>
          <cell r="S537">
            <v>41822</v>
          </cell>
          <cell r="T537">
            <v>0.5</v>
          </cell>
          <cell r="U537" t="str">
            <v>S/D</v>
          </cell>
          <cell r="V537">
            <v>41822</v>
          </cell>
          <cell r="W537">
            <v>0.5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41822</v>
          </cell>
          <cell r="AD537">
            <v>0.64583333333333337</v>
          </cell>
          <cell r="AE537" t="str">
            <v>MMORAN</v>
          </cell>
          <cell r="AF537">
            <v>24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21</v>
          </cell>
          <cell r="AQ537" t="str">
            <v>GINA CASSANELLO</v>
          </cell>
          <cell r="AR537">
            <v>6</v>
          </cell>
          <cell r="AS537" t="str">
            <v>NELSON BELTRAN</v>
          </cell>
          <cell r="AT537">
            <v>9</v>
          </cell>
          <cell r="AU537" t="str">
            <v>WILSON CHANG</v>
          </cell>
          <cell r="AV537" t="str">
            <v>#N/A</v>
          </cell>
          <cell r="AW537" t="str">
            <v>#N/A</v>
          </cell>
          <cell r="AX537" t="b">
            <v>0</v>
          </cell>
          <cell r="AY537" t="b">
            <v>0</v>
          </cell>
        </row>
        <row r="538">
          <cell r="B538" t="str">
            <v>0992148136001</v>
          </cell>
          <cell r="C538" t="str">
            <v>RILOMAX S.A.</v>
          </cell>
          <cell r="D538">
            <v>209</v>
          </cell>
          <cell r="E538">
            <v>20901</v>
          </cell>
          <cell r="F538">
            <v>2090150</v>
          </cell>
          <cell r="G538" t="str">
            <v>COMERCIO</v>
          </cell>
          <cell r="H538" t="str">
            <v>COMERCIO</v>
          </cell>
          <cell r="I538">
            <v>1653</v>
          </cell>
          <cell r="J538" t="str">
            <v>GRANDE EMPRESA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 t="str">
            <v>G CASANELLO</v>
          </cell>
          <cell r="P538" t="str">
            <v>G CASANELLO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21</v>
          </cell>
          <cell r="AQ538" t="str">
            <v>GINA CASSANELLO</v>
          </cell>
          <cell r="AR538">
            <v>6</v>
          </cell>
          <cell r="AS538" t="str">
            <v>NELSON BELTRAN</v>
          </cell>
          <cell r="AT538">
            <v>9</v>
          </cell>
          <cell r="AU538" t="str">
            <v>WILSON CHANG</v>
          </cell>
          <cell r="AV538" t="str">
            <v>#N/A</v>
          </cell>
          <cell r="AW538" t="str">
            <v>#N/A</v>
          </cell>
          <cell r="AX538" t="b">
            <v>1</v>
          </cell>
          <cell r="AY538" t="b">
            <v>1</v>
          </cell>
        </row>
        <row r="539">
          <cell r="B539" t="str">
            <v>0992243635001</v>
          </cell>
          <cell r="C539" t="str">
            <v>GRISOFT S.A.</v>
          </cell>
          <cell r="D539">
            <v>209</v>
          </cell>
          <cell r="E539">
            <v>20901</v>
          </cell>
          <cell r="F539">
            <v>2090150</v>
          </cell>
          <cell r="G539" t="str">
            <v>COMERCIO</v>
          </cell>
          <cell r="H539" t="str">
            <v>COMERCIO</v>
          </cell>
          <cell r="I539">
            <v>1654</v>
          </cell>
          <cell r="J539" t="str">
            <v>GRANDE EMPRESA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 t="str">
            <v>G CASANELLO</v>
          </cell>
          <cell r="P539" t="str">
            <v>G CASANELLO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21</v>
          </cell>
          <cell r="AQ539" t="str">
            <v>GINA CASSANELLO</v>
          </cell>
          <cell r="AR539">
            <v>6</v>
          </cell>
          <cell r="AS539" t="str">
            <v>NELSON BELTRAN</v>
          </cell>
          <cell r="AT539">
            <v>9</v>
          </cell>
          <cell r="AU539" t="str">
            <v>WILSON CHANG</v>
          </cell>
          <cell r="AV539" t="str">
            <v>#N/A</v>
          </cell>
          <cell r="AW539" t="str">
            <v>#N/A</v>
          </cell>
          <cell r="AX539" t="b">
            <v>1</v>
          </cell>
          <cell r="AY539" t="b">
            <v>1</v>
          </cell>
        </row>
        <row r="540">
          <cell r="B540" t="str">
            <v>0103156436001</v>
          </cell>
          <cell r="C540" t="str">
            <v>JIMENEZ JIMENEZ DOLORES OTILIA</v>
          </cell>
          <cell r="D540">
            <v>209</v>
          </cell>
          <cell r="E540">
            <v>20901</v>
          </cell>
          <cell r="F540">
            <v>2090150</v>
          </cell>
          <cell r="G540" t="str">
            <v>COMERCIO</v>
          </cell>
          <cell r="H540" t="str">
            <v>COMERCIO</v>
          </cell>
          <cell r="I540">
            <v>1656</v>
          </cell>
          <cell r="J540" t="str">
            <v>GRANDE EMPRESA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 t="str">
            <v>G CASANELLO</v>
          </cell>
          <cell r="P540" t="str">
            <v>G CASANELLO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21</v>
          </cell>
          <cell r="AQ540" t="str">
            <v>GINA CASSANELLO</v>
          </cell>
          <cell r="AR540">
            <v>6</v>
          </cell>
          <cell r="AS540" t="str">
            <v>NELSON BELTRAN</v>
          </cell>
          <cell r="AT540">
            <v>9</v>
          </cell>
          <cell r="AU540" t="str">
            <v>WILSON CHANG</v>
          </cell>
          <cell r="AV540" t="str">
            <v>#N/A</v>
          </cell>
          <cell r="AW540" t="str">
            <v>#N/A</v>
          </cell>
          <cell r="AX540" t="b">
            <v>1</v>
          </cell>
          <cell r="AY540" t="b">
            <v>1</v>
          </cell>
        </row>
        <row r="541">
          <cell r="B541" t="str">
            <v>0190103110001</v>
          </cell>
          <cell r="C541" t="str">
            <v>HIDROINSTALACIONES Y SERVICIOS AFINES (H</v>
          </cell>
          <cell r="D541">
            <v>209</v>
          </cell>
          <cell r="E541">
            <v>20901</v>
          </cell>
          <cell r="F541">
            <v>2090150</v>
          </cell>
          <cell r="G541" t="str">
            <v>COMERCIO</v>
          </cell>
          <cell r="H541" t="str">
            <v>COMERCIO</v>
          </cell>
          <cell r="I541">
            <v>1657</v>
          </cell>
          <cell r="J541" t="str">
            <v>GRANDE EMPRESA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 t="str">
            <v>G CASANELLO</v>
          </cell>
          <cell r="P541" t="str">
            <v>G CASANELLO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21</v>
          </cell>
          <cell r="AQ541" t="str">
            <v>GINA CASSANELLO</v>
          </cell>
          <cell r="AR541">
            <v>6</v>
          </cell>
          <cell r="AS541" t="str">
            <v>NELSON BELTRAN</v>
          </cell>
          <cell r="AT541">
            <v>9</v>
          </cell>
          <cell r="AU541" t="str">
            <v>WILSON CHANG</v>
          </cell>
          <cell r="AV541" t="str">
            <v>#N/A</v>
          </cell>
          <cell r="AW541" t="str">
            <v>#N/A</v>
          </cell>
          <cell r="AX541" t="b">
            <v>1</v>
          </cell>
          <cell r="AY541" t="b">
            <v>1</v>
          </cell>
        </row>
        <row r="542">
          <cell r="B542" t="str">
            <v>0992142596001</v>
          </cell>
          <cell r="C542" t="str">
            <v>RECOGRAPH INTERNACIONAL S.A.</v>
          </cell>
          <cell r="D542">
            <v>209</v>
          </cell>
          <cell r="E542">
            <v>20901</v>
          </cell>
          <cell r="F542">
            <v>2090150</v>
          </cell>
          <cell r="G542" t="str">
            <v>COMERCIO</v>
          </cell>
          <cell r="H542" t="str">
            <v>COMERCIO</v>
          </cell>
          <cell r="I542">
            <v>1661</v>
          </cell>
          <cell r="J542" t="str">
            <v>MEDIANA EMPRESA B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 t="str">
            <v>G CASANELLO</v>
          </cell>
          <cell r="P542" t="str">
            <v>G CASANELLO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21</v>
          </cell>
          <cell r="AQ542" t="str">
            <v>GINA CASSANELLO</v>
          </cell>
          <cell r="AR542">
            <v>6</v>
          </cell>
          <cell r="AS542" t="str">
            <v>NELSON BELTRAN</v>
          </cell>
          <cell r="AT542">
            <v>9</v>
          </cell>
          <cell r="AU542" t="str">
            <v>WILSON CHANG</v>
          </cell>
          <cell r="AV542" t="str">
            <v>#N/A</v>
          </cell>
          <cell r="AW542" t="str">
            <v>#N/A</v>
          </cell>
          <cell r="AX542" t="b">
            <v>1</v>
          </cell>
          <cell r="AY542" t="b">
            <v>1</v>
          </cell>
        </row>
        <row r="543">
          <cell r="B543" t="str">
            <v>0992339594001</v>
          </cell>
          <cell r="C543" t="str">
            <v>ACERIMALLAS S.A.</v>
          </cell>
          <cell r="D543">
            <v>209</v>
          </cell>
          <cell r="E543">
            <v>20901</v>
          </cell>
          <cell r="F543">
            <v>2090150</v>
          </cell>
          <cell r="G543" t="str">
            <v>COMERCIO</v>
          </cell>
          <cell r="H543" t="str">
            <v>COMERCIO</v>
          </cell>
          <cell r="I543">
            <v>1662</v>
          </cell>
          <cell r="J543" t="str">
            <v>MEDIANA EMPRESA B</v>
          </cell>
          <cell r="K543">
            <v>0</v>
          </cell>
          <cell r="L543" t="str">
            <v>01Empresas Normales</v>
          </cell>
          <cell r="M543">
            <v>41822</v>
          </cell>
          <cell r="N543">
            <v>0.35416666666666669</v>
          </cell>
          <cell r="O543" t="str">
            <v>G CASANELLO</v>
          </cell>
          <cell r="P543" t="str">
            <v>G CASANELLO</v>
          </cell>
          <cell r="Q543" t="str">
            <v>APLICATIVO WEB</v>
          </cell>
          <cell r="R543" t="str">
            <v>APLICATIVO WEB</v>
          </cell>
          <cell r="S543">
            <v>41822</v>
          </cell>
          <cell r="T543">
            <v>0.54166666666666663</v>
          </cell>
          <cell r="U543" t="str">
            <v>PRE-019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21</v>
          </cell>
          <cell r="AQ543" t="str">
            <v>GINA CASSANELLO</v>
          </cell>
          <cell r="AR543">
            <v>6</v>
          </cell>
          <cell r="AS543" t="str">
            <v>NELSON BELTRAN</v>
          </cell>
          <cell r="AT543">
            <v>9</v>
          </cell>
          <cell r="AU543" t="str">
            <v>WILSON CHANG</v>
          </cell>
          <cell r="AV543" t="str">
            <v>1</v>
          </cell>
          <cell r="AW543" t="str">
            <v>0992339594001</v>
          </cell>
          <cell r="AX543" t="b">
            <v>0</v>
          </cell>
          <cell r="AY543" t="b">
            <v>0</v>
          </cell>
        </row>
        <row r="544">
          <cell r="B544" t="str">
            <v>0991342060001</v>
          </cell>
          <cell r="C544" t="str">
            <v>CAFECOM S.A.</v>
          </cell>
          <cell r="D544">
            <v>209</v>
          </cell>
          <cell r="E544">
            <v>20901</v>
          </cell>
          <cell r="F544">
            <v>2090150</v>
          </cell>
          <cell r="G544" t="str">
            <v>MANUFACTURA</v>
          </cell>
          <cell r="H544" t="str">
            <v>MANUFACTURA</v>
          </cell>
          <cell r="I544">
            <v>1663</v>
          </cell>
          <cell r="J544" t="str">
            <v>GRANDE EMPRESA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 t="str">
            <v>G CASANELLO</v>
          </cell>
          <cell r="P544" t="str">
            <v>G CASANELLO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21</v>
          </cell>
          <cell r="AQ544" t="str">
            <v>GINA CASSANELLO</v>
          </cell>
          <cell r="AR544">
            <v>6</v>
          </cell>
          <cell r="AS544" t="str">
            <v>NELSON BELTRAN</v>
          </cell>
          <cell r="AT544">
            <v>9</v>
          </cell>
          <cell r="AU544" t="str">
            <v>WILSON CHANG</v>
          </cell>
          <cell r="AV544" t="str">
            <v>#N/A</v>
          </cell>
          <cell r="AW544" t="str">
            <v>#N/A</v>
          </cell>
          <cell r="AX544" t="b">
            <v>1</v>
          </cell>
          <cell r="AY544" t="b">
            <v>1</v>
          </cell>
        </row>
        <row r="545">
          <cell r="B545" t="str">
            <v>0992135700001</v>
          </cell>
          <cell r="C545" t="str">
            <v>NEYMATEX S.A.</v>
          </cell>
          <cell r="D545">
            <v>209</v>
          </cell>
          <cell r="E545">
            <v>20901</v>
          </cell>
          <cell r="F545">
            <v>2090150</v>
          </cell>
          <cell r="G545" t="str">
            <v>COMERCIO</v>
          </cell>
          <cell r="H545" t="str">
            <v>COMERCIO</v>
          </cell>
          <cell r="I545">
            <v>1664</v>
          </cell>
          <cell r="J545" t="str">
            <v>MEDIANA EMPRESA B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 t="str">
            <v>G CASANELLO</v>
          </cell>
          <cell r="P545" t="str">
            <v>G CASANELLO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21</v>
          </cell>
          <cell r="AQ545" t="str">
            <v>GINA CASSANELLO</v>
          </cell>
          <cell r="AR545">
            <v>6</v>
          </cell>
          <cell r="AS545" t="str">
            <v>NELSON BELTRAN</v>
          </cell>
          <cell r="AT545">
            <v>9</v>
          </cell>
          <cell r="AU545" t="str">
            <v>WILSON CHANG</v>
          </cell>
          <cell r="AV545" t="str">
            <v>#N/A</v>
          </cell>
          <cell r="AW545" t="str">
            <v>#N/A</v>
          </cell>
          <cell r="AX545" t="b">
            <v>1</v>
          </cell>
          <cell r="AY545" t="b">
            <v>1</v>
          </cell>
        </row>
        <row r="546">
          <cell r="B546" t="str">
            <v>0990681724001</v>
          </cell>
          <cell r="C546" t="str">
            <v>INDUSTRIAL ALFA INDUALFA SA</v>
          </cell>
          <cell r="D546">
            <v>209</v>
          </cell>
          <cell r="E546">
            <v>20901</v>
          </cell>
          <cell r="F546">
            <v>2090150</v>
          </cell>
          <cell r="G546" t="str">
            <v>MANUFACTURA</v>
          </cell>
          <cell r="H546" t="str">
            <v>MANUFACTURA</v>
          </cell>
          <cell r="I546">
            <v>1667</v>
          </cell>
          <cell r="J546" t="str">
            <v>MEDIANA EMPRESA A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 t="str">
            <v>G CASANELLO</v>
          </cell>
          <cell r="P546" t="str">
            <v>G CASANELLO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21</v>
          </cell>
          <cell r="AQ546" t="str">
            <v>GINA CASSANELLO</v>
          </cell>
          <cell r="AR546">
            <v>6</v>
          </cell>
          <cell r="AS546" t="str">
            <v>NELSON BELTRAN</v>
          </cell>
          <cell r="AT546">
            <v>9</v>
          </cell>
          <cell r="AU546" t="str">
            <v>WILSON CHANG</v>
          </cell>
          <cell r="AV546" t="str">
            <v>#N/A</v>
          </cell>
          <cell r="AW546" t="str">
            <v>#N/A</v>
          </cell>
          <cell r="AX546" t="b">
            <v>1</v>
          </cell>
          <cell r="AY546" t="b">
            <v>1</v>
          </cell>
        </row>
        <row r="547">
          <cell r="B547" t="str">
            <v>0990024944001</v>
          </cell>
          <cell r="C547" t="str">
            <v>PRODUCTOS ALIMENTICIOS Y LICORES CIA. LT</v>
          </cell>
          <cell r="D547">
            <v>209</v>
          </cell>
          <cell r="E547">
            <v>20901</v>
          </cell>
          <cell r="F547">
            <v>2090150</v>
          </cell>
          <cell r="G547" t="str">
            <v>COMERCIO</v>
          </cell>
          <cell r="H547" t="str">
            <v>COMERCIO</v>
          </cell>
          <cell r="I547">
            <v>1672</v>
          </cell>
          <cell r="J547" t="str">
            <v>GRANDE EMPRESA</v>
          </cell>
          <cell r="K547">
            <v>0</v>
          </cell>
          <cell r="L547" t="str">
            <v>01Empresas Normales</v>
          </cell>
          <cell r="M547">
            <v>41803</v>
          </cell>
          <cell r="N547">
            <v>0.35416666666666669</v>
          </cell>
          <cell r="O547" t="str">
            <v>G CASANELLO</v>
          </cell>
          <cell r="P547" t="str">
            <v>G CASANELLO</v>
          </cell>
          <cell r="Q547" t="str">
            <v>APLICATIVO WEB</v>
          </cell>
          <cell r="R547" t="str">
            <v>APLICATIVO WEB</v>
          </cell>
          <cell r="S547">
            <v>41806</v>
          </cell>
          <cell r="T547">
            <v>0.66666666666666663</v>
          </cell>
          <cell r="U547" t="str">
            <v>PRE-002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21</v>
          </cell>
          <cell r="AQ547" t="str">
            <v>GINA CASSANELLO</v>
          </cell>
          <cell r="AR547">
            <v>6</v>
          </cell>
          <cell r="AS547" t="str">
            <v>NELSON BELTRAN</v>
          </cell>
          <cell r="AT547">
            <v>9</v>
          </cell>
          <cell r="AU547" t="str">
            <v>WILSON CHANG</v>
          </cell>
          <cell r="AV547" t="str">
            <v>1</v>
          </cell>
          <cell r="AW547" t="str">
            <v>0990024944001</v>
          </cell>
          <cell r="AX547" t="b">
            <v>0</v>
          </cell>
          <cell r="AY547" t="b">
            <v>0</v>
          </cell>
        </row>
        <row r="548">
          <cell r="B548" t="str">
            <v>0991323058001</v>
          </cell>
          <cell r="C548" t="str">
            <v>PRODUCARGO S.A. PRODUCTORA DE ALCOHOLES</v>
          </cell>
          <cell r="D548">
            <v>209</v>
          </cell>
          <cell r="E548">
            <v>20901</v>
          </cell>
          <cell r="F548">
            <v>2090150</v>
          </cell>
          <cell r="G548" t="str">
            <v>MANUFACTURA</v>
          </cell>
          <cell r="H548" t="str">
            <v>MANUFACTURA</v>
          </cell>
          <cell r="I548">
            <v>1673</v>
          </cell>
          <cell r="J548" t="str">
            <v>GRANDE EMPRESA</v>
          </cell>
          <cell r="K548">
            <v>0</v>
          </cell>
          <cell r="L548" t="str">
            <v>01Empresas Normales</v>
          </cell>
          <cell r="M548">
            <v>41834</v>
          </cell>
          <cell r="N548">
            <v>0.65972222222222221</v>
          </cell>
          <cell r="O548" t="str">
            <v>G CASANELLO</v>
          </cell>
          <cell r="P548" t="str">
            <v>G CASANELLO</v>
          </cell>
          <cell r="Q548" t="str">
            <v>APLICATIVO WEB</v>
          </cell>
          <cell r="R548" t="str">
            <v>APLICATIVO WEB</v>
          </cell>
          <cell r="S548">
            <v>41834</v>
          </cell>
          <cell r="T548">
            <v>0.65972222222222221</v>
          </cell>
          <cell r="U548" t="str">
            <v>S/D</v>
          </cell>
          <cell r="V548">
            <v>41834</v>
          </cell>
          <cell r="W548">
            <v>0.65972222222222221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41835</v>
          </cell>
          <cell r="AD548">
            <v>0.4375</v>
          </cell>
          <cell r="AE548" t="str">
            <v>MMORAN</v>
          </cell>
          <cell r="AF548">
            <v>33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21</v>
          </cell>
          <cell r="AQ548" t="str">
            <v>GINA CASSANELLO</v>
          </cell>
          <cell r="AR548">
            <v>6</v>
          </cell>
          <cell r="AS548" t="str">
            <v>NELSON BELTRAN</v>
          </cell>
          <cell r="AT548">
            <v>9</v>
          </cell>
          <cell r="AU548" t="str">
            <v>WILSON CHANG</v>
          </cell>
          <cell r="AV548" t="str">
            <v>#N/A</v>
          </cell>
          <cell r="AW548" t="str">
            <v>#N/A</v>
          </cell>
          <cell r="AX548" t="b">
            <v>0</v>
          </cell>
          <cell r="AY548" t="b">
            <v>0</v>
          </cell>
        </row>
        <row r="549">
          <cell r="B549" t="str">
            <v>0991325603001</v>
          </cell>
          <cell r="C549" t="str">
            <v>PROCESADORA DE PLASTICOS PROCEPLAS S.A.</v>
          </cell>
          <cell r="D549">
            <v>209</v>
          </cell>
          <cell r="E549">
            <v>20901</v>
          </cell>
          <cell r="F549">
            <v>2090150</v>
          </cell>
          <cell r="G549" t="str">
            <v>MANUFACTURA</v>
          </cell>
          <cell r="H549" t="str">
            <v>MANUFACTURA</v>
          </cell>
          <cell r="I549">
            <v>1674</v>
          </cell>
          <cell r="J549" t="str">
            <v>GRANDE EMPRESA</v>
          </cell>
          <cell r="K549">
            <v>0</v>
          </cell>
          <cell r="L549" t="str">
            <v>01Empresas Normales</v>
          </cell>
          <cell r="M549">
            <v>41813</v>
          </cell>
          <cell r="N549">
            <v>0.37152777777777779</v>
          </cell>
          <cell r="O549" t="str">
            <v>G CASANELLO</v>
          </cell>
          <cell r="P549" t="str">
            <v>G CASANELLO</v>
          </cell>
          <cell r="Q549" t="str">
            <v>APLICATIVO WEB</v>
          </cell>
          <cell r="R549" t="str">
            <v>APLICATIVO WEB</v>
          </cell>
          <cell r="S549">
            <v>41813</v>
          </cell>
          <cell r="T549">
            <v>0.66666666666666663</v>
          </cell>
          <cell r="U549" t="str">
            <v>PRE-012</v>
          </cell>
          <cell r="V549">
            <v>41824</v>
          </cell>
          <cell r="W549">
            <v>0.70833333333333337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41827</v>
          </cell>
          <cell r="AD549">
            <v>0.45833333333333331</v>
          </cell>
          <cell r="AE549" t="str">
            <v>MMORAN</v>
          </cell>
          <cell r="AF549">
            <v>26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21</v>
          </cell>
          <cell r="AQ549" t="str">
            <v>GINA CASSANELLO</v>
          </cell>
          <cell r="AR549">
            <v>6</v>
          </cell>
          <cell r="AS549" t="str">
            <v>NELSON BELTRAN</v>
          </cell>
          <cell r="AT549">
            <v>9</v>
          </cell>
          <cell r="AU549" t="str">
            <v>WILSON CHANG</v>
          </cell>
          <cell r="AV549" t="str">
            <v>#N/A</v>
          </cell>
          <cell r="AW549" t="str">
            <v>#N/A</v>
          </cell>
          <cell r="AX549" t="b">
            <v>0</v>
          </cell>
          <cell r="AY549" t="b">
            <v>0</v>
          </cell>
        </row>
        <row r="550">
          <cell r="B550" t="str">
            <v>0992372427001</v>
          </cell>
          <cell r="C550" t="str">
            <v>DIMULTI S.A.</v>
          </cell>
          <cell r="D550">
            <v>209</v>
          </cell>
          <cell r="E550">
            <v>20901</v>
          </cell>
          <cell r="F550">
            <v>2090150</v>
          </cell>
          <cell r="G550" t="str">
            <v>COMERCIO</v>
          </cell>
          <cell r="H550" t="str">
            <v>COMERCIO</v>
          </cell>
          <cell r="I550">
            <v>1680</v>
          </cell>
          <cell r="J550" t="str">
            <v>GRANDE EMPRESA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 t="str">
            <v>G CASANELLO</v>
          </cell>
          <cell r="P550" t="str">
            <v>G CASANELLO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21</v>
          </cell>
          <cell r="AQ550" t="str">
            <v>GINA CASSANELLO</v>
          </cell>
          <cell r="AR550">
            <v>6</v>
          </cell>
          <cell r="AS550" t="str">
            <v>NELSON BELTRAN</v>
          </cell>
          <cell r="AT550">
            <v>9</v>
          </cell>
          <cell r="AU550" t="str">
            <v>WILSON CHANG</v>
          </cell>
          <cell r="AV550" t="str">
            <v>#N/A</v>
          </cell>
          <cell r="AW550" t="str">
            <v>#N/A</v>
          </cell>
          <cell r="AX550" t="b">
            <v>1</v>
          </cell>
          <cell r="AY550" t="b">
            <v>1</v>
          </cell>
        </row>
        <row r="551">
          <cell r="B551" t="str">
            <v>0992106107001</v>
          </cell>
          <cell r="C551" t="str">
            <v>CORPORACION OLYMPIC ECUADOR S.A. CORPOLY</v>
          </cell>
          <cell r="D551">
            <v>209</v>
          </cell>
          <cell r="E551">
            <v>20901</v>
          </cell>
          <cell r="F551">
            <v>2090150</v>
          </cell>
          <cell r="G551" t="str">
            <v>MANUFACTURA</v>
          </cell>
          <cell r="H551" t="str">
            <v>MANUFACTURA</v>
          </cell>
          <cell r="I551">
            <v>1682</v>
          </cell>
          <cell r="J551" t="str">
            <v>MEDIANA EMPRESA B</v>
          </cell>
          <cell r="K551">
            <v>0</v>
          </cell>
          <cell r="L551" t="str">
            <v>01Empresas Normales</v>
          </cell>
          <cell r="M551">
            <v>41792</v>
          </cell>
          <cell r="N551">
            <v>0.51388888888888884</v>
          </cell>
          <cell r="O551" t="str">
            <v>G CASANELLO</v>
          </cell>
          <cell r="P551" t="str">
            <v>G CASANELLO</v>
          </cell>
          <cell r="Q551" t="str">
            <v>APLICATIVO WEB Y EMPRESA</v>
          </cell>
          <cell r="R551" t="str">
            <v>APLICATIVO WEB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41792</v>
          </cell>
          <cell r="AD551">
            <v>0.72916666666666663</v>
          </cell>
          <cell r="AE551" t="str">
            <v>MMORAN</v>
          </cell>
          <cell r="AF551">
            <v>9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21</v>
          </cell>
          <cell r="AQ551" t="str">
            <v>GINA CASSANELLO</v>
          </cell>
          <cell r="AR551">
            <v>6</v>
          </cell>
          <cell r="AS551" t="str">
            <v>NELSON BELTRAN</v>
          </cell>
          <cell r="AT551">
            <v>9</v>
          </cell>
          <cell r="AU551" t="str">
            <v>WILSON CHANG</v>
          </cell>
          <cell r="AV551" t="str">
            <v>#N/A</v>
          </cell>
          <cell r="AW551" t="str">
            <v>#N/A</v>
          </cell>
          <cell r="AX551" t="b">
            <v>0</v>
          </cell>
          <cell r="AY551" t="b">
            <v>0</v>
          </cell>
        </row>
        <row r="552">
          <cell r="B552" t="str">
            <v>0992120010001</v>
          </cell>
          <cell r="C552" t="str">
            <v>FIBRAS NACIONALES FIBRANAC S.A.</v>
          </cell>
          <cell r="D552">
            <v>209</v>
          </cell>
          <cell r="E552">
            <v>20901</v>
          </cell>
          <cell r="F552">
            <v>2090150</v>
          </cell>
          <cell r="G552" t="str">
            <v>COMERCIO</v>
          </cell>
          <cell r="H552" t="str">
            <v>COMERCIO</v>
          </cell>
          <cell r="I552">
            <v>1683</v>
          </cell>
          <cell r="J552" t="str">
            <v>GRANDE EMPRESA</v>
          </cell>
          <cell r="K552">
            <v>0</v>
          </cell>
          <cell r="L552" t="str">
            <v>01Empresas Normales</v>
          </cell>
          <cell r="M552">
            <v>41831</v>
          </cell>
          <cell r="N552">
            <v>0.41736111111111113</v>
          </cell>
          <cell r="O552" t="str">
            <v>G CASANELLO</v>
          </cell>
          <cell r="P552" t="str">
            <v>G CASANELLO</v>
          </cell>
          <cell r="Q552" t="str">
            <v>APLICATIVO WEB</v>
          </cell>
          <cell r="R552" t="str">
            <v>APLICATIVO WEB</v>
          </cell>
          <cell r="S552">
            <v>41831</v>
          </cell>
          <cell r="T552">
            <v>0.5</v>
          </cell>
          <cell r="U552" t="str">
            <v>PRE-024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21</v>
          </cell>
          <cell r="AQ552" t="str">
            <v>GINA CASSANELLO</v>
          </cell>
          <cell r="AR552">
            <v>6</v>
          </cell>
          <cell r="AS552" t="str">
            <v>NELSON BELTRAN</v>
          </cell>
          <cell r="AT552">
            <v>9</v>
          </cell>
          <cell r="AU552" t="str">
            <v>WILSON CHANG</v>
          </cell>
          <cell r="AV552" t="str">
            <v>1</v>
          </cell>
          <cell r="AW552" t="str">
            <v>0992120010001</v>
          </cell>
          <cell r="AX552" t="b">
            <v>0</v>
          </cell>
          <cell r="AY552" t="b">
            <v>0</v>
          </cell>
        </row>
        <row r="553">
          <cell r="B553" t="str">
            <v>0990646546001</v>
          </cell>
          <cell r="C553" t="str">
            <v>CASA DEL RULIMAN DEL ECUADOR S.A. CARRUL</v>
          </cell>
          <cell r="D553">
            <v>209</v>
          </cell>
          <cell r="E553">
            <v>20901</v>
          </cell>
          <cell r="F553">
            <v>2090150</v>
          </cell>
          <cell r="G553" t="str">
            <v>COMERCIO</v>
          </cell>
          <cell r="H553" t="str">
            <v>COMERCIO</v>
          </cell>
          <cell r="I553">
            <v>1684</v>
          </cell>
          <cell r="J553" t="str">
            <v>GRANDE EMPRESA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 t="str">
            <v>R JOSE</v>
          </cell>
          <cell r="P553" t="str">
            <v>G CASANELLO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21</v>
          </cell>
          <cell r="AQ553" t="str">
            <v>GINA CASSANELLO</v>
          </cell>
          <cell r="AR553">
            <v>6</v>
          </cell>
          <cell r="AS553" t="str">
            <v>OSCAR RIPALDA</v>
          </cell>
          <cell r="AT553">
            <v>9</v>
          </cell>
          <cell r="AU553" t="str">
            <v>WILSON CHANG</v>
          </cell>
          <cell r="AV553" t="str">
            <v>#N/A</v>
          </cell>
          <cell r="AW553" t="str">
            <v>#N/A</v>
          </cell>
          <cell r="AX553" t="b">
            <v>1</v>
          </cell>
          <cell r="AY553" t="b">
            <v>1</v>
          </cell>
        </row>
        <row r="554">
          <cell r="B554" t="str">
            <v>0990626014001</v>
          </cell>
          <cell r="C554" t="str">
            <v>FEHIERRO C LTDA</v>
          </cell>
          <cell r="D554">
            <v>209</v>
          </cell>
          <cell r="E554">
            <v>20901</v>
          </cell>
          <cell r="F554">
            <v>2090150</v>
          </cell>
          <cell r="G554" t="str">
            <v>COMERCIO</v>
          </cell>
          <cell r="H554" t="str">
            <v>COMERCIO</v>
          </cell>
          <cell r="I554">
            <v>1685</v>
          </cell>
          <cell r="J554" t="str">
            <v>GRANDE EMPRESA</v>
          </cell>
          <cell r="K554">
            <v>0</v>
          </cell>
          <cell r="L554" t="str">
            <v>01Empresas Normales</v>
          </cell>
          <cell r="M554">
            <v>41809</v>
          </cell>
          <cell r="N554">
            <v>0.35416666666666669</v>
          </cell>
          <cell r="O554" t="str">
            <v>G CASANELLO</v>
          </cell>
          <cell r="P554" t="str">
            <v>G CASANELLO</v>
          </cell>
          <cell r="Q554" t="str">
            <v>APLICATIVO WEB</v>
          </cell>
          <cell r="R554" t="str">
            <v>APLICATIVO WEB</v>
          </cell>
          <cell r="S554">
            <v>41809</v>
          </cell>
          <cell r="T554">
            <v>0.70833333333333337</v>
          </cell>
          <cell r="U554" t="str">
            <v>PRE-007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21</v>
          </cell>
          <cell r="AQ554" t="str">
            <v>GINA CASSANELLO</v>
          </cell>
          <cell r="AR554">
            <v>6</v>
          </cell>
          <cell r="AS554" t="str">
            <v>NELSON BELTRAN</v>
          </cell>
          <cell r="AT554">
            <v>9</v>
          </cell>
          <cell r="AU554" t="str">
            <v>WILSON CHANG</v>
          </cell>
          <cell r="AV554" t="str">
            <v>1</v>
          </cell>
          <cell r="AW554" t="str">
            <v>0990626014001</v>
          </cell>
          <cell r="AX554" t="b">
            <v>0</v>
          </cell>
          <cell r="AY554" t="b">
            <v>0</v>
          </cell>
        </row>
        <row r="555">
          <cell r="B555" t="str">
            <v>0991344098001</v>
          </cell>
          <cell r="C555" t="str">
            <v>MACARVA C. LTDA.</v>
          </cell>
          <cell r="D555">
            <v>209</v>
          </cell>
          <cell r="E555">
            <v>20901</v>
          </cell>
          <cell r="F555">
            <v>2090150</v>
          </cell>
          <cell r="G555" t="str">
            <v>COMERCIO</v>
          </cell>
          <cell r="H555" t="str">
            <v>COMERCIO</v>
          </cell>
          <cell r="I555">
            <v>1687</v>
          </cell>
          <cell r="J555" t="str">
            <v>MEDIANA EMPRESA B</v>
          </cell>
          <cell r="K555">
            <v>0</v>
          </cell>
          <cell r="L555" t="str">
            <v>01Empresas Normales</v>
          </cell>
          <cell r="M555">
            <v>41786</v>
          </cell>
          <cell r="N555">
            <v>0.40972222222222221</v>
          </cell>
          <cell r="O555" t="str">
            <v>G CASANELLO</v>
          </cell>
          <cell r="P555" t="str">
            <v>G CASANELLO</v>
          </cell>
          <cell r="Q555" t="str">
            <v>EMPRESA</v>
          </cell>
          <cell r="R555" t="str">
            <v>PAPEL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41795</v>
          </cell>
          <cell r="AD555">
            <v>0.46527777777777779</v>
          </cell>
          <cell r="AE555" t="str">
            <v>MMORAN</v>
          </cell>
          <cell r="AF555">
            <v>10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21</v>
          </cell>
          <cell r="AQ555" t="str">
            <v>GINA CASSANELLO</v>
          </cell>
          <cell r="AR555">
            <v>6</v>
          </cell>
          <cell r="AS555" t="str">
            <v>NELSON BELTRAN</v>
          </cell>
          <cell r="AT555">
            <v>9</v>
          </cell>
          <cell r="AU555" t="str">
            <v>WILSON CHANG</v>
          </cell>
          <cell r="AV555" t="str">
            <v>#N/A</v>
          </cell>
          <cell r="AW555" t="str">
            <v>#N/A</v>
          </cell>
          <cell r="AX555" t="b">
            <v>0</v>
          </cell>
          <cell r="AY555" t="b">
            <v>0</v>
          </cell>
        </row>
        <row r="556">
          <cell r="B556" t="str">
            <v>0992124776001</v>
          </cell>
          <cell r="C556" t="str">
            <v>SENZER S.A.</v>
          </cell>
          <cell r="D556">
            <v>209</v>
          </cell>
          <cell r="E556">
            <v>20901</v>
          </cell>
          <cell r="F556">
            <v>2090150</v>
          </cell>
          <cell r="G556" t="str">
            <v>COMERCIO</v>
          </cell>
          <cell r="H556" t="str">
            <v>COMERCIO</v>
          </cell>
          <cell r="I556">
            <v>1688</v>
          </cell>
          <cell r="J556" t="str">
            <v>GRANDE EMPRESA</v>
          </cell>
          <cell r="K556">
            <v>0</v>
          </cell>
          <cell r="L556" t="str">
            <v>01Empresas Normales</v>
          </cell>
          <cell r="M556">
            <v>41809</v>
          </cell>
          <cell r="N556">
            <v>0.35416666666666669</v>
          </cell>
          <cell r="O556" t="str">
            <v>G CASANELLO</v>
          </cell>
          <cell r="P556" t="str">
            <v>G CASANELLO</v>
          </cell>
          <cell r="Q556" t="str">
            <v>APLICATIVO WEB</v>
          </cell>
          <cell r="R556" t="str">
            <v>APLICATIVO WEB</v>
          </cell>
          <cell r="S556">
            <v>41809</v>
          </cell>
          <cell r="T556">
            <v>0.70833333333333337</v>
          </cell>
          <cell r="U556" t="str">
            <v>PRE-007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21</v>
          </cell>
          <cell r="AQ556" t="str">
            <v>GINA CASSANELLO</v>
          </cell>
          <cell r="AR556">
            <v>6</v>
          </cell>
          <cell r="AS556" t="str">
            <v>NELSON BELTRAN</v>
          </cell>
          <cell r="AT556">
            <v>9</v>
          </cell>
          <cell r="AU556" t="str">
            <v>WILSON CHANG</v>
          </cell>
          <cell r="AV556" t="str">
            <v>1</v>
          </cell>
          <cell r="AW556" t="str">
            <v>0992124776001</v>
          </cell>
          <cell r="AX556" t="b">
            <v>0</v>
          </cell>
          <cell r="AY556" t="b">
            <v>0</v>
          </cell>
        </row>
        <row r="557">
          <cell r="B557" t="str">
            <v>0992484314001</v>
          </cell>
          <cell r="C557" t="str">
            <v>COMPAÑIA DE ALIMENTOS Y SERVICIOS COALS</v>
          </cell>
          <cell r="D557">
            <v>209</v>
          </cell>
          <cell r="E557">
            <v>20901</v>
          </cell>
          <cell r="F557">
            <v>2090150</v>
          </cell>
          <cell r="G557" t="str">
            <v>SERVICIOS</v>
          </cell>
          <cell r="H557" t="str">
            <v>SERVICIOS</v>
          </cell>
          <cell r="I557">
            <v>1689</v>
          </cell>
          <cell r="J557" t="str">
            <v>GRANDE EMPRESA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 t="str">
            <v>G CASANELLO</v>
          </cell>
          <cell r="P557" t="str">
            <v>G CASANELLO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21</v>
          </cell>
          <cell r="AQ557" t="str">
            <v>GINA CASSANELLO</v>
          </cell>
          <cell r="AR557">
            <v>6</v>
          </cell>
          <cell r="AS557" t="str">
            <v>NELSON BELTRAN</v>
          </cell>
          <cell r="AT557">
            <v>9</v>
          </cell>
          <cell r="AU557" t="str">
            <v>WILSON CHANG</v>
          </cell>
          <cell r="AV557" t="str">
            <v>#N/A</v>
          </cell>
          <cell r="AW557" t="str">
            <v>#N/A</v>
          </cell>
          <cell r="AX557" t="b">
            <v>1</v>
          </cell>
          <cell r="AY557" t="b">
            <v>1</v>
          </cell>
        </row>
        <row r="558">
          <cell r="B558" t="str">
            <v>0991459804001</v>
          </cell>
          <cell r="C558" t="str">
            <v>GRUPO PROVI C.A. GRUPOVICA</v>
          </cell>
          <cell r="D558">
            <v>209</v>
          </cell>
          <cell r="E558">
            <v>20901</v>
          </cell>
          <cell r="F558">
            <v>2090150</v>
          </cell>
          <cell r="G558" t="str">
            <v>COMERCIO</v>
          </cell>
          <cell r="H558" t="str">
            <v>COMERCIO</v>
          </cell>
          <cell r="I558">
            <v>1691</v>
          </cell>
          <cell r="J558" t="str">
            <v>MEDIANA EMPRESA B</v>
          </cell>
          <cell r="K558">
            <v>0</v>
          </cell>
          <cell r="L558" t="str">
            <v>01Empresas Normales</v>
          </cell>
          <cell r="M558">
            <v>41813</v>
          </cell>
          <cell r="N558">
            <v>0.37152777777777779</v>
          </cell>
          <cell r="O558" t="str">
            <v>G CASANELLO</v>
          </cell>
          <cell r="P558" t="str">
            <v>G CASANELLO</v>
          </cell>
          <cell r="Q558" t="str">
            <v>APLICATIVO WEB</v>
          </cell>
          <cell r="R558" t="str">
            <v>APLICATIVO WEB</v>
          </cell>
          <cell r="S558">
            <v>41813</v>
          </cell>
          <cell r="T558">
            <v>0.66666666666666663</v>
          </cell>
          <cell r="U558" t="str">
            <v>PRE-012</v>
          </cell>
          <cell r="V558">
            <v>41824</v>
          </cell>
          <cell r="W558">
            <v>0.70833333333333337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41827</v>
          </cell>
          <cell r="AD558">
            <v>0.45833333333333331</v>
          </cell>
          <cell r="AE558" t="str">
            <v>MMORAN</v>
          </cell>
          <cell r="AF558">
            <v>26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21</v>
          </cell>
          <cell r="AQ558" t="str">
            <v>GINA CASSANELLO</v>
          </cell>
          <cell r="AR558">
            <v>6</v>
          </cell>
          <cell r="AS558" t="str">
            <v>NELSON BELTRAN</v>
          </cell>
          <cell r="AT558">
            <v>9</v>
          </cell>
          <cell r="AU558" t="str">
            <v>WILSON CHANG</v>
          </cell>
          <cell r="AV558" t="str">
            <v>#N/A</v>
          </cell>
          <cell r="AW558" t="str">
            <v>#N/A</v>
          </cell>
          <cell r="AX558" t="b">
            <v>0</v>
          </cell>
          <cell r="AY558" t="b">
            <v>0</v>
          </cell>
        </row>
        <row r="559">
          <cell r="B559" t="str">
            <v>0990941017001</v>
          </cell>
          <cell r="C559" t="str">
            <v>ECUACOTTON S.A.</v>
          </cell>
          <cell r="D559">
            <v>209</v>
          </cell>
          <cell r="E559">
            <v>20901</v>
          </cell>
          <cell r="F559">
            <v>2090150</v>
          </cell>
          <cell r="G559" t="str">
            <v>MANUFACTURA</v>
          </cell>
          <cell r="H559" t="str">
            <v>MANUFACTURA</v>
          </cell>
          <cell r="I559">
            <v>1693</v>
          </cell>
          <cell r="J559" t="str">
            <v>GRANDE EMPRESA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 t="str">
            <v>G CASANELLO</v>
          </cell>
          <cell r="P559" t="str">
            <v>G CASANELLO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21</v>
          </cell>
          <cell r="AQ559" t="str">
            <v>GINA CASSANELLO</v>
          </cell>
          <cell r="AR559">
            <v>6</v>
          </cell>
          <cell r="AS559" t="str">
            <v>NELSON BELTRAN</v>
          </cell>
          <cell r="AT559">
            <v>9</v>
          </cell>
          <cell r="AU559" t="str">
            <v>WILSON CHANG</v>
          </cell>
          <cell r="AV559" t="str">
            <v>#N/A</v>
          </cell>
          <cell r="AW559" t="str">
            <v>#N/A</v>
          </cell>
          <cell r="AX559" t="b">
            <v>1</v>
          </cell>
          <cell r="AY559" t="b">
            <v>1</v>
          </cell>
        </row>
        <row r="560">
          <cell r="B560" t="str">
            <v>0990008140001</v>
          </cell>
          <cell r="C560" t="str">
            <v>TEXTILES DEL LITORAL SA TEXTOSA</v>
          </cell>
          <cell r="D560">
            <v>209</v>
          </cell>
          <cell r="E560">
            <v>20901</v>
          </cell>
          <cell r="F560">
            <v>2090150</v>
          </cell>
          <cell r="G560" t="str">
            <v>MANUFACTURA</v>
          </cell>
          <cell r="H560" t="str">
            <v>MANUFACTURA</v>
          </cell>
          <cell r="I560">
            <v>1694</v>
          </cell>
          <cell r="J560" t="str">
            <v>MEDIANA EMPRESA B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 t="str">
            <v>G CASANELLO</v>
          </cell>
          <cell r="P560" t="str">
            <v>G CASANELLO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21</v>
          </cell>
          <cell r="AQ560" t="str">
            <v>GINA CASSANELLO</v>
          </cell>
          <cell r="AR560">
            <v>6</v>
          </cell>
          <cell r="AS560" t="str">
            <v>NELSON BELTRAN</v>
          </cell>
          <cell r="AT560">
            <v>9</v>
          </cell>
          <cell r="AU560" t="str">
            <v>WILSON CHANG</v>
          </cell>
          <cell r="AV560" t="str">
            <v>#N/A</v>
          </cell>
          <cell r="AW560" t="str">
            <v>#N/A</v>
          </cell>
          <cell r="AX560" t="b">
            <v>1</v>
          </cell>
          <cell r="AY560" t="b">
            <v>1</v>
          </cell>
        </row>
        <row r="561">
          <cell r="B561" t="str">
            <v>0990067236001</v>
          </cell>
          <cell r="C561" t="str">
            <v>ASOCIACION COLEGIO AMERICANO DE GUAYAQUI</v>
          </cell>
          <cell r="D561">
            <v>209</v>
          </cell>
          <cell r="E561">
            <v>20901</v>
          </cell>
          <cell r="F561">
            <v>2090150</v>
          </cell>
          <cell r="G561" t="str">
            <v>SERVICIOS</v>
          </cell>
          <cell r="H561" t="str">
            <v>SERVICIOS</v>
          </cell>
          <cell r="I561">
            <v>1695</v>
          </cell>
          <cell r="J561" t="str">
            <v>GRANDE EMPRESA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 t="str">
            <v>G CASANELLO</v>
          </cell>
          <cell r="P561" t="str">
            <v>G CASANELLO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21</v>
          </cell>
          <cell r="AQ561" t="str">
            <v>GINA CASSANELLO</v>
          </cell>
          <cell r="AR561">
            <v>6</v>
          </cell>
          <cell r="AS561" t="str">
            <v>NELSON BELTRAN</v>
          </cell>
          <cell r="AT561">
            <v>9</v>
          </cell>
          <cell r="AU561" t="str">
            <v>WILSON CHANG</v>
          </cell>
          <cell r="AV561" t="str">
            <v>#N/A</v>
          </cell>
          <cell r="AW561" t="str">
            <v>#N/A</v>
          </cell>
          <cell r="AX561" t="b">
            <v>1</v>
          </cell>
          <cell r="AY561" t="b">
            <v>1</v>
          </cell>
        </row>
        <row r="562">
          <cell r="B562" t="str">
            <v>0990317720001</v>
          </cell>
          <cell r="C562" t="str">
            <v>PLASTIGUAYAS CIA LTDA</v>
          </cell>
          <cell r="D562">
            <v>209</v>
          </cell>
          <cell r="E562">
            <v>20901</v>
          </cell>
          <cell r="F562">
            <v>2090150</v>
          </cell>
          <cell r="G562" t="str">
            <v>MANUFACTURA</v>
          </cell>
          <cell r="H562" t="str">
            <v>MANUFACTURA</v>
          </cell>
          <cell r="I562">
            <v>1697</v>
          </cell>
          <cell r="J562" t="str">
            <v>GRANDE EMPRESA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 t="str">
            <v>G CASANELLO</v>
          </cell>
          <cell r="P562" t="str">
            <v>G CASANELLO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21</v>
          </cell>
          <cell r="AQ562" t="str">
            <v>GINA CASSANELLO</v>
          </cell>
          <cell r="AR562">
            <v>6</v>
          </cell>
          <cell r="AS562" t="str">
            <v>NELSON BELTRAN</v>
          </cell>
          <cell r="AT562">
            <v>9</v>
          </cell>
          <cell r="AU562" t="str">
            <v>WILSON CHANG</v>
          </cell>
          <cell r="AV562" t="str">
            <v>#N/A</v>
          </cell>
          <cell r="AW562" t="str">
            <v>#N/A</v>
          </cell>
          <cell r="AX562" t="b">
            <v>1</v>
          </cell>
          <cell r="AY562" t="b">
            <v>1</v>
          </cell>
        </row>
        <row r="563">
          <cell r="B563" t="str">
            <v>0990351260001</v>
          </cell>
          <cell r="C563" t="str">
            <v>INDUSTRIAS LACTEAS TONI SA</v>
          </cell>
          <cell r="D563">
            <v>209</v>
          </cell>
          <cell r="E563">
            <v>20901</v>
          </cell>
          <cell r="F563">
            <v>2090150</v>
          </cell>
          <cell r="G563" t="str">
            <v>MANUFACTURA</v>
          </cell>
          <cell r="H563" t="str">
            <v>MANUFACTURA</v>
          </cell>
          <cell r="I563">
            <v>1698</v>
          </cell>
          <cell r="J563" t="str">
            <v>GRANDE EMPRESA</v>
          </cell>
          <cell r="K563">
            <v>0</v>
          </cell>
          <cell r="L563" t="str">
            <v>01Empresas Normales</v>
          </cell>
          <cell r="M563">
            <v>41834</v>
          </cell>
          <cell r="N563">
            <v>0.65972222222222221</v>
          </cell>
          <cell r="O563" t="str">
            <v>G CASANELLO</v>
          </cell>
          <cell r="P563" t="str">
            <v>G CASANELLO</v>
          </cell>
          <cell r="Q563" t="str">
            <v>APLICATIVO WEB</v>
          </cell>
          <cell r="R563" t="str">
            <v>APLICATIVO WEB</v>
          </cell>
          <cell r="S563">
            <v>41834</v>
          </cell>
          <cell r="T563">
            <v>0.65972222222222221</v>
          </cell>
          <cell r="U563" t="str">
            <v>S/D</v>
          </cell>
          <cell r="V563">
            <v>41834</v>
          </cell>
          <cell r="W563">
            <v>0.65972222222222221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41835</v>
          </cell>
          <cell r="AD563">
            <v>0.4375</v>
          </cell>
          <cell r="AE563" t="str">
            <v>MMORAN</v>
          </cell>
          <cell r="AF563">
            <v>33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21</v>
          </cell>
          <cell r="AQ563" t="str">
            <v>GINA CASSANELLO</v>
          </cell>
          <cell r="AR563">
            <v>6</v>
          </cell>
          <cell r="AS563" t="str">
            <v>NELSON BELTRAN</v>
          </cell>
          <cell r="AT563">
            <v>9</v>
          </cell>
          <cell r="AU563" t="str">
            <v>WILSON CHANG</v>
          </cell>
          <cell r="AV563" t="str">
            <v>1</v>
          </cell>
          <cell r="AW563" t="str">
            <v>0990351260001</v>
          </cell>
          <cell r="AX563" t="b">
            <v>0</v>
          </cell>
          <cell r="AY563" t="b">
            <v>0</v>
          </cell>
        </row>
        <row r="564">
          <cell r="B564" t="str">
            <v>0990795665001</v>
          </cell>
          <cell r="C564" t="str">
            <v>HIDROMECANICA ANDINA HIDROANDINA C LTDA</v>
          </cell>
          <cell r="D564">
            <v>209</v>
          </cell>
          <cell r="E564">
            <v>20901</v>
          </cell>
          <cell r="F564">
            <v>2090150</v>
          </cell>
          <cell r="G564" t="str">
            <v>COMERCIO</v>
          </cell>
          <cell r="H564" t="str">
            <v>COMERCIO</v>
          </cell>
          <cell r="I564">
            <v>1699</v>
          </cell>
          <cell r="J564" t="str">
            <v>GRANDE EMPRESA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 t="str">
            <v>G CASANELLO</v>
          </cell>
          <cell r="P564" t="str">
            <v>G CASANELLO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21</v>
          </cell>
          <cell r="AQ564" t="str">
            <v>GINA CASSANELLO</v>
          </cell>
          <cell r="AR564">
            <v>6</v>
          </cell>
          <cell r="AS564" t="str">
            <v>NELSON BELTRAN</v>
          </cell>
          <cell r="AT564">
            <v>9</v>
          </cell>
          <cell r="AU564" t="str">
            <v>WILSON CHANG</v>
          </cell>
          <cell r="AV564" t="str">
            <v>#N/A</v>
          </cell>
          <cell r="AW564" t="str">
            <v>#N/A</v>
          </cell>
          <cell r="AX564" t="b">
            <v>1</v>
          </cell>
          <cell r="AY564" t="b">
            <v>1</v>
          </cell>
        </row>
        <row r="565">
          <cell r="B565" t="str">
            <v>0990892555001</v>
          </cell>
          <cell r="C565" t="str">
            <v>INDUSTRIAL KATON S.A (INKATONSA)</v>
          </cell>
          <cell r="D565">
            <v>209</v>
          </cell>
          <cell r="E565">
            <v>20901</v>
          </cell>
          <cell r="F565">
            <v>2090150</v>
          </cell>
          <cell r="G565" t="str">
            <v>MANUFACTURA</v>
          </cell>
          <cell r="H565" t="str">
            <v>MANUFACTURA</v>
          </cell>
          <cell r="I565">
            <v>1700</v>
          </cell>
          <cell r="J565" t="str">
            <v>GRANDE EMPRESA</v>
          </cell>
          <cell r="K565">
            <v>0</v>
          </cell>
          <cell r="L565" t="str">
            <v>01Empresas Normales</v>
          </cell>
          <cell r="M565">
            <v>41787</v>
          </cell>
          <cell r="N565">
            <v>0.51041666666666663</v>
          </cell>
          <cell r="O565" t="str">
            <v>G CASANELLO</v>
          </cell>
          <cell r="P565" t="str">
            <v>G CASANELLO</v>
          </cell>
          <cell r="Q565" t="str">
            <v>EMPRESA</v>
          </cell>
          <cell r="R565" t="str">
            <v>PAPEL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41795</v>
          </cell>
          <cell r="AD565">
            <v>0.46527777777777779</v>
          </cell>
          <cell r="AE565" t="str">
            <v>MMORAN</v>
          </cell>
          <cell r="AF565">
            <v>10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21</v>
          </cell>
          <cell r="AQ565" t="str">
            <v>GINA CASSANELLO</v>
          </cell>
          <cell r="AR565">
            <v>6</v>
          </cell>
          <cell r="AS565" t="str">
            <v>NELSON BELTRAN</v>
          </cell>
          <cell r="AT565">
            <v>9</v>
          </cell>
          <cell r="AU565" t="str">
            <v>WILSON CHANG</v>
          </cell>
          <cell r="AV565" t="str">
            <v>#N/A</v>
          </cell>
          <cell r="AW565" t="str">
            <v>#N/A</v>
          </cell>
          <cell r="AX565" t="b">
            <v>0</v>
          </cell>
          <cell r="AY565" t="b">
            <v>0</v>
          </cell>
        </row>
        <row r="566">
          <cell r="B566" t="str">
            <v>0991152601001</v>
          </cell>
          <cell r="C566" t="str">
            <v>HILANDERIAS UNIDAS HIUNSA S.A.</v>
          </cell>
          <cell r="D566">
            <v>209</v>
          </cell>
          <cell r="E566">
            <v>20901</v>
          </cell>
          <cell r="F566">
            <v>2090150</v>
          </cell>
          <cell r="G566" t="str">
            <v>MANUFACTURA</v>
          </cell>
          <cell r="H566" t="str">
            <v>MANUFACTURA</v>
          </cell>
          <cell r="I566">
            <v>1701</v>
          </cell>
          <cell r="J566" t="str">
            <v>GRANDE EMPRESA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 t="str">
            <v>G CASANELLO</v>
          </cell>
          <cell r="P566" t="str">
            <v>G CASANELLO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21</v>
          </cell>
          <cell r="AQ566" t="str">
            <v>GINA CASSANELLO</v>
          </cell>
          <cell r="AR566">
            <v>6</v>
          </cell>
          <cell r="AS566" t="str">
            <v>NELSON BELTRAN</v>
          </cell>
          <cell r="AT566">
            <v>9</v>
          </cell>
          <cell r="AU566" t="str">
            <v>WILSON CHANG</v>
          </cell>
          <cell r="AV566" t="str">
            <v>#N/A</v>
          </cell>
          <cell r="AW566" t="str">
            <v>#N/A</v>
          </cell>
          <cell r="AX566" t="b">
            <v>1</v>
          </cell>
          <cell r="AY566" t="b">
            <v>1</v>
          </cell>
        </row>
        <row r="567">
          <cell r="B567" t="str">
            <v>0992221003001</v>
          </cell>
          <cell r="C567" t="str">
            <v>PROMOTORES EDUCATIVOS EDUPROM S.A.</v>
          </cell>
          <cell r="D567">
            <v>209</v>
          </cell>
          <cell r="E567">
            <v>20901</v>
          </cell>
          <cell r="F567">
            <v>2090150</v>
          </cell>
          <cell r="G567" t="str">
            <v>SERVICIOS</v>
          </cell>
          <cell r="H567" t="str">
            <v>SERVICIOS</v>
          </cell>
          <cell r="I567">
            <v>1703</v>
          </cell>
          <cell r="J567" t="str">
            <v>GRANDE EMPRESA</v>
          </cell>
          <cell r="K567">
            <v>0</v>
          </cell>
          <cell r="L567" t="str">
            <v>01Empresas Normales</v>
          </cell>
          <cell r="M567">
            <v>41771</v>
          </cell>
          <cell r="N567">
            <v>0.6118055555555556</v>
          </cell>
          <cell r="O567" t="str">
            <v>G CASANELLO</v>
          </cell>
          <cell r="P567" t="str">
            <v>G CASANELLO</v>
          </cell>
          <cell r="Q567" t="str">
            <v>APLICATIVO WEB,  EMPRESA, DIGITADA</v>
          </cell>
          <cell r="R567" t="str">
            <v>APLICATIVO WEB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41782</v>
          </cell>
          <cell r="AD567">
            <v>0.86736111111111114</v>
          </cell>
          <cell r="AE567" t="str">
            <v>MMORAN</v>
          </cell>
          <cell r="AF567">
            <v>3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 t="str">
            <v>E. OCHOA</v>
          </cell>
          <cell r="AO567" t="str">
            <v>SI</v>
          </cell>
          <cell r="AP567">
            <v>21</v>
          </cell>
          <cell r="AQ567" t="str">
            <v>GINA CASSANELLO</v>
          </cell>
          <cell r="AR567">
            <v>6</v>
          </cell>
          <cell r="AS567" t="str">
            <v>NELSON BELTRAN</v>
          </cell>
          <cell r="AT567">
            <v>9</v>
          </cell>
          <cell r="AU567" t="str">
            <v>WILSON CHANG</v>
          </cell>
          <cell r="AV567" t="str">
            <v>#N/A</v>
          </cell>
          <cell r="AW567" t="str">
            <v>#N/A</v>
          </cell>
          <cell r="AX567" t="b">
            <v>0</v>
          </cell>
          <cell r="AY567" t="b">
            <v>0</v>
          </cell>
        </row>
        <row r="568">
          <cell r="B568" t="str">
            <v>0916668312001</v>
          </cell>
          <cell r="C568" t="str">
            <v>MONTANERO RIOFRIO MARIO IVAN</v>
          </cell>
          <cell r="D568">
            <v>209</v>
          </cell>
          <cell r="E568">
            <v>20901</v>
          </cell>
          <cell r="F568">
            <v>2090150</v>
          </cell>
          <cell r="G568" t="str">
            <v>MANUFACTURA</v>
          </cell>
          <cell r="H568" t="str">
            <v>MANUFACTURA</v>
          </cell>
          <cell r="I568">
            <v>1704</v>
          </cell>
          <cell r="J568" t="str">
            <v>MEDIANA EMPRESA B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 t="str">
            <v>G CASANELLO</v>
          </cell>
          <cell r="P568" t="str">
            <v>G CASANELLO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21</v>
          </cell>
          <cell r="AQ568" t="str">
            <v>GINA CASSANELLO</v>
          </cell>
          <cell r="AR568">
            <v>6</v>
          </cell>
          <cell r="AS568" t="str">
            <v>NELSON BELTRAN</v>
          </cell>
          <cell r="AT568">
            <v>9</v>
          </cell>
          <cell r="AU568" t="str">
            <v>WILSON CHANG</v>
          </cell>
          <cell r="AV568" t="str">
            <v>#N/A</v>
          </cell>
          <cell r="AW568" t="str">
            <v>#N/A</v>
          </cell>
          <cell r="AX568" t="b">
            <v>1</v>
          </cell>
          <cell r="AY568" t="b">
            <v>1</v>
          </cell>
        </row>
        <row r="569">
          <cell r="B569" t="str">
            <v>1304843558001</v>
          </cell>
          <cell r="C569" t="str">
            <v>LOOR GARCIA EDUARDO PATRICIO</v>
          </cell>
          <cell r="D569">
            <v>209</v>
          </cell>
          <cell r="E569">
            <v>20901</v>
          </cell>
          <cell r="F569">
            <v>2090150</v>
          </cell>
          <cell r="G569" t="str">
            <v>COMERCIO</v>
          </cell>
          <cell r="H569" t="str">
            <v>COMERCIO</v>
          </cell>
          <cell r="I569">
            <v>1705</v>
          </cell>
          <cell r="J569" t="str">
            <v>MEDIANA EMPRESA B</v>
          </cell>
          <cell r="K569">
            <v>0</v>
          </cell>
          <cell r="L569" t="str">
            <v>01Empresas Normales</v>
          </cell>
          <cell r="M569">
            <v>41837</v>
          </cell>
          <cell r="N569">
            <v>0.62777777777777777</v>
          </cell>
          <cell r="O569" t="str">
            <v>G CASANELLO</v>
          </cell>
          <cell r="P569" t="str">
            <v>G CASANELLO</v>
          </cell>
          <cell r="Q569" t="str">
            <v>EMPRESA</v>
          </cell>
          <cell r="R569" t="str">
            <v>PAPEL</v>
          </cell>
          <cell r="S569">
            <v>41838</v>
          </cell>
          <cell r="T569">
            <v>0.63194444444444442</v>
          </cell>
          <cell r="U569" t="str">
            <v>PRE-026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21</v>
          </cell>
          <cell r="AQ569" t="str">
            <v>GINA CASSANELLO</v>
          </cell>
          <cell r="AR569">
            <v>6</v>
          </cell>
          <cell r="AS569" t="str">
            <v>NELSON BELTRAN</v>
          </cell>
          <cell r="AT569">
            <v>9</v>
          </cell>
          <cell r="AU569" t="str">
            <v>WILSON CHANG</v>
          </cell>
          <cell r="AV569" t="str">
            <v>#N/A</v>
          </cell>
          <cell r="AW569" t="str">
            <v>#N/A</v>
          </cell>
          <cell r="AX569" t="b">
            <v>0</v>
          </cell>
          <cell r="AY569" t="b">
            <v>0</v>
          </cell>
        </row>
        <row r="570">
          <cell r="B570" t="str">
            <v>0990013497001</v>
          </cell>
          <cell r="C570" t="str">
            <v>PLASTICOS ECUATORIANOS S.A</v>
          </cell>
          <cell r="D570">
            <v>209</v>
          </cell>
          <cell r="E570">
            <v>20901</v>
          </cell>
          <cell r="F570">
            <v>2090150</v>
          </cell>
          <cell r="G570" t="str">
            <v>MANUFACTURA</v>
          </cell>
          <cell r="H570" t="str">
            <v>MANUFACTURA</v>
          </cell>
          <cell r="I570">
            <v>1712</v>
          </cell>
          <cell r="J570" t="str">
            <v>GRANDE EMPRESA</v>
          </cell>
          <cell r="K570">
            <v>0</v>
          </cell>
          <cell r="L570" t="str">
            <v>01Empresas Normales</v>
          </cell>
          <cell r="M570">
            <v>41810</v>
          </cell>
          <cell r="N570">
            <v>0.3611111111111111</v>
          </cell>
          <cell r="O570" t="str">
            <v>G CASANELLO</v>
          </cell>
          <cell r="P570" t="str">
            <v>G CASANELLO</v>
          </cell>
          <cell r="Q570" t="str">
            <v>APLICATIVO WEB</v>
          </cell>
          <cell r="R570" t="str">
            <v>APLICATIVO WEB</v>
          </cell>
          <cell r="S570">
            <v>41810</v>
          </cell>
          <cell r="T570">
            <v>0.66666666666666663</v>
          </cell>
          <cell r="U570" t="str">
            <v>PRE-009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21</v>
          </cell>
          <cell r="AQ570" t="str">
            <v>GINA CASSANELLO</v>
          </cell>
          <cell r="AR570">
            <v>6</v>
          </cell>
          <cell r="AS570" t="str">
            <v>NELSON BELTRAN</v>
          </cell>
          <cell r="AT570">
            <v>9</v>
          </cell>
          <cell r="AU570" t="str">
            <v>WILSON CHANG</v>
          </cell>
          <cell r="AV570" t="str">
            <v>1</v>
          </cell>
          <cell r="AW570" t="str">
            <v>0990013497001</v>
          </cell>
          <cell r="AX570" t="b">
            <v>0</v>
          </cell>
          <cell r="AY570" t="b">
            <v>0</v>
          </cell>
        </row>
        <row r="571">
          <cell r="B571" t="str">
            <v>0990095345001</v>
          </cell>
          <cell r="C571" t="str">
            <v>ACADEMIA NAVAL ALMIRANTE ILLINGWORTH SA</v>
          </cell>
          <cell r="D571">
            <v>209</v>
          </cell>
          <cell r="E571">
            <v>20901</v>
          </cell>
          <cell r="F571">
            <v>2090150</v>
          </cell>
          <cell r="G571" t="str">
            <v>SERVICIOS</v>
          </cell>
          <cell r="H571" t="str">
            <v>SERVICIOS</v>
          </cell>
          <cell r="I571">
            <v>1713</v>
          </cell>
          <cell r="J571" t="str">
            <v>GRANDE EMPRESA</v>
          </cell>
          <cell r="K571">
            <v>0</v>
          </cell>
          <cell r="L571" t="str">
            <v>01Empresas Normales</v>
          </cell>
          <cell r="M571">
            <v>41813</v>
          </cell>
          <cell r="N571">
            <v>0.37152777777777779</v>
          </cell>
          <cell r="O571" t="str">
            <v>G CASANELLO</v>
          </cell>
          <cell r="P571" t="str">
            <v>G CASANELLO</v>
          </cell>
          <cell r="Q571" t="str">
            <v>APLICATIVO WEB</v>
          </cell>
          <cell r="R571" t="str">
            <v>APLICATIVO WEB</v>
          </cell>
          <cell r="S571">
            <v>41813</v>
          </cell>
          <cell r="T571">
            <v>0.66666666666666663</v>
          </cell>
          <cell r="U571" t="str">
            <v>PRE-012</v>
          </cell>
          <cell r="V571">
            <v>41822</v>
          </cell>
          <cell r="W571">
            <v>0.5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41822</v>
          </cell>
          <cell r="AD571">
            <v>0.64583333333333337</v>
          </cell>
          <cell r="AE571" t="str">
            <v>MMORAN</v>
          </cell>
          <cell r="AF571">
            <v>24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21</v>
          </cell>
          <cell r="AQ571" t="str">
            <v>GINA CASSANELLO</v>
          </cell>
          <cell r="AR571">
            <v>6</v>
          </cell>
          <cell r="AS571" t="str">
            <v>NELSON BELTRAN</v>
          </cell>
          <cell r="AT571">
            <v>9</v>
          </cell>
          <cell r="AU571" t="str">
            <v>WILSON CHANG</v>
          </cell>
          <cell r="AV571" t="str">
            <v>#N/A</v>
          </cell>
          <cell r="AW571" t="str">
            <v>#N/A</v>
          </cell>
          <cell r="AX571" t="b">
            <v>0</v>
          </cell>
          <cell r="AY571" t="b">
            <v>0</v>
          </cell>
        </row>
        <row r="572">
          <cell r="B572" t="str">
            <v>0991141553001</v>
          </cell>
          <cell r="C572" t="str">
            <v>PASTELO S.A.</v>
          </cell>
          <cell r="D572">
            <v>209</v>
          </cell>
          <cell r="E572">
            <v>20901</v>
          </cell>
          <cell r="F572">
            <v>2090150</v>
          </cell>
          <cell r="G572" t="str">
            <v>MANUFACTURA</v>
          </cell>
          <cell r="H572" t="str">
            <v>MANUFACTURA</v>
          </cell>
          <cell r="I572">
            <v>1714</v>
          </cell>
          <cell r="J572" t="str">
            <v>MEDIANA EMPRESA B</v>
          </cell>
          <cell r="K572">
            <v>0</v>
          </cell>
          <cell r="L572" t="str">
            <v>01Empresas Normales</v>
          </cell>
          <cell r="M572">
            <v>41813</v>
          </cell>
          <cell r="N572">
            <v>0.37152777777777779</v>
          </cell>
          <cell r="O572" t="str">
            <v>G CASANELLO</v>
          </cell>
          <cell r="P572" t="str">
            <v>G CASANELLO</v>
          </cell>
          <cell r="Q572" t="str">
            <v>APLICATIVO WEB</v>
          </cell>
          <cell r="R572" t="str">
            <v>APLICATIVO WEB</v>
          </cell>
          <cell r="S572">
            <v>41813</v>
          </cell>
          <cell r="T572">
            <v>0.66666666666666663</v>
          </cell>
          <cell r="U572" t="str">
            <v>PRE-012</v>
          </cell>
          <cell r="V572">
            <v>41822</v>
          </cell>
          <cell r="W572">
            <v>0.5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41822</v>
          </cell>
          <cell r="AD572">
            <v>0.64583333333333337</v>
          </cell>
          <cell r="AE572" t="str">
            <v>MMORAN</v>
          </cell>
          <cell r="AF572">
            <v>24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21</v>
          </cell>
          <cell r="AQ572" t="str">
            <v>GINA CASSANELLO</v>
          </cell>
          <cell r="AR572">
            <v>6</v>
          </cell>
          <cell r="AS572" t="str">
            <v>NELSON BELTRAN</v>
          </cell>
          <cell r="AT572">
            <v>9</v>
          </cell>
          <cell r="AU572" t="str">
            <v>WILSON CHANG</v>
          </cell>
          <cell r="AV572" t="str">
            <v>#N/A</v>
          </cell>
          <cell r="AW572" t="str">
            <v>#N/A</v>
          </cell>
          <cell r="AX572" t="b">
            <v>0</v>
          </cell>
          <cell r="AY572" t="b">
            <v>0</v>
          </cell>
        </row>
        <row r="573">
          <cell r="B573" t="str">
            <v>0992151854001</v>
          </cell>
          <cell r="C573" t="str">
            <v>CASAPLAN - MOTORPLAN S.A.</v>
          </cell>
          <cell r="D573">
            <v>209</v>
          </cell>
          <cell r="E573">
            <v>20901</v>
          </cell>
          <cell r="F573">
            <v>2090150</v>
          </cell>
          <cell r="G573" t="str">
            <v>SERVICIOS</v>
          </cell>
          <cell r="H573" t="str">
            <v>SERVICIOS</v>
          </cell>
          <cell r="I573">
            <v>1718</v>
          </cell>
          <cell r="J573" t="str">
            <v>MEDIANA EMPRESA B</v>
          </cell>
          <cell r="K573">
            <v>0</v>
          </cell>
          <cell r="L573" t="str">
            <v>01Empresas Normales</v>
          </cell>
          <cell r="M573">
            <v>41792</v>
          </cell>
          <cell r="N573">
            <v>0.66666666666666663</v>
          </cell>
          <cell r="O573" t="str">
            <v>M LINDAO</v>
          </cell>
          <cell r="P573" t="str">
            <v>M LINDAO</v>
          </cell>
          <cell r="Q573" t="str">
            <v>APLICATIVO WEB Y EMPRESA</v>
          </cell>
          <cell r="R573" t="str">
            <v>APLICATIVO WEB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41802</v>
          </cell>
          <cell r="AD573">
            <v>0.375</v>
          </cell>
          <cell r="AE573" t="str">
            <v>MMORAN</v>
          </cell>
          <cell r="AF573">
            <v>14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22</v>
          </cell>
          <cell r="AQ573" t="str">
            <v>MARIBEL LINDAO</v>
          </cell>
          <cell r="AR573">
            <v>6</v>
          </cell>
          <cell r="AS573" t="str">
            <v>NELSON BELTRAN</v>
          </cell>
          <cell r="AT573">
            <v>15</v>
          </cell>
          <cell r="AU573" t="str">
            <v>JESSENIA RAMOS</v>
          </cell>
          <cell r="AV573" t="str">
            <v>#N/A</v>
          </cell>
          <cell r="AW573" t="str">
            <v>#N/A</v>
          </cell>
          <cell r="AX573" t="b">
            <v>0</v>
          </cell>
          <cell r="AY573" t="b">
            <v>0</v>
          </cell>
        </row>
        <row r="574">
          <cell r="B574" t="str">
            <v>0991387447001</v>
          </cell>
          <cell r="C574" t="str">
            <v>AVIENCANTO CIA. LTDA.</v>
          </cell>
          <cell r="D574">
            <v>209</v>
          </cell>
          <cell r="E574">
            <v>20901</v>
          </cell>
          <cell r="F574">
            <v>2090150</v>
          </cell>
          <cell r="G574" t="str">
            <v>SERVICIOS</v>
          </cell>
          <cell r="H574" t="str">
            <v>SERVICIOS</v>
          </cell>
          <cell r="I574">
            <v>1722</v>
          </cell>
          <cell r="J574" t="str">
            <v>PEQUEÑA EMPRESA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 t="str">
            <v>M LINDAO</v>
          </cell>
          <cell r="P574" t="str">
            <v>M LINDAO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22</v>
          </cell>
          <cell r="AQ574" t="str">
            <v>MARIBEL LINDAO</v>
          </cell>
          <cell r="AR574">
            <v>6</v>
          </cell>
          <cell r="AS574" t="str">
            <v>NELSON BELTRAN</v>
          </cell>
          <cell r="AT574">
            <v>15</v>
          </cell>
          <cell r="AU574" t="str">
            <v>JESSENIA RAMOS</v>
          </cell>
          <cell r="AV574" t="str">
            <v>#N/A</v>
          </cell>
          <cell r="AW574" t="str">
            <v>#N/A</v>
          </cell>
          <cell r="AX574" t="b">
            <v>1</v>
          </cell>
          <cell r="AY574" t="b">
            <v>1</v>
          </cell>
        </row>
        <row r="575">
          <cell r="B575" t="str">
            <v>0991256911001</v>
          </cell>
          <cell r="C575" t="str">
            <v>COMERCIO Y PREDIOS COMPRED S.A.</v>
          </cell>
          <cell r="D575">
            <v>209</v>
          </cell>
          <cell r="E575">
            <v>20901</v>
          </cell>
          <cell r="F575">
            <v>2090150</v>
          </cell>
          <cell r="G575" t="str">
            <v>COMERCIO</v>
          </cell>
          <cell r="H575" t="str">
            <v>COMERCIO</v>
          </cell>
          <cell r="I575">
            <v>1728</v>
          </cell>
          <cell r="J575" t="str">
            <v>MEDIANA EMPRESA B</v>
          </cell>
          <cell r="K575">
            <v>0</v>
          </cell>
          <cell r="L575" t="str">
            <v>01Empresas Normales</v>
          </cell>
          <cell r="M575">
            <v>41810</v>
          </cell>
          <cell r="N575">
            <v>0.3611111111111111</v>
          </cell>
          <cell r="O575" t="str">
            <v>M LINDAO</v>
          </cell>
          <cell r="P575" t="str">
            <v>M LINDAO</v>
          </cell>
          <cell r="Q575" t="str">
            <v>APLICATIVO WEB</v>
          </cell>
          <cell r="R575" t="str">
            <v>APLICATIVO WEB</v>
          </cell>
          <cell r="S575">
            <v>41810</v>
          </cell>
          <cell r="T575">
            <v>0.66666666666666663</v>
          </cell>
          <cell r="U575" t="str">
            <v>PRE-009</v>
          </cell>
          <cell r="V575">
            <v>41810</v>
          </cell>
          <cell r="W575">
            <v>0.60138888888888886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41813</v>
          </cell>
          <cell r="AD575">
            <v>0.66666666666666663</v>
          </cell>
          <cell r="AE575" t="str">
            <v>MMORAN</v>
          </cell>
          <cell r="AF575">
            <v>17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22</v>
          </cell>
          <cell r="AQ575" t="str">
            <v>MARIBEL LINDAO</v>
          </cell>
          <cell r="AR575">
            <v>6</v>
          </cell>
          <cell r="AS575" t="str">
            <v>NELSON BELTRAN</v>
          </cell>
          <cell r="AT575">
            <v>15</v>
          </cell>
          <cell r="AU575" t="str">
            <v>JESSENIA RAMOS</v>
          </cell>
          <cell r="AV575" t="str">
            <v>#N/A</v>
          </cell>
          <cell r="AW575" t="str">
            <v>#N/A</v>
          </cell>
          <cell r="AX575" t="b">
            <v>0</v>
          </cell>
          <cell r="AY575" t="b">
            <v>0</v>
          </cell>
        </row>
        <row r="576">
          <cell r="B576" t="str">
            <v>1302293988001</v>
          </cell>
          <cell r="C576" t="str">
            <v>PAZMIÃ‘O SOLORZANO NIVIA VIOLETA</v>
          </cell>
          <cell r="D576">
            <v>209</v>
          </cell>
          <cell r="E576">
            <v>20901</v>
          </cell>
          <cell r="F576">
            <v>2090150</v>
          </cell>
          <cell r="G576" t="str">
            <v>SERVICIOS</v>
          </cell>
          <cell r="H576" t="str">
            <v>SERVICIOS</v>
          </cell>
          <cell r="I576">
            <v>1730</v>
          </cell>
          <cell r="J576" t="str">
            <v>PEQUEÑA EMPRESA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 t="str">
            <v>M LINDAO</v>
          </cell>
          <cell r="P576" t="str">
            <v>M LINDAO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22</v>
          </cell>
          <cell r="AQ576" t="str">
            <v>MARIBEL LINDAO</v>
          </cell>
          <cell r="AR576">
            <v>6</v>
          </cell>
          <cell r="AS576" t="str">
            <v>NELSON BELTRAN</v>
          </cell>
          <cell r="AT576">
            <v>15</v>
          </cell>
          <cell r="AU576" t="str">
            <v>JESSENIA RAMOS</v>
          </cell>
          <cell r="AV576" t="str">
            <v>#N/A</v>
          </cell>
          <cell r="AW576" t="str">
            <v>#N/A</v>
          </cell>
          <cell r="AX576" t="b">
            <v>1</v>
          </cell>
          <cell r="AY576" t="b">
            <v>1</v>
          </cell>
        </row>
        <row r="577">
          <cell r="B577" t="str">
            <v>0990339392001</v>
          </cell>
          <cell r="C577" t="str">
            <v>HOHESA HORMIGONES HERCULES SA</v>
          </cell>
          <cell r="D577">
            <v>209</v>
          </cell>
          <cell r="E577">
            <v>20901</v>
          </cell>
          <cell r="F577">
            <v>2090150</v>
          </cell>
          <cell r="G577" t="str">
            <v>MANUFACTURA</v>
          </cell>
          <cell r="H577" t="str">
            <v>MANUFACTURA</v>
          </cell>
          <cell r="I577">
            <v>1733</v>
          </cell>
          <cell r="J577" t="str">
            <v>GRANDE EMPRESA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 t="str">
            <v>G CASANELLO</v>
          </cell>
          <cell r="P577" t="str">
            <v>G CASANELLO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21</v>
          </cell>
          <cell r="AQ577" t="str">
            <v>GINA CASSANELLO</v>
          </cell>
          <cell r="AR577">
            <v>6</v>
          </cell>
          <cell r="AS577" t="str">
            <v>NELSON BELTRAN</v>
          </cell>
          <cell r="AT577">
            <v>9</v>
          </cell>
          <cell r="AU577" t="str">
            <v>WILSON CHANG</v>
          </cell>
          <cell r="AV577" t="str">
            <v>#N/A</v>
          </cell>
          <cell r="AW577" t="str">
            <v>#N/A</v>
          </cell>
          <cell r="AX577" t="b">
            <v>1</v>
          </cell>
          <cell r="AY577" t="b">
            <v>1</v>
          </cell>
        </row>
        <row r="578">
          <cell r="B578" t="str">
            <v>0991157476001</v>
          </cell>
          <cell r="C578" t="str">
            <v>SOLVENTES Y MASILLAS NACIONALES NEIRA (N</v>
          </cell>
          <cell r="D578">
            <v>209</v>
          </cell>
          <cell r="E578">
            <v>20901</v>
          </cell>
          <cell r="F578">
            <v>2090150</v>
          </cell>
          <cell r="G578" t="str">
            <v>MANUFACTURA</v>
          </cell>
          <cell r="H578" t="str">
            <v>MANUFACTURA</v>
          </cell>
          <cell r="I578">
            <v>1734</v>
          </cell>
          <cell r="J578" t="str">
            <v>MEDIANA EMPRESA B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 t="str">
            <v>G CASANELLO</v>
          </cell>
          <cell r="P578" t="str">
            <v>G CASANELLO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21</v>
          </cell>
          <cell r="AQ578" t="str">
            <v>GINA CASSANELLO</v>
          </cell>
          <cell r="AR578">
            <v>6</v>
          </cell>
          <cell r="AS578" t="str">
            <v>NELSON BELTRAN</v>
          </cell>
          <cell r="AT578">
            <v>9</v>
          </cell>
          <cell r="AU578" t="str">
            <v>WILSON CHANG</v>
          </cell>
          <cell r="AV578" t="str">
            <v>#N/A</v>
          </cell>
          <cell r="AW578" t="str">
            <v>#N/A</v>
          </cell>
          <cell r="AX578" t="b">
            <v>1</v>
          </cell>
          <cell r="AY578" t="b">
            <v>1</v>
          </cell>
        </row>
        <row r="579">
          <cell r="B579" t="str">
            <v>0990018855001</v>
          </cell>
          <cell r="C579" t="str">
            <v>NEW YORKER S.A.</v>
          </cell>
          <cell r="D579">
            <v>209</v>
          </cell>
          <cell r="E579">
            <v>20901</v>
          </cell>
          <cell r="F579">
            <v>2090150</v>
          </cell>
          <cell r="G579" t="str">
            <v>MANUFACTURA</v>
          </cell>
          <cell r="H579" t="str">
            <v>MANUFACTURA</v>
          </cell>
          <cell r="I579">
            <v>1735</v>
          </cell>
          <cell r="J579" t="str">
            <v>GRANDE EMPRESA</v>
          </cell>
          <cell r="K579">
            <v>0</v>
          </cell>
          <cell r="L579" t="str">
            <v>01Empresas Normales</v>
          </cell>
          <cell r="M579">
            <v>41781</v>
          </cell>
          <cell r="N579">
            <v>0.57291666666666663</v>
          </cell>
          <cell r="O579" t="str">
            <v>G CASANELLO</v>
          </cell>
          <cell r="P579" t="str">
            <v>G CASANELLO</v>
          </cell>
          <cell r="Q579" t="str">
            <v>APLICATIVO WEB,  EMPRESA, DIGITADA</v>
          </cell>
          <cell r="R579" t="str">
            <v>APLICATIVO WEB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41782</v>
          </cell>
          <cell r="AD579">
            <v>0.85555555555555551</v>
          </cell>
          <cell r="AE579" t="str">
            <v>MMORAN</v>
          </cell>
          <cell r="AF579">
            <v>2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 t="str">
            <v>E. OCHOA</v>
          </cell>
          <cell r="AO579" t="str">
            <v>SI</v>
          </cell>
          <cell r="AP579">
            <v>21</v>
          </cell>
          <cell r="AQ579" t="str">
            <v>GINA CASSANELLO</v>
          </cell>
          <cell r="AR579">
            <v>6</v>
          </cell>
          <cell r="AS579" t="str">
            <v>NELSON BELTRAN</v>
          </cell>
          <cell r="AT579">
            <v>9</v>
          </cell>
          <cell r="AU579" t="str">
            <v>WILSON CHANG</v>
          </cell>
          <cell r="AV579" t="str">
            <v>#N/A</v>
          </cell>
          <cell r="AW579" t="str">
            <v>#N/A</v>
          </cell>
          <cell r="AX579" t="b">
            <v>0</v>
          </cell>
          <cell r="AY579" t="b">
            <v>0</v>
          </cell>
        </row>
        <row r="580">
          <cell r="B580" t="str">
            <v>0990017190001</v>
          </cell>
          <cell r="C580" t="str">
            <v>ACROMAX LABORATORIO QUIMICO FARMACEUTICO</v>
          </cell>
          <cell r="D580">
            <v>209</v>
          </cell>
          <cell r="E580">
            <v>20901</v>
          </cell>
          <cell r="F580">
            <v>2090150</v>
          </cell>
          <cell r="G580" t="str">
            <v>MANUFACTURA</v>
          </cell>
          <cell r="H580" t="str">
            <v>MANUFACTURA</v>
          </cell>
          <cell r="I580">
            <v>1736</v>
          </cell>
          <cell r="J580" t="str">
            <v>GRANDE EMPRESA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 t="str">
            <v>G CASANELLO</v>
          </cell>
          <cell r="P580" t="str">
            <v>G CASANELLO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21</v>
          </cell>
          <cell r="AQ580" t="str">
            <v>GINA CASSANELLO</v>
          </cell>
          <cell r="AR580">
            <v>6</v>
          </cell>
          <cell r="AS580" t="str">
            <v>NELSON BELTRAN</v>
          </cell>
          <cell r="AT580">
            <v>9</v>
          </cell>
          <cell r="AU580" t="str">
            <v>WILSON CHANG</v>
          </cell>
          <cell r="AV580" t="str">
            <v>#N/A</v>
          </cell>
          <cell r="AW580" t="str">
            <v>#N/A</v>
          </cell>
          <cell r="AX580" t="b">
            <v>1</v>
          </cell>
          <cell r="AY580" t="b">
            <v>1</v>
          </cell>
        </row>
        <row r="581">
          <cell r="B581" t="str">
            <v>0992473274001</v>
          </cell>
          <cell r="C581" t="str">
            <v>CRISTALTECH S.A.</v>
          </cell>
          <cell r="D581">
            <v>209</v>
          </cell>
          <cell r="E581">
            <v>20901</v>
          </cell>
          <cell r="F581">
            <v>2090150</v>
          </cell>
          <cell r="G581" t="str">
            <v>MANUFACTURA</v>
          </cell>
          <cell r="H581" t="str">
            <v>MANUFACTURA</v>
          </cell>
          <cell r="I581">
            <v>1737</v>
          </cell>
          <cell r="J581" t="str">
            <v>GRANDE EMPRESA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 t="str">
            <v>G CASANELLO</v>
          </cell>
          <cell r="P581" t="str">
            <v>G CASANELLO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21</v>
          </cell>
          <cell r="AQ581" t="str">
            <v>GINA CASSANELLO</v>
          </cell>
          <cell r="AR581">
            <v>6</v>
          </cell>
          <cell r="AS581" t="str">
            <v>NELSON BELTRAN</v>
          </cell>
          <cell r="AT581">
            <v>9</v>
          </cell>
          <cell r="AU581" t="str">
            <v>WILSON CHANG</v>
          </cell>
          <cell r="AV581" t="str">
            <v>#N/A</v>
          </cell>
          <cell r="AW581" t="str">
            <v>#N/A</v>
          </cell>
          <cell r="AX581" t="b">
            <v>1</v>
          </cell>
          <cell r="AY581" t="b">
            <v>1</v>
          </cell>
        </row>
        <row r="582">
          <cell r="B582" t="str">
            <v>0992607424001</v>
          </cell>
          <cell r="C582" t="str">
            <v>AGROCOMERCIAL FRUTA FRESCA S.A. FRUTFRES</v>
          </cell>
          <cell r="D582">
            <v>209</v>
          </cell>
          <cell r="E582">
            <v>20901</v>
          </cell>
          <cell r="F582">
            <v>2090150</v>
          </cell>
          <cell r="G582" t="str">
            <v>COMERCIO</v>
          </cell>
          <cell r="H582" t="str">
            <v>COMERCIO</v>
          </cell>
          <cell r="I582">
            <v>1738</v>
          </cell>
          <cell r="J582" t="str">
            <v>MEDIANA EMPRESA B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 t="str">
            <v>G CASANELLO</v>
          </cell>
          <cell r="P582" t="str">
            <v>G CASANELLO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21</v>
          </cell>
          <cell r="AQ582" t="str">
            <v>GINA CASSANELLO</v>
          </cell>
          <cell r="AR582">
            <v>6</v>
          </cell>
          <cell r="AS582" t="str">
            <v>NELSON BELTRAN</v>
          </cell>
          <cell r="AT582">
            <v>9</v>
          </cell>
          <cell r="AU582" t="str">
            <v>WILSON CHANG</v>
          </cell>
          <cell r="AV582" t="str">
            <v>#N/A</v>
          </cell>
          <cell r="AW582" t="str">
            <v>#N/A</v>
          </cell>
          <cell r="AX582" t="b">
            <v>1</v>
          </cell>
          <cell r="AY582" t="b">
            <v>1</v>
          </cell>
        </row>
        <row r="583">
          <cell r="B583" t="str">
            <v>0990347654001</v>
          </cell>
          <cell r="C583" t="str">
            <v>KRONOS LABORATORIOS C LTDA</v>
          </cell>
          <cell r="D583">
            <v>209</v>
          </cell>
          <cell r="E583">
            <v>20901</v>
          </cell>
          <cell r="F583">
            <v>2090150</v>
          </cell>
          <cell r="G583" t="str">
            <v>MANUFACTURA</v>
          </cell>
          <cell r="H583" t="str">
            <v>MANUFACTURA</v>
          </cell>
          <cell r="I583">
            <v>1740</v>
          </cell>
          <cell r="J583" t="str">
            <v>GRANDE EMPRESA</v>
          </cell>
          <cell r="K583">
            <v>0</v>
          </cell>
          <cell r="L583" t="str">
            <v>01Empresas Normales</v>
          </cell>
          <cell r="M583">
            <v>41820</v>
          </cell>
          <cell r="N583">
            <v>0.35416666666666669</v>
          </cell>
          <cell r="O583" t="str">
            <v>G CASANELLO</v>
          </cell>
          <cell r="P583" t="str">
            <v>G CASANELLO</v>
          </cell>
          <cell r="Q583" t="str">
            <v>APLICATIVO WEB</v>
          </cell>
          <cell r="R583" t="str">
            <v>APLICATIVO WEB</v>
          </cell>
          <cell r="S583">
            <v>41821</v>
          </cell>
          <cell r="T583">
            <v>0.375</v>
          </cell>
          <cell r="U583" t="str">
            <v>PRE-018</v>
          </cell>
          <cell r="V583">
            <v>41830</v>
          </cell>
          <cell r="W583">
            <v>0.34722222222222221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41831</v>
          </cell>
          <cell r="AD583">
            <v>0.33333333333333331</v>
          </cell>
          <cell r="AE583" t="str">
            <v>MMORAN</v>
          </cell>
          <cell r="AF583">
            <v>31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21</v>
          </cell>
          <cell r="AQ583" t="str">
            <v>GINA CASSANELLO</v>
          </cell>
          <cell r="AR583">
            <v>6</v>
          </cell>
          <cell r="AS583" t="str">
            <v>NELSON BELTRAN</v>
          </cell>
          <cell r="AT583">
            <v>9</v>
          </cell>
          <cell r="AU583" t="str">
            <v>WILSON CHANG</v>
          </cell>
          <cell r="AV583" t="str">
            <v>#N/A</v>
          </cell>
          <cell r="AW583" t="str">
            <v>#N/A</v>
          </cell>
          <cell r="AX583" t="b">
            <v>0</v>
          </cell>
          <cell r="AY583" t="b">
            <v>0</v>
          </cell>
        </row>
        <row r="584">
          <cell r="B584" t="str">
            <v>0991344527001</v>
          </cell>
          <cell r="C584" t="str">
            <v>IMPRODECU IMPORTADORA DE PRODUCTOS DE CU</v>
          </cell>
          <cell r="D584">
            <v>209</v>
          </cell>
          <cell r="E584">
            <v>20901</v>
          </cell>
          <cell r="F584">
            <v>2090150</v>
          </cell>
          <cell r="G584" t="str">
            <v>MANUFACTURA</v>
          </cell>
          <cell r="H584" t="str">
            <v>MANUFACTURA</v>
          </cell>
          <cell r="I584">
            <v>1741</v>
          </cell>
          <cell r="J584" t="str">
            <v>GRANDE EMPRESA</v>
          </cell>
          <cell r="K584">
            <v>0</v>
          </cell>
          <cell r="L584" t="str">
            <v>01Empresas Normales</v>
          </cell>
          <cell r="M584">
            <v>41810</v>
          </cell>
          <cell r="N584">
            <v>0.3611111111111111</v>
          </cell>
          <cell r="O584" t="str">
            <v>G CASANELLO</v>
          </cell>
          <cell r="P584" t="str">
            <v>G CASANELLO</v>
          </cell>
          <cell r="Q584" t="str">
            <v>APLICATIVO WEB</v>
          </cell>
          <cell r="R584" t="str">
            <v>APLICATIVO WEB</v>
          </cell>
          <cell r="S584">
            <v>41810</v>
          </cell>
          <cell r="T584">
            <v>0.66666666666666663</v>
          </cell>
          <cell r="U584" t="str">
            <v>PRE-009</v>
          </cell>
          <cell r="V584">
            <v>41824</v>
          </cell>
          <cell r="W584">
            <v>0.70833333333333337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41827</v>
          </cell>
          <cell r="AD584">
            <v>0.45833333333333331</v>
          </cell>
          <cell r="AE584" t="str">
            <v>MMORAN</v>
          </cell>
          <cell r="AF584">
            <v>26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21</v>
          </cell>
          <cell r="AQ584" t="str">
            <v>GINA CASSANELLO</v>
          </cell>
          <cell r="AR584">
            <v>6</v>
          </cell>
          <cell r="AS584" t="str">
            <v>NELSON BELTRAN</v>
          </cell>
          <cell r="AT584">
            <v>9</v>
          </cell>
          <cell r="AU584" t="str">
            <v>WILSON CHANG</v>
          </cell>
          <cell r="AV584" t="str">
            <v>#N/A</v>
          </cell>
          <cell r="AW584" t="str">
            <v>#N/A</v>
          </cell>
          <cell r="AX584" t="b">
            <v>0</v>
          </cell>
          <cell r="AY584" t="b">
            <v>0</v>
          </cell>
        </row>
        <row r="585">
          <cell r="B585" t="str">
            <v>0990360545001</v>
          </cell>
          <cell r="C585" t="str">
            <v>TALME S.A.</v>
          </cell>
          <cell r="D585">
            <v>209</v>
          </cell>
          <cell r="E585">
            <v>20901</v>
          </cell>
          <cell r="F585">
            <v>2090150</v>
          </cell>
          <cell r="G585" t="str">
            <v>MANUFACTURA</v>
          </cell>
          <cell r="H585" t="str">
            <v>MANUFACTURA</v>
          </cell>
          <cell r="I585">
            <v>1745</v>
          </cell>
          <cell r="J585" t="str">
            <v>GRANDE EMPRESA</v>
          </cell>
          <cell r="K585">
            <v>0</v>
          </cell>
          <cell r="L585" t="str">
            <v>01Empresas Normales</v>
          </cell>
          <cell r="M585">
            <v>41829</v>
          </cell>
          <cell r="N585">
            <v>0.6333333333333333</v>
          </cell>
          <cell r="O585" t="str">
            <v>S GOMEZ</v>
          </cell>
          <cell r="P585" t="str">
            <v>S GOMEZ</v>
          </cell>
          <cell r="Q585" t="str">
            <v>EMPRESA</v>
          </cell>
          <cell r="R585" t="str">
            <v>PAPEL</v>
          </cell>
          <cell r="S585">
            <v>41829</v>
          </cell>
          <cell r="T585">
            <v>0.63541666666666663</v>
          </cell>
          <cell r="U585" t="str">
            <v>PRE-023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24</v>
          </cell>
          <cell r="AQ585" t="str">
            <v>GABRIEL LINDAO</v>
          </cell>
          <cell r="AR585">
            <v>6</v>
          </cell>
          <cell r="AS585" t="str">
            <v>NELSON BELTRAN</v>
          </cell>
          <cell r="AT585">
            <v>4</v>
          </cell>
          <cell r="AU585" t="str">
            <v>JENNY JORDAN</v>
          </cell>
          <cell r="AV585" t="str">
            <v>#N/A</v>
          </cell>
          <cell r="AW585" t="str">
            <v>#N/A</v>
          </cell>
          <cell r="AX585" t="b">
            <v>0</v>
          </cell>
          <cell r="AY585" t="b">
            <v>0</v>
          </cell>
        </row>
        <row r="586">
          <cell r="B586" t="str">
            <v>0990392218001</v>
          </cell>
          <cell r="C586" t="str">
            <v>CONSTRUCCIONES Y CUBIERTA KLAERE C LTDA</v>
          </cell>
          <cell r="D586">
            <v>209</v>
          </cell>
          <cell r="E586">
            <v>20901</v>
          </cell>
          <cell r="F586">
            <v>2090150</v>
          </cell>
          <cell r="G586" t="str">
            <v>MANUFACTURA</v>
          </cell>
          <cell r="H586" t="str">
            <v>MANUFACTURA</v>
          </cell>
          <cell r="I586">
            <v>1746</v>
          </cell>
          <cell r="J586" t="str">
            <v>GRANDE EMPRESA</v>
          </cell>
          <cell r="K586">
            <v>0</v>
          </cell>
          <cell r="L586" t="str">
            <v>01Empresas Normales</v>
          </cell>
          <cell r="M586">
            <v>41837</v>
          </cell>
          <cell r="N586">
            <v>0.37222222222222223</v>
          </cell>
          <cell r="O586" t="str">
            <v>S GOMEZ</v>
          </cell>
          <cell r="P586" t="str">
            <v>S GOMEZ</v>
          </cell>
          <cell r="Q586" t="str">
            <v>APLICATIVO WEB</v>
          </cell>
          <cell r="R586" t="str">
            <v>APLICATIVO WEB</v>
          </cell>
          <cell r="S586">
            <v>41837</v>
          </cell>
          <cell r="T586">
            <v>0.41388888888888886</v>
          </cell>
          <cell r="U586" t="str">
            <v>PRE-027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24</v>
          </cell>
          <cell r="AQ586" t="str">
            <v>GABRIEL LINDAO</v>
          </cell>
          <cell r="AR586">
            <v>6</v>
          </cell>
          <cell r="AS586" t="str">
            <v>NELSON BELTRAN</v>
          </cell>
          <cell r="AT586">
            <v>4</v>
          </cell>
          <cell r="AU586" t="str">
            <v>JENNY JORDAN</v>
          </cell>
          <cell r="AV586" t="str">
            <v>1</v>
          </cell>
          <cell r="AW586" t="str">
            <v>0990392218001</v>
          </cell>
          <cell r="AX586" t="b">
            <v>0</v>
          </cell>
          <cell r="AY586" t="b">
            <v>0</v>
          </cell>
        </row>
        <row r="587">
          <cell r="B587" t="str">
            <v>0990030642001</v>
          </cell>
          <cell r="C587" t="str">
            <v>DISTRIBUIDORA DE COMBUSTIBLES C. LTDA. D</v>
          </cell>
          <cell r="D587">
            <v>209</v>
          </cell>
          <cell r="E587">
            <v>20901</v>
          </cell>
          <cell r="F587">
            <v>2090150</v>
          </cell>
          <cell r="G587" t="str">
            <v>COMERCIO</v>
          </cell>
          <cell r="H587" t="str">
            <v>COMERCIO</v>
          </cell>
          <cell r="I587">
            <v>1747</v>
          </cell>
          <cell r="J587" t="str">
            <v>GRANDE EMPRESA</v>
          </cell>
          <cell r="K587">
            <v>0</v>
          </cell>
          <cell r="L587" t="str">
            <v>01Empresas Normales</v>
          </cell>
          <cell r="M587">
            <v>41796</v>
          </cell>
          <cell r="N587">
            <v>0.64236111111111116</v>
          </cell>
          <cell r="O587" t="str">
            <v>S GOMEZ</v>
          </cell>
          <cell r="P587" t="str">
            <v>S GOMEZ</v>
          </cell>
          <cell r="Q587" t="str">
            <v>APLICATIVO WEB</v>
          </cell>
          <cell r="R587" t="str">
            <v>APLICATIVO WEB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41796</v>
          </cell>
          <cell r="AD587">
            <v>0.8125</v>
          </cell>
          <cell r="AE587" t="str">
            <v>MMORAN</v>
          </cell>
          <cell r="AF587">
            <v>11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24</v>
          </cell>
          <cell r="AQ587" t="str">
            <v>GABRIEL LINDAO</v>
          </cell>
          <cell r="AR587">
            <v>6</v>
          </cell>
          <cell r="AS587" t="str">
            <v>NELSON BELTRAN</v>
          </cell>
          <cell r="AT587">
            <v>4</v>
          </cell>
          <cell r="AU587" t="str">
            <v>JENNY JORDAN</v>
          </cell>
          <cell r="AV587" t="str">
            <v>#N/A</v>
          </cell>
          <cell r="AW587" t="str">
            <v>#N/A</v>
          </cell>
          <cell r="AX587" t="b">
            <v>0</v>
          </cell>
          <cell r="AY587" t="b">
            <v>0</v>
          </cell>
        </row>
        <row r="588">
          <cell r="B588" t="str">
            <v>0992528400001</v>
          </cell>
          <cell r="C588" t="str">
            <v>AISLAPOL S.A., AISLANTES POLITERMICOS</v>
          </cell>
          <cell r="D588">
            <v>209</v>
          </cell>
          <cell r="E588">
            <v>20901</v>
          </cell>
          <cell r="F588">
            <v>2090150</v>
          </cell>
          <cell r="G588" t="str">
            <v>MANUFACTURA</v>
          </cell>
          <cell r="H588" t="str">
            <v>MANUFACTURA</v>
          </cell>
          <cell r="I588">
            <v>1748</v>
          </cell>
          <cell r="J588" t="str">
            <v>MEDIANA EMPRESA B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 t="str">
            <v>S GOMEZ</v>
          </cell>
          <cell r="P588" t="str">
            <v>S GOMEZ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24</v>
          </cell>
          <cell r="AQ588" t="str">
            <v>GABRIEL LINDAO</v>
          </cell>
          <cell r="AR588">
            <v>6</v>
          </cell>
          <cell r="AS588" t="str">
            <v>NELSON BELTRAN</v>
          </cell>
          <cell r="AT588">
            <v>4</v>
          </cell>
          <cell r="AU588" t="str">
            <v>JENNY JORDAN</v>
          </cell>
          <cell r="AV588" t="str">
            <v>#N/A</v>
          </cell>
          <cell r="AW588" t="str">
            <v>#N/A</v>
          </cell>
          <cell r="AX588" t="b">
            <v>1</v>
          </cell>
          <cell r="AY588" t="b">
            <v>1</v>
          </cell>
        </row>
        <row r="589">
          <cell r="B589" t="str">
            <v>0992219645001</v>
          </cell>
          <cell r="C589" t="str">
            <v>INTERCIA S.A.</v>
          </cell>
          <cell r="D589">
            <v>209</v>
          </cell>
          <cell r="E589">
            <v>20901</v>
          </cell>
          <cell r="F589">
            <v>2090150</v>
          </cell>
          <cell r="G589" t="str">
            <v>COMERCIO</v>
          </cell>
          <cell r="H589" t="str">
            <v>COMERCIO</v>
          </cell>
          <cell r="I589">
            <v>1749</v>
          </cell>
          <cell r="J589" t="str">
            <v>GRANDE EMPRESA</v>
          </cell>
          <cell r="K589">
            <v>0</v>
          </cell>
          <cell r="L589" t="str">
            <v>01Empresas Normales</v>
          </cell>
          <cell r="M589">
            <v>41820</v>
          </cell>
          <cell r="N589">
            <v>0.60972222222222228</v>
          </cell>
          <cell r="O589" t="str">
            <v>S GOMEZ</v>
          </cell>
          <cell r="P589" t="str">
            <v>S GOMEZ</v>
          </cell>
          <cell r="Q589" t="str">
            <v>EMPRESA</v>
          </cell>
          <cell r="R589" t="str">
            <v>PAPEL</v>
          </cell>
          <cell r="S589">
            <v>41821</v>
          </cell>
          <cell r="T589">
            <v>0.375</v>
          </cell>
          <cell r="U589" t="str">
            <v>PRE-016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 t="str">
            <v>ENTREGADO A NELSON BELTRAN SUPERVISOR DE EQUIPO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24</v>
          </cell>
          <cell r="AQ589" t="str">
            <v>GABRIEL LINDAO</v>
          </cell>
          <cell r="AR589">
            <v>6</v>
          </cell>
          <cell r="AS589" t="str">
            <v>NELSON BELTRAN</v>
          </cell>
          <cell r="AT589">
            <v>4</v>
          </cell>
          <cell r="AU589" t="str">
            <v>JENNY JORDAN</v>
          </cell>
          <cell r="AV589" t="str">
            <v>#N/A</v>
          </cell>
          <cell r="AW589" t="str">
            <v>#N/A</v>
          </cell>
          <cell r="AX589" t="b">
            <v>0</v>
          </cell>
          <cell r="AY589" t="b">
            <v>0</v>
          </cell>
        </row>
        <row r="590">
          <cell r="B590" t="str">
            <v>0992264004001</v>
          </cell>
          <cell r="C590" t="str">
            <v>PRODUCTOS DE ACEROS PROSTEEL S.A.</v>
          </cell>
          <cell r="D590">
            <v>209</v>
          </cell>
          <cell r="E590">
            <v>20901</v>
          </cell>
          <cell r="F590">
            <v>2090150</v>
          </cell>
          <cell r="G590" t="str">
            <v>MANUFACTURA</v>
          </cell>
          <cell r="H590" t="str">
            <v>MANUFACTURA</v>
          </cell>
          <cell r="I590">
            <v>1750</v>
          </cell>
          <cell r="J590" t="str">
            <v>MEDIANA EMPRESA B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 t="str">
            <v>S GOMEZ</v>
          </cell>
          <cell r="P590" t="str">
            <v>S GOMEZ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24</v>
          </cell>
          <cell r="AQ590" t="str">
            <v>GABRIEL LINDAO</v>
          </cell>
          <cell r="AR590">
            <v>6</v>
          </cell>
          <cell r="AS590" t="str">
            <v>NELSON BELTRAN</v>
          </cell>
          <cell r="AT590">
            <v>4</v>
          </cell>
          <cell r="AU590" t="str">
            <v>JENNY JORDAN</v>
          </cell>
          <cell r="AV590" t="str">
            <v>#N/A</v>
          </cell>
          <cell r="AW590" t="str">
            <v>#N/A</v>
          </cell>
          <cell r="AX590" t="b">
            <v>1</v>
          </cell>
          <cell r="AY590" t="b">
            <v>1</v>
          </cell>
        </row>
        <row r="591">
          <cell r="B591" t="str">
            <v>0991126864001</v>
          </cell>
          <cell r="C591" t="str">
            <v>GRAFICAS IMPACTO GRAFIMPAC S.A.</v>
          </cell>
          <cell r="D591">
            <v>209</v>
          </cell>
          <cell r="E591">
            <v>20901</v>
          </cell>
          <cell r="F591">
            <v>2090150</v>
          </cell>
          <cell r="G591" t="str">
            <v>MANUFACTURA</v>
          </cell>
          <cell r="H591" t="str">
            <v>MANUFACTURA</v>
          </cell>
          <cell r="I591">
            <v>1751</v>
          </cell>
          <cell r="J591" t="str">
            <v>GRANDE EMPRESA</v>
          </cell>
          <cell r="K591">
            <v>0</v>
          </cell>
          <cell r="L591" t="str">
            <v>01Empresas Normales</v>
          </cell>
          <cell r="M591">
            <v>41827</v>
          </cell>
          <cell r="N591">
            <v>0.44861111111111113</v>
          </cell>
          <cell r="O591" t="str">
            <v>S GOMEZ</v>
          </cell>
          <cell r="P591" t="str">
            <v>S GOMEZ</v>
          </cell>
          <cell r="Q591" t="str">
            <v>EMPRESA</v>
          </cell>
          <cell r="R591" t="str">
            <v>PAPEL</v>
          </cell>
          <cell r="S591">
            <v>41827</v>
          </cell>
          <cell r="T591">
            <v>0.4513888888888889</v>
          </cell>
          <cell r="U591" t="str">
            <v>PRE-020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 t="str">
            <v>ENTREGADO A SUPERVISOR N. BELTRAN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24</v>
          </cell>
          <cell r="AQ591" t="str">
            <v>GABRIEL LINDAO</v>
          </cell>
          <cell r="AR591">
            <v>6</v>
          </cell>
          <cell r="AS591" t="str">
            <v>NELSON BELTRAN</v>
          </cell>
          <cell r="AT591">
            <v>4</v>
          </cell>
          <cell r="AU591" t="str">
            <v>JENNY JORDAN</v>
          </cell>
          <cell r="AV591" t="str">
            <v>#N/A</v>
          </cell>
          <cell r="AW591" t="str">
            <v>#N/A</v>
          </cell>
          <cell r="AX591" t="b">
            <v>0</v>
          </cell>
          <cell r="AY591" t="b">
            <v>0</v>
          </cell>
        </row>
        <row r="592">
          <cell r="B592" t="str">
            <v>0990367655001</v>
          </cell>
          <cell r="C592" t="str">
            <v>IMPORTADORA EXPORTADORA HISPANO IMEHISPA</v>
          </cell>
          <cell r="D592">
            <v>209</v>
          </cell>
          <cell r="E592">
            <v>20901</v>
          </cell>
          <cell r="F592">
            <v>2090150</v>
          </cell>
          <cell r="G592" t="str">
            <v>COMERCIO</v>
          </cell>
          <cell r="H592" t="str">
            <v>COMERCIO</v>
          </cell>
          <cell r="I592">
            <v>1754</v>
          </cell>
          <cell r="J592" t="str">
            <v>MEDIANA EMPRESA B</v>
          </cell>
          <cell r="K592">
            <v>0</v>
          </cell>
          <cell r="L592" t="str">
            <v>01Empresas Normales</v>
          </cell>
          <cell r="M592">
            <v>41796</v>
          </cell>
          <cell r="N592">
            <v>0.64236111111111116</v>
          </cell>
          <cell r="O592" t="str">
            <v>S GOMEZ</v>
          </cell>
          <cell r="P592" t="str">
            <v>S GOMEZ</v>
          </cell>
          <cell r="Q592" t="str">
            <v>APLICATIVO WEB</v>
          </cell>
          <cell r="R592" t="str">
            <v>APLICATIVO WEB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41796</v>
          </cell>
          <cell r="AD592">
            <v>0.8125</v>
          </cell>
          <cell r="AE592" t="str">
            <v>MMORAN</v>
          </cell>
          <cell r="AF592">
            <v>11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24</v>
          </cell>
          <cell r="AQ592" t="str">
            <v>GABRIEL LINDAO</v>
          </cell>
          <cell r="AR592">
            <v>6</v>
          </cell>
          <cell r="AS592" t="str">
            <v>NELSON BELTRAN</v>
          </cell>
          <cell r="AT592">
            <v>4</v>
          </cell>
          <cell r="AU592" t="str">
            <v>JENNY JORDAN</v>
          </cell>
          <cell r="AV592" t="str">
            <v>#N/A</v>
          </cell>
          <cell r="AW592" t="str">
            <v>#N/A</v>
          </cell>
          <cell r="AX592" t="b">
            <v>0</v>
          </cell>
          <cell r="AY592" t="b">
            <v>0</v>
          </cell>
        </row>
        <row r="593">
          <cell r="B593" t="str">
            <v>0991286454001</v>
          </cell>
          <cell r="C593" t="str">
            <v>INCOPLAST S.A.</v>
          </cell>
          <cell r="D593">
            <v>209</v>
          </cell>
          <cell r="E593">
            <v>20901</v>
          </cell>
          <cell r="F593">
            <v>2090150</v>
          </cell>
          <cell r="G593" t="str">
            <v>MANUFACTURA</v>
          </cell>
          <cell r="H593" t="str">
            <v>MANUFACTURA</v>
          </cell>
          <cell r="I593">
            <v>1755</v>
          </cell>
          <cell r="J593" t="str">
            <v>MEDIANA EMPRESA B</v>
          </cell>
          <cell r="K593">
            <v>0</v>
          </cell>
          <cell r="L593" t="str">
            <v>01Empresas Normales</v>
          </cell>
          <cell r="M593">
            <v>41780</v>
          </cell>
          <cell r="N593">
            <v>0.45833333333333331</v>
          </cell>
          <cell r="O593" t="str">
            <v>S GOMEZ</v>
          </cell>
          <cell r="P593" t="str">
            <v>S GOMEZ</v>
          </cell>
          <cell r="Q593" t="str">
            <v>APLICATIVO WEB,  EMPRESA, DIGITADA</v>
          </cell>
          <cell r="R593" t="str">
            <v>APLICATIVO WEB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41782</v>
          </cell>
          <cell r="AD593">
            <v>0.85555555555555551</v>
          </cell>
          <cell r="AE593" t="str">
            <v>MMORAN</v>
          </cell>
          <cell r="AF593">
            <v>2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 t="str">
            <v>SEGUNDA ENTREGA (FORMULARIO IMPRESO Y PRECRITCADO DEL APLICATIVO) 14-7-14, CON ACTA # 032</v>
          </cell>
          <cell r="AL593">
            <v>0</v>
          </cell>
          <cell r="AM593">
            <v>0</v>
          </cell>
          <cell r="AN593" t="str">
            <v>E. OCHOA</v>
          </cell>
          <cell r="AO593" t="str">
            <v>SI</v>
          </cell>
          <cell r="AP593">
            <v>24</v>
          </cell>
          <cell r="AQ593" t="str">
            <v>GABRIEL LINDAO</v>
          </cell>
          <cell r="AR593">
            <v>6</v>
          </cell>
          <cell r="AS593" t="str">
            <v>NELSON BELTRAN</v>
          </cell>
          <cell r="AT593">
            <v>4</v>
          </cell>
          <cell r="AU593" t="str">
            <v>JENNY JORDAN</v>
          </cell>
          <cell r="AV593" t="str">
            <v>#N/A</v>
          </cell>
          <cell r="AW593" t="str">
            <v>#N/A</v>
          </cell>
          <cell r="AX593" t="b">
            <v>0</v>
          </cell>
          <cell r="AY593" t="b">
            <v>0</v>
          </cell>
        </row>
        <row r="594">
          <cell r="B594" t="str">
            <v>0990715890001</v>
          </cell>
          <cell r="C594" t="str">
            <v>CULTIVOS INDUSTRIALIZADOS DEL MAR CUINMA</v>
          </cell>
          <cell r="D594">
            <v>209</v>
          </cell>
          <cell r="E594">
            <v>20901</v>
          </cell>
          <cell r="F594">
            <v>2090150</v>
          </cell>
          <cell r="G594" t="str">
            <v>MANUFACTURA</v>
          </cell>
          <cell r="H594" t="str">
            <v>MANUFACTURA</v>
          </cell>
          <cell r="I594">
            <v>1757</v>
          </cell>
          <cell r="J594" t="str">
            <v>PEQUEÑA EMPRESA</v>
          </cell>
          <cell r="K594">
            <v>0</v>
          </cell>
          <cell r="L594" t="str">
            <v>01Empresas Normales</v>
          </cell>
          <cell r="M594">
            <v>41802</v>
          </cell>
          <cell r="N594">
            <v>0.71875</v>
          </cell>
          <cell r="O594" t="str">
            <v>S GOMEZ</v>
          </cell>
          <cell r="P594" t="str">
            <v>S GOMEZ</v>
          </cell>
          <cell r="Q594" t="str">
            <v>G LINDAO NEIRA</v>
          </cell>
          <cell r="R594" t="str">
            <v>PAPEL</v>
          </cell>
          <cell r="S594">
            <v>41802</v>
          </cell>
          <cell r="T594">
            <v>0.71875</v>
          </cell>
          <cell r="U594" t="str">
            <v>PRE-001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24</v>
          </cell>
          <cell r="AQ594" t="str">
            <v>GABRIEL LINDAO</v>
          </cell>
          <cell r="AR594">
            <v>6</v>
          </cell>
          <cell r="AS594" t="str">
            <v>NELSON BELTRAN</v>
          </cell>
          <cell r="AT594">
            <v>4</v>
          </cell>
          <cell r="AU594" t="str">
            <v>JENNY JORDAN</v>
          </cell>
          <cell r="AV594" t="str">
            <v>#N/A</v>
          </cell>
          <cell r="AW594" t="str">
            <v>#N/A</v>
          </cell>
          <cell r="AX594" t="b">
            <v>0</v>
          </cell>
          <cell r="AY594" t="b">
            <v>0</v>
          </cell>
        </row>
        <row r="595">
          <cell r="B595" t="str">
            <v>0992140755001</v>
          </cell>
          <cell r="C595" t="str">
            <v>PHILLIPS - SEAFOOD OF ECUADOR C.A.</v>
          </cell>
          <cell r="D595">
            <v>209</v>
          </cell>
          <cell r="E595">
            <v>20901</v>
          </cell>
          <cell r="F595">
            <v>2090150</v>
          </cell>
          <cell r="G595" t="str">
            <v>MANUFACTURA</v>
          </cell>
          <cell r="H595" t="str">
            <v>MANUFACTURA</v>
          </cell>
          <cell r="I595">
            <v>1759</v>
          </cell>
          <cell r="J595" t="str">
            <v>MEDIANA EMPRESA B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 t="str">
            <v>S GOMEZ</v>
          </cell>
          <cell r="P595" t="str">
            <v>S GOMEZ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24</v>
          </cell>
          <cell r="AQ595" t="str">
            <v>GABRIEL LINDAO</v>
          </cell>
          <cell r="AR595">
            <v>6</v>
          </cell>
          <cell r="AS595" t="str">
            <v>NELSON BELTRAN</v>
          </cell>
          <cell r="AT595">
            <v>4</v>
          </cell>
          <cell r="AU595" t="str">
            <v>JENNY JORDAN</v>
          </cell>
          <cell r="AV595" t="str">
            <v>#N/A</v>
          </cell>
          <cell r="AW595" t="str">
            <v>#N/A</v>
          </cell>
          <cell r="AX595" t="b">
            <v>1</v>
          </cell>
          <cell r="AY595" t="b">
            <v>1</v>
          </cell>
        </row>
        <row r="596">
          <cell r="B596" t="str">
            <v>0990021244001</v>
          </cell>
          <cell r="C596" t="str">
            <v>COMERCIAL IMPORTADORA CONTINENTAL CIA LT</v>
          </cell>
          <cell r="D596">
            <v>209</v>
          </cell>
          <cell r="E596">
            <v>20901</v>
          </cell>
          <cell r="F596">
            <v>2090150</v>
          </cell>
          <cell r="G596" t="str">
            <v>COMERCIO</v>
          </cell>
          <cell r="H596" t="str">
            <v>COMERCIO</v>
          </cell>
          <cell r="I596">
            <v>1760</v>
          </cell>
          <cell r="J596" t="str">
            <v>MEDIANA EMPRESA B</v>
          </cell>
          <cell r="K596">
            <v>0</v>
          </cell>
          <cell r="L596" t="str">
            <v>01Empresas Normales</v>
          </cell>
          <cell r="M596">
            <v>41781</v>
          </cell>
          <cell r="N596">
            <v>0.50624999999999998</v>
          </cell>
          <cell r="O596" t="str">
            <v>S GOMEZ</v>
          </cell>
          <cell r="P596" t="str">
            <v>S GOMEZ</v>
          </cell>
          <cell r="Q596" t="str">
            <v>EMPRESA</v>
          </cell>
          <cell r="R596" t="str">
            <v>PAPEL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41795</v>
          </cell>
          <cell r="AD596">
            <v>0.46527777777777779</v>
          </cell>
          <cell r="AE596" t="str">
            <v>MMORAN</v>
          </cell>
          <cell r="AF596">
            <v>10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24</v>
          </cell>
          <cell r="AQ596" t="str">
            <v>GABRIEL LINDAO</v>
          </cell>
          <cell r="AR596">
            <v>6</v>
          </cell>
          <cell r="AS596" t="str">
            <v>NELSON BELTRAN</v>
          </cell>
          <cell r="AT596">
            <v>4</v>
          </cell>
          <cell r="AU596" t="str">
            <v>JENNY JORDAN</v>
          </cell>
          <cell r="AV596" t="str">
            <v>#N/A</v>
          </cell>
          <cell r="AW596" t="str">
            <v>#N/A</v>
          </cell>
          <cell r="AX596" t="b">
            <v>0</v>
          </cell>
          <cell r="AY596" t="b">
            <v>0</v>
          </cell>
        </row>
        <row r="597">
          <cell r="B597" t="str">
            <v>0992291877001</v>
          </cell>
          <cell r="C597" t="str">
            <v>RECICLAJES INTERNACIONALES RECYNTER S.A.</v>
          </cell>
          <cell r="D597">
            <v>209</v>
          </cell>
          <cell r="E597">
            <v>20901</v>
          </cell>
          <cell r="F597">
            <v>2090150</v>
          </cell>
          <cell r="G597" t="str">
            <v>COMERCIO</v>
          </cell>
          <cell r="H597" t="str">
            <v>COMERCIO</v>
          </cell>
          <cell r="I597">
            <v>1762</v>
          </cell>
          <cell r="J597" t="str">
            <v>GRANDE EMPRESA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 t="str">
            <v>S GOMEZ</v>
          </cell>
          <cell r="P597" t="str">
            <v>S GOMEZ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24</v>
          </cell>
          <cell r="AQ597" t="str">
            <v>GABRIEL LINDAO</v>
          </cell>
          <cell r="AR597">
            <v>6</v>
          </cell>
          <cell r="AS597" t="str">
            <v>NELSON BELTRAN</v>
          </cell>
          <cell r="AT597">
            <v>4</v>
          </cell>
          <cell r="AU597" t="str">
            <v>JENNY JORDAN</v>
          </cell>
          <cell r="AV597" t="str">
            <v>#N/A</v>
          </cell>
          <cell r="AW597" t="str">
            <v>#N/A</v>
          </cell>
          <cell r="AX597" t="b">
            <v>1</v>
          </cell>
          <cell r="AY597" t="b">
            <v>1</v>
          </cell>
        </row>
        <row r="598">
          <cell r="B598" t="str">
            <v>0991501959001</v>
          </cell>
          <cell r="C598" t="str">
            <v>CORPORACION VIVIENDAS DEL HOGAR DE CRIST</v>
          </cell>
          <cell r="D598">
            <v>209</v>
          </cell>
          <cell r="E598">
            <v>20901</v>
          </cell>
          <cell r="F598">
            <v>2090150</v>
          </cell>
          <cell r="G598" t="str">
            <v>SERVICIOS</v>
          </cell>
          <cell r="H598" t="str">
            <v>SERVICIOS</v>
          </cell>
          <cell r="I598">
            <v>1768</v>
          </cell>
          <cell r="J598" t="str">
            <v>GRANDE EMPRESA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 t="str">
            <v>S GOMEZ</v>
          </cell>
          <cell r="P598" t="str">
            <v>S GOMEZ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24</v>
          </cell>
          <cell r="AQ598" t="str">
            <v>GABRIEL LINDAO</v>
          </cell>
          <cell r="AR598">
            <v>6</v>
          </cell>
          <cell r="AS598" t="str">
            <v>NELSON BELTRAN</v>
          </cell>
          <cell r="AT598">
            <v>4</v>
          </cell>
          <cell r="AU598" t="str">
            <v>JENNY JORDAN</v>
          </cell>
          <cell r="AV598" t="str">
            <v>#N/A</v>
          </cell>
          <cell r="AW598" t="str">
            <v>#N/A</v>
          </cell>
          <cell r="AX598" t="b">
            <v>1</v>
          </cell>
          <cell r="AY598" t="b">
            <v>1</v>
          </cell>
        </row>
        <row r="599">
          <cell r="B599" t="str">
            <v>0990331928001</v>
          </cell>
          <cell r="C599" t="str">
            <v>L. HENRIQUES &amp; CIA. S.A.</v>
          </cell>
          <cell r="D599">
            <v>209</v>
          </cell>
          <cell r="E599">
            <v>20901</v>
          </cell>
          <cell r="F599">
            <v>2090150</v>
          </cell>
          <cell r="G599" t="str">
            <v>COMERCIO</v>
          </cell>
          <cell r="H599" t="str">
            <v>COMERCIO</v>
          </cell>
          <cell r="I599">
            <v>1770</v>
          </cell>
          <cell r="J599" t="str">
            <v>GRANDE EMPRESA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 t="str">
            <v>S GOMEZ</v>
          </cell>
          <cell r="P599" t="str">
            <v>S GOMEZ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24</v>
          </cell>
          <cell r="AQ599" t="str">
            <v>GABRIEL LINDAO</v>
          </cell>
          <cell r="AR599">
            <v>6</v>
          </cell>
          <cell r="AS599" t="str">
            <v>NELSON BELTRAN</v>
          </cell>
          <cell r="AT599">
            <v>4</v>
          </cell>
          <cell r="AU599" t="str">
            <v>JENNY JORDAN</v>
          </cell>
          <cell r="AV599" t="str">
            <v>#N/A</v>
          </cell>
          <cell r="AW599" t="str">
            <v>#N/A</v>
          </cell>
          <cell r="AX599" t="b">
            <v>1</v>
          </cell>
          <cell r="AY599" t="b">
            <v>1</v>
          </cell>
        </row>
        <row r="600">
          <cell r="B600" t="str">
            <v>0992448806001</v>
          </cell>
          <cell r="C600" t="str">
            <v>CONSORCIO METRO-BASTION</v>
          </cell>
          <cell r="D600">
            <v>209</v>
          </cell>
          <cell r="E600">
            <v>20901</v>
          </cell>
          <cell r="F600">
            <v>2090150</v>
          </cell>
          <cell r="G600" t="str">
            <v>SERVICIOS</v>
          </cell>
          <cell r="H600" t="str">
            <v>SERVICIOS</v>
          </cell>
          <cell r="I600">
            <v>1779</v>
          </cell>
          <cell r="J600" t="str">
            <v>GRANDE EMPRESA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 t="str">
            <v>L BONILLA</v>
          </cell>
          <cell r="P600" t="str">
            <v>L BONILLA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7</v>
          </cell>
          <cell r="AQ600" t="str">
            <v>LUIS BONILLA</v>
          </cell>
          <cell r="AR600">
            <v>2</v>
          </cell>
          <cell r="AS600" t="str">
            <v>OSCAR RIPALDA</v>
          </cell>
          <cell r="AT600">
            <v>5</v>
          </cell>
          <cell r="AU600" t="str">
            <v>JEAN CARLOS MORAN</v>
          </cell>
          <cell r="AV600" t="str">
            <v>#N/A</v>
          </cell>
          <cell r="AW600" t="str">
            <v>#N/A</v>
          </cell>
          <cell r="AX600" t="b">
            <v>1</v>
          </cell>
          <cell r="AY600" t="b">
            <v>1</v>
          </cell>
        </row>
        <row r="601">
          <cell r="B601" t="str">
            <v>0990914559001</v>
          </cell>
          <cell r="C601" t="str">
            <v>TROPIFRUTAS S.A</v>
          </cell>
          <cell r="D601">
            <v>209</v>
          </cell>
          <cell r="E601">
            <v>20901</v>
          </cell>
          <cell r="F601">
            <v>2090150</v>
          </cell>
          <cell r="G601" t="str">
            <v>MANUFACTURA</v>
          </cell>
          <cell r="H601" t="str">
            <v>MANUFACTURA</v>
          </cell>
          <cell r="I601">
            <v>1780</v>
          </cell>
          <cell r="J601" t="str">
            <v>GRANDE EMPRESA</v>
          </cell>
          <cell r="K601">
            <v>0</v>
          </cell>
          <cell r="L601" t="str">
            <v>01Empresas Normales</v>
          </cell>
          <cell r="M601">
            <v>41813</v>
          </cell>
          <cell r="N601">
            <v>0.72916666666666663</v>
          </cell>
          <cell r="O601" t="str">
            <v>N CUENCA</v>
          </cell>
          <cell r="P601" t="str">
            <v>N CUENCA</v>
          </cell>
          <cell r="Q601" t="str">
            <v>N CUENCA</v>
          </cell>
          <cell r="R601" t="str">
            <v>PAPEL</v>
          </cell>
          <cell r="S601">
            <v>41813</v>
          </cell>
          <cell r="T601">
            <v>0.72916666666666663</v>
          </cell>
          <cell r="U601" t="str">
            <v>PRE-011</v>
          </cell>
          <cell r="V601">
            <v>41836</v>
          </cell>
          <cell r="W601">
            <v>0.47916666666666669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41837</v>
          </cell>
          <cell r="AD601">
            <v>0.74305555555555558</v>
          </cell>
          <cell r="AE601" t="str">
            <v>MMORAN</v>
          </cell>
          <cell r="AF601">
            <v>35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23</v>
          </cell>
          <cell r="AQ601" t="str">
            <v>NATALIA CUENCA</v>
          </cell>
          <cell r="AR601">
            <v>6</v>
          </cell>
          <cell r="AS601" t="str">
            <v>NELSON BELTRAN</v>
          </cell>
          <cell r="AT601">
            <v>15</v>
          </cell>
          <cell r="AU601" t="str">
            <v>JESSENIA RAMOS</v>
          </cell>
          <cell r="AV601" t="str">
            <v>#N/A</v>
          </cell>
          <cell r="AW601" t="str">
            <v>#N/A</v>
          </cell>
          <cell r="AX601" t="b">
            <v>0</v>
          </cell>
          <cell r="AY601" t="b">
            <v>0</v>
          </cell>
        </row>
        <row r="602">
          <cell r="B602" t="str">
            <v>0992471158001</v>
          </cell>
          <cell r="C602" t="str">
            <v>FERCEVA S.A.</v>
          </cell>
          <cell r="D602">
            <v>209</v>
          </cell>
          <cell r="E602">
            <v>20901</v>
          </cell>
          <cell r="F602">
            <v>2090150</v>
          </cell>
          <cell r="G602" t="str">
            <v>COMERCIO</v>
          </cell>
          <cell r="H602" t="str">
            <v>COMERCIO</v>
          </cell>
          <cell r="I602">
            <v>1782</v>
          </cell>
          <cell r="J602" t="str">
            <v>GRANDE EMPRESA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 t="str">
            <v>N CUENCA</v>
          </cell>
          <cell r="P602" t="str">
            <v>N CUENCA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23</v>
          </cell>
          <cell r="AQ602" t="str">
            <v>NATALIA CUENCA</v>
          </cell>
          <cell r="AR602">
            <v>6</v>
          </cell>
          <cell r="AS602" t="str">
            <v>NELSON BELTRAN</v>
          </cell>
          <cell r="AT602">
            <v>15</v>
          </cell>
          <cell r="AU602" t="str">
            <v>JESSENIA RAMOS</v>
          </cell>
          <cell r="AV602" t="str">
            <v>#N/A</v>
          </cell>
          <cell r="AW602" t="str">
            <v>#N/A</v>
          </cell>
          <cell r="AX602" t="b">
            <v>1</v>
          </cell>
          <cell r="AY602" t="b">
            <v>1</v>
          </cell>
        </row>
        <row r="603">
          <cell r="B603" t="str">
            <v>0991101039001</v>
          </cell>
          <cell r="C603" t="str">
            <v>FLINT INK ECUADOR S.A.</v>
          </cell>
          <cell r="D603">
            <v>209</v>
          </cell>
          <cell r="E603">
            <v>20901</v>
          </cell>
          <cell r="F603">
            <v>2090150</v>
          </cell>
          <cell r="G603" t="str">
            <v>COMERCIO</v>
          </cell>
          <cell r="H603" t="str">
            <v>COMERCIO</v>
          </cell>
          <cell r="I603">
            <v>1786</v>
          </cell>
          <cell r="J603" t="str">
            <v>GRANDE EMPRESA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 t="str">
            <v>N CUENCA</v>
          </cell>
          <cell r="P603" t="str">
            <v>N CUENCA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23</v>
          </cell>
          <cell r="AQ603" t="str">
            <v>NATALIA CUENCA</v>
          </cell>
          <cell r="AR603">
            <v>6</v>
          </cell>
          <cell r="AS603" t="str">
            <v>NELSON BELTRAN</v>
          </cell>
          <cell r="AT603">
            <v>15</v>
          </cell>
          <cell r="AU603" t="str">
            <v>JESSENIA RAMOS</v>
          </cell>
          <cell r="AV603" t="str">
            <v>#N/A</v>
          </cell>
          <cell r="AW603" t="str">
            <v>#N/A</v>
          </cell>
          <cell r="AX603" t="b">
            <v>1</v>
          </cell>
          <cell r="AY603" t="b">
            <v>1</v>
          </cell>
        </row>
        <row r="604">
          <cell r="B604" t="str">
            <v>0992156406001</v>
          </cell>
          <cell r="C604" t="str">
            <v>DEGEREMCIA S.A.</v>
          </cell>
          <cell r="D604">
            <v>209</v>
          </cell>
          <cell r="E604">
            <v>20901</v>
          </cell>
          <cell r="F604">
            <v>2090150</v>
          </cell>
          <cell r="G604" t="str">
            <v>SERVICIOS</v>
          </cell>
          <cell r="H604" t="str">
            <v>SERVICIOS</v>
          </cell>
          <cell r="I604">
            <v>1790</v>
          </cell>
          <cell r="J604" t="str">
            <v>GRANDE EMPRESA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 t="str">
            <v>N CUENCA</v>
          </cell>
          <cell r="P604" t="str">
            <v>N CUENCA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23</v>
          </cell>
          <cell r="AQ604" t="str">
            <v>NATALIA CUENCA</v>
          </cell>
          <cell r="AR604">
            <v>6</v>
          </cell>
          <cell r="AS604" t="str">
            <v>NELSON BELTRAN</v>
          </cell>
          <cell r="AT604">
            <v>15</v>
          </cell>
          <cell r="AU604" t="str">
            <v>JESSENIA RAMOS</v>
          </cell>
          <cell r="AV604" t="str">
            <v>#N/A</v>
          </cell>
          <cell r="AW604" t="str">
            <v>#N/A</v>
          </cell>
          <cell r="AX604" t="b">
            <v>1</v>
          </cell>
          <cell r="AY604" t="b">
            <v>1</v>
          </cell>
        </row>
        <row r="605">
          <cell r="B605" t="str">
            <v>0991302530001</v>
          </cell>
          <cell r="C605" t="str">
            <v>COMEXPORT S.A.</v>
          </cell>
          <cell r="D605">
            <v>209</v>
          </cell>
          <cell r="E605">
            <v>20901</v>
          </cell>
          <cell r="F605">
            <v>2090150</v>
          </cell>
          <cell r="G605" t="str">
            <v>SERVICIOS</v>
          </cell>
          <cell r="H605" t="str">
            <v>SERVICIOS</v>
          </cell>
          <cell r="I605">
            <v>1791</v>
          </cell>
          <cell r="J605" t="str">
            <v>MEDIANA EMPRESA B</v>
          </cell>
          <cell r="K605">
            <v>0</v>
          </cell>
          <cell r="L605" t="str">
            <v>01Empresas Normales</v>
          </cell>
          <cell r="M605">
            <v>41806</v>
          </cell>
          <cell r="N605">
            <v>0.72222222222222221</v>
          </cell>
          <cell r="O605" t="str">
            <v>N CUENCA</v>
          </cell>
          <cell r="P605" t="str">
            <v>N CUENCA</v>
          </cell>
          <cell r="Q605" t="str">
            <v>N CUENCA</v>
          </cell>
          <cell r="R605" t="str">
            <v>PAPEL</v>
          </cell>
          <cell r="S605">
            <v>41806</v>
          </cell>
          <cell r="T605">
            <v>0.72222222222222221</v>
          </cell>
          <cell r="U605">
            <v>0</v>
          </cell>
          <cell r="V605">
            <v>41824</v>
          </cell>
          <cell r="W605">
            <v>0.6381944444444444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41827</v>
          </cell>
          <cell r="AD605">
            <v>0.45833333333333331</v>
          </cell>
          <cell r="AE605" t="str">
            <v>MMORAN</v>
          </cell>
          <cell r="AF605">
            <v>26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23</v>
          </cell>
          <cell r="AQ605" t="str">
            <v>NATALIA CUENCA</v>
          </cell>
          <cell r="AR605">
            <v>6</v>
          </cell>
          <cell r="AS605" t="str">
            <v>NELSON BELTRAN</v>
          </cell>
          <cell r="AT605">
            <v>15</v>
          </cell>
          <cell r="AU605" t="str">
            <v>JESSENIA RAMOS</v>
          </cell>
          <cell r="AV605" t="str">
            <v>#N/A</v>
          </cell>
          <cell r="AW605" t="str">
            <v>#N/A</v>
          </cell>
          <cell r="AX605" t="b">
            <v>0</v>
          </cell>
          <cell r="AY605" t="b">
            <v>0</v>
          </cell>
        </row>
        <row r="606">
          <cell r="B606" t="str">
            <v>0990006792001</v>
          </cell>
          <cell r="C606" t="str">
            <v>TIOSA S.A.</v>
          </cell>
          <cell r="D606">
            <v>209</v>
          </cell>
          <cell r="E606">
            <v>20901</v>
          </cell>
          <cell r="F606">
            <v>2090150</v>
          </cell>
          <cell r="G606" t="str">
            <v>MANUFACTURA</v>
          </cell>
          <cell r="H606" t="str">
            <v>MANUFACTURA</v>
          </cell>
          <cell r="I606">
            <v>1792</v>
          </cell>
          <cell r="J606" t="str">
            <v>GRANDE EMPRESA</v>
          </cell>
          <cell r="K606">
            <v>0</v>
          </cell>
          <cell r="L606" t="str">
            <v>01Empresas Normales</v>
          </cell>
          <cell r="M606">
            <v>41801</v>
          </cell>
          <cell r="N606">
            <v>0.35416666666666669</v>
          </cell>
          <cell r="O606" t="str">
            <v>N CUENCA</v>
          </cell>
          <cell r="P606" t="str">
            <v>N CUENCA</v>
          </cell>
          <cell r="Q606" t="str">
            <v>APLICATIVO WEB</v>
          </cell>
          <cell r="R606" t="str">
            <v>APLICATIVO WEB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41802</v>
          </cell>
          <cell r="AD606">
            <v>0.375</v>
          </cell>
          <cell r="AE606" t="str">
            <v>MMORAN</v>
          </cell>
          <cell r="AF606">
            <v>14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23</v>
          </cell>
          <cell r="AQ606" t="str">
            <v>NATALIA CUENCA</v>
          </cell>
          <cell r="AR606">
            <v>6</v>
          </cell>
          <cell r="AS606" t="str">
            <v>NELSON BELTRAN</v>
          </cell>
          <cell r="AT606">
            <v>15</v>
          </cell>
          <cell r="AU606" t="str">
            <v>JESSENIA RAMOS</v>
          </cell>
          <cell r="AV606" t="str">
            <v>#N/A</v>
          </cell>
          <cell r="AW606" t="str">
            <v>#N/A</v>
          </cell>
          <cell r="AX606" t="b">
            <v>0</v>
          </cell>
          <cell r="AY606" t="b">
            <v>0</v>
          </cell>
        </row>
        <row r="607">
          <cell r="B607" t="str">
            <v>0991015086001</v>
          </cell>
          <cell r="C607" t="str">
            <v>PUNTO CALIENTE S.A. PUNCALSA</v>
          </cell>
          <cell r="D607">
            <v>209</v>
          </cell>
          <cell r="E607">
            <v>20901</v>
          </cell>
          <cell r="F607">
            <v>2090150</v>
          </cell>
          <cell r="G607" t="str">
            <v>MANUFACTURA</v>
          </cell>
          <cell r="H607" t="str">
            <v>MANUFACTURA</v>
          </cell>
          <cell r="I607">
            <v>1793</v>
          </cell>
          <cell r="J607" t="str">
            <v>MEDIANA EMPRESA B</v>
          </cell>
          <cell r="K607">
            <v>0</v>
          </cell>
          <cell r="L607" t="str">
            <v>01Empresas Normales</v>
          </cell>
          <cell r="M607">
            <v>41801</v>
          </cell>
          <cell r="N607">
            <v>0.35416666666666669</v>
          </cell>
          <cell r="O607" t="str">
            <v>N CUENCA</v>
          </cell>
          <cell r="P607" t="str">
            <v>N CUENCA</v>
          </cell>
          <cell r="Q607" t="str">
            <v>APLICATIVO WEB</v>
          </cell>
          <cell r="R607" t="str">
            <v>APLICATIVO WEB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41802</v>
          </cell>
          <cell r="AD607">
            <v>0.375</v>
          </cell>
          <cell r="AE607" t="str">
            <v>MMORAN</v>
          </cell>
          <cell r="AF607">
            <v>14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23</v>
          </cell>
          <cell r="AQ607" t="str">
            <v>NATALIA CUENCA</v>
          </cell>
          <cell r="AR607">
            <v>6</v>
          </cell>
          <cell r="AS607" t="str">
            <v>NELSON BELTRAN</v>
          </cell>
          <cell r="AT607">
            <v>15</v>
          </cell>
          <cell r="AU607" t="str">
            <v>JESSENIA RAMOS</v>
          </cell>
          <cell r="AV607" t="str">
            <v>#N/A</v>
          </cell>
          <cell r="AW607" t="str">
            <v>#N/A</v>
          </cell>
          <cell r="AX607" t="b">
            <v>0</v>
          </cell>
          <cell r="AY607" t="b">
            <v>0</v>
          </cell>
        </row>
        <row r="608">
          <cell r="B608" t="str">
            <v>0901471540001</v>
          </cell>
          <cell r="C608" t="str">
            <v>GUERRERO GALLARDO JUAN JAVIER</v>
          </cell>
          <cell r="D608">
            <v>209</v>
          </cell>
          <cell r="E608">
            <v>20901</v>
          </cell>
          <cell r="F608">
            <v>2090150</v>
          </cell>
          <cell r="G608" t="str">
            <v>COMERCIO</v>
          </cell>
          <cell r="H608" t="str">
            <v>COMERCIO</v>
          </cell>
          <cell r="I608">
            <v>1797</v>
          </cell>
          <cell r="J608" t="str">
            <v>MEDIANA EMPRESA B</v>
          </cell>
          <cell r="K608">
            <v>0</v>
          </cell>
          <cell r="L608" t="str">
            <v>01Empresas Normales</v>
          </cell>
          <cell r="M608">
            <v>41828</v>
          </cell>
          <cell r="N608">
            <v>0.35416666666666669</v>
          </cell>
          <cell r="O608" t="str">
            <v>N CUENCA</v>
          </cell>
          <cell r="P608" t="str">
            <v>N CUENCA</v>
          </cell>
          <cell r="Q608" t="str">
            <v>APLICATIVO WEB</v>
          </cell>
          <cell r="R608" t="str">
            <v>APLICATIVO WEB</v>
          </cell>
          <cell r="S608">
            <v>41829</v>
          </cell>
          <cell r="T608">
            <v>0.375</v>
          </cell>
          <cell r="U608" t="str">
            <v>PRE-024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23</v>
          </cell>
          <cell r="AQ608" t="str">
            <v>NATALIA CUENCA</v>
          </cell>
          <cell r="AR608">
            <v>6</v>
          </cell>
          <cell r="AS608" t="str">
            <v>NELSON BELTRAN</v>
          </cell>
          <cell r="AT608">
            <v>15</v>
          </cell>
          <cell r="AU608" t="str">
            <v>JESSENIA RAMOS</v>
          </cell>
          <cell r="AV608" t="str">
            <v>1</v>
          </cell>
          <cell r="AW608" t="str">
            <v>0901471540001</v>
          </cell>
          <cell r="AX608" t="b">
            <v>0</v>
          </cell>
          <cell r="AY608" t="b">
            <v>0</v>
          </cell>
        </row>
        <row r="609">
          <cell r="B609" t="str">
            <v>0991134352001</v>
          </cell>
          <cell r="C609" t="str">
            <v>PROVEEDORES QUIMICOS PROVEQUIM C.A.</v>
          </cell>
          <cell r="D609">
            <v>209</v>
          </cell>
          <cell r="E609">
            <v>20901</v>
          </cell>
          <cell r="F609">
            <v>2090150</v>
          </cell>
          <cell r="G609" t="str">
            <v>COMERCIO</v>
          </cell>
          <cell r="H609" t="str">
            <v>COMERCIO</v>
          </cell>
          <cell r="I609">
            <v>1798</v>
          </cell>
          <cell r="J609" t="str">
            <v>GRANDE EMPRESA</v>
          </cell>
          <cell r="K609">
            <v>0</v>
          </cell>
          <cell r="L609" t="str">
            <v>01Empresas Normales</v>
          </cell>
          <cell r="M609">
            <v>41815</v>
          </cell>
          <cell r="N609">
            <v>0.45833333333333331</v>
          </cell>
          <cell r="O609" t="str">
            <v>N CUENCA</v>
          </cell>
          <cell r="P609" t="str">
            <v>N CUENCA</v>
          </cell>
          <cell r="Q609" t="str">
            <v>N CUENCA</v>
          </cell>
          <cell r="R609" t="str">
            <v>PAPEL</v>
          </cell>
          <cell r="S609">
            <v>41815</v>
          </cell>
          <cell r="T609">
            <v>0.45833333333333331</v>
          </cell>
          <cell r="U609" t="str">
            <v>S/D</v>
          </cell>
          <cell r="V609">
            <v>41815</v>
          </cell>
          <cell r="W609">
            <v>0.45833333333333331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41816</v>
          </cell>
          <cell r="AD609">
            <v>0.64930555555555558</v>
          </cell>
          <cell r="AE609" t="str">
            <v>MMORAN</v>
          </cell>
          <cell r="AF609">
            <v>20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 t="str">
            <v>FORMULARIO SE RECIBIO DE CAMPO  DIRECTAMENTE PRECRITCADO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23</v>
          </cell>
          <cell r="AQ609" t="str">
            <v>NATALIA CUENCA</v>
          </cell>
          <cell r="AR609">
            <v>6</v>
          </cell>
          <cell r="AS609" t="str">
            <v>NELSON BELTRAN</v>
          </cell>
          <cell r="AT609">
            <v>15</v>
          </cell>
          <cell r="AU609" t="str">
            <v>JESSENIA RAMOS</v>
          </cell>
          <cell r="AV609" t="str">
            <v>#N/A</v>
          </cell>
          <cell r="AW609" t="str">
            <v>#N/A</v>
          </cell>
          <cell r="AX609" t="b">
            <v>0</v>
          </cell>
          <cell r="AY609" t="b">
            <v>0</v>
          </cell>
        </row>
        <row r="610">
          <cell r="B610" t="str">
            <v>0991372784001</v>
          </cell>
          <cell r="C610" t="str">
            <v>PHARMACY &amp; NUTRITION PHARNUTRI S.A.</v>
          </cell>
          <cell r="D610">
            <v>209</v>
          </cell>
          <cell r="E610">
            <v>20901</v>
          </cell>
          <cell r="F610">
            <v>2090150</v>
          </cell>
          <cell r="G610" t="str">
            <v>COMERCIO</v>
          </cell>
          <cell r="H610" t="str">
            <v>COMERCIO</v>
          </cell>
          <cell r="I610">
            <v>1799</v>
          </cell>
          <cell r="J610" t="str">
            <v>MEDIANA EMPRESA B</v>
          </cell>
          <cell r="K610">
            <v>0</v>
          </cell>
          <cell r="L610" t="str">
            <v>01Empresas Normales</v>
          </cell>
          <cell r="M610">
            <v>41767</v>
          </cell>
          <cell r="N610">
            <v>0.72222222222222221</v>
          </cell>
          <cell r="O610" t="str">
            <v>N CUENCA</v>
          </cell>
          <cell r="P610" t="str">
            <v>N CUENCA</v>
          </cell>
          <cell r="Q610" t="str">
            <v>APLICATIVO WEB,  EMPRESA, DIGITADA</v>
          </cell>
          <cell r="R610" t="str">
            <v>APLICATIVO WEB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41782</v>
          </cell>
          <cell r="AD610">
            <v>0.83333333333333337</v>
          </cell>
          <cell r="AE610" t="str">
            <v>MMORAN</v>
          </cell>
          <cell r="AF610">
            <v>1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 t="str">
            <v>E. OCHOA</v>
          </cell>
          <cell r="AO610" t="str">
            <v>SI</v>
          </cell>
          <cell r="AP610">
            <v>23</v>
          </cell>
          <cell r="AQ610" t="str">
            <v>NATALIA CUENCA</v>
          </cell>
          <cell r="AR610">
            <v>6</v>
          </cell>
          <cell r="AS610" t="str">
            <v>NELSON BELTRAN</v>
          </cell>
          <cell r="AT610">
            <v>15</v>
          </cell>
          <cell r="AU610" t="str">
            <v>JESSENIA RAMOS</v>
          </cell>
          <cell r="AV610" t="str">
            <v>#N/A</v>
          </cell>
          <cell r="AW610" t="str">
            <v>#N/A</v>
          </cell>
          <cell r="AX610" t="b">
            <v>0</v>
          </cell>
          <cell r="AY610" t="b">
            <v>0</v>
          </cell>
        </row>
        <row r="611">
          <cell r="B611" t="str">
            <v>0991448403001</v>
          </cell>
          <cell r="C611" t="str">
            <v>MUKHI S.A.</v>
          </cell>
          <cell r="D611">
            <v>209</v>
          </cell>
          <cell r="E611">
            <v>20901</v>
          </cell>
          <cell r="F611">
            <v>2090150</v>
          </cell>
          <cell r="G611" t="str">
            <v>COMERCIO</v>
          </cell>
          <cell r="H611" t="str">
            <v>COMERCIO</v>
          </cell>
          <cell r="I611">
            <v>1800</v>
          </cell>
          <cell r="J611" t="str">
            <v>GRANDE EMPRESA</v>
          </cell>
          <cell r="K611">
            <v>0</v>
          </cell>
          <cell r="L611" t="str">
            <v>01Empresas Normales</v>
          </cell>
          <cell r="M611">
            <v>41813</v>
          </cell>
          <cell r="N611">
            <v>0.37152777777777779</v>
          </cell>
          <cell r="O611" t="str">
            <v>N CUENCA</v>
          </cell>
          <cell r="P611" t="str">
            <v>N CUENCA</v>
          </cell>
          <cell r="Q611" t="str">
            <v>APLICATIVO WEB</v>
          </cell>
          <cell r="R611" t="str">
            <v>APLICATIVO WEB</v>
          </cell>
          <cell r="S611">
            <v>41813</v>
          </cell>
          <cell r="T611">
            <v>0.66666666666666663</v>
          </cell>
          <cell r="U611" t="str">
            <v>PRE-012</v>
          </cell>
          <cell r="V611">
            <v>41827</v>
          </cell>
          <cell r="W611">
            <v>0.73124999999999996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41828</v>
          </cell>
          <cell r="AD611">
            <v>0.33333333333333331</v>
          </cell>
          <cell r="AE611" t="str">
            <v>MMORAN</v>
          </cell>
          <cell r="AF611">
            <v>28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23</v>
          </cell>
          <cell r="AQ611" t="str">
            <v>NATALIA CUENCA</v>
          </cell>
          <cell r="AR611">
            <v>6</v>
          </cell>
          <cell r="AS611" t="str">
            <v>NELSON BELTRAN</v>
          </cell>
          <cell r="AT611">
            <v>15</v>
          </cell>
          <cell r="AU611" t="str">
            <v>JESSENIA RAMOS</v>
          </cell>
          <cell r="AV611" t="str">
            <v>#N/A</v>
          </cell>
          <cell r="AW611" t="str">
            <v>#N/A</v>
          </cell>
          <cell r="AX611" t="b">
            <v>0</v>
          </cell>
          <cell r="AY611" t="b">
            <v>0</v>
          </cell>
        </row>
        <row r="612">
          <cell r="B612" t="str">
            <v>0992181648001</v>
          </cell>
          <cell r="C612" t="str">
            <v>CIPEQ CIA. LTDA.</v>
          </cell>
          <cell r="D612">
            <v>209</v>
          </cell>
          <cell r="E612">
            <v>20901</v>
          </cell>
          <cell r="F612">
            <v>2090150</v>
          </cell>
          <cell r="G612" t="str">
            <v>COMERCIO</v>
          </cell>
          <cell r="H612" t="str">
            <v>COMERCIO</v>
          </cell>
          <cell r="I612">
            <v>1803</v>
          </cell>
          <cell r="J612" t="str">
            <v>MEDIANA EMPRESA B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 t="str">
            <v>N CUENCA</v>
          </cell>
          <cell r="P612" t="str">
            <v>N CUENCA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23</v>
          </cell>
          <cell r="AQ612" t="str">
            <v>NATALIA CUENCA</v>
          </cell>
          <cell r="AR612">
            <v>6</v>
          </cell>
          <cell r="AS612" t="str">
            <v>NELSON BELTRAN</v>
          </cell>
          <cell r="AT612">
            <v>15</v>
          </cell>
          <cell r="AU612" t="str">
            <v>JESSENIA RAMOS</v>
          </cell>
          <cell r="AV612" t="str">
            <v>#N/A</v>
          </cell>
          <cell r="AW612" t="str">
            <v>#N/A</v>
          </cell>
          <cell r="AX612" t="b">
            <v>1</v>
          </cell>
          <cell r="AY612" t="b">
            <v>1</v>
          </cell>
        </row>
        <row r="613">
          <cell r="B613" t="str">
            <v>0992530618001</v>
          </cell>
          <cell r="C613" t="str">
            <v>CAMACHO - SANCHEZ (LOGIST) C. LTDA.</v>
          </cell>
          <cell r="D613">
            <v>209</v>
          </cell>
          <cell r="E613">
            <v>20901</v>
          </cell>
          <cell r="F613">
            <v>2090150</v>
          </cell>
          <cell r="G613" t="str">
            <v>SERVICIOS</v>
          </cell>
          <cell r="H613" t="str">
            <v>SERVICIOS</v>
          </cell>
          <cell r="I613">
            <v>1804</v>
          </cell>
          <cell r="J613" t="str">
            <v>MEDIANA EMPRESA B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 t="str">
            <v>N CUENCA</v>
          </cell>
          <cell r="P613" t="str">
            <v>N CUENCA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23</v>
          </cell>
          <cell r="AQ613" t="str">
            <v>NATALIA CUENCA</v>
          </cell>
          <cell r="AR613">
            <v>6</v>
          </cell>
          <cell r="AS613" t="str">
            <v>NELSON BELTRAN</v>
          </cell>
          <cell r="AT613">
            <v>15</v>
          </cell>
          <cell r="AU613" t="str">
            <v>JESSENIA RAMOS</v>
          </cell>
          <cell r="AV613" t="str">
            <v>#N/A</v>
          </cell>
          <cell r="AW613" t="str">
            <v>#N/A</v>
          </cell>
          <cell r="AX613" t="b">
            <v>1</v>
          </cell>
          <cell r="AY613" t="b">
            <v>1</v>
          </cell>
        </row>
        <row r="614">
          <cell r="B614" t="str">
            <v>0992445122001</v>
          </cell>
          <cell r="C614" t="str">
            <v>QUIMICA AMTEX S.A.</v>
          </cell>
          <cell r="D614">
            <v>209</v>
          </cell>
          <cell r="E614">
            <v>20901</v>
          </cell>
          <cell r="F614">
            <v>2090150</v>
          </cell>
          <cell r="G614" t="str">
            <v>COMERCIO</v>
          </cell>
          <cell r="H614" t="str">
            <v>COMERCIO</v>
          </cell>
          <cell r="I614">
            <v>1807</v>
          </cell>
          <cell r="J614" t="str">
            <v>MEDIANA EMPRESA B</v>
          </cell>
          <cell r="K614">
            <v>0</v>
          </cell>
          <cell r="L614" t="str">
            <v>01Empresas Normales</v>
          </cell>
          <cell r="M614">
            <v>41835</v>
          </cell>
          <cell r="N614">
            <v>0.68611111111111112</v>
          </cell>
          <cell r="O614" t="str">
            <v>N CUENCA</v>
          </cell>
          <cell r="P614" t="str">
            <v>N CUENCA</v>
          </cell>
          <cell r="Q614" t="str">
            <v>EMPRESA</v>
          </cell>
          <cell r="R614" t="str">
            <v>PAPEL</v>
          </cell>
          <cell r="S614">
            <v>41835</v>
          </cell>
          <cell r="T614">
            <v>0.6875</v>
          </cell>
          <cell r="U614" t="str">
            <v>PRE-026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23</v>
          </cell>
          <cell r="AQ614" t="str">
            <v>NATALIA CUENCA</v>
          </cell>
          <cell r="AR614">
            <v>6</v>
          </cell>
          <cell r="AS614" t="str">
            <v>NELSON BELTRAN</v>
          </cell>
          <cell r="AT614">
            <v>15</v>
          </cell>
          <cell r="AU614" t="str">
            <v>JESSENIA RAMOS</v>
          </cell>
          <cell r="AV614" t="str">
            <v>#N/A</v>
          </cell>
          <cell r="AW614" t="str">
            <v>#N/A</v>
          </cell>
          <cell r="AX614" t="b">
            <v>0</v>
          </cell>
          <cell r="AY614" t="b">
            <v>0</v>
          </cell>
        </row>
        <row r="615">
          <cell r="B615" t="str">
            <v>0991345361001</v>
          </cell>
          <cell r="C615" t="str">
            <v>IMPORTADORA DE FERRETERIA Y GASES INFEGA</v>
          </cell>
          <cell r="D615">
            <v>209</v>
          </cell>
          <cell r="E615">
            <v>20901</v>
          </cell>
          <cell r="F615">
            <v>2090150</v>
          </cell>
          <cell r="G615" t="str">
            <v>COMERCIO</v>
          </cell>
          <cell r="H615" t="str">
            <v>COMERCIO</v>
          </cell>
          <cell r="I615">
            <v>1808</v>
          </cell>
          <cell r="J615" t="str">
            <v>MEDIANA EMPRESA B</v>
          </cell>
          <cell r="K615">
            <v>0</v>
          </cell>
          <cell r="L615" t="str">
            <v>01Empresas Normales</v>
          </cell>
          <cell r="M615">
            <v>41807</v>
          </cell>
          <cell r="N615">
            <v>0.35416666666666669</v>
          </cell>
          <cell r="O615" t="str">
            <v>N CUENCA</v>
          </cell>
          <cell r="P615" t="str">
            <v>N CUENCA</v>
          </cell>
          <cell r="Q615" t="str">
            <v>APLICATIVO WEB</v>
          </cell>
          <cell r="R615" t="str">
            <v>APLICATIVO WEB</v>
          </cell>
          <cell r="S615">
            <v>41808</v>
          </cell>
          <cell r="T615">
            <v>0.375</v>
          </cell>
          <cell r="U615" t="str">
            <v>PRE-004</v>
          </cell>
          <cell r="V615">
            <v>41824</v>
          </cell>
          <cell r="W615">
            <v>0.6381944444444444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41827</v>
          </cell>
          <cell r="AD615">
            <v>0.45833333333333331</v>
          </cell>
          <cell r="AE615" t="str">
            <v>MMORAN</v>
          </cell>
          <cell r="AF615">
            <v>26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23</v>
          </cell>
          <cell r="AQ615" t="str">
            <v>NATALIA CUENCA</v>
          </cell>
          <cell r="AR615">
            <v>6</v>
          </cell>
          <cell r="AS615" t="str">
            <v>NELSON BELTRAN</v>
          </cell>
          <cell r="AT615">
            <v>15</v>
          </cell>
          <cell r="AU615" t="str">
            <v>JESSENIA RAMOS</v>
          </cell>
          <cell r="AV615" t="str">
            <v>#N/A</v>
          </cell>
          <cell r="AW615" t="str">
            <v>#N/A</v>
          </cell>
          <cell r="AX615" t="b">
            <v>0</v>
          </cell>
          <cell r="AY615" t="b">
            <v>0</v>
          </cell>
        </row>
        <row r="616">
          <cell r="B616" t="str">
            <v>0992479213001</v>
          </cell>
          <cell r="C616" t="str">
            <v>MOTOSA S.A.</v>
          </cell>
          <cell r="D616">
            <v>209</v>
          </cell>
          <cell r="E616">
            <v>20901</v>
          </cell>
          <cell r="F616">
            <v>2090150</v>
          </cell>
          <cell r="G616" t="str">
            <v>COMERCIO</v>
          </cell>
          <cell r="H616" t="str">
            <v>COMERCIO</v>
          </cell>
          <cell r="I616">
            <v>1809</v>
          </cell>
          <cell r="J616" t="str">
            <v>GRANDE EMPRESA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 t="str">
            <v>N CUENCA</v>
          </cell>
          <cell r="P616" t="str">
            <v>N CUENCA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23</v>
          </cell>
          <cell r="AQ616" t="str">
            <v>NATALIA CUENCA</v>
          </cell>
          <cell r="AR616">
            <v>6</v>
          </cell>
          <cell r="AS616" t="str">
            <v>NELSON BELTRAN</v>
          </cell>
          <cell r="AT616">
            <v>15</v>
          </cell>
          <cell r="AU616" t="str">
            <v>JESSENIA RAMOS</v>
          </cell>
          <cell r="AV616" t="str">
            <v>#N/A</v>
          </cell>
          <cell r="AW616" t="str">
            <v>#N/A</v>
          </cell>
          <cell r="AX616" t="b">
            <v>1</v>
          </cell>
          <cell r="AY616" t="b">
            <v>1</v>
          </cell>
        </row>
        <row r="617">
          <cell r="B617" t="str">
            <v>0990553742001</v>
          </cell>
          <cell r="C617" t="str">
            <v>ELECTROCABLES C.A.</v>
          </cell>
          <cell r="D617">
            <v>209</v>
          </cell>
          <cell r="E617">
            <v>20901</v>
          </cell>
          <cell r="F617">
            <v>2090150</v>
          </cell>
          <cell r="G617" t="str">
            <v>MANUFACTURA</v>
          </cell>
          <cell r="H617" t="str">
            <v>MANUFACTURA</v>
          </cell>
          <cell r="I617">
            <v>1810</v>
          </cell>
          <cell r="J617" t="str">
            <v>GRANDE EMPRESA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 t="str">
            <v>N CUENCA</v>
          </cell>
          <cell r="P617" t="str">
            <v>N CUENCA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23</v>
          </cell>
          <cell r="AQ617" t="str">
            <v>NATALIA CUENCA</v>
          </cell>
          <cell r="AR617">
            <v>6</v>
          </cell>
          <cell r="AS617" t="str">
            <v>NELSON BELTRAN</v>
          </cell>
          <cell r="AT617">
            <v>15</v>
          </cell>
          <cell r="AU617" t="str">
            <v>JESSENIA RAMOS</v>
          </cell>
          <cell r="AV617" t="str">
            <v>#N/A</v>
          </cell>
          <cell r="AW617" t="str">
            <v>#N/A</v>
          </cell>
          <cell r="AX617" t="b">
            <v>1</v>
          </cell>
          <cell r="AY617" t="b">
            <v>1</v>
          </cell>
        </row>
        <row r="618">
          <cell r="B618" t="str">
            <v>0990179085001</v>
          </cell>
          <cell r="C618" t="str">
            <v>PAPELESA CIA LTDA</v>
          </cell>
          <cell r="D618">
            <v>209</v>
          </cell>
          <cell r="E618">
            <v>20901</v>
          </cell>
          <cell r="F618">
            <v>2090150</v>
          </cell>
          <cell r="G618" t="str">
            <v>MANUFACTURA</v>
          </cell>
          <cell r="H618" t="str">
            <v>MANUFACTURA</v>
          </cell>
          <cell r="I618">
            <v>1812</v>
          </cell>
          <cell r="J618" t="str">
            <v>GRANDE EMPRESA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 t="str">
            <v>N CUENCA</v>
          </cell>
          <cell r="P618" t="str">
            <v>N CUENCA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23</v>
          </cell>
          <cell r="AQ618" t="str">
            <v>NATALIA CUENCA</v>
          </cell>
          <cell r="AR618">
            <v>6</v>
          </cell>
          <cell r="AS618" t="str">
            <v>NELSON BELTRAN</v>
          </cell>
          <cell r="AT618">
            <v>15</v>
          </cell>
          <cell r="AU618" t="str">
            <v>JESSENIA RAMOS</v>
          </cell>
          <cell r="AV618" t="str">
            <v>#N/A</v>
          </cell>
          <cell r="AW618" t="str">
            <v>#N/A</v>
          </cell>
          <cell r="AX618" t="b">
            <v>1</v>
          </cell>
          <cell r="AY618" t="b">
            <v>1</v>
          </cell>
        </row>
        <row r="619">
          <cell r="B619" t="str">
            <v>0992125985001</v>
          </cell>
          <cell r="C619" t="str">
            <v>ADITIVOS Y ALIMENTOS S.A. ADILISA</v>
          </cell>
          <cell r="D619">
            <v>209</v>
          </cell>
          <cell r="E619">
            <v>20901</v>
          </cell>
          <cell r="F619">
            <v>2090150</v>
          </cell>
          <cell r="G619" t="str">
            <v>COMERCIO</v>
          </cell>
          <cell r="H619" t="str">
            <v>COMERCIO</v>
          </cell>
          <cell r="I619">
            <v>1814</v>
          </cell>
          <cell r="J619" t="str">
            <v>GRANDE EMPRESA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 t="str">
            <v>N CUENCA</v>
          </cell>
          <cell r="P619" t="str">
            <v>N CUENCA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23</v>
          </cell>
          <cell r="AQ619" t="str">
            <v>NATALIA CUENCA</v>
          </cell>
          <cell r="AR619">
            <v>6</v>
          </cell>
          <cell r="AS619" t="str">
            <v>NELSON BELTRAN</v>
          </cell>
          <cell r="AT619">
            <v>15</v>
          </cell>
          <cell r="AU619" t="str">
            <v>JESSENIA RAMOS</v>
          </cell>
          <cell r="AV619" t="str">
            <v>#N/A</v>
          </cell>
          <cell r="AW619" t="str">
            <v>#N/A</v>
          </cell>
          <cell r="AX619" t="b">
            <v>1</v>
          </cell>
          <cell r="AY619" t="b">
            <v>1</v>
          </cell>
        </row>
        <row r="620">
          <cell r="B620" t="str">
            <v>0992329432001</v>
          </cell>
          <cell r="C620" t="str">
            <v>CASTEK S.A.</v>
          </cell>
          <cell r="D620">
            <v>209</v>
          </cell>
          <cell r="E620">
            <v>20901</v>
          </cell>
          <cell r="F620">
            <v>2090150</v>
          </cell>
          <cell r="G620" t="str">
            <v>COMERCIO</v>
          </cell>
          <cell r="H620" t="str">
            <v>COMERCIO</v>
          </cell>
          <cell r="I620">
            <v>1815</v>
          </cell>
          <cell r="J620" t="str">
            <v>GRANDE EMPRESA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 t="str">
            <v>N CUENCA</v>
          </cell>
          <cell r="P620" t="str">
            <v>N CUENCA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23</v>
          </cell>
          <cell r="AQ620" t="str">
            <v>NATALIA CUENCA</v>
          </cell>
          <cell r="AR620">
            <v>6</v>
          </cell>
          <cell r="AS620" t="str">
            <v>NELSON BELTRAN</v>
          </cell>
          <cell r="AT620">
            <v>15</v>
          </cell>
          <cell r="AU620" t="str">
            <v>JESSENIA RAMOS</v>
          </cell>
          <cell r="AV620" t="str">
            <v>#N/A</v>
          </cell>
          <cell r="AW620" t="str">
            <v>#N/A</v>
          </cell>
          <cell r="AX620" t="b">
            <v>1</v>
          </cell>
          <cell r="AY620" t="b">
            <v>1</v>
          </cell>
        </row>
        <row r="621">
          <cell r="B621" t="str">
            <v>0990281866001</v>
          </cell>
          <cell r="C621" t="str">
            <v>TUVAL SA</v>
          </cell>
          <cell r="D621">
            <v>209</v>
          </cell>
          <cell r="E621">
            <v>20901</v>
          </cell>
          <cell r="F621">
            <v>2090150</v>
          </cell>
          <cell r="G621" t="str">
            <v>COMERCIO</v>
          </cell>
          <cell r="H621" t="str">
            <v>COMERCIO</v>
          </cell>
          <cell r="I621">
            <v>1816</v>
          </cell>
          <cell r="J621" t="str">
            <v>GRANDE EMPRESA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 t="str">
            <v>N CUENCA</v>
          </cell>
          <cell r="P621" t="str">
            <v>N CUENCA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23</v>
          </cell>
          <cell r="AQ621" t="str">
            <v>NATALIA CUENCA</v>
          </cell>
          <cell r="AR621">
            <v>6</v>
          </cell>
          <cell r="AS621" t="str">
            <v>NELSON BELTRAN</v>
          </cell>
          <cell r="AT621">
            <v>15</v>
          </cell>
          <cell r="AU621" t="str">
            <v>JESSENIA RAMOS</v>
          </cell>
          <cell r="AV621" t="str">
            <v>#N/A</v>
          </cell>
          <cell r="AW621" t="str">
            <v>#N/A</v>
          </cell>
          <cell r="AX621" t="b">
            <v>1</v>
          </cell>
          <cell r="AY621" t="b">
            <v>1</v>
          </cell>
        </row>
        <row r="622">
          <cell r="B622" t="str">
            <v>0991417974001</v>
          </cell>
          <cell r="C622" t="str">
            <v>KURIQUIMICA S.A.</v>
          </cell>
          <cell r="D622">
            <v>209</v>
          </cell>
          <cell r="E622">
            <v>20901</v>
          </cell>
          <cell r="F622">
            <v>2090150</v>
          </cell>
          <cell r="G622" t="str">
            <v>MANUFACTURA</v>
          </cell>
          <cell r="H622" t="str">
            <v>MANUFACTURA</v>
          </cell>
          <cell r="I622">
            <v>1818</v>
          </cell>
          <cell r="J622" t="str">
            <v>MEDIANA EMPRESA A</v>
          </cell>
          <cell r="K622">
            <v>0</v>
          </cell>
          <cell r="L622" t="str">
            <v>01Empresas Normales</v>
          </cell>
          <cell r="M622">
            <v>41815</v>
          </cell>
          <cell r="N622">
            <v>0.35416666666666669</v>
          </cell>
          <cell r="O622" t="str">
            <v>N CUENCA</v>
          </cell>
          <cell r="P622" t="str">
            <v>N CUENCA</v>
          </cell>
          <cell r="Q622" t="str">
            <v>APLICATIVO WEB</v>
          </cell>
          <cell r="R622" t="str">
            <v>APLICATIVO WEB</v>
          </cell>
          <cell r="S622">
            <v>41816</v>
          </cell>
          <cell r="T622">
            <v>0.35416666666666669</v>
          </cell>
          <cell r="U622" t="str">
            <v>PRE-015</v>
          </cell>
          <cell r="V622">
            <v>41834</v>
          </cell>
          <cell r="W622">
            <v>0.65972222222222221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41835</v>
          </cell>
          <cell r="AD622">
            <v>0.4375</v>
          </cell>
          <cell r="AE622" t="str">
            <v>MMORAN</v>
          </cell>
          <cell r="AF622">
            <v>33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23</v>
          </cell>
          <cell r="AQ622" t="str">
            <v>NATALIA CUENCA</v>
          </cell>
          <cell r="AR622">
            <v>6</v>
          </cell>
          <cell r="AS622" t="str">
            <v>NELSON BELTRAN</v>
          </cell>
          <cell r="AT622">
            <v>15</v>
          </cell>
          <cell r="AU622" t="str">
            <v>JESSENIA RAMOS</v>
          </cell>
          <cell r="AV622" t="str">
            <v>1</v>
          </cell>
          <cell r="AW622" t="str">
            <v>0991417974001</v>
          </cell>
          <cell r="AX622" t="b">
            <v>0</v>
          </cell>
          <cell r="AY622" t="b">
            <v>0</v>
          </cell>
        </row>
        <row r="623">
          <cell r="B623" t="str">
            <v>0903688356001</v>
          </cell>
          <cell r="C623" t="str">
            <v>MERINO DONOSO JUAN FREDY</v>
          </cell>
          <cell r="D623">
            <v>209</v>
          </cell>
          <cell r="E623">
            <v>20901</v>
          </cell>
          <cell r="F623">
            <v>2090150</v>
          </cell>
          <cell r="G623" t="str">
            <v>MANUFACTURA</v>
          </cell>
          <cell r="H623" t="str">
            <v>MANUFACTURA</v>
          </cell>
          <cell r="I623">
            <v>1819</v>
          </cell>
          <cell r="J623" t="str">
            <v>MEDIANA EMPRESA B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 t="str">
            <v>V SANCHEZ</v>
          </cell>
          <cell r="P623" t="str">
            <v>N CUENCA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23</v>
          </cell>
          <cell r="AQ623" t="str">
            <v>NATALIA CUENCA</v>
          </cell>
          <cell r="AR623">
            <v>6</v>
          </cell>
          <cell r="AS623" t="str">
            <v>CARLOS UYAGUARI</v>
          </cell>
          <cell r="AT623">
            <v>15</v>
          </cell>
          <cell r="AU623" t="str">
            <v>JESSENIA RAMOS</v>
          </cell>
          <cell r="AV623" t="str">
            <v>#N/A</v>
          </cell>
          <cell r="AW623" t="str">
            <v>#N/A</v>
          </cell>
          <cell r="AX623" t="b">
            <v>1</v>
          </cell>
          <cell r="AY623" t="b">
            <v>1</v>
          </cell>
        </row>
        <row r="624">
          <cell r="B624" t="str">
            <v>1791895843001</v>
          </cell>
          <cell r="C624" t="str">
            <v>DISNAC S.A.</v>
          </cell>
          <cell r="D624">
            <v>209</v>
          </cell>
          <cell r="E624">
            <v>20901</v>
          </cell>
          <cell r="F624">
            <v>2090150</v>
          </cell>
          <cell r="G624" t="str">
            <v>MANUFACTURA</v>
          </cell>
          <cell r="H624" t="str">
            <v>MANUFACTURA</v>
          </cell>
          <cell r="I624">
            <v>1821</v>
          </cell>
          <cell r="J624" t="str">
            <v>GRANDE EMPRESA</v>
          </cell>
          <cell r="K624">
            <v>0</v>
          </cell>
          <cell r="L624" t="str">
            <v>01Empresas Normales</v>
          </cell>
          <cell r="M624">
            <v>41831</v>
          </cell>
          <cell r="N624">
            <v>0.41736111111111113</v>
          </cell>
          <cell r="O624" t="str">
            <v>N CUENCA</v>
          </cell>
          <cell r="P624" t="str">
            <v>N CUENCA</v>
          </cell>
          <cell r="Q624" t="str">
            <v>APLICATIVO WEB</v>
          </cell>
          <cell r="R624" t="str">
            <v>APLICATIVO WEB</v>
          </cell>
          <cell r="S624">
            <v>41831</v>
          </cell>
          <cell r="T624">
            <v>0.5</v>
          </cell>
          <cell r="U624" t="str">
            <v>PRE-024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23</v>
          </cell>
          <cell r="AQ624" t="str">
            <v>NATALIA CUENCA</v>
          </cell>
          <cell r="AR624">
            <v>6</v>
          </cell>
          <cell r="AS624" t="str">
            <v>NELSON BELTRAN</v>
          </cell>
          <cell r="AT624">
            <v>15</v>
          </cell>
          <cell r="AU624" t="str">
            <v>JESSENIA RAMOS</v>
          </cell>
          <cell r="AV624" t="str">
            <v>1</v>
          </cell>
          <cell r="AW624" t="str">
            <v>1791895843001</v>
          </cell>
          <cell r="AX624" t="b">
            <v>0</v>
          </cell>
          <cell r="AY624" t="b">
            <v>0</v>
          </cell>
        </row>
        <row r="625">
          <cell r="B625" t="str">
            <v>0991247254001</v>
          </cell>
          <cell r="C625" t="str">
            <v>FAXMIR S.A.</v>
          </cell>
          <cell r="D625">
            <v>209</v>
          </cell>
          <cell r="E625">
            <v>20901</v>
          </cell>
          <cell r="F625">
            <v>2090150</v>
          </cell>
          <cell r="G625" t="str">
            <v>COMERCIO</v>
          </cell>
          <cell r="H625" t="str">
            <v>COMERCIO</v>
          </cell>
          <cell r="I625">
            <v>1822</v>
          </cell>
          <cell r="J625" t="str">
            <v>MEDIANA EMPRESA B</v>
          </cell>
          <cell r="K625">
            <v>0</v>
          </cell>
          <cell r="L625" t="str">
            <v>01Empresas Normales</v>
          </cell>
          <cell r="M625">
            <v>41806</v>
          </cell>
          <cell r="N625">
            <v>0.375</v>
          </cell>
          <cell r="O625" t="str">
            <v>N CUENCA</v>
          </cell>
          <cell r="P625" t="str">
            <v>N CUENCA</v>
          </cell>
          <cell r="Q625" t="str">
            <v>APLICATIVO WEB</v>
          </cell>
          <cell r="R625" t="str">
            <v>APLICATIVO WEB</v>
          </cell>
          <cell r="S625">
            <v>41806</v>
          </cell>
          <cell r="T625">
            <v>0.66666666666666663</v>
          </cell>
          <cell r="U625" t="str">
            <v>PRE-002</v>
          </cell>
          <cell r="V625">
            <v>41815</v>
          </cell>
          <cell r="W625">
            <v>0.45833333333333331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41816</v>
          </cell>
          <cell r="AD625">
            <v>0.64930555555555558</v>
          </cell>
          <cell r="AE625" t="str">
            <v>MMORAN</v>
          </cell>
          <cell r="AF625">
            <v>20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23</v>
          </cell>
          <cell r="AQ625" t="str">
            <v>NATALIA CUENCA</v>
          </cell>
          <cell r="AR625">
            <v>6</v>
          </cell>
          <cell r="AS625" t="str">
            <v>NELSON BELTRAN</v>
          </cell>
          <cell r="AT625">
            <v>15</v>
          </cell>
          <cell r="AU625" t="str">
            <v>JESSENIA RAMOS</v>
          </cell>
          <cell r="AV625" t="str">
            <v>#N/A</v>
          </cell>
          <cell r="AW625" t="str">
            <v>#N/A</v>
          </cell>
          <cell r="AX625" t="b">
            <v>0</v>
          </cell>
          <cell r="AY625" t="b">
            <v>0</v>
          </cell>
        </row>
        <row r="626">
          <cell r="B626" t="str">
            <v>0990819130001</v>
          </cell>
          <cell r="C626" t="str">
            <v>INDUSTRIAL Y COMERCIAL 3B S.A.</v>
          </cell>
          <cell r="D626">
            <v>209</v>
          </cell>
          <cell r="E626">
            <v>20901</v>
          </cell>
          <cell r="F626">
            <v>2090150</v>
          </cell>
          <cell r="G626" t="str">
            <v>MANUFACTURA</v>
          </cell>
          <cell r="H626" t="str">
            <v>MANUFACTURA</v>
          </cell>
          <cell r="I626">
            <v>1823</v>
          </cell>
          <cell r="J626" t="str">
            <v>GRANDE EMPRESA</v>
          </cell>
          <cell r="K626">
            <v>0</v>
          </cell>
          <cell r="L626" t="str">
            <v>01Empresas Normales</v>
          </cell>
          <cell r="M626">
            <v>41806</v>
          </cell>
          <cell r="N626">
            <v>0.72499999999999998</v>
          </cell>
          <cell r="O626" t="str">
            <v>N CUENCA</v>
          </cell>
          <cell r="P626" t="str">
            <v>N CUENCA</v>
          </cell>
          <cell r="Q626" t="str">
            <v>N CUENCA</v>
          </cell>
          <cell r="R626" t="str">
            <v>PAPEL</v>
          </cell>
          <cell r="S626">
            <v>41806</v>
          </cell>
          <cell r="T626">
            <v>0.72499999999999998</v>
          </cell>
          <cell r="U626">
            <v>0</v>
          </cell>
          <cell r="V626">
            <v>41815</v>
          </cell>
          <cell r="W626">
            <v>0.45833333333333331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41816</v>
          </cell>
          <cell r="AD626">
            <v>0.64930555555555558</v>
          </cell>
          <cell r="AE626" t="str">
            <v>MMORAN</v>
          </cell>
          <cell r="AF626">
            <v>20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23</v>
          </cell>
          <cell r="AQ626" t="str">
            <v>NATALIA CUENCA</v>
          </cell>
          <cell r="AR626">
            <v>6</v>
          </cell>
          <cell r="AS626" t="str">
            <v>NELSON BELTRAN</v>
          </cell>
          <cell r="AT626">
            <v>15</v>
          </cell>
          <cell r="AU626" t="str">
            <v>JESSENIA RAMOS</v>
          </cell>
          <cell r="AV626" t="str">
            <v>#N/A</v>
          </cell>
          <cell r="AW626" t="str">
            <v>#N/A</v>
          </cell>
          <cell r="AX626" t="b">
            <v>0</v>
          </cell>
          <cell r="AY626" t="b">
            <v>0</v>
          </cell>
        </row>
        <row r="627">
          <cell r="B627" t="str">
            <v>0991175784001</v>
          </cell>
          <cell r="C627" t="str">
            <v>INDUSTRIA ECUATORIANA DE PLASTICOS INPLA</v>
          </cell>
          <cell r="D627">
            <v>209</v>
          </cell>
          <cell r="E627">
            <v>20901</v>
          </cell>
          <cell r="F627">
            <v>2090150</v>
          </cell>
          <cell r="G627" t="str">
            <v>MANUFACTURA</v>
          </cell>
          <cell r="H627" t="str">
            <v>MANUFACTURA</v>
          </cell>
          <cell r="I627">
            <v>1826</v>
          </cell>
          <cell r="J627" t="str">
            <v>GRANDE EMPRESA</v>
          </cell>
          <cell r="K627">
            <v>0</v>
          </cell>
          <cell r="L627" t="str">
            <v>01Empresas Normales</v>
          </cell>
          <cell r="M627">
            <v>41828</v>
          </cell>
          <cell r="N627">
            <v>0.65763888888888888</v>
          </cell>
          <cell r="O627" t="str">
            <v>N CUENCA</v>
          </cell>
          <cell r="P627" t="str">
            <v>N CUENCA</v>
          </cell>
          <cell r="Q627" t="str">
            <v>EMPRESA</v>
          </cell>
          <cell r="R627" t="str">
            <v>PAPEL</v>
          </cell>
          <cell r="S627">
            <v>41828</v>
          </cell>
          <cell r="T627">
            <v>0.66666666666666663</v>
          </cell>
          <cell r="U627" t="str">
            <v>PRE-023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23</v>
          </cell>
          <cell r="AQ627" t="str">
            <v>NATALIA CUENCA</v>
          </cell>
          <cell r="AR627">
            <v>6</v>
          </cell>
          <cell r="AS627" t="str">
            <v>NELSON BELTRAN</v>
          </cell>
          <cell r="AT627">
            <v>15</v>
          </cell>
          <cell r="AU627" t="str">
            <v>JESSENIA RAMOS</v>
          </cell>
          <cell r="AV627" t="str">
            <v>#N/A</v>
          </cell>
          <cell r="AW627" t="str">
            <v>#N/A</v>
          </cell>
          <cell r="AX627" t="b">
            <v>0</v>
          </cell>
          <cell r="AY627" t="b">
            <v>0</v>
          </cell>
        </row>
        <row r="628">
          <cell r="B628" t="str">
            <v>0791727847001</v>
          </cell>
          <cell r="C628" t="str">
            <v>MAGREB S.A.</v>
          </cell>
          <cell r="D628">
            <v>209</v>
          </cell>
          <cell r="E628">
            <v>20901</v>
          </cell>
          <cell r="F628">
            <v>2090150</v>
          </cell>
          <cell r="G628" t="str">
            <v>MANUFACTURA</v>
          </cell>
          <cell r="H628" t="str">
            <v>MANUFACTURA</v>
          </cell>
          <cell r="I628">
            <v>1827</v>
          </cell>
          <cell r="J628" t="str">
            <v>MEDIANA EMPRESA B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 t="str">
            <v>N CUENCA</v>
          </cell>
          <cell r="P628" t="str">
            <v>N CUENCA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23</v>
          </cell>
          <cell r="AQ628" t="str">
            <v>NATALIA CUENCA</v>
          </cell>
          <cell r="AR628">
            <v>6</v>
          </cell>
          <cell r="AS628" t="str">
            <v>NELSON BELTRAN</v>
          </cell>
          <cell r="AT628">
            <v>15</v>
          </cell>
          <cell r="AU628" t="str">
            <v>JESSENIA RAMOS</v>
          </cell>
          <cell r="AV628" t="str">
            <v>#N/A</v>
          </cell>
          <cell r="AW628" t="str">
            <v>#N/A</v>
          </cell>
          <cell r="AX628" t="b">
            <v>1</v>
          </cell>
          <cell r="AY628" t="b">
            <v>1</v>
          </cell>
        </row>
        <row r="629">
          <cell r="B629" t="str">
            <v>0990692416001</v>
          </cell>
          <cell r="C629" t="str">
            <v>TRASELEC SA</v>
          </cell>
          <cell r="D629">
            <v>209</v>
          </cell>
          <cell r="E629">
            <v>20901</v>
          </cell>
          <cell r="F629">
            <v>2090150</v>
          </cell>
          <cell r="G629" t="str">
            <v>MANUFACTURA</v>
          </cell>
          <cell r="H629" t="str">
            <v>MANUFACTURA</v>
          </cell>
          <cell r="I629">
            <v>1831</v>
          </cell>
          <cell r="J629" t="str">
            <v>GRANDE EMPRESA</v>
          </cell>
          <cell r="K629">
            <v>0</v>
          </cell>
          <cell r="L629" t="str">
            <v>01Empresas Normales</v>
          </cell>
          <cell r="M629">
            <v>41786</v>
          </cell>
          <cell r="N629">
            <v>0.53888888888888886</v>
          </cell>
          <cell r="O629" t="str">
            <v>N CUENCA</v>
          </cell>
          <cell r="P629" t="str">
            <v>N CUENCA</v>
          </cell>
          <cell r="Q629" t="str">
            <v>APLICATIVO WEB Y EMPRESA</v>
          </cell>
          <cell r="R629" t="str">
            <v>APLICATIVO WEB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41792</v>
          </cell>
          <cell r="AD629">
            <v>0.75</v>
          </cell>
          <cell r="AE629" t="str">
            <v>MMORAN</v>
          </cell>
          <cell r="AF629">
            <v>8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23</v>
          </cell>
          <cell r="AQ629" t="str">
            <v>NATALIA CUENCA</v>
          </cell>
          <cell r="AR629">
            <v>6</v>
          </cell>
          <cell r="AS629" t="str">
            <v>NELSON BELTRAN</v>
          </cell>
          <cell r="AT629">
            <v>15</v>
          </cell>
          <cell r="AU629" t="str">
            <v>JESSENIA RAMOS</v>
          </cell>
          <cell r="AV629" t="str">
            <v>1</v>
          </cell>
          <cell r="AW629" t="str">
            <v>0990692416001</v>
          </cell>
          <cell r="AX629" t="b">
            <v>0</v>
          </cell>
          <cell r="AY629" t="b">
            <v>0</v>
          </cell>
        </row>
        <row r="630">
          <cell r="B630" t="str">
            <v>0992455586001</v>
          </cell>
          <cell r="C630" t="str">
            <v>TUBYTEK S.A.</v>
          </cell>
          <cell r="D630">
            <v>209</v>
          </cell>
          <cell r="E630">
            <v>20901</v>
          </cell>
          <cell r="F630">
            <v>2090150</v>
          </cell>
          <cell r="G630" t="str">
            <v>MANUFACTURA</v>
          </cell>
          <cell r="H630" t="str">
            <v>MANUFACTURA</v>
          </cell>
          <cell r="I630">
            <v>1832</v>
          </cell>
          <cell r="J630" t="str">
            <v>MEDIANA EMPRESA B</v>
          </cell>
          <cell r="K630">
            <v>0</v>
          </cell>
          <cell r="L630" t="str">
            <v>01Empresas Normales</v>
          </cell>
          <cell r="M630">
            <v>41837</v>
          </cell>
          <cell r="N630">
            <v>0.37222222222222223</v>
          </cell>
          <cell r="O630" t="str">
            <v>N CUENCA</v>
          </cell>
          <cell r="P630" t="str">
            <v>N CUENCA</v>
          </cell>
          <cell r="Q630" t="str">
            <v>APLICATIVO WEB</v>
          </cell>
          <cell r="R630" t="str">
            <v>APLICATIVO WEB</v>
          </cell>
          <cell r="S630">
            <v>41837</v>
          </cell>
          <cell r="T630">
            <v>0.41388888888888886</v>
          </cell>
          <cell r="U630" t="str">
            <v>PRE-027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23</v>
          </cell>
          <cell r="AQ630" t="str">
            <v>NATALIA CUENCA</v>
          </cell>
          <cell r="AR630">
            <v>6</v>
          </cell>
          <cell r="AS630" t="str">
            <v>NELSON BELTRAN</v>
          </cell>
          <cell r="AT630">
            <v>15</v>
          </cell>
          <cell r="AU630" t="str">
            <v>JESSENIA RAMOS</v>
          </cell>
          <cell r="AV630" t="str">
            <v>1</v>
          </cell>
          <cell r="AW630" t="str">
            <v>0992455586001</v>
          </cell>
          <cell r="AX630" t="b">
            <v>0</v>
          </cell>
          <cell r="AY630" t="b">
            <v>0</v>
          </cell>
        </row>
        <row r="631">
          <cell r="B631" t="str">
            <v>0991374329001</v>
          </cell>
          <cell r="C631" t="str">
            <v>DUNCI S.A.</v>
          </cell>
          <cell r="D631">
            <v>209</v>
          </cell>
          <cell r="E631">
            <v>20901</v>
          </cell>
          <cell r="F631">
            <v>2090150</v>
          </cell>
          <cell r="G631" t="str">
            <v>COMERCIO</v>
          </cell>
          <cell r="H631" t="str">
            <v>COMERCIO</v>
          </cell>
          <cell r="I631">
            <v>1833</v>
          </cell>
          <cell r="J631" t="str">
            <v>MEDIANA EMPRESA B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 t="str">
            <v>N CUENCA</v>
          </cell>
          <cell r="P631" t="str">
            <v>N CUENCA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23</v>
          </cell>
          <cell r="AQ631" t="str">
            <v>NATALIA CUENCA</v>
          </cell>
          <cell r="AR631">
            <v>6</v>
          </cell>
          <cell r="AS631" t="str">
            <v>NELSON BELTRAN</v>
          </cell>
          <cell r="AT631">
            <v>15</v>
          </cell>
          <cell r="AU631" t="str">
            <v>JESSENIA RAMOS</v>
          </cell>
          <cell r="AV631" t="str">
            <v>#N/A</v>
          </cell>
          <cell r="AW631" t="str">
            <v>#N/A</v>
          </cell>
          <cell r="AX631" t="b">
            <v>1</v>
          </cell>
          <cell r="AY631" t="b">
            <v>1</v>
          </cell>
        </row>
        <row r="632">
          <cell r="B632" t="str">
            <v>0992500875001</v>
          </cell>
          <cell r="C632" t="str">
            <v>GRANDWORK S.A.</v>
          </cell>
          <cell r="D632">
            <v>209</v>
          </cell>
          <cell r="E632">
            <v>20901</v>
          </cell>
          <cell r="F632">
            <v>2090150</v>
          </cell>
          <cell r="G632" t="str">
            <v>COMERCIO</v>
          </cell>
          <cell r="H632" t="str">
            <v>COMERCIO</v>
          </cell>
          <cell r="I632">
            <v>1835</v>
          </cell>
          <cell r="J632" t="str">
            <v>MEDIANA EMPRESA B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 t="str">
            <v>N CUENCA</v>
          </cell>
          <cell r="P632" t="str">
            <v>N CUENCA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23</v>
          </cell>
          <cell r="AQ632" t="str">
            <v>NATALIA CUENCA</v>
          </cell>
          <cell r="AR632">
            <v>6</v>
          </cell>
          <cell r="AS632" t="str">
            <v>NELSON BELTRAN</v>
          </cell>
          <cell r="AT632">
            <v>15</v>
          </cell>
          <cell r="AU632" t="str">
            <v>JESSENIA RAMOS</v>
          </cell>
          <cell r="AV632" t="str">
            <v>#N/A</v>
          </cell>
          <cell r="AW632" t="str">
            <v>#N/A</v>
          </cell>
          <cell r="AX632" t="b">
            <v>1</v>
          </cell>
          <cell r="AY632" t="b">
            <v>1</v>
          </cell>
        </row>
        <row r="633">
          <cell r="B633" t="str">
            <v>0990833648001</v>
          </cell>
          <cell r="C633" t="str">
            <v>NUTEC REPRESENTACIONES S.A.</v>
          </cell>
          <cell r="D633">
            <v>209</v>
          </cell>
          <cell r="E633">
            <v>20901</v>
          </cell>
          <cell r="F633">
            <v>2090150</v>
          </cell>
          <cell r="G633" t="str">
            <v>COMERCIO</v>
          </cell>
          <cell r="H633" t="str">
            <v>COMERCIO</v>
          </cell>
          <cell r="I633">
            <v>1836</v>
          </cell>
          <cell r="J633" t="str">
            <v>GRANDE EMPRESA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 t="str">
            <v>N CUENCA</v>
          </cell>
          <cell r="P633" t="str">
            <v>N CUENCA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23</v>
          </cell>
          <cell r="AQ633" t="str">
            <v>NATALIA CUENCA</v>
          </cell>
          <cell r="AR633">
            <v>6</v>
          </cell>
          <cell r="AS633" t="str">
            <v>NELSON BELTRAN</v>
          </cell>
          <cell r="AT633">
            <v>15</v>
          </cell>
          <cell r="AU633" t="str">
            <v>JESSENIA RAMOS</v>
          </cell>
          <cell r="AV633" t="str">
            <v>#N/A</v>
          </cell>
          <cell r="AW633" t="str">
            <v>#N/A</v>
          </cell>
          <cell r="AX633" t="b">
            <v>1</v>
          </cell>
          <cell r="AY633" t="b">
            <v>1</v>
          </cell>
        </row>
        <row r="634">
          <cell r="B634" t="str">
            <v>0992155663001</v>
          </cell>
          <cell r="C634" t="str">
            <v>GRANOTEC ECUADOR S.A. (GRANOTECUA)</v>
          </cell>
          <cell r="D634">
            <v>209</v>
          </cell>
          <cell r="E634">
            <v>20901</v>
          </cell>
          <cell r="F634">
            <v>2090150</v>
          </cell>
          <cell r="G634" t="str">
            <v>COMERCIO</v>
          </cell>
          <cell r="H634" t="str">
            <v>COMERCIO</v>
          </cell>
          <cell r="I634">
            <v>1837</v>
          </cell>
          <cell r="J634" t="str">
            <v>MEDIANA EMPRESA B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 t="str">
            <v>K BRAVO</v>
          </cell>
          <cell r="P634" t="str">
            <v>N CUENCA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23</v>
          </cell>
          <cell r="AQ634" t="str">
            <v>NATALIA CUENCA</v>
          </cell>
          <cell r="AR634">
            <v>6</v>
          </cell>
          <cell r="AS634" t="str">
            <v>ROSA ESCALANTE</v>
          </cell>
          <cell r="AT634">
            <v>15</v>
          </cell>
          <cell r="AU634" t="str">
            <v>JESSENIA RAMOS</v>
          </cell>
          <cell r="AV634" t="str">
            <v>#N/A</v>
          </cell>
          <cell r="AW634" t="str">
            <v>#N/A</v>
          </cell>
          <cell r="AX634" t="b">
            <v>1</v>
          </cell>
          <cell r="AY634" t="b">
            <v>1</v>
          </cell>
        </row>
        <row r="635">
          <cell r="B635" t="str">
            <v>0990842752001</v>
          </cell>
          <cell r="C635" t="str">
            <v>POLIQUIM, POLIMEROS Y QUIMICOS C.A.</v>
          </cell>
          <cell r="D635">
            <v>209</v>
          </cell>
          <cell r="E635">
            <v>20901</v>
          </cell>
          <cell r="F635">
            <v>2090150</v>
          </cell>
          <cell r="G635" t="str">
            <v>MANUFACTURA</v>
          </cell>
          <cell r="H635" t="str">
            <v>MANUFACTURA</v>
          </cell>
          <cell r="I635">
            <v>1838</v>
          </cell>
          <cell r="J635" t="str">
            <v>GRANDE EMPRESA</v>
          </cell>
          <cell r="K635">
            <v>0</v>
          </cell>
          <cell r="L635" t="str">
            <v>01Empresas Normales</v>
          </cell>
          <cell r="M635">
            <v>41831</v>
          </cell>
          <cell r="N635">
            <v>0.41736111111111113</v>
          </cell>
          <cell r="O635" t="str">
            <v>C MANCERO</v>
          </cell>
          <cell r="P635" t="str">
            <v>N CUENCA</v>
          </cell>
          <cell r="Q635" t="str">
            <v>APLICATIVO WEB</v>
          </cell>
          <cell r="R635" t="str">
            <v>APLICATIVO WEB</v>
          </cell>
          <cell r="S635">
            <v>41831</v>
          </cell>
          <cell r="T635">
            <v>0.5</v>
          </cell>
          <cell r="U635" t="str">
            <v>PRE-024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23</v>
          </cell>
          <cell r="AQ635" t="str">
            <v>NATALIA CUENCA</v>
          </cell>
          <cell r="AR635">
            <v>6</v>
          </cell>
          <cell r="AS635" t="str">
            <v>VERÓNICA MENÉNDEZ</v>
          </cell>
          <cell r="AT635">
            <v>15</v>
          </cell>
          <cell r="AU635" t="str">
            <v>JESSENIA RAMOS</v>
          </cell>
          <cell r="AV635" t="str">
            <v>1</v>
          </cell>
          <cell r="AW635" t="str">
            <v>0990842752001</v>
          </cell>
          <cell r="AX635" t="b">
            <v>0</v>
          </cell>
          <cell r="AY635" t="b">
            <v>0</v>
          </cell>
        </row>
        <row r="636">
          <cell r="B636" t="str">
            <v>0992233656001</v>
          </cell>
          <cell r="C636" t="str">
            <v>TROPICALIMENTOS S.A.</v>
          </cell>
          <cell r="D636">
            <v>209</v>
          </cell>
          <cell r="E636">
            <v>20901</v>
          </cell>
          <cell r="F636">
            <v>2090150</v>
          </cell>
          <cell r="G636" t="str">
            <v>COMERCIO</v>
          </cell>
          <cell r="H636" t="str">
            <v>COMERCIO</v>
          </cell>
          <cell r="I636">
            <v>1839</v>
          </cell>
          <cell r="J636" t="str">
            <v>GRANDE EMPRESA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 t="str">
            <v>N CUENCA</v>
          </cell>
          <cell r="P636" t="str">
            <v>N CUENCA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23</v>
          </cell>
          <cell r="AQ636" t="str">
            <v>NATALIA CUENCA</v>
          </cell>
          <cell r="AR636">
            <v>6</v>
          </cell>
          <cell r="AS636" t="str">
            <v>NELSON BELTRAN</v>
          </cell>
          <cell r="AT636">
            <v>15</v>
          </cell>
          <cell r="AU636" t="str">
            <v>JESSENIA RAMOS</v>
          </cell>
          <cell r="AV636" t="str">
            <v>#N/A</v>
          </cell>
          <cell r="AW636" t="str">
            <v>#N/A</v>
          </cell>
          <cell r="AX636" t="b">
            <v>1</v>
          </cell>
          <cell r="AY636" t="b">
            <v>1</v>
          </cell>
        </row>
        <row r="637">
          <cell r="B637" t="str">
            <v>0992541830001</v>
          </cell>
          <cell r="C637" t="str">
            <v>TORPLAS S.A.</v>
          </cell>
          <cell r="D637">
            <v>209</v>
          </cell>
          <cell r="E637">
            <v>20901</v>
          </cell>
          <cell r="F637">
            <v>2090150</v>
          </cell>
          <cell r="G637" t="str">
            <v>MANUFACTURA</v>
          </cell>
          <cell r="H637" t="str">
            <v>MANUFACTURA</v>
          </cell>
          <cell r="I637">
            <v>1841</v>
          </cell>
          <cell r="J637" t="str">
            <v>MEDIANA EMPRESA B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 t="str">
            <v>N CUENCA</v>
          </cell>
          <cell r="P637" t="str">
            <v>N CUENCA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23</v>
          </cell>
          <cell r="AQ637" t="str">
            <v>NATALIA CUENCA</v>
          </cell>
          <cell r="AR637">
            <v>6</v>
          </cell>
          <cell r="AS637" t="str">
            <v>NELSON BELTRAN</v>
          </cell>
          <cell r="AT637">
            <v>4</v>
          </cell>
          <cell r="AU637" t="str">
            <v>JENNY JORDAN</v>
          </cell>
          <cell r="AV637" t="str">
            <v>#N/A</v>
          </cell>
          <cell r="AW637" t="str">
            <v>#N/A</v>
          </cell>
          <cell r="AX637" t="b">
            <v>1</v>
          </cell>
          <cell r="AY637" t="b">
            <v>1</v>
          </cell>
        </row>
        <row r="638">
          <cell r="B638" t="str">
            <v>0992121858001</v>
          </cell>
          <cell r="C638" t="str">
            <v>ECUANOBEL S.A. ECUANOBELSA</v>
          </cell>
          <cell r="D638">
            <v>209</v>
          </cell>
          <cell r="E638">
            <v>20901</v>
          </cell>
          <cell r="F638">
            <v>2090150</v>
          </cell>
          <cell r="G638" t="str">
            <v>COMERCIO</v>
          </cell>
          <cell r="H638" t="str">
            <v>COMERCIO</v>
          </cell>
          <cell r="I638">
            <v>1843</v>
          </cell>
          <cell r="J638" t="str">
            <v>GRANDE EMPRESA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 t="str">
            <v>N CUENCA</v>
          </cell>
          <cell r="P638" t="str">
            <v>N CUENCA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23</v>
          </cell>
          <cell r="AQ638" t="str">
            <v>NATALIA CUENCA</v>
          </cell>
          <cell r="AR638">
            <v>6</v>
          </cell>
          <cell r="AS638" t="str">
            <v>NELSON BELTRAN</v>
          </cell>
          <cell r="AT638">
            <v>4</v>
          </cell>
          <cell r="AU638" t="str">
            <v>JENNY JORDAN</v>
          </cell>
          <cell r="AV638" t="str">
            <v>#N/A</v>
          </cell>
          <cell r="AW638" t="str">
            <v>#N/A</v>
          </cell>
          <cell r="AX638" t="b">
            <v>1</v>
          </cell>
          <cell r="AY638" t="b">
            <v>1</v>
          </cell>
        </row>
        <row r="639">
          <cell r="B639" t="str">
            <v>0992124377001</v>
          </cell>
          <cell r="C639" t="str">
            <v>JNG DEL ECUADOR S.A.</v>
          </cell>
          <cell r="D639">
            <v>209</v>
          </cell>
          <cell r="E639">
            <v>20901</v>
          </cell>
          <cell r="F639">
            <v>2090150</v>
          </cell>
          <cell r="G639" t="str">
            <v>COMERCIO</v>
          </cell>
          <cell r="H639" t="str">
            <v>COMERCIO</v>
          </cell>
          <cell r="I639">
            <v>1844</v>
          </cell>
          <cell r="J639" t="str">
            <v>MEDIANA EMPRESA B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 t="str">
            <v>K BRAVO</v>
          </cell>
          <cell r="P639" t="str">
            <v>N CUENCA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23</v>
          </cell>
          <cell r="AQ639" t="str">
            <v>NATALIA CUENCA</v>
          </cell>
          <cell r="AR639">
            <v>6</v>
          </cell>
          <cell r="AS639" t="str">
            <v>ROSA ESCALANTE</v>
          </cell>
          <cell r="AT639">
            <v>4</v>
          </cell>
          <cell r="AU639" t="str">
            <v>JENNY JORDAN</v>
          </cell>
          <cell r="AV639" t="str">
            <v>#N/A</v>
          </cell>
          <cell r="AW639" t="str">
            <v>#N/A</v>
          </cell>
          <cell r="AX639" t="b">
            <v>1</v>
          </cell>
          <cell r="AY639" t="b">
            <v>1</v>
          </cell>
        </row>
        <row r="640">
          <cell r="B640" t="str">
            <v>0992634049001</v>
          </cell>
          <cell r="C640" t="str">
            <v>COSTASTRA S.A.</v>
          </cell>
          <cell r="D640">
            <v>209</v>
          </cell>
          <cell r="E640">
            <v>20901</v>
          </cell>
          <cell r="F640">
            <v>2090150</v>
          </cell>
          <cell r="G640" t="str">
            <v>COMERCIO</v>
          </cell>
          <cell r="H640" t="str">
            <v>COMERCIO</v>
          </cell>
          <cell r="I640">
            <v>1846</v>
          </cell>
          <cell r="J640" t="str">
            <v>GRANDE EMPRESA</v>
          </cell>
          <cell r="K640">
            <v>0</v>
          </cell>
          <cell r="L640" t="str">
            <v>01Empresas Normales</v>
          </cell>
          <cell r="M640">
            <v>41785</v>
          </cell>
          <cell r="N640">
            <v>0.36388888888888887</v>
          </cell>
          <cell r="O640" t="str">
            <v>N CUENCA</v>
          </cell>
          <cell r="P640" t="str">
            <v>N CUENCA</v>
          </cell>
          <cell r="Q640" t="str">
            <v>EMPRESA</v>
          </cell>
          <cell r="R640" t="str">
            <v>PAPEL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41792</v>
          </cell>
          <cell r="AD640">
            <v>0.66666666666666663</v>
          </cell>
          <cell r="AE640" t="str">
            <v>MMORAN</v>
          </cell>
          <cell r="AF640">
            <v>8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23</v>
          </cell>
          <cell r="AQ640" t="str">
            <v>NATALIA CUENCA</v>
          </cell>
          <cell r="AR640">
            <v>6</v>
          </cell>
          <cell r="AS640" t="str">
            <v>NELSON BELTRAN</v>
          </cell>
          <cell r="AT640">
            <v>4</v>
          </cell>
          <cell r="AU640" t="str">
            <v>JENNY JORDAN</v>
          </cell>
          <cell r="AV640" t="str">
            <v>#N/A</v>
          </cell>
          <cell r="AW640" t="str">
            <v>#N/A</v>
          </cell>
          <cell r="AX640" t="b">
            <v>0</v>
          </cell>
          <cell r="AY640" t="b">
            <v>0</v>
          </cell>
        </row>
        <row r="641">
          <cell r="B641" t="str">
            <v>0992241217001</v>
          </cell>
          <cell r="C641" t="str">
            <v>DISEÑOS EXCLUSIVOS DISEX S.A.</v>
          </cell>
          <cell r="D641">
            <v>209</v>
          </cell>
          <cell r="E641">
            <v>20901</v>
          </cell>
          <cell r="F641">
            <v>2090150</v>
          </cell>
          <cell r="G641" t="str">
            <v>MANUFACTURA</v>
          </cell>
          <cell r="H641" t="str">
            <v>MANUFACTURA</v>
          </cell>
          <cell r="I641">
            <v>1847</v>
          </cell>
          <cell r="J641" t="str">
            <v>MEDIANA EMPRESA B</v>
          </cell>
          <cell r="K641">
            <v>0</v>
          </cell>
          <cell r="L641" t="str">
            <v>01Empresas Normales</v>
          </cell>
          <cell r="M641">
            <v>41817</v>
          </cell>
          <cell r="N641">
            <v>0.33680555555555558</v>
          </cell>
          <cell r="O641" t="str">
            <v>N CUENCA</v>
          </cell>
          <cell r="P641" t="str">
            <v>N CUENCA</v>
          </cell>
          <cell r="Q641" t="str">
            <v>APLICATIVO WEB</v>
          </cell>
          <cell r="R641" t="str">
            <v>APLICATIVO WEB</v>
          </cell>
          <cell r="S641">
            <v>41817</v>
          </cell>
          <cell r="T641">
            <v>0.375</v>
          </cell>
          <cell r="U641" t="str">
            <v>PRE-017</v>
          </cell>
          <cell r="V641">
            <v>41834</v>
          </cell>
          <cell r="W641">
            <v>0.35208333333333336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41834</v>
          </cell>
          <cell r="AD641">
            <v>0.54166666666666663</v>
          </cell>
          <cell r="AE641" t="str">
            <v>MMORAN</v>
          </cell>
          <cell r="AF641">
            <v>32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23</v>
          </cell>
          <cell r="AQ641" t="str">
            <v>NATALIA CUENCA</v>
          </cell>
          <cell r="AR641">
            <v>6</v>
          </cell>
          <cell r="AS641" t="str">
            <v>NELSON BELTRAN</v>
          </cell>
          <cell r="AT641">
            <v>4</v>
          </cell>
          <cell r="AU641" t="str">
            <v>JENNY JORDAN</v>
          </cell>
          <cell r="AV641" t="str">
            <v>#N/A</v>
          </cell>
          <cell r="AW641" t="str">
            <v>#N/A</v>
          </cell>
          <cell r="AX641" t="b">
            <v>0</v>
          </cell>
          <cell r="AY641" t="b">
            <v>0</v>
          </cell>
        </row>
        <row r="642">
          <cell r="B642" t="str">
            <v>0992104104001</v>
          </cell>
          <cell r="C642" t="str">
            <v>DISTEXMEN S.A.</v>
          </cell>
          <cell r="D642">
            <v>209</v>
          </cell>
          <cell r="E642">
            <v>20901</v>
          </cell>
          <cell r="F642">
            <v>2090110</v>
          </cell>
          <cell r="G642" t="str">
            <v>COMERCIO</v>
          </cell>
          <cell r="H642" t="str">
            <v>COMERCIO</v>
          </cell>
          <cell r="I642">
            <v>1854</v>
          </cell>
          <cell r="J642" t="str">
            <v>MEDIANA EMPRESA B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 t="str">
            <v>N CUENCA</v>
          </cell>
          <cell r="P642" t="str">
            <v>N CUENCA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23</v>
          </cell>
          <cell r="AQ642" t="str">
            <v>NATALIA CUENCA</v>
          </cell>
          <cell r="AR642">
            <v>6</v>
          </cell>
          <cell r="AS642" t="str">
            <v>NELSON BELTRAN</v>
          </cell>
          <cell r="AT642">
            <v>4</v>
          </cell>
          <cell r="AU642" t="str">
            <v>JENNY JORDAN</v>
          </cell>
          <cell r="AV642" t="str">
            <v>#N/A</v>
          </cell>
          <cell r="AW642" t="str">
            <v>#N/A</v>
          </cell>
          <cell r="AX642" t="b">
            <v>1</v>
          </cell>
          <cell r="AY642" t="b">
            <v>1</v>
          </cell>
        </row>
        <row r="643">
          <cell r="B643" t="str">
            <v>0992498811001</v>
          </cell>
          <cell r="C643" t="str">
            <v>GRANDA HERMANOS S.A.</v>
          </cell>
          <cell r="D643">
            <v>209</v>
          </cell>
          <cell r="E643">
            <v>20901</v>
          </cell>
          <cell r="F643">
            <v>2090150</v>
          </cell>
          <cell r="G643" t="str">
            <v>MANUFACTURA</v>
          </cell>
          <cell r="H643" t="str">
            <v>MANUFACTURA</v>
          </cell>
          <cell r="I643">
            <v>1855</v>
          </cell>
          <cell r="J643" t="str">
            <v>MEDIANA EMPRESA B</v>
          </cell>
          <cell r="K643">
            <v>0</v>
          </cell>
          <cell r="L643" t="str">
            <v>01Empresas Normales</v>
          </cell>
          <cell r="M643">
            <v>41817</v>
          </cell>
          <cell r="N643">
            <v>0.33680555555555558</v>
          </cell>
          <cell r="O643" t="str">
            <v>N CUENCA</v>
          </cell>
          <cell r="P643" t="str">
            <v>N CUENCA</v>
          </cell>
          <cell r="Q643" t="str">
            <v>APLICATIVO WEB</v>
          </cell>
          <cell r="R643" t="str">
            <v>APLICATIVO WEB</v>
          </cell>
          <cell r="S643">
            <v>41817</v>
          </cell>
          <cell r="T643">
            <v>0.375</v>
          </cell>
          <cell r="U643" t="str">
            <v>PRE-017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23</v>
          </cell>
          <cell r="AQ643" t="str">
            <v>NATALIA CUENCA</v>
          </cell>
          <cell r="AR643">
            <v>6</v>
          </cell>
          <cell r="AS643" t="str">
            <v>NELSON BELTRAN</v>
          </cell>
          <cell r="AT643">
            <v>4</v>
          </cell>
          <cell r="AU643" t="str">
            <v>JENNY JORDAN</v>
          </cell>
          <cell r="AV643" t="str">
            <v>1</v>
          </cell>
          <cell r="AW643" t="str">
            <v>0992498811001</v>
          </cell>
          <cell r="AX643" t="b">
            <v>0</v>
          </cell>
          <cell r="AY643" t="b">
            <v>0</v>
          </cell>
        </row>
        <row r="644">
          <cell r="B644" t="str">
            <v>0991320458001</v>
          </cell>
          <cell r="C644" t="str">
            <v>DISTRIBUIDORA CAAMANO CORNEJO CIA. LTDA.</v>
          </cell>
          <cell r="D644">
            <v>209</v>
          </cell>
          <cell r="E644">
            <v>20901</v>
          </cell>
          <cell r="F644">
            <v>2090150</v>
          </cell>
          <cell r="G644" t="str">
            <v>COMERCIO</v>
          </cell>
          <cell r="H644" t="str">
            <v>COMERCIO</v>
          </cell>
          <cell r="I644">
            <v>1858</v>
          </cell>
          <cell r="J644" t="str">
            <v>MEDIANA EMPRESA B</v>
          </cell>
          <cell r="K644">
            <v>0</v>
          </cell>
          <cell r="L644" t="str">
            <v>01Empresas Normales</v>
          </cell>
          <cell r="M644">
            <v>41768</v>
          </cell>
          <cell r="N644">
            <v>0.46736111111111112</v>
          </cell>
          <cell r="O644" t="str">
            <v>N CUENCA</v>
          </cell>
          <cell r="P644" t="str">
            <v>N CUENCA</v>
          </cell>
          <cell r="Q644" t="str">
            <v>APLICATIVO WEB,  EMPRESA, DIGITADA</v>
          </cell>
          <cell r="R644" t="str">
            <v>APLICATIVO WEB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41782</v>
          </cell>
          <cell r="AD644">
            <v>0.83333333333333337</v>
          </cell>
          <cell r="AE644" t="str">
            <v>MMORAN</v>
          </cell>
          <cell r="AF644">
            <v>1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 t="str">
            <v>E. OCHOA</v>
          </cell>
          <cell r="AO644" t="str">
            <v>SI</v>
          </cell>
          <cell r="AP644">
            <v>23</v>
          </cell>
          <cell r="AQ644" t="str">
            <v>NATALIA CUENCA</v>
          </cell>
          <cell r="AR644">
            <v>6</v>
          </cell>
          <cell r="AS644" t="str">
            <v>NELSON BELTRAN</v>
          </cell>
          <cell r="AT644">
            <v>4</v>
          </cell>
          <cell r="AU644" t="str">
            <v>JENNY JORDAN</v>
          </cell>
          <cell r="AV644" t="str">
            <v>#N/A</v>
          </cell>
          <cell r="AW644" t="str">
            <v>#N/A</v>
          </cell>
          <cell r="AX644" t="b">
            <v>0</v>
          </cell>
          <cell r="AY644" t="b">
            <v>0</v>
          </cell>
        </row>
        <row r="645">
          <cell r="B645" t="str">
            <v>0990336792001</v>
          </cell>
          <cell r="C645" t="str">
            <v>DISTRIBUIDORA DESCALZI S.A.</v>
          </cell>
          <cell r="D645">
            <v>209</v>
          </cell>
          <cell r="E645">
            <v>20901</v>
          </cell>
          <cell r="F645">
            <v>2090150</v>
          </cell>
          <cell r="G645" t="str">
            <v>COMERCIO</v>
          </cell>
          <cell r="H645" t="str">
            <v>COMERCIO</v>
          </cell>
          <cell r="I645">
            <v>1859</v>
          </cell>
          <cell r="J645" t="str">
            <v>MEDIANA EMPRESA B</v>
          </cell>
          <cell r="K645">
            <v>0</v>
          </cell>
          <cell r="L645" t="str">
            <v>01Empresas Normales</v>
          </cell>
          <cell r="M645">
            <v>41808</v>
          </cell>
          <cell r="N645">
            <v>0.375</v>
          </cell>
          <cell r="O645" t="str">
            <v>N CUENCA</v>
          </cell>
          <cell r="P645" t="str">
            <v>N CUENCA</v>
          </cell>
          <cell r="Q645" t="str">
            <v>APLICATIVO WEB</v>
          </cell>
          <cell r="R645" t="str">
            <v>APLICATIVO WEB</v>
          </cell>
          <cell r="S645">
            <v>41808</v>
          </cell>
          <cell r="T645">
            <v>0.44791666666666669</v>
          </cell>
          <cell r="U645" t="str">
            <v>PRE-005</v>
          </cell>
          <cell r="V645">
            <v>41834</v>
          </cell>
          <cell r="W645">
            <v>0.65972222222222221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41835</v>
          </cell>
          <cell r="AD645">
            <v>0.4375</v>
          </cell>
          <cell r="AE645" t="str">
            <v>MMORAN</v>
          </cell>
          <cell r="AF645">
            <v>33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23</v>
          </cell>
          <cell r="AQ645" t="str">
            <v>NATALIA CUENCA</v>
          </cell>
          <cell r="AR645">
            <v>6</v>
          </cell>
          <cell r="AS645" t="str">
            <v>NELSON BELTRAN</v>
          </cell>
          <cell r="AT645">
            <v>4</v>
          </cell>
          <cell r="AU645" t="str">
            <v>JENNY JORDAN</v>
          </cell>
          <cell r="AV645" t="str">
            <v>1</v>
          </cell>
          <cell r="AW645" t="str">
            <v>0990336792001</v>
          </cell>
          <cell r="AX645" t="b">
            <v>0</v>
          </cell>
          <cell r="AY645" t="b">
            <v>0</v>
          </cell>
        </row>
        <row r="646">
          <cell r="B646" t="str">
            <v>0990128308001</v>
          </cell>
          <cell r="C646" t="str">
            <v>SAZONADORES DEL PACIFICO CIA LTDA</v>
          </cell>
          <cell r="D646">
            <v>209</v>
          </cell>
          <cell r="E646">
            <v>20901</v>
          </cell>
          <cell r="F646">
            <v>2090150</v>
          </cell>
          <cell r="G646" t="str">
            <v>MANUFACTURA</v>
          </cell>
          <cell r="H646" t="str">
            <v>MANUFACTURA</v>
          </cell>
          <cell r="I646">
            <v>1860</v>
          </cell>
          <cell r="J646" t="str">
            <v>MEDIANA EMPRESA B</v>
          </cell>
          <cell r="K646">
            <v>0</v>
          </cell>
          <cell r="L646" t="str">
            <v>01Empresas Normales</v>
          </cell>
          <cell r="M646">
            <v>41775</v>
          </cell>
          <cell r="N646">
            <v>0.51249999999999996</v>
          </cell>
          <cell r="O646" t="str">
            <v>N CUENCA</v>
          </cell>
          <cell r="P646" t="str">
            <v>N CUENCA</v>
          </cell>
          <cell r="Q646" t="str">
            <v>EMPRESA</v>
          </cell>
          <cell r="R646" t="str">
            <v>PAPEL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41803</v>
          </cell>
          <cell r="Y646">
            <v>0.66666666666666663</v>
          </cell>
          <cell r="Z646" t="str">
            <v>RE-001</v>
          </cell>
          <cell r="AA646">
            <v>41810</v>
          </cell>
          <cell r="AB646">
            <v>0.41666666666666669</v>
          </cell>
          <cell r="AC646">
            <v>41792</v>
          </cell>
          <cell r="AD646">
            <v>0.66666666666666663</v>
          </cell>
          <cell r="AE646" t="str">
            <v>MMORAN</v>
          </cell>
          <cell r="AF646">
            <v>8</v>
          </cell>
          <cell r="AG646">
            <v>41811</v>
          </cell>
          <cell r="AH646">
            <v>0.49305555555555558</v>
          </cell>
          <cell r="AI646">
            <v>0</v>
          </cell>
          <cell r="AJ646">
            <v>0</v>
          </cell>
          <cell r="AK646" t="str">
            <v>ENTREGADO SIN ACTA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23</v>
          </cell>
          <cell r="AQ646" t="str">
            <v>NATALIA CUENCA</v>
          </cell>
          <cell r="AR646">
            <v>6</v>
          </cell>
          <cell r="AS646" t="str">
            <v>NELSON BELTRAN</v>
          </cell>
          <cell r="AT646">
            <v>4</v>
          </cell>
          <cell r="AU646" t="str">
            <v>JENNY JORDAN</v>
          </cell>
          <cell r="AV646" t="str">
            <v>#N/A</v>
          </cell>
          <cell r="AW646" t="str">
            <v>#N/A</v>
          </cell>
          <cell r="AX646" t="b">
            <v>0</v>
          </cell>
          <cell r="AY646" t="b">
            <v>0</v>
          </cell>
        </row>
        <row r="647">
          <cell r="B647" t="str">
            <v>0990135630001</v>
          </cell>
          <cell r="C647" t="str">
            <v>CALBAQ S.A.</v>
          </cell>
          <cell r="D647">
            <v>209</v>
          </cell>
          <cell r="E647">
            <v>20901</v>
          </cell>
          <cell r="F647">
            <v>2090150</v>
          </cell>
          <cell r="G647" t="str">
            <v>MANUFACTURA</v>
          </cell>
          <cell r="H647" t="str">
            <v>MANUFACTURA</v>
          </cell>
          <cell r="I647">
            <v>1861</v>
          </cell>
          <cell r="J647" t="str">
            <v>GRANDE EMPRESA</v>
          </cell>
          <cell r="K647">
            <v>0</v>
          </cell>
          <cell r="L647" t="str">
            <v>01Empresas Normales</v>
          </cell>
          <cell r="M647">
            <v>41817</v>
          </cell>
          <cell r="N647">
            <v>0.63958333333333328</v>
          </cell>
          <cell r="O647" t="str">
            <v>N CUENCA</v>
          </cell>
          <cell r="P647" t="str">
            <v>N CUENCA</v>
          </cell>
          <cell r="Q647" t="str">
            <v>EMPRESA</v>
          </cell>
          <cell r="R647" t="str">
            <v>PAPEL</v>
          </cell>
          <cell r="S647">
            <v>41817</v>
          </cell>
          <cell r="T647">
            <v>0.66805555555555551</v>
          </cell>
          <cell r="U647" t="str">
            <v>PRE-016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23</v>
          </cell>
          <cell r="AQ647" t="str">
            <v>NATALIA CUENCA</v>
          </cell>
          <cell r="AR647">
            <v>6</v>
          </cell>
          <cell r="AS647" t="str">
            <v>NELSON BELTRAN</v>
          </cell>
          <cell r="AT647">
            <v>4</v>
          </cell>
          <cell r="AU647" t="str">
            <v>JENNY JORDAN</v>
          </cell>
          <cell r="AV647" t="str">
            <v>#N/A</v>
          </cell>
          <cell r="AW647" t="str">
            <v>#N/A</v>
          </cell>
          <cell r="AX647" t="b">
            <v>0</v>
          </cell>
          <cell r="AY647" t="b">
            <v>0</v>
          </cell>
        </row>
        <row r="648">
          <cell r="B648" t="str">
            <v>0990784884001</v>
          </cell>
          <cell r="C648" t="str">
            <v>GRUPASA GRUPO PAPELERO SA</v>
          </cell>
          <cell r="D648">
            <v>209</v>
          </cell>
          <cell r="E648">
            <v>20901</v>
          </cell>
          <cell r="F648">
            <v>2090150</v>
          </cell>
          <cell r="G648" t="str">
            <v>MANUFACTURA</v>
          </cell>
          <cell r="H648" t="str">
            <v>MANUFACTURA</v>
          </cell>
          <cell r="I648">
            <v>1862</v>
          </cell>
          <cell r="J648" t="str">
            <v>GRANDE EMPRESA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 t="str">
            <v>N CUENCA</v>
          </cell>
          <cell r="P648" t="str">
            <v>N CUENCA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23</v>
          </cell>
          <cell r="AQ648" t="str">
            <v>NATALIA CUENCA</v>
          </cell>
          <cell r="AR648">
            <v>6</v>
          </cell>
          <cell r="AS648" t="str">
            <v>NELSON BELTRAN</v>
          </cell>
          <cell r="AT648">
            <v>4</v>
          </cell>
          <cell r="AU648" t="str">
            <v>JENNY JORDAN</v>
          </cell>
          <cell r="AV648" t="str">
            <v>#N/A</v>
          </cell>
          <cell r="AW648" t="str">
            <v>#N/A</v>
          </cell>
          <cell r="AX648" t="b">
            <v>1</v>
          </cell>
          <cell r="AY648" t="b">
            <v>1</v>
          </cell>
        </row>
        <row r="649">
          <cell r="B649" t="str">
            <v>0990832765001</v>
          </cell>
          <cell r="C649" t="str">
            <v>PLASTICOS TROPICALES PLASTRO SA</v>
          </cell>
          <cell r="D649">
            <v>209</v>
          </cell>
          <cell r="E649">
            <v>20901</v>
          </cell>
          <cell r="F649">
            <v>2090150</v>
          </cell>
          <cell r="G649" t="str">
            <v>MANUFACTURA</v>
          </cell>
          <cell r="H649" t="str">
            <v>MANUFACTURA</v>
          </cell>
          <cell r="I649">
            <v>1863</v>
          </cell>
          <cell r="J649" t="str">
            <v>GRANDE EMPRESA</v>
          </cell>
          <cell r="K649">
            <v>0</v>
          </cell>
          <cell r="L649" t="str">
            <v>01Empresas Normales</v>
          </cell>
          <cell r="M649">
            <v>41792</v>
          </cell>
          <cell r="N649">
            <v>0.51388888888888884</v>
          </cell>
          <cell r="O649" t="str">
            <v>N CUENCA</v>
          </cell>
          <cell r="P649" t="str">
            <v>N CUENCA</v>
          </cell>
          <cell r="Q649" t="str">
            <v>APLICATIVO WEB Y EMPRESA</v>
          </cell>
          <cell r="R649" t="str">
            <v>APLICATIVO WEB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41792</v>
          </cell>
          <cell r="AD649">
            <v>0.72916666666666663</v>
          </cell>
          <cell r="AE649" t="str">
            <v>MMORAN</v>
          </cell>
          <cell r="AF649">
            <v>9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23</v>
          </cell>
          <cell r="AQ649" t="str">
            <v>NATALIA CUENCA</v>
          </cell>
          <cell r="AR649">
            <v>6</v>
          </cell>
          <cell r="AS649" t="str">
            <v>NELSON BELTRAN</v>
          </cell>
          <cell r="AT649">
            <v>4</v>
          </cell>
          <cell r="AU649" t="str">
            <v>JENNY JORDAN</v>
          </cell>
          <cell r="AV649" t="str">
            <v>#N/A</v>
          </cell>
          <cell r="AW649" t="str">
            <v>#N/A</v>
          </cell>
          <cell r="AX649" t="b">
            <v>0</v>
          </cell>
          <cell r="AY649" t="b">
            <v>0</v>
          </cell>
        </row>
        <row r="650">
          <cell r="B650" t="str">
            <v>0991063269001</v>
          </cell>
          <cell r="C650" t="str">
            <v>FARMAVET FARMACOS VETERINARIOS S.A.</v>
          </cell>
          <cell r="D650">
            <v>209</v>
          </cell>
          <cell r="E650">
            <v>20901</v>
          </cell>
          <cell r="F650">
            <v>2090150</v>
          </cell>
          <cell r="G650" t="str">
            <v>COMERCIO</v>
          </cell>
          <cell r="H650" t="str">
            <v>COMERCIO</v>
          </cell>
          <cell r="I650">
            <v>1864</v>
          </cell>
          <cell r="J650" t="str">
            <v>GRANDE EMPRESA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 t="str">
            <v>N CUENCA</v>
          </cell>
          <cell r="P650" t="str">
            <v>N CUENCA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23</v>
          </cell>
          <cell r="AQ650" t="str">
            <v>NATALIA CUENCA</v>
          </cell>
          <cell r="AR650">
            <v>6</v>
          </cell>
          <cell r="AS650" t="str">
            <v>NELSON BELTRAN</v>
          </cell>
          <cell r="AT650">
            <v>4</v>
          </cell>
          <cell r="AU650" t="str">
            <v>JENNY JORDAN</v>
          </cell>
          <cell r="AV650" t="str">
            <v>#N/A</v>
          </cell>
          <cell r="AW650" t="str">
            <v>#N/A</v>
          </cell>
          <cell r="AX650" t="b">
            <v>1</v>
          </cell>
          <cell r="AY650" t="b">
            <v>1</v>
          </cell>
        </row>
        <row r="651">
          <cell r="B651" t="str">
            <v>0991265465001</v>
          </cell>
          <cell r="C651" t="str">
            <v>AVILES &amp; VELEZ AVVE LABORATORIOS DE ANAL</v>
          </cell>
          <cell r="D651">
            <v>209</v>
          </cell>
          <cell r="E651">
            <v>20901</v>
          </cell>
          <cell r="F651">
            <v>2090150</v>
          </cell>
          <cell r="G651" t="str">
            <v>SERVICIOS</v>
          </cell>
          <cell r="H651" t="str">
            <v>SERVICIOS</v>
          </cell>
          <cell r="I651">
            <v>1865</v>
          </cell>
          <cell r="J651" t="str">
            <v>PEQUEÑA EMPRESA</v>
          </cell>
          <cell r="K651">
            <v>0</v>
          </cell>
          <cell r="L651" t="str">
            <v>01Empresas Normales</v>
          </cell>
          <cell r="M651">
            <v>41768</v>
          </cell>
          <cell r="N651">
            <v>0.62222222222222223</v>
          </cell>
          <cell r="O651" t="str">
            <v>N CUENCA</v>
          </cell>
          <cell r="P651" t="str">
            <v>N CUENCA</v>
          </cell>
          <cell r="Q651" t="str">
            <v>APLICATIVO WEB,  EMPRESA, DIGITADA</v>
          </cell>
          <cell r="R651" t="str">
            <v>APLICATIVO WEB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41782</v>
          </cell>
          <cell r="AD651">
            <v>0.86736111111111114</v>
          </cell>
          <cell r="AE651" t="str">
            <v>MMORAN</v>
          </cell>
          <cell r="AF651">
            <v>3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 t="str">
            <v>E. OCHOA</v>
          </cell>
          <cell r="AO651" t="str">
            <v>SI</v>
          </cell>
          <cell r="AP651">
            <v>23</v>
          </cell>
          <cell r="AQ651" t="str">
            <v>NATALIA CUENCA</v>
          </cell>
          <cell r="AR651">
            <v>6</v>
          </cell>
          <cell r="AS651" t="str">
            <v>NELSON BELTRAN</v>
          </cell>
          <cell r="AT651">
            <v>4</v>
          </cell>
          <cell r="AU651" t="str">
            <v>JENNY JORDAN</v>
          </cell>
          <cell r="AV651" t="str">
            <v>#N/A</v>
          </cell>
          <cell r="AW651" t="str">
            <v>#N/A</v>
          </cell>
          <cell r="AX651" t="b">
            <v>0</v>
          </cell>
          <cell r="AY651" t="b">
            <v>0</v>
          </cell>
        </row>
        <row r="652">
          <cell r="B652" t="str">
            <v>0992147318001</v>
          </cell>
          <cell r="C652" t="str">
            <v>CEDRAX S.A.</v>
          </cell>
          <cell r="D652">
            <v>209</v>
          </cell>
          <cell r="E652">
            <v>20901</v>
          </cell>
          <cell r="F652">
            <v>2090150</v>
          </cell>
          <cell r="G652" t="str">
            <v>COMERCIO</v>
          </cell>
          <cell r="H652" t="str">
            <v>COMERCIO</v>
          </cell>
          <cell r="I652">
            <v>1866</v>
          </cell>
          <cell r="J652" t="str">
            <v>MEDIANA EMPRESA B</v>
          </cell>
          <cell r="K652">
            <v>0</v>
          </cell>
          <cell r="L652" t="str">
            <v>01Empresas Normales</v>
          </cell>
          <cell r="M652">
            <v>41792</v>
          </cell>
          <cell r="N652">
            <v>0.51388888888888884</v>
          </cell>
          <cell r="O652" t="str">
            <v>N CUENCA</v>
          </cell>
          <cell r="P652" t="str">
            <v>N CUENCA</v>
          </cell>
          <cell r="Q652" t="str">
            <v>APLICATIVO WEB</v>
          </cell>
          <cell r="R652" t="str">
            <v>APLICATIVO WEB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41792</v>
          </cell>
          <cell r="AD652">
            <v>0.72916666666666663</v>
          </cell>
          <cell r="AE652" t="str">
            <v>MMORAN</v>
          </cell>
          <cell r="AF652">
            <v>9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23</v>
          </cell>
          <cell r="AQ652" t="str">
            <v>NATALIA CUENCA</v>
          </cell>
          <cell r="AR652">
            <v>6</v>
          </cell>
          <cell r="AS652" t="str">
            <v>NELSON BELTRAN</v>
          </cell>
          <cell r="AT652">
            <v>4</v>
          </cell>
          <cell r="AU652" t="str">
            <v>JENNY JORDAN</v>
          </cell>
          <cell r="AV652" t="str">
            <v>#N/A</v>
          </cell>
          <cell r="AW652" t="str">
            <v>#N/A</v>
          </cell>
          <cell r="AX652" t="b">
            <v>0</v>
          </cell>
          <cell r="AY652" t="b">
            <v>0</v>
          </cell>
        </row>
        <row r="653">
          <cell r="B653" t="str">
            <v>0992323396001</v>
          </cell>
          <cell r="C653" t="str">
            <v>SURTITODO S.A.</v>
          </cell>
          <cell r="D653">
            <v>209</v>
          </cell>
          <cell r="E653">
            <v>20901</v>
          </cell>
          <cell r="F653">
            <v>2090150</v>
          </cell>
          <cell r="G653" t="str">
            <v>COMERCIO</v>
          </cell>
          <cell r="H653" t="str">
            <v>COMERCIO</v>
          </cell>
          <cell r="I653">
            <v>1868</v>
          </cell>
          <cell r="J653" t="str">
            <v>GRANDE EMPRESA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 t="str">
            <v>N CUENCA</v>
          </cell>
          <cell r="P653" t="str">
            <v>N CUENCA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23</v>
          </cell>
          <cell r="AQ653" t="str">
            <v>NATALIA CUENCA</v>
          </cell>
          <cell r="AR653">
            <v>6</v>
          </cell>
          <cell r="AS653" t="str">
            <v>NELSON BELTRAN</v>
          </cell>
          <cell r="AT653">
            <v>4</v>
          </cell>
          <cell r="AU653" t="str">
            <v>JENNY JORDAN</v>
          </cell>
          <cell r="AV653" t="str">
            <v>#N/A</v>
          </cell>
          <cell r="AW653" t="str">
            <v>#N/A</v>
          </cell>
          <cell r="AX653" t="b">
            <v>1</v>
          </cell>
          <cell r="AY653" t="b">
            <v>1</v>
          </cell>
        </row>
        <row r="654">
          <cell r="B654" t="str">
            <v>0992441240001</v>
          </cell>
          <cell r="C654" t="str">
            <v>ROLCAR S.A.</v>
          </cell>
          <cell r="D654">
            <v>209</v>
          </cell>
          <cell r="E654">
            <v>20901</v>
          </cell>
          <cell r="F654">
            <v>2090150</v>
          </cell>
          <cell r="G654" t="str">
            <v>COMERCIO</v>
          </cell>
          <cell r="H654" t="str">
            <v>COMERCIO</v>
          </cell>
          <cell r="I654">
            <v>1869</v>
          </cell>
          <cell r="J654" t="str">
            <v>MEDIANA EMPRESA B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 t="str">
            <v>N CUENCA</v>
          </cell>
          <cell r="P654" t="str">
            <v>N CUENCA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23</v>
          </cell>
          <cell r="AQ654" t="str">
            <v>NATALIA CUENCA</v>
          </cell>
          <cell r="AR654">
            <v>6</v>
          </cell>
          <cell r="AS654" t="str">
            <v>NELSON BELTRAN</v>
          </cell>
          <cell r="AT654">
            <v>4</v>
          </cell>
          <cell r="AU654" t="str">
            <v>JENNY JORDAN</v>
          </cell>
          <cell r="AV654" t="str">
            <v>#N/A</v>
          </cell>
          <cell r="AW654" t="str">
            <v>#N/A</v>
          </cell>
          <cell r="AX654" t="b">
            <v>1</v>
          </cell>
          <cell r="AY654" t="b">
            <v>1</v>
          </cell>
        </row>
        <row r="655">
          <cell r="B655" t="str">
            <v>0992649801001</v>
          </cell>
          <cell r="C655" t="str">
            <v>FUERBACH S.A.</v>
          </cell>
          <cell r="D655">
            <v>209</v>
          </cell>
          <cell r="E655">
            <v>20901</v>
          </cell>
          <cell r="F655">
            <v>2090150</v>
          </cell>
          <cell r="G655" t="str">
            <v>COMERCIO</v>
          </cell>
          <cell r="H655" t="str">
            <v>COMERCIO</v>
          </cell>
          <cell r="I655">
            <v>1870</v>
          </cell>
          <cell r="J655" t="str">
            <v>GRANDE EMPRESA</v>
          </cell>
          <cell r="K655">
            <v>0</v>
          </cell>
          <cell r="L655" t="str">
            <v>01Empresas Normales</v>
          </cell>
          <cell r="M655">
            <v>41807</v>
          </cell>
          <cell r="N655">
            <v>0.35416666666666669</v>
          </cell>
          <cell r="O655" t="str">
            <v>N CUENCA</v>
          </cell>
          <cell r="P655" t="str">
            <v>N CUENCA</v>
          </cell>
          <cell r="Q655" t="str">
            <v>APLICATIVO WEB</v>
          </cell>
          <cell r="R655" t="str">
            <v>APLICATIVO WEB</v>
          </cell>
          <cell r="S655">
            <v>41808</v>
          </cell>
          <cell r="T655">
            <v>0.375</v>
          </cell>
          <cell r="U655" t="str">
            <v>PRE-004</v>
          </cell>
          <cell r="V655">
            <v>41824</v>
          </cell>
          <cell r="W655">
            <v>0.6381944444444444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41827</v>
          </cell>
          <cell r="AD655">
            <v>0.45833333333333331</v>
          </cell>
          <cell r="AE655" t="str">
            <v>MMORAN</v>
          </cell>
          <cell r="AF655">
            <v>26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23</v>
          </cell>
          <cell r="AQ655" t="str">
            <v>NATALIA CUENCA</v>
          </cell>
          <cell r="AR655">
            <v>6</v>
          </cell>
          <cell r="AS655" t="str">
            <v>NELSON BELTRAN</v>
          </cell>
          <cell r="AT655">
            <v>4</v>
          </cell>
          <cell r="AU655" t="str">
            <v>JENNY JORDAN</v>
          </cell>
          <cell r="AV655" t="str">
            <v>#N/A</v>
          </cell>
          <cell r="AW655" t="str">
            <v>#N/A</v>
          </cell>
          <cell r="AX655" t="b">
            <v>0</v>
          </cell>
          <cell r="AY655" t="b">
            <v>0</v>
          </cell>
        </row>
        <row r="656">
          <cell r="B656" t="str">
            <v>0992651547001</v>
          </cell>
          <cell r="C656" t="str">
            <v>NEIRUNI S.A.</v>
          </cell>
          <cell r="D656">
            <v>209</v>
          </cell>
          <cell r="E656">
            <v>20901</v>
          </cell>
          <cell r="F656">
            <v>2090150</v>
          </cell>
          <cell r="G656" t="str">
            <v>COMERCIO</v>
          </cell>
          <cell r="H656" t="str">
            <v>COMERCIO</v>
          </cell>
          <cell r="I656">
            <v>1871</v>
          </cell>
          <cell r="J656" t="str">
            <v>GRANDE EMPRESA</v>
          </cell>
          <cell r="K656">
            <v>0</v>
          </cell>
          <cell r="L656" t="str">
            <v>01Empresas Normales</v>
          </cell>
          <cell r="M656">
            <v>41780</v>
          </cell>
          <cell r="N656">
            <v>0.70347222222222228</v>
          </cell>
          <cell r="O656" t="str">
            <v>N CUENCA</v>
          </cell>
          <cell r="P656" t="str">
            <v>N CUENCA</v>
          </cell>
          <cell r="Q656" t="str">
            <v>APLICATIVO WEB</v>
          </cell>
          <cell r="R656" t="str">
            <v>APLICATIVO WEB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41782</v>
          </cell>
          <cell r="AD656">
            <v>0.83333333333333337</v>
          </cell>
          <cell r="AE656" t="str">
            <v>MMORAN</v>
          </cell>
          <cell r="AF656">
            <v>1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23</v>
          </cell>
          <cell r="AQ656" t="str">
            <v>NATALIA CUENCA</v>
          </cell>
          <cell r="AR656">
            <v>6</v>
          </cell>
          <cell r="AS656" t="str">
            <v>NELSON BELTRAN</v>
          </cell>
          <cell r="AT656">
            <v>4</v>
          </cell>
          <cell r="AU656" t="str">
            <v>JENNY JORDAN</v>
          </cell>
          <cell r="AV656" t="str">
            <v>#N/A</v>
          </cell>
          <cell r="AW656" t="str">
            <v>#N/A</v>
          </cell>
          <cell r="AX656" t="b">
            <v>0</v>
          </cell>
          <cell r="AY656" t="b">
            <v>0</v>
          </cell>
        </row>
        <row r="657">
          <cell r="B657" t="str">
            <v>0990129428001</v>
          </cell>
          <cell r="C657" t="str">
            <v>SUMESA S. A.</v>
          </cell>
          <cell r="D657">
            <v>209</v>
          </cell>
          <cell r="E657">
            <v>20901</v>
          </cell>
          <cell r="F657">
            <v>2090150</v>
          </cell>
          <cell r="G657" t="str">
            <v>MANUFACTURA</v>
          </cell>
          <cell r="H657" t="str">
            <v>MANUFACTURA</v>
          </cell>
          <cell r="I657">
            <v>1872</v>
          </cell>
          <cell r="J657" t="str">
            <v>GRANDE EMPRESA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 t="str">
            <v>N CUENCA</v>
          </cell>
          <cell r="P657" t="str">
            <v>N CUENCA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23</v>
          </cell>
          <cell r="AQ657" t="str">
            <v>NATALIA CUENCA</v>
          </cell>
          <cell r="AR657">
            <v>6</v>
          </cell>
          <cell r="AS657" t="str">
            <v>NELSON BELTRAN</v>
          </cell>
          <cell r="AT657">
            <v>4</v>
          </cell>
          <cell r="AU657" t="str">
            <v>JENNY JORDAN</v>
          </cell>
          <cell r="AV657" t="str">
            <v>#N/A</v>
          </cell>
          <cell r="AW657" t="str">
            <v>#N/A</v>
          </cell>
          <cell r="AX657" t="b">
            <v>1</v>
          </cell>
          <cell r="AY657" t="b">
            <v>1</v>
          </cell>
        </row>
        <row r="658">
          <cell r="B658" t="str">
            <v>0991287906001</v>
          </cell>
          <cell r="C658" t="str">
            <v>PLASTICOS INTERNACIONALES PLASINCA C.A.</v>
          </cell>
          <cell r="D658">
            <v>209</v>
          </cell>
          <cell r="E658">
            <v>20901</v>
          </cell>
          <cell r="F658">
            <v>2090150</v>
          </cell>
          <cell r="G658" t="str">
            <v>MANUFACTURA</v>
          </cell>
          <cell r="H658" t="str">
            <v>MANUFACTURA</v>
          </cell>
          <cell r="I658">
            <v>1873</v>
          </cell>
          <cell r="J658" t="str">
            <v>GRANDE EMPRESA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 t="str">
            <v>N CUENCA</v>
          </cell>
          <cell r="P658" t="str">
            <v>N CUENCA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23</v>
          </cell>
          <cell r="AQ658" t="str">
            <v>NATALIA CUENCA</v>
          </cell>
          <cell r="AR658">
            <v>6</v>
          </cell>
          <cell r="AS658" t="str">
            <v>NELSON BELTRAN</v>
          </cell>
          <cell r="AT658">
            <v>4</v>
          </cell>
          <cell r="AU658" t="str">
            <v>JENNY JORDAN</v>
          </cell>
          <cell r="AV658" t="str">
            <v>#N/A</v>
          </cell>
          <cell r="AW658" t="str">
            <v>#N/A</v>
          </cell>
          <cell r="AX658" t="b">
            <v>1</v>
          </cell>
          <cell r="AY658" t="b">
            <v>1</v>
          </cell>
        </row>
        <row r="659">
          <cell r="B659" t="str">
            <v>0992128372001</v>
          </cell>
          <cell r="C659" t="str">
            <v>MUEBLES Y DIVERSIDADES MUEDIRSA S.A.</v>
          </cell>
          <cell r="D659">
            <v>209</v>
          </cell>
          <cell r="E659">
            <v>20901</v>
          </cell>
          <cell r="F659">
            <v>2090150</v>
          </cell>
          <cell r="G659" t="str">
            <v>MANUFACTURA</v>
          </cell>
          <cell r="H659" t="str">
            <v>MANUFACTURA</v>
          </cell>
          <cell r="I659">
            <v>1875</v>
          </cell>
          <cell r="J659" t="str">
            <v>MEDIANA EMPRESA B</v>
          </cell>
          <cell r="K659">
            <v>0</v>
          </cell>
          <cell r="L659" t="str">
            <v>01Empresas Normales</v>
          </cell>
          <cell r="M659">
            <v>41795</v>
          </cell>
          <cell r="N659">
            <v>0.35208333333333336</v>
          </cell>
          <cell r="O659" t="str">
            <v>N CUENCA</v>
          </cell>
          <cell r="P659" t="str">
            <v>N CUENCA</v>
          </cell>
          <cell r="Q659" t="str">
            <v>EMPRESA</v>
          </cell>
          <cell r="R659" t="str">
            <v>PAPEL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41795</v>
          </cell>
          <cell r="AD659">
            <v>0.46527777777777779</v>
          </cell>
          <cell r="AE659" t="str">
            <v>MMORAN</v>
          </cell>
          <cell r="AF659">
            <v>10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23</v>
          </cell>
          <cell r="AQ659" t="str">
            <v>NATALIA CUENCA</v>
          </cell>
          <cell r="AR659">
            <v>6</v>
          </cell>
          <cell r="AS659" t="str">
            <v>NELSON BELTRAN</v>
          </cell>
          <cell r="AT659">
            <v>4</v>
          </cell>
          <cell r="AU659" t="str">
            <v>JENNY JORDAN</v>
          </cell>
          <cell r="AV659" t="str">
            <v>#N/A</v>
          </cell>
          <cell r="AW659" t="str">
            <v>#N/A</v>
          </cell>
          <cell r="AX659" t="b">
            <v>0</v>
          </cell>
          <cell r="AY659" t="b">
            <v>0</v>
          </cell>
        </row>
        <row r="660">
          <cell r="B660" t="str">
            <v>0992439971001</v>
          </cell>
          <cell r="C660" t="str">
            <v>MAQUINARIA INDUSTRIAL DEL GUAYAS CIA. LT</v>
          </cell>
          <cell r="D660">
            <v>209</v>
          </cell>
          <cell r="E660">
            <v>20901</v>
          </cell>
          <cell r="F660">
            <v>2090150</v>
          </cell>
          <cell r="G660" t="str">
            <v>COMERCIO</v>
          </cell>
          <cell r="H660" t="str">
            <v>COMERCIO</v>
          </cell>
          <cell r="I660">
            <v>1876</v>
          </cell>
          <cell r="J660" t="str">
            <v>MEDIANA EMPRESA B</v>
          </cell>
          <cell r="K660">
            <v>0</v>
          </cell>
          <cell r="L660" t="str">
            <v>01Empresas Normales</v>
          </cell>
          <cell r="M660">
            <v>41838</v>
          </cell>
          <cell r="N660">
            <v>0.71597222222222223</v>
          </cell>
          <cell r="O660" t="str">
            <v>N CUENCA</v>
          </cell>
          <cell r="P660" t="str">
            <v>N CUENCA</v>
          </cell>
          <cell r="Q660" t="str">
            <v>N CUENCA</v>
          </cell>
          <cell r="R660" t="str">
            <v>PAPEL</v>
          </cell>
          <cell r="S660">
            <v>41838</v>
          </cell>
          <cell r="T660">
            <v>0.71875</v>
          </cell>
          <cell r="U660" t="str">
            <v>PRE-026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23</v>
          </cell>
          <cell r="AQ660" t="str">
            <v>NATALIA CUENCA</v>
          </cell>
          <cell r="AR660">
            <v>6</v>
          </cell>
          <cell r="AS660" t="str">
            <v>NELSON BELTRAN</v>
          </cell>
          <cell r="AT660">
            <v>4</v>
          </cell>
          <cell r="AU660" t="str">
            <v>JENNY JORDAN</v>
          </cell>
          <cell r="AV660" t="str">
            <v>#N/A</v>
          </cell>
          <cell r="AW660" t="str">
            <v>#N/A</v>
          </cell>
          <cell r="AX660" t="b">
            <v>0</v>
          </cell>
          <cell r="AY660" t="b">
            <v>0</v>
          </cell>
        </row>
        <row r="661">
          <cell r="B661" t="str">
            <v>0992460679001</v>
          </cell>
          <cell r="C661" t="str">
            <v>TABLEROS Y CONTROLES ELECTRICOS TABLICON</v>
          </cell>
          <cell r="D661">
            <v>209</v>
          </cell>
          <cell r="E661">
            <v>20901</v>
          </cell>
          <cell r="F661">
            <v>2090150</v>
          </cell>
          <cell r="G661" t="str">
            <v>MANUFACTURA</v>
          </cell>
          <cell r="H661" t="str">
            <v>MANUFACTURA</v>
          </cell>
          <cell r="I661">
            <v>1877</v>
          </cell>
          <cell r="J661" t="str">
            <v>GRANDE EMPRESA</v>
          </cell>
          <cell r="K661">
            <v>0</v>
          </cell>
          <cell r="L661" t="str">
            <v>01Empresas Normales</v>
          </cell>
          <cell r="M661">
            <v>41820</v>
          </cell>
          <cell r="N661">
            <v>0.56527777777777777</v>
          </cell>
          <cell r="O661" t="str">
            <v>N CUENCA</v>
          </cell>
          <cell r="P661" t="str">
            <v>N CUENCA</v>
          </cell>
          <cell r="Q661" t="str">
            <v>EMPRESA</v>
          </cell>
          <cell r="R661" t="str">
            <v>PAPEL</v>
          </cell>
          <cell r="S661">
            <v>41821</v>
          </cell>
          <cell r="T661">
            <v>0.375</v>
          </cell>
          <cell r="U661" t="str">
            <v>PRE-016</v>
          </cell>
          <cell r="V661">
            <v>41834</v>
          </cell>
          <cell r="W661">
            <v>0.65972222222222221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41835</v>
          </cell>
          <cell r="AD661">
            <v>0.4375</v>
          </cell>
          <cell r="AE661" t="str">
            <v>MMORAN</v>
          </cell>
          <cell r="AF661">
            <v>33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23</v>
          </cell>
          <cell r="AQ661" t="str">
            <v>NATALIA CUENCA</v>
          </cell>
          <cell r="AR661">
            <v>6</v>
          </cell>
          <cell r="AS661" t="str">
            <v>NELSON BELTRAN</v>
          </cell>
          <cell r="AT661">
            <v>4</v>
          </cell>
          <cell r="AU661" t="str">
            <v>JENNY JORDAN</v>
          </cell>
          <cell r="AV661" t="str">
            <v>#N/A</v>
          </cell>
          <cell r="AW661" t="str">
            <v>#N/A</v>
          </cell>
          <cell r="AX661" t="b">
            <v>0</v>
          </cell>
          <cell r="AY661" t="b">
            <v>0</v>
          </cell>
        </row>
        <row r="662">
          <cell r="B662" t="str">
            <v>0992166126001</v>
          </cell>
          <cell r="C662" t="str">
            <v>OLEAGINOSAS TROPICALES OLYTRASA S.A.</v>
          </cell>
          <cell r="D662">
            <v>209</v>
          </cell>
          <cell r="E662">
            <v>20901</v>
          </cell>
          <cell r="F662">
            <v>2090150</v>
          </cell>
          <cell r="G662" t="str">
            <v>MANUFACTURA</v>
          </cell>
          <cell r="H662" t="str">
            <v>MANUFACTURA</v>
          </cell>
          <cell r="I662">
            <v>1878</v>
          </cell>
          <cell r="J662" t="str">
            <v>MEDIANA EMPRESA B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 t="str">
            <v>N CUENCA</v>
          </cell>
          <cell r="P662" t="str">
            <v>N CUENCA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23</v>
          </cell>
          <cell r="AQ662" t="str">
            <v>NATALIA CUENCA</v>
          </cell>
          <cell r="AR662">
            <v>6</v>
          </cell>
          <cell r="AS662" t="str">
            <v>NELSON BELTRAN</v>
          </cell>
          <cell r="AT662">
            <v>4</v>
          </cell>
          <cell r="AU662" t="str">
            <v>JENNY JORDAN</v>
          </cell>
          <cell r="AV662" t="str">
            <v>#N/A</v>
          </cell>
          <cell r="AW662" t="str">
            <v>#N/A</v>
          </cell>
          <cell r="AX662" t="b">
            <v>1</v>
          </cell>
          <cell r="AY662" t="b">
            <v>1</v>
          </cell>
        </row>
        <row r="663">
          <cell r="B663" t="str">
            <v>0990839557001</v>
          </cell>
          <cell r="C663" t="str">
            <v>SOLVESA ECUADOR S.A.</v>
          </cell>
          <cell r="D663">
            <v>209</v>
          </cell>
          <cell r="E663">
            <v>20901</v>
          </cell>
          <cell r="F663">
            <v>2090150</v>
          </cell>
          <cell r="G663" t="str">
            <v>COMERCIO</v>
          </cell>
          <cell r="H663" t="str">
            <v>COMERCIO</v>
          </cell>
          <cell r="I663">
            <v>1880</v>
          </cell>
          <cell r="J663" t="str">
            <v>GRANDE EMPRESA</v>
          </cell>
          <cell r="K663">
            <v>0</v>
          </cell>
          <cell r="L663" t="str">
            <v>01Empresas Normales</v>
          </cell>
          <cell r="M663">
            <v>41809</v>
          </cell>
          <cell r="N663">
            <v>0.35416666666666669</v>
          </cell>
          <cell r="O663" t="str">
            <v>N CUENCA</v>
          </cell>
          <cell r="P663" t="str">
            <v>N CUENCA</v>
          </cell>
          <cell r="Q663" t="str">
            <v>APLICATIVO WEB</v>
          </cell>
          <cell r="R663" t="str">
            <v>APLICATIVO WEB</v>
          </cell>
          <cell r="S663">
            <v>41809</v>
          </cell>
          <cell r="T663">
            <v>0.70833333333333337</v>
          </cell>
          <cell r="U663" t="str">
            <v>PRE-007</v>
          </cell>
          <cell r="V663">
            <v>41827</v>
          </cell>
          <cell r="W663">
            <v>0.42916666666666664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41827</v>
          </cell>
          <cell r="AD663">
            <v>0.45833333333333331</v>
          </cell>
          <cell r="AE663" t="str">
            <v>MMORAN</v>
          </cell>
          <cell r="AF663">
            <v>26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23</v>
          </cell>
          <cell r="AQ663" t="str">
            <v>NATALIA CUENCA</v>
          </cell>
          <cell r="AR663">
            <v>6</v>
          </cell>
          <cell r="AS663" t="str">
            <v>NELSON BELTRAN</v>
          </cell>
          <cell r="AT663">
            <v>4</v>
          </cell>
          <cell r="AU663" t="str">
            <v>JENNY JORDAN</v>
          </cell>
          <cell r="AV663" t="str">
            <v>#N/A</v>
          </cell>
          <cell r="AW663" t="str">
            <v>#N/A</v>
          </cell>
          <cell r="AX663" t="b">
            <v>0</v>
          </cell>
          <cell r="AY663" t="b">
            <v>0</v>
          </cell>
        </row>
        <row r="664">
          <cell r="B664" t="str">
            <v>0990854092001</v>
          </cell>
          <cell r="C664" t="str">
            <v>RESIQUIM S. A.</v>
          </cell>
          <cell r="D664">
            <v>209</v>
          </cell>
          <cell r="E664">
            <v>20901</v>
          </cell>
          <cell r="F664">
            <v>2090150</v>
          </cell>
          <cell r="G664" t="str">
            <v>COMERCIO</v>
          </cell>
          <cell r="H664" t="str">
            <v>COMERCIO</v>
          </cell>
          <cell r="I664">
            <v>1882</v>
          </cell>
          <cell r="J664" t="str">
            <v>GRANDE EMPRESA</v>
          </cell>
          <cell r="K664">
            <v>0</v>
          </cell>
          <cell r="L664" t="str">
            <v>01Empresas Normales</v>
          </cell>
          <cell r="M664">
            <v>41813</v>
          </cell>
          <cell r="N664">
            <v>0.37152777777777779</v>
          </cell>
          <cell r="O664" t="str">
            <v>N CUENCA</v>
          </cell>
          <cell r="P664" t="str">
            <v>N CUENCA</v>
          </cell>
          <cell r="Q664" t="str">
            <v>APLICATIVO WEB</v>
          </cell>
          <cell r="R664" t="str">
            <v>APLICATIVO WEB</v>
          </cell>
          <cell r="S664">
            <v>41813</v>
          </cell>
          <cell r="T664">
            <v>0.66666666666666663</v>
          </cell>
          <cell r="U664" t="str">
            <v>PRE-012</v>
          </cell>
          <cell r="V664">
            <v>41834</v>
          </cell>
          <cell r="W664">
            <v>0.65972222222222221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41835</v>
          </cell>
          <cell r="AD664">
            <v>0.4375</v>
          </cell>
          <cell r="AE664" t="str">
            <v>MMORAN</v>
          </cell>
          <cell r="AF664">
            <v>33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23</v>
          </cell>
          <cell r="AQ664" t="str">
            <v>NATALIA CUENCA</v>
          </cell>
          <cell r="AR664">
            <v>6</v>
          </cell>
          <cell r="AS664" t="str">
            <v>NELSON BELTRAN</v>
          </cell>
          <cell r="AT664">
            <v>4</v>
          </cell>
          <cell r="AU664" t="str">
            <v>JENNY JORDAN</v>
          </cell>
          <cell r="AV664" t="str">
            <v>#N/A</v>
          </cell>
          <cell r="AW664" t="str">
            <v>#N/A</v>
          </cell>
          <cell r="AX664" t="b">
            <v>0</v>
          </cell>
          <cell r="AY664" t="b">
            <v>0</v>
          </cell>
        </row>
        <row r="665">
          <cell r="B665" t="str">
            <v>0991349588001</v>
          </cell>
          <cell r="C665" t="str">
            <v>DOLTREX S.A.</v>
          </cell>
          <cell r="D665">
            <v>209</v>
          </cell>
          <cell r="E665">
            <v>20901</v>
          </cell>
          <cell r="F665">
            <v>2090150</v>
          </cell>
          <cell r="G665" t="str">
            <v>MANUFACTURA</v>
          </cell>
          <cell r="H665" t="str">
            <v>MANUFACTURA</v>
          </cell>
          <cell r="I665">
            <v>1883</v>
          </cell>
          <cell r="J665" t="str">
            <v>GRANDE EMPRESA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 t="str">
            <v>N CUENCA</v>
          </cell>
          <cell r="P665" t="str">
            <v>N CUENCA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23</v>
          </cell>
          <cell r="AQ665" t="str">
            <v>NATALIA CUENCA</v>
          </cell>
          <cell r="AR665">
            <v>6</v>
          </cell>
          <cell r="AS665" t="str">
            <v>NELSON BELTRAN</v>
          </cell>
          <cell r="AT665">
            <v>4</v>
          </cell>
          <cell r="AU665" t="str">
            <v>JENNY JORDAN</v>
          </cell>
          <cell r="AV665" t="str">
            <v>#N/A</v>
          </cell>
          <cell r="AW665" t="str">
            <v>#N/A</v>
          </cell>
          <cell r="AX665" t="b">
            <v>1</v>
          </cell>
          <cell r="AY665" t="b">
            <v>1</v>
          </cell>
        </row>
        <row r="666">
          <cell r="B666" t="str">
            <v>0990001626001</v>
          </cell>
          <cell r="C666" t="str">
            <v>PLASTICOS DEL LITORAL PLASTLIT S.A.</v>
          </cell>
          <cell r="D666">
            <v>209</v>
          </cell>
          <cell r="E666">
            <v>20901</v>
          </cell>
          <cell r="F666">
            <v>2090150</v>
          </cell>
          <cell r="G666" t="str">
            <v>MANUFACTURA</v>
          </cell>
          <cell r="H666" t="str">
            <v>MANUFACTURA</v>
          </cell>
          <cell r="I666">
            <v>1884</v>
          </cell>
          <cell r="J666" t="str">
            <v>GRANDE EMPRESA</v>
          </cell>
          <cell r="K666">
            <v>0</v>
          </cell>
          <cell r="L666" t="str">
            <v>01Empresas Normales</v>
          </cell>
          <cell r="M666">
            <v>41811</v>
          </cell>
          <cell r="N666">
            <v>0.41249999999999998</v>
          </cell>
          <cell r="O666" t="str">
            <v>N CUENCA</v>
          </cell>
          <cell r="P666" t="str">
            <v>N CUENCA</v>
          </cell>
          <cell r="Q666" t="str">
            <v>N CUENCA</v>
          </cell>
          <cell r="R666" t="str">
            <v>PAPEL</v>
          </cell>
          <cell r="S666">
            <v>41811</v>
          </cell>
          <cell r="T666">
            <v>0.41249999999999998</v>
          </cell>
          <cell r="U666" t="str">
            <v>PRE-011</v>
          </cell>
          <cell r="V666">
            <v>41834</v>
          </cell>
          <cell r="W666">
            <v>0.65972222222222221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41835</v>
          </cell>
          <cell r="AD666">
            <v>0.4375</v>
          </cell>
          <cell r="AE666" t="str">
            <v>MMORAN</v>
          </cell>
          <cell r="AF666">
            <v>33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 t="str">
            <v>ENTREGADO FISICAMENTE A N. CUENCA EL 21-6-14, PARA PRECRITICA, EL ACTA FIRMARA LUNES 23-6-14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23</v>
          </cell>
          <cell r="AQ666" t="str">
            <v>NATALIA CUENCA</v>
          </cell>
          <cell r="AR666">
            <v>6</v>
          </cell>
          <cell r="AS666" t="str">
            <v>NELSON BELTRAN</v>
          </cell>
          <cell r="AT666">
            <v>4</v>
          </cell>
          <cell r="AU666" t="str">
            <v>JENNY JORDAN</v>
          </cell>
          <cell r="AV666" t="str">
            <v>#N/A</v>
          </cell>
          <cell r="AW666" t="str">
            <v>#N/A</v>
          </cell>
          <cell r="AX666" t="b">
            <v>0</v>
          </cell>
          <cell r="AY666" t="b">
            <v>0</v>
          </cell>
        </row>
        <row r="667">
          <cell r="B667" t="str">
            <v>0990041105001</v>
          </cell>
          <cell r="C667" t="str">
            <v>ENVASES DEL LITORAL SA</v>
          </cell>
          <cell r="D667">
            <v>209</v>
          </cell>
          <cell r="E667">
            <v>20901</v>
          </cell>
          <cell r="F667">
            <v>2090150</v>
          </cell>
          <cell r="G667" t="str">
            <v>MANUFACTURA</v>
          </cell>
          <cell r="H667" t="str">
            <v>MANUFACTURA</v>
          </cell>
          <cell r="I667">
            <v>1885</v>
          </cell>
          <cell r="J667" t="str">
            <v>GRANDE EMPRESA</v>
          </cell>
          <cell r="K667">
            <v>0</v>
          </cell>
          <cell r="L667" t="str">
            <v>01Empresas Normales</v>
          </cell>
          <cell r="M667">
            <v>41827</v>
          </cell>
          <cell r="N667">
            <v>0.5</v>
          </cell>
          <cell r="O667" t="str">
            <v>N CUENCA</v>
          </cell>
          <cell r="P667" t="str">
            <v>N CUENCA</v>
          </cell>
          <cell r="Q667" t="str">
            <v>N CUENCA</v>
          </cell>
          <cell r="R667" t="str">
            <v>PAPEL</v>
          </cell>
          <cell r="S667">
            <v>41827</v>
          </cell>
          <cell r="T667">
            <v>0.5</v>
          </cell>
          <cell r="U667" t="str">
            <v>S/D</v>
          </cell>
          <cell r="V667">
            <v>41827</v>
          </cell>
          <cell r="W667">
            <v>0.5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41828</v>
          </cell>
          <cell r="AD667">
            <v>0.33333333333333331</v>
          </cell>
          <cell r="AE667" t="str">
            <v>MMORAN</v>
          </cell>
          <cell r="AF667">
            <v>28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 t="str">
            <v>SEGUNDA ENTREGA A CRITICA (FORMULARIO FISICO Y APLICATIVO, PRECRITICADO ) 14-7-14 CON ACTA # 032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23</v>
          </cell>
          <cell r="AQ667" t="str">
            <v>NATALIA CUENCA</v>
          </cell>
          <cell r="AR667">
            <v>6</v>
          </cell>
          <cell r="AS667" t="str">
            <v>NELSON BELTRAN</v>
          </cell>
          <cell r="AT667">
            <v>4</v>
          </cell>
          <cell r="AU667" t="str">
            <v>JENNY JORDAN</v>
          </cell>
          <cell r="AV667" t="str">
            <v>#N/A</v>
          </cell>
          <cell r="AW667" t="str">
            <v>#N/A</v>
          </cell>
          <cell r="AX667" t="b">
            <v>0</v>
          </cell>
          <cell r="AY667" t="b">
            <v>0</v>
          </cell>
        </row>
        <row r="668">
          <cell r="B668" t="str">
            <v>0990545030001</v>
          </cell>
          <cell r="C668" t="str">
            <v>IMPORTADORA BOHORQUEZ C LTDA</v>
          </cell>
          <cell r="D668">
            <v>209</v>
          </cell>
          <cell r="E668">
            <v>20901</v>
          </cell>
          <cell r="F668">
            <v>2090150</v>
          </cell>
          <cell r="G668" t="str">
            <v>COMERCIO</v>
          </cell>
          <cell r="H668" t="str">
            <v>COMERCIO</v>
          </cell>
          <cell r="I668">
            <v>1886</v>
          </cell>
          <cell r="J668" t="str">
            <v>GRANDE EMPRESA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 t="str">
            <v>D PEÑA</v>
          </cell>
          <cell r="P668" t="str">
            <v>N CUENCA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23</v>
          </cell>
          <cell r="AQ668" t="str">
            <v>NATALIA CUENCA</v>
          </cell>
          <cell r="AR668">
            <v>6</v>
          </cell>
          <cell r="AS668" t="str">
            <v>OSCAR RIPALDA</v>
          </cell>
          <cell r="AT668">
            <v>4</v>
          </cell>
          <cell r="AU668" t="str">
            <v>JENNY JORDAN</v>
          </cell>
          <cell r="AV668" t="str">
            <v>#N/A</v>
          </cell>
          <cell r="AW668" t="str">
            <v>#N/A</v>
          </cell>
          <cell r="AX668" t="b">
            <v>1</v>
          </cell>
          <cell r="AY668" t="b">
            <v>1</v>
          </cell>
        </row>
        <row r="669">
          <cell r="B669" t="str">
            <v>0990129363001</v>
          </cell>
          <cell r="C669" t="str">
            <v>OFFSET ABAD C.A.</v>
          </cell>
          <cell r="D669">
            <v>209</v>
          </cell>
          <cell r="E669">
            <v>20901</v>
          </cell>
          <cell r="F669">
            <v>2090150</v>
          </cell>
          <cell r="G669" t="str">
            <v>MANUFACTURA</v>
          </cell>
          <cell r="H669" t="str">
            <v>MANUFACTURA</v>
          </cell>
          <cell r="I669">
            <v>1887</v>
          </cell>
          <cell r="J669" t="str">
            <v>GRANDE EMPRESA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 t="str">
            <v>N CUENCA</v>
          </cell>
          <cell r="P669" t="str">
            <v>N CUENCA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23</v>
          </cell>
          <cell r="AQ669" t="str">
            <v>NATALIA CUENCA</v>
          </cell>
          <cell r="AR669">
            <v>6</v>
          </cell>
          <cell r="AS669" t="str">
            <v>NELSON BELTRAN</v>
          </cell>
          <cell r="AT669">
            <v>4</v>
          </cell>
          <cell r="AU669" t="str">
            <v>JENNY JORDAN</v>
          </cell>
          <cell r="AV669" t="str">
            <v>#N/A</v>
          </cell>
          <cell r="AW669" t="str">
            <v>#N/A</v>
          </cell>
          <cell r="AX669" t="b">
            <v>1</v>
          </cell>
          <cell r="AY669" t="b">
            <v>1</v>
          </cell>
        </row>
        <row r="670">
          <cell r="B670" t="str">
            <v>0990810303001</v>
          </cell>
          <cell r="C670" t="str">
            <v>HELADOSA SA</v>
          </cell>
          <cell r="D670">
            <v>209</v>
          </cell>
          <cell r="E670">
            <v>20901</v>
          </cell>
          <cell r="F670">
            <v>2090150</v>
          </cell>
          <cell r="G670" t="str">
            <v>MANUFACTURA</v>
          </cell>
          <cell r="H670" t="str">
            <v>MANUFACTURA</v>
          </cell>
          <cell r="I670">
            <v>1888</v>
          </cell>
          <cell r="J670" t="str">
            <v>GRANDE EMPRESA</v>
          </cell>
          <cell r="K670">
            <v>0</v>
          </cell>
          <cell r="L670" t="str">
            <v>01Empresas Normales</v>
          </cell>
          <cell r="M670">
            <v>41808</v>
          </cell>
          <cell r="N670">
            <v>0.375</v>
          </cell>
          <cell r="O670" t="str">
            <v>N CUENCA</v>
          </cell>
          <cell r="P670" t="str">
            <v>N CUENCA</v>
          </cell>
          <cell r="Q670" t="str">
            <v>APLICATIVO WEB</v>
          </cell>
          <cell r="R670" t="str">
            <v>APLICATIVO WEB</v>
          </cell>
          <cell r="S670">
            <v>41808</v>
          </cell>
          <cell r="T670">
            <v>0.44791666666666669</v>
          </cell>
          <cell r="U670" t="str">
            <v>PRE-005</v>
          </cell>
          <cell r="V670">
            <v>41827</v>
          </cell>
          <cell r="W670">
            <v>0.73124999999999996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41828</v>
          </cell>
          <cell r="AD670">
            <v>0.33333333333333331</v>
          </cell>
          <cell r="AE670" t="str">
            <v>MMORAN</v>
          </cell>
          <cell r="AF670">
            <v>28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23</v>
          </cell>
          <cell r="AQ670" t="str">
            <v>NATALIA CUENCA</v>
          </cell>
          <cell r="AR670">
            <v>6</v>
          </cell>
          <cell r="AS670" t="str">
            <v>NELSON BELTRAN</v>
          </cell>
          <cell r="AT670">
            <v>4</v>
          </cell>
          <cell r="AU670" t="str">
            <v>JENNY JORDAN</v>
          </cell>
          <cell r="AV670" t="str">
            <v>#N/A</v>
          </cell>
          <cell r="AW670" t="str">
            <v>#N/A</v>
          </cell>
          <cell r="AX670" t="b">
            <v>0</v>
          </cell>
          <cell r="AY670" t="b">
            <v>0</v>
          </cell>
        </row>
        <row r="671">
          <cell r="B671" t="str">
            <v>0992126698001</v>
          </cell>
          <cell r="C671" t="str">
            <v>CITERA S.A.</v>
          </cell>
          <cell r="D671">
            <v>209</v>
          </cell>
          <cell r="E671">
            <v>20901</v>
          </cell>
          <cell r="F671">
            <v>2090150</v>
          </cell>
          <cell r="G671" t="str">
            <v>MANUFACTURA</v>
          </cell>
          <cell r="H671" t="str">
            <v>MANUFACTURA</v>
          </cell>
          <cell r="I671">
            <v>1889</v>
          </cell>
          <cell r="J671" t="str">
            <v>MEDIANA EMPRESA B</v>
          </cell>
          <cell r="K671">
            <v>0</v>
          </cell>
          <cell r="L671" t="str">
            <v>01Empresas Normales</v>
          </cell>
          <cell r="M671">
            <v>41808</v>
          </cell>
          <cell r="N671">
            <v>0.40625</v>
          </cell>
          <cell r="O671" t="str">
            <v>N CUENCA</v>
          </cell>
          <cell r="P671" t="str">
            <v>N CUENCA</v>
          </cell>
          <cell r="Q671" t="str">
            <v>EMPRESA</v>
          </cell>
          <cell r="R671" t="str">
            <v>PAPEL</v>
          </cell>
          <cell r="S671">
            <v>41809</v>
          </cell>
          <cell r="T671">
            <v>0.39583333333333331</v>
          </cell>
          <cell r="U671" t="str">
            <v>PRE-006</v>
          </cell>
          <cell r="V671">
            <v>41834</v>
          </cell>
          <cell r="W671">
            <v>0.65972222222222221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41835</v>
          </cell>
          <cell r="AD671">
            <v>0.4375</v>
          </cell>
          <cell r="AE671" t="str">
            <v>MMORAN</v>
          </cell>
          <cell r="AF671">
            <v>33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23</v>
          </cell>
          <cell r="AQ671" t="str">
            <v>NATALIA CUENCA</v>
          </cell>
          <cell r="AR671">
            <v>6</v>
          </cell>
          <cell r="AS671" t="str">
            <v>NELSON BELTRAN</v>
          </cell>
          <cell r="AT671">
            <v>4</v>
          </cell>
          <cell r="AU671" t="str">
            <v>JENNY JORDAN</v>
          </cell>
          <cell r="AV671" t="str">
            <v>#N/A</v>
          </cell>
          <cell r="AW671" t="str">
            <v>#N/A</v>
          </cell>
          <cell r="AX671" t="b">
            <v>0</v>
          </cell>
          <cell r="AY671" t="b">
            <v>0</v>
          </cell>
        </row>
        <row r="672">
          <cell r="B672" t="str">
            <v>0990324379001</v>
          </cell>
          <cell r="C672" t="str">
            <v>PRODUCTOS CRIS CIA LTDA</v>
          </cell>
          <cell r="D672">
            <v>209</v>
          </cell>
          <cell r="E672">
            <v>20901</v>
          </cell>
          <cell r="F672">
            <v>2090150</v>
          </cell>
          <cell r="G672" t="str">
            <v>MANUFACTURA</v>
          </cell>
          <cell r="H672" t="str">
            <v>MANUFACTURA</v>
          </cell>
          <cell r="I672">
            <v>1891</v>
          </cell>
          <cell r="J672" t="str">
            <v>MEDIANA EMPRESA B</v>
          </cell>
          <cell r="K672">
            <v>0</v>
          </cell>
          <cell r="L672" t="str">
            <v>01Empresas Normales</v>
          </cell>
          <cell r="M672">
            <v>41838</v>
          </cell>
          <cell r="N672">
            <v>0.71736111111111112</v>
          </cell>
          <cell r="O672" t="str">
            <v>N CUENCA</v>
          </cell>
          <cell r="P672" t="str">
            <v>N CUENCA</v>
          </cell>
          <cell r="Q672" t="str">
            <v>N CUENCA</v>
          </cell>
          <cell r="R672" t="str">
            <v>PAPEL</v>
          </cell>
          <cell r="S672">
            <v>41838</v>
          </cell>
          <cell r="T672">
            <v>0.71875</v>
          </cell>
          <cell r="U672" t="str">
            <v>PRE-026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23</v>
          </cell>
          <cell r="AQ672" t="str">
            <v>NATALIA CUENCA</v>
          </cell>
          <cell r="AR672">
            <v>6</v>
          </cell>
          <cell r="AS672" t="str">
            <v>NELSON BELTRAN</v>
          </cell>
          <cell r="AT672">
            <v>4</v>
          </cell>
          <cell r="AU672" t="str">
            <v>JENNY JORDAN</v>
          </cell>
          <cell r="AV672" t="str">
            <v>#N/A</v>
          </cell>
          <cell r="AW672" t="str">
            <v>#N/A</v>
          </cell>
          <cell r="AX672" t="b">
            <v>0</v>
          </cell>
          <cell r="AY672" t="b">
            <v>0</v>
          </cell>
        </row>
        <row r="673">
          <cell r="B673" t="str">
            <v>0990987874001</v>
          </cell>
          <cell r="C673" t="str">
            <v>INDUSTRIA DE BELLEZA Y SALUD B.A.S.S.A.</v>
          </cell>
          <cell r="D673">
            <v>209</v>
          </cell>
          <cell r="E673">
            <v>20901</v>
          </cell>
          <cell r="F673">
            <v>2090150</v>
          </cell>
          <cell r="G673" t="str">
            <v>MANUFACTURA</v>
          </cell>
          <cell r="H673" t="str">
            <v>MANUFACTURA</v>
          </cell>
          <cell r="I673">
            <v>1892</v>
          </cell>
          <cell r="J673" t="str">
            <v>MEDIANA EMPRESA B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 t="str">
            <v>M LINDAO</v>
          </cell>
          <cell r="P673" t="str">
            <v>M LINDAO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22</v>
          </cell>
          <cell r="AQ673" t="str">
            <v>MARIBEL LINDAO</v>
          </cell>
          <cell r="AR673">
            <v>6</v>
          </cell>
          <cell r="AS673" t="str">
            <v>NELSON BELTRAN</v>
          </cell>
          <cell r="AT673">
            <v>15</v>
          </cell>
          <cell r="AU673" t="str">
            <v>JESSENIA RAMOS</v>
          </cell>
          <cell r="AV673" t="str">
            <v>#N/A</v>
          </cell>
          <cell r="AW673" t="str">
            <v>#N/A</v>
          </cell>
          <cell r="AX673" t="b">
            <v>1</v>
          </cell>
          <cell r="AY673" t="b">
            <v>1</v>
          </cell>
        </row>
        <row r="674">
          <cell r="B674" t="str">
            <v>0990005087001</v>
          </cell>
          <cell r="C674" t="str">
            <v>BRENNTAG ECUADOR S.A.</v>
          </cell>
          <cell r="D674">
            <v>209</v>
          </cell>
          <cell r="E674">
            <v>20901</v>
          </cell>
          <cell r="F674">
            <v>2090150</v>
          </cell>
          <cell r="G674" t="str">
            <v>COMERCIO</v>
          </cell>
          <cell r="H674" t="str">
            <v>COMERCIO</v>
          </cell>
          <cell r="I674">
            <v>1893</v>
          </cell>
          <cell r="J674" t="str">
            <v>GRANDE EMPRESA</v>
          </cell>
          <cell r="K674">
            <v>0</v>
          </cell>
          <cell r="L674" t="str">
            <v>01Empresas Normales</v>
          </cell>
          <cell r="M674">
            <v>41782</v>
          </cell>
          <cell r="N674">
            <v>0.4826388888888889</v>
          </cell>
          <cell r="O674" t="str">
            <v>M LINDAO</v>
          </cell>
          <cell r="P674" t="str">
            <v>M LINDAO</v>
          </cell>
          <cell r="Q674" t="str">
            <v>EMPRESA</v>
          </cell>
          <cell r="R674" t="str">
            <v>PAPEL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41795</v>
          </cell>
          <cell r="AD674">
            <v>0.46527777777777779</v>
          </cell>
          <cell r="AE674" t="str">
            <v>MMORAN</v>
          </cell>
          <cell r="AF674">
            <v>10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22</v>
          </cell>
          <cell r="AQ674" t="str">
            <v>MARIBEL LINDAO</v>
          </cell>
          <cell r="AR674">
            <v>6</v>
          </cell>
          <cell r="AS674" t="str">
            <v>NELSON BELTRAN</v>
          </cell>
          <cell r="AT674">
            <v>15</v>
          </cell>
          <cell r="AU674" t="str">
            <v>JESSENIA RAMOS</v>
          </cell>
          <cell r="AV674" t="str">
            <v>#N/A</v>
          </cell>
          <cell r="AW674" t="str">
            <v>#N/A</v>
          </cell>
          <cell r="AX674" t="b">
            <v>0</v>
          </cell>
          <cell r="AY674" t="b">
            <v>0</v>
          </cell>
        </row>
        <row r="675">
          <cell r="B675" t="str">
            <v>0991323775001</v>
          </cell>
          <cell r="C675" t="str">
            <v>ADELPRO S.A. ADELPROSA</v>
          </cell>
          <cell r="D675">
            <v>209</v>
          </cell>
          <cell r="E675">
            <v>20901</v>
          </cell>
          <cell r="F675">
            <v>2090150</v>
          </cell>
          <cell r="G675" t="str">
            <v>COMERCIO</v>
          </cell>
          <cell r="H675" t="str">
            <v>COMERCIO</v>
          </cell>
          <cell r="I675">
            <v>1894</v>
          </cell>
          <cell r="J675" t="str">
            <v>GRANDE EMPRESA</v>
          </cell>
          <cell r="K675">
            <v>0</v>
          </cell>
          <cell r="L675" t="str">
            <v>01Empresas Normales</v>
          </cell>
          <cell r="M675">
            <v>41803</v>
          </cell>
          <cell r="N675">
            <v>0.35416666666666669</v>
          </cell>
          <cell r="O675" t="str">
            <v>M LINDAO</v>
          </cell>
          <cell r="P675" t="str">
            <v>M LINDAO</v>
          </cell>
          <cell r="Q675" t="str">
            <v>APLICATIVO WEB</v>
          </cell>
          <cell r="R675" t="str">
            <v>APLICATIVO WEB</v>
          </cell>
          <cell r="S675">
            <v>41806</v>
          </cell>
          <cell r="T675">
            <v>0.66666666666666663</v>
          </cell>
          <cell r="U675" t="str">
            <v>PRE-002</v>
          </cell>
          <cell r="V675">
            <v>41830</v>
          </cell>
          <cell r="W675">
            <v>0.34722222222222221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41831</v>
          </cell>
          <cell r="AD675">
            <v>0.33333333333333331</v>
          </cell>
          <cell r="AE675" t="str">
            <v>MMORAN</v>
          </cell>
          <cell r="AF675">
            <v>31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22</v>
          </cell>
          <cell r="AQ675" t="str">
            <v>MARIBEL LINDAO</v>
          </cell>
          <cell r="AR675">
            <v>6</v>
          </cell>
          <cell r="AS675" t="str">
            <v>NELSON BELTRAN</v>
          </cell>
          <cell r="AT675">
            <v>15</v>
          </cell>
          <cell r="AU675" t="str">
            <v>JESSENIA RAMOS</v>
          </cell>
          <cell r="AV675" t="str">
            <v>1</v>
          </cell>
          <cell r="AW675" t="str">
            <v>0991323775001</v>
          </cell>
          <cell r="AX675" t="b">
            <v>0</v>
          </cell>
          <cell r="AY675" t="b">
            <v>0</v>
          </cell>
        </row>
        <row r="676">
          <cell r="B676" t="str">
            <v>0992490446001</v>
          </cell>
          <cell r="C676" t="str">
            <v>ECUADOR COCOA &amp; COFFEE, ECUACOFFEE S.A.</v>
          </cell>
          <cell r="D676">
            <v>209</v>
          </cell>
          <cell r="E676">
            <v>20901</v>
          </cell>
          <cell r="F676">
            <v>2090150</v>
          </cell>
          <cell r="G676" t="str">
            <v>MANUFACTURA</v>
          </cell>
          <cell r="H676" t="str">
            <v>MANUFACTURA</v>
          </cell>
          <cell r="I676">
            <v>1895</v>
          </cell>
          <cell r="J676" t="str">
            <v>GRANDE EMPRESA</v>
          </cell>
          <cell r="K676">
            <v>0</v>
          </cell>
          <cell r="L676" t="str">
            <v>01Empresas Normales</v>
          </cell>
          <cell r="M676">
            <v>41781</v>
          </cell>
          <cell r="N676">
            <v>0.59027777777777779</v>
          </cell>
          <cell r="O676" t="str">
            <v>M LINDAO</v>
          </cell>
          <cell r="P676" t="str">
            <v>M LINDAO</v>
          </cell>
          <cell r="Q676" t="str">
            <v>APLICATIVO WEB,  EMPRESA, DIGITADA</v>
          </cell>
          <cell r="R676" t="str">
            <v>APLICATIVO WEB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41782</v>
          </cell>
          <cell r="AD676">
            <v>0.85555555555555551</v>
          </cell>
          <cell r="AE676" t="str">
            <v>MMORAN</v>
          </cell>
          <cell r="AF676">
            <v>2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 t="str">
            <v>E. OCHOA</v>
          </cell>
          <cell r="AO676" t="str">
            <v>SI</v>
          </cell>
          <cell r="AP676">
            <v>22</v>
          </cell>
          <cell r="AQ676" t="str">
            <v>MARIBEL LINDAO</v>
          </cell>
          <cell r="AR676">
            <v>6</v>
          </cell>
          <cell r="AS676" t="str">
            <v>NELSON BELTRAN</v>
          </cell>
          <cell r="AT676">
            <v>15</v>
          </cell>
          <cell r="AU676" t="str">
            <v>JESSENIA RAMOS</v>
          </cell>
          <cell r="AV676" t="str">
            <v>#N/A</v>
          </cell>
          <cell r="AW676" t="str">
            <v>#N/A</v>
          </cell>
          <cell r="AX676" t="b">
            <v>0</v>
          </cell>
          <cell r="AY676" t="b">
            <v>0</v>
          </cell>
        </row>
        <row r="677">
          <cell r="B677" t="str">
            <v>0990014450001</v>
          </cell>
          <cell r="C677" t="str">
            <v>INDUSTRIAS REUNIDAS CIA. LTDA. INDUNIDAS</v>
          </cell>
          <cell r="D677">
            <v>209</v>
          </cell>
          <cell r="E677">
            <v>20901</v>
          </cell>
          <cell r="F677">
            <v>2090150</v>
          </cell>
          <cell r="G677" t="str">
            <v>MANUFACTURA</v>
          </cell>
          <cell r="H677" t="str">
            <v>MANUFACTURA</v>
          </cell>
          <cell r="I677">
            <v>1896</v>
          </cell>
          <cell r="J677" t="str">
            <v>MEDIANA EMPRESA B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 t="str">
            <v>M LINDAO</v>
          </cell>
          <cell r="P677" t="str">
            <v>M LINDAO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22</v>
          </cell>
          <cell r="AQ677" t="str">
            <v>MARIBEL LINDAO</v>
          </cell>
          <cell r="AR677">
            <v>6</v>
          </cell>
          <cell r="AS677" t="str">
            <v>NELSON BELTRAN</v>
          </cell>
          <cell r="AT677">
            <v>15</v>
          </cell>
          <cell r="AU677" t="str">
            <v>JESSENIA RAMOS</v>
          </cell>
          <cell r="AV677" t="str">
            <v>#N/A</v>
          </cell>
          <cell r="AW677" t="str">
            <v>#N/A</v>
          </cell>
          <cell r="AX677" t="b">
            <v>1</v>
          </cell>
          <cell r="AY677" t="b">
            <v>1</v>
          </cell>
        </row>
        <row r="678">
          <cell r="B678" t="str">
            <v>0990618402001</v>
          </cell>
          <cell r="C678" t="str">
            <v>AGRO INDUSTRIAL FRUTA DE LA PASION C LTD</v>
          </cell>
          <cell r="D678">
            <v>209</v>
          </cell>
          <cell r="E678">
            <v>20901</v>
          </cell>
          <cell r="F678">
            <v>2090150</v>
          </cell>
          <cell r="G678" t="str">
            <v>MANUFACTURA</v>
          </cell>
          <cell r="H678" t="str">
            <v>MANUFACTURA</v>
          </cell>
          <cell r="I678">
            <v>1897</v>
          </cell>
          <cell r="J678" t="str">
            <v>MEDIANA EMPRESA B</v>
          </cell>
          <cell r="K678">
            <v>0</v>
          </cell>
          <cell r="L678" t="str">
            <v>01Empresas Normales</v>
          </cell>
          <cell r="M678">
            <v>41782</v>
          </cell>
          <cell r="N678">
            <v>0.48680555555555555</v>
          </cell>
          <cell r="O678" t="str">
            <v>M LINDAO</v>
          </cell>
          <cell r="P678" t="str">
            <v>M LINDAO</v>
          </cell>
          <cell r="Q678" t="str">
            <v>EMPRESA</v>
          </cell>
          <cell r="R678" t="str">
            <v>PAPEL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41803</v>
          </cell>
          <cell r="Y678">
            <v>0.66666666666666663</v>
          </cell>
          <cell r="Z678" t="str">
            <v>RE-001</v>
          </cell>
          <cell r="AA678">
            <v>0</v>
          </cell>
          <cell r="AB678">
            <v>0</v>
          </cell>
          <cell r="AC678">
            <v>41795</v>
          </cell>
          <cell r="AD678">
            <v>0.46527777777777779</v>
          </cell>
          <cell r="AE678" t="str">
            <v>MMORAN</v>
          </cell>
          <cell r="AF678">
            <v>10</v>
          </cell>
          <cell r="AG678">
            <v>41814</v>
          </cell>
          <cell r="AH678">
            <v>0.57638888888888884</v>
          </cell>
          <cell r="AI678">
            <v>0</v>
          </cell>
          <cell r="AJ678">
            <v>0</v>
          </cell>
          <cell r="AK678" t="str">
            <v>VERIFICACION DEL SECTOR ECONOMICO. ENTREGADO CON ACTA 018 DE CRITICA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22</v>
          </cell>
          <cell r="AQ678" t="str">
            <v>MARIBEL LINDAO</v>
          </cell>
          <cell r="AR678">
            <v>6</v>
          </cell>
          <cell r="AS678" t="str">
            <v>NELSON BELTRAN</v>
          </cell>
          <cell r="AT678">
            <v>15</v>
          </cell>
          <cell r="AU678" t="str">
            <v>JESSENIA RAMOS</v>
          </cell>
          <cell r="AV678" t="str">
            <v>#N/A</v>
          </cell>
          <cell r="AW678" t="str">
            <v>#N/A</v>
          </cell>
          <cell r="AX678" t="b">
            <v>0</v>
          </cell>
          <cell r="AY678" t="b">
            <v>0</v>
          </cell>
        </row>
        <row r="679">
          <cell r="B679" t="str">
            <v>0992160470001</v>
          </cell>
          <cell r="C679" t="str">
            <v>PRODUVENTAS S.A.</v>
          </cell>
          <cell r="D679">
            <v>209</v>
          </cell>
          <cell r="E679">
            <v>20901</v>
          </cell>
          <cell r="F679">
            <v>2090150</v>
          </cell>
          <cell r="G679" t="str">
            <v>COMERCIO</v>
          </cell>
          <cell r="H679" t="str">
            <v>COMERCIO</v>
          </cell>
          <cell r="I679">
            <v>1899</v>
          </cell>
          <cell r="J679" t="str">
            <v>GRANDE EMPRESA</v>
          </cell>
          <cell r="K679">
            <v>0</v>
          </cell>
          <cell r="L679" t="str">
            <v>01Empresas Normales</v>
          </cell>
          <cell r="M679">
            <v>41795</v>
          </cell>
          <cell r="N679">
            <v>0.63888888888888884</v>
          </cell>
          <cell r="O679" t="str">
            <v>M LINDAO</v>
          </cell>
          <cell r="P679" t="str">
            <v>M LINDAO</v>
          </cell>
          <cell r="Q679" t="str">
            <v>M LINDAO</v>
          </cell>
          <cell r="R679" t="str">
            <v>PAPEL</v>
          </cell>
          <cell r="S679">
            <v>41796</v>
          </cell>
          <cell r="T679">
            <v>0.34097222222222223</v>
          </cell>
          <cell r="U679">
            <v>0</v>
          </cell>
          <cell r="V679">
            <v>41801</v>
          </cell>
          <cell r="W679">
            <v>0.48125000000000001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41802</v>
          </cell>
          <cell r="AD679">
            <v>0.375</v>
          </cell>
          <cell r="AE679" t="str">
            <v>MMORAN</v>
          </cell>
          <cell r="AF679">
            <v>14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22</v>
          </cell>
          <cell r="AQ679" t="str">
            <v>MARIBEL LINDAO</v>
          </cell>
          <cell r="AR679">
            <v>6</v>
          </cell>
          <cell r="AS679" t="str">
            <v>NELSON BELTRAN</v>
          </cell>
          <cell r="AT679">
            <v>15</v>
          </cell>
          <cell r="AU679" t="str">
            <v>JESSENIA RAMOS</v>
          </cell>
          <cell r="AV679" t="str">
            <v>#N/A</v>
          </cell>
          <cell r="AW679" t="str">
            <v>#N/A</v>
          </cell>
          <cell r="AX679" t="b">
            <v>0</v>
          </cell>
          <cell r="AY679" t="b">
            <v>0</v>
          </cell>
        </row>
        <row r="680">
          <cell r="B680" t="str">
            <v>0990226903001</v>
          </cell>
          <cell r="C680" t="str">
            <v>ECUABARNICES S.A.</v>
          </cell>
          <cell r="D680">
            <v>209</v>
          </cell>
          <cell r="E680">
            <v>20901</v>
          </cell>
          <cell r="F680">
            <v>2090150</v>
          </cell>
          <cell r="G680" t="str">
            <v>MANUFACTURA</v>
          </cell>
          <cell r="H680" t="str">
            <v>MANUFACTURA</v>
          </cell>
          <cell r="I680">
            <v>1901</v>
          </cell>
          <cell r="J680" t="str">
            <v>GRANDE EMPRESA</v>
          </cell>
          <cell r="K680">
            <v>0</v>
          </cell>
          <cell r="L680" t="str">
            <v>01Empresas Normales</v>
          </cell>
          <cell r="M680">
            <v>41799</v>
          </cell>
          <cell r="N680">
            <v>0.38124999999999998</v>
          </cell>
          <cell r="O680" t="str">
            <v>M LINDAO</v>
          </cell>
          <cell r="P680" t="str">
            <v>M LINDAO</v>
          </cell>
          <cell r="Q680" t="str">
            <v>APLICATIVO WEB</v>
          </cell>
          <cell r="R680" t="str">
            <v>APLICATIVO WEB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41800</v>
          </cell>
          <cell r="AD680">
            <v>0.41666666666666669</v>
          </cell>
          <cell r="AE680" t="str">
            <v>MMORAN</v>
          </cell>
          <cell r="AF680">
            <v>12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22</v>
          </cell>
          <cell r="AQ680" t="str">
            <v>MARIBEL LINDAO</v>
          </cell>
          <cell r="AR680">
            <v>6</v>
          </cell>
          <cell r="AS680" t="str">
            <v>NELSON BELTRAN</v>
          </cell>
          <cell r="AT680">
            <v>15</v>
          </cell>
          <cell r="AU680" t="str">
            <v>JESSENIA RAMOS</v>
          </cell>
          <cell r="AV680" t="str">
            <v>#N/A</v>
          </cell>
          <cell r="AW680" t="str">
            <v>#N/A</v>
          </cell>
          <cell r="AX680" t="b">
            <v>0</v>
          </cell>
          <cell r="AY680" t="b">
            <v>0</v>
          </cell>
        </row>
        <row r="681">
          <cell r="B681" t="str">
            <v>0992199970001</v>
          </cell>
          <cell r="C681" t="str">
            <v>CANCESA S.A.</v>
          </cell>
          <cell r="D681">
            <v>209</v>
          </cell>
          <cell r="E681">
            <v>20901</v>
          </cell>
          <cell r="F681">
            <v>2090150</v>
          </cell>
          <cell r="G681" t="str">
            <v>COMERCIO</v>
          </cell>
          <cell r="H681" t="str">
            <v>COMERCIO</v>
          </cell>
          <cell r="I681">
            <v>1903</v>
          </cell>
          <cell r="J681" t="str">
            <v>GRANDE EMPRESA</v>
          </cell>
          <cell r="K681">
            <v>0</v>
          </cell>
          <cell r="L681" t="str">
            <v>01Empresas Normales</v>
          </cell>
          <cell r="M681">
            <v>41817</v>
          </cell>
          <cell r="N681">
            <v>0.33680555555555558</v>
          </cell>
          <cell r="O681" t="str">
            <v>M LINDAO</v>
          </cell>
          <cell r="P681" t="str">
            <v>M LINDAO</v>
          </cell>
          <cell r="Q681" t="str">
            <v>APLICATIVO WEB</v>
          </cell>
          <cell r="R681" t="str">
            <v>APLICATIVO WEB</v>
          </cell>
          <cell r="S681">
            <v>41817</v>
          </cell>
          <cell r="T681">
            <v>0.375</v>
          </cell>
          <cell r="U681" t="str">
            <v>PRE-017</v>
          </cell>
          <cell r="V681">
            <v>41816</v>
          </cell>
          <cell r="W681">
            <v>0.70486111111111116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41818</v>
          </cell>
          <cell r="AD681">
            <v>0.74375000000000002</v>
          </cell>
          <cell r="AE681" t="str">
            <v>MMORAN</v>
          </cell>
          <cell r="AF681">
            <v>21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22</v>
          </cell>
          <cell r="AQ681" t="str">
            <v>MARIBEL LINDAO</v>
          </cell>
          <cell r="AR681">
            <v>6</v>
          </cell>
          <cell r="AS681" t="str">
            <v>NELSON BELTRAN</v>
          </cell>
          <cell r="AT681">
            <v>15</v>
          </cell>
          <cell r="AU681" t="str">
            <v>JESSENIA RAMOS</v>
          </cell>
          <cell r="AV681" t="str">
            <v>#N/A</v>
          </cell>
          <cell r="AW681" t="str">
            <v>#N/A</v>
          </cell>
          <cell r="AX681" t="b">
            <v>0</v>
          </cell>
          <cell r="AY681" t="b">
            <v>0</v>
          </cell>
        </row>
        <row r="682">
          <cell r="B682" t="str">
            <v>0991344004001</v>
          </cell>
          <cell r="C682" t="str">
            <v>IPAC S.A</v>
          </cell>
          <cell r="D682">
            <v>209</v>
          </cell>
          <cell r="E682">
            <v>20901</v>
          </cell>
          <cell r="F682">
            <v>2090150</v>
          </cell>
          <cell r="G682" t="str">
            <v>MANUFACTURA</v>
          </cell>
          <cell r="H682" t="str">
            <v>MANUFACTURA</v>
          </cell>
          <cell r="I682">
            <v>1905</v>
          </cell>
          <cell r="J682" t="str">
            <v>GRANDE EMPRESA</v>
          </cell>
          <cell r="K682">
            <v>0</v>
          </cell>
          <cell r="L682" t="str">
            <v>01Empresas Normales</v>
          </cell>
          <cell r="M682">
            <v>41772</v>
          </cell>
          <cell r="N682">
            <v>0.64583333333333337</v>
          </cell>
          <cell r="O682" t="str">
            <v>M LINDAO</v>
          </cell>
          <cell r="P682" t="str">
            <v>M LINDAO</v>
          </cell>
          <cell r="Q682" t="str">
            <v>APLICATIVO WEB,  EMPRESA, DIGITADA</v>
          </cell>
          <cell r="R682" t="str">
            <v>APLICATIVO WEB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41803</v>
          </cell>
          <cell r="Y682">
            <v>0.66666666666666663</v>
          </cell>
          <cell r="Z682" t="str">
            <v>RE-001</v>
          </cell>
          <cell r="AA682">
            <v>41834</v>
          </cell>
          <cell r="AB682">
            <v>0.65972222222222221</v>
          </cell>
          <cell r="AC682">
            <v>41782</v>
          </cell>
          <cell r="AD682">
            <v>0.85555555555555551</v>
          </cell>
          <cell r="AE682" t="str">
            <v>MMORAN</v>
          </cell>
          <cell r="AF682">
            <v>2</v>
          </cell>
          <cell r="AG682">
            <v>41835</v>
          </cell>
          <cell r="AH682">
            <v>0.41666666666666669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 t="str">
            <v>E. OCHOA</v>
          </cell>
          <cell r="AO682" t="str">
            <v>SI</v>
          </cell>
          <cell r="AP682">
            <v>22</v>
          </cell>
          <cell r="AQ682" t="str">
            <v>MARIBEL LINDAO</v>
          </cell>
          <cell r="AR682">
            <v>6</v>
          </cell>
          <cell r="AS682" t="str">
            <v>NELSON BELTRAN</v>
          </cell>
          <cell r="AT682">
            <v>15</v>
          </cell>
          <cell r="AU682" t="str">
            <v>JESSENIA RAMOS</v>
          </cell>
          <cell r="AV682" t="str">
            <v>#N/A</v>
          </cell>
          <cell r="AW682" t="str">
            <v>#N/A</v>
          </cell>
          <cell r="AX682" t="b">
            <v>0</v>
          </cell>
          <cell r="AY682" t="b">
            <v>0</v>
          </cell>
        </row>
        <row r="683">
          <cell r="B683" t="str">
            <v>0990648972001</v>
          </cell>
          <cell r="C683" t="str">
            <v>INDUSTRIAL DEL TROPICO INDELTRO SA</v>
          </cell>
          <cell r="D683">
            <v>209</v>
          </cell>
          <cell r="E683">
            <v>20901</v>
          </cell>
          <cell r="F683">
            <v>2090150</v>
          </cell>
          <cell r="G683" t="str">
            <v>MANUFACTURA</v>
          </cell>
          <cell r="H683" t="str">
            <v>MANUFACTURA</v>
          </cell>
          <cell r="I683">
            <v>1911</v>
          </cell>
          <cell r="J683" t="str">
            <v>MEDIANA EMPRESA B</v>
          </cell>
          <cell r="K683">
            <v>0</v>
          </cell>
          <cell r="L683" t="str">
            <v>01Empresas Normales</v>
          </cell>
          <cell r="M683">
            <v>41801</v>
          </cell>
          <cell r="N683">
            <v>0.35416666666666669</v>
          </cell>
          <cell r="O683" t="str">
            <v>M LINDAO</v>
          </cell>
          <cell r="P683" t="str">
            <v>M LINDAO</v>
          </cell>
          <cell r="Q683" t="str">
            <v>APLICATIVO WEB</v>
          </cell>
          <cell r="R683" t="str">
            <v>APLICATIVO WEB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41802</v>
          </cell>
          <cell r="AD683">
            <v>0.375</v>
          </cell>
          <cell r="AE683" t="str">
            <v>MMORAN</v>
          </cell>
          <cell r="AF683">
            <v>14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22</v>
          </cell>
          <cell r="AQ683" t="str">
            <v>MARIBEL LINDAO</v>
          </cell>
          <cell r="AR683">
            <v>6</v>
          </cell>
          <cell r="AS683" t="str">
            <v>NELSON BELTRAN</v>
          </cell>
          <cell r="AT683">
            <v>15</v>
          </cell>
          <cell r="AU683" t="str">
            <v>JESSENIA RAMOS</v>
          </cell>
          <cell r="AV683" t="str">
            <v>#N/A</v>
          </cell>
          <cell r="AW683" t="str">
            <v>#N/A</v>
          </cell>
          <cell r="AX683" t="b">
            <v>0</v>
          </cell>
          <cell r="AY683" t="b">
            <v>0</v>
          </cell>
        </row>
        <row r="684">
          <cell r="B684" t="str">
            <v>0990169640001</v>
          </cell>
          <cell r="C684" t="str">
            <v>INDUSTRIA ANDINA DE TRANSFORMADORES S.A.</v>
          </cell>
          <cell r="D684">
            <v>209</v>
          </cell>
          <cell r="E684">
            <v>20901</v>
          </cell>
          <cell r="F684">
            <v>2090150</v>
          </cell>
          <cell r="G684" t="str">
            <v>MANUFACTURA</v>
          </cell>
          <cell r="H684" t="str">
            <v>MANUFACTURA</v>
          </cell>
          <cell r="I684">
            <v>1916</v>
          </cell>
          <cell r="J684" t="str">
            <v>GRANDE EMPRESA</v>
          </cell>
          <cell r="K684">
            <v>0</v>
          </cell>
          <cell r="L684" t="str">
            <v>01Empresas Normales</v>
          </cell>
          <cell r="M684">
            <v>41813</v>
          </cell>
          <cell r="N684">
            <v>0.37152777777777779</v>
          </cell>
          <cell r="O684" t="str">
            <v>M LINDAO</v>
          </cell>
          <cell r="P684" t="str">
            <v>M LINDAO</v>
          </cell>
          <cell r="Q684" t="str">
            <v>APLICATIVO WEB</v>
          </cell>
          <cell r="R684" t="str">
            <v>APLICATIVO WEB</v>
          </cell>
          <cell r="S684">
            <v>41813</v>
          </cell>
          <cell r="T684">
            <v>0.66666666666666663</v>
          </cell>
          <cell r="U684" t="str">
            <v>PRE-012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22</v>
          </cell>
          <cell r="AQ684" t="str">
            <v>MARIBEL LINDAO</v>
          </cell>
          <cell r="AR684">
            <v>6</v>
          </cell>
          <cell r="AS684" t="str">
            <v>NELSON BELTRAN</v>
          </cell>
          <cell r="AT684">
            <v>15</v>
          </cell>
          <cell r="AU684" t="str">
            <v>JESSENIA RAMOS</v>
          </cell>
          <cell r="AV684" t="str">
            <v>1</v>
          </cell>
          <cell r="AW684" t="str">
            <v>0990169640001</v>
          </cell>
          <cell r="AX684" t="b">
            <v>0</v>
          </cell>
          <cell r="AY684" t="b">
            <v>0</v>
          </cell>
        </row>
        <row r="685">
          <cell r="B685" t="str">
            <v>0992375299001</v>
          </cell>
          <cell r="C685" t="str">
            <v>TECNOSIKA S.A.</v>
          </cell>
          <cell r="D685">
            <v>209</v>
          </cell>
          <cell r="E685">
            <v>20901</v>
          </cell>
          <cell r="F685">
            <v>2090150</v>
          </cell>
          <cell r="G685" t="str">
            <v>COMERCIO</v>
          </cell>
          <cell r="H685" t="str">
            <v>COMERCIO</v>
          </cell>
          <cell r="I685">
            <v>1921</v>
          </cell>
          <cell r="J685" t="str">
            <v>MEDIANA EMPRESA B</v>
          </cell>
          <cell r="K685">
            <v>0</v>
          </cell>
          <cell r="L685" t="str">
            <v>01Empresas Normales</v>
          </cell>
          <cell r="M685">
            <v>41803</v>
          </cell>
          <cell r="N685">
            <v>0.35416666666666669</v>
          </cell>
          <cell r="O685" t="str">
            <v>M LINDAO</v>
          </cell>
          <cell r="P685" t="str">
            <v>M LINDAO</v>
          </cell>
          <cell r="Q685" t="str">
            <v>APLICATIVO WEB</v>
          </cell>
          <cell r="R685" t="str">
            <v>APLICATIVO WEB</v>
          </cell>
          <cell r="S685">
            <v>41806</v>
          </cell>
          <cell r="T685">
            <v>0.66666666666666663</v>
          </cell>
          <cell r="U685" t="str">
            <v>PRE-002</v>
          </cell>
          <cell r="V685">
            <v>41816</v>
          </cell>
          <cell r="W685">
            <v>0.70486111111111116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41818</v>
          </cell>
          <cell r="AD685">
            <v>0.74375000000000002</v>
          </cell>
          <cell r="AE685" t="str">
            <v>MMORAN</v>
          </cell>
          <cell r="AF685">
            <v>21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22</v>
          </cell>
          <cell r="AQ685" t="str">
            <v>MARIBEL LINDAO</v>
          </cell>
          <cell r="AR685">
            <v>6</v>
          </cell>
          <cell r="AS685" t="str">
            <v>NELSON BELTRAN</v>
          </cell>
          <cell r="AT685">
            <v>15</v>
          </cell>
          <cell r="AU685" t="str">
            <v>JESSENIA RAMOS</v>
          </cell>
          <cell r="AV685" t="str">
            <v>#N/A</v>
          </cell>
          <cell r="AW685" t="str">
            <v>#N/A</v>
          </cell>
          <cell r="AX685" t="b">
            <v>0</v>
          </cell>
          <cell r="AY685" t="b">
            <v>0</v>
          </cell>
        </row>
        <row r="686">
          <cell r="B686" t="str">
            <v>1792083354001</v>
          </cell>
          <cell r="C686" t="str">
            <v>PRODUCTOS TISSUE DEL ECUADOR S.A.</v>
          </cell>
          <cell r="D686">
            <v>209</v>
          </cell>
          <cell r="E686">
            <v>20901</v>
          </cell>
          <cell r="F686">
            <v>2090150</v>
          </cell>
          <cell r="G686" t="str">
            <v>MANUFACTURA</v>
          </cell>
          <cell r="H686" t="str">
            <v>MANUFACTURA</v>
          </cell>
          <cell r="I686">
            <v>1923</v>
          </cell>
          <cell r="J686" t="str">
            <v>GRANDE EMPRESA</v>
          </cell>
          <cell r="K686">
            <v>0</v>
          </cell>
          <cell r="L686" t="str">
            <v>01Empresas Normales</v>
          </cell>
          <cell r="M686">
            <v>41809</v>
          </cell>
          <cell r="N686">
            <v>0.35416666666666669</v>
          </cell>
          <cell r="O686" t="str">
            <v>M LINDAO</v>
          </cell>
          <cell r="P686" t="str">
            <v>M LINDAO</v>
          </cell>
          <cell r="Q686" t="str">
            <v>APLICATIVO WEB</v>
          </cell>
          <cell r="R686" t="str">
            <v>APLICATIVO WEB</v>
          </cell>
          <cell r="S686">
            <v>41809</v>
          </cell>
          <cell r="T686">
            <v>0.70833333333333337</v>
          </cell>
          <cell r="U686" t="str">
            <v>PRE-007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22</v>
          </cell>
          <cell r="AQ686" t="str">
            <v>MARIBEL LINDAO</v>
          </cell>
          <cell r="AR686">
            <v>6</v>
          </cell>
          <cell r="AS686" t="str">
            <v>NELSON BELTRAN</v>
          </cell>
          <cell r="AT686">
            <v>15</v>
          </cell>
          <cell r="AU686" t="str">
            <v>JESSENIA RAMOS</v>
          </cell>
          <cell r="AV686" t="str">
            <v>1</v>
          </cell>
          <cell r="AW686" t="str">
            <v>1792083354001</v>
          </cell>
          <cell r="AX686" t="b">
            <v>0</v>
          </cell>
          <cell r="AY686" t="b">
            <v>0</v>
          </cell>
        </row>
        <row r="687">
          <cell r="B687" t="str">
            <v>0992671661001</v>
          </cell>
          <cell r="C687" t="str">
            <v>SERVICIO DE TRANSPORTE Y LOGISTICA INTEG</v>
          </cell>
          <cell r="D687">
            <v>209</v>
          </cell>
          <cell r="E687">
            <v>20901</v>
          </cell>
          <cell r="F687">
            <v>2090150</v>
          </cell>
          <cell r="G687" t="str">
            <v>SERVICIOS</v>
          </cell>
          <cell r="H687" t="str">
            <v>SERVICIOS</v>
          </cell>
          <cell r="I687">
            <v>1924</v>
          </cell>
          <cell r="J687" t="str">
            <v>MEDIANA EMPRESA B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 t="str">
            <v>M LINDAO</v>
          </cell>
          <cell r="P687" t="str">
            <v>M LINDAO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22</v>
          </cell>
          <cell r="AQ687" t="str">
            <v>MARIBEL LINDAO</v>
          </cell>
          <cell r="AR687">
            <v>6</v>
          </cell>
          <cell r="AS687" t="str">
            <v>NELSON BELTRAN</v>
          </cell>
          <cell r="AT687">
            <v>15</v>
          </cell>
          <cell r="AU687" t="str">
            <v>JESSENIA RAMOS</v>
          </cell>
          <cell r="AV687" t="str">
            <v>#N/A</v>
          </cell>
          <cell r="AW687" t="str">
            <v>#N/A</v>
          </cell>
          <cell r="AX687" t="b">
            <v>1</v>
          </cell>
          <cell r="AY687" t="b">
            <v>1</v>
          </cell>
        </row>
        <row r="688">
          <cell r="B688" t="str">
            <v>0992327642001</v>
          </cell>
          <cell r="C688" t="str">
            <v>LOGIRAN S.A.</v>
          </cell>
          <cell r="D688">
            <v>209</v>
          </cell>
          <cell r="E688">
            <v>20901</v>
          </cell>
          <cell r="F688">
            <v>2090150</v>
          </cell>
          <cell r="G688" t="str">
            <v>SERVICIOS</v>
          </cell>
          <cell r="H688" t="str">
            <v>SERVICIOS</v>
          </cell>
          <cell r="I688">
            <v>1925</v>
          </cell>
          <cell r="J688" t="str">
            <v>GRANDE EMPRESA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 t="str">
            <v>M LINDAO</v>
          </cell>
          <cell r="P688" t="str">
            <v>M LINDAO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22</v>
          </cell>
          <cell r="AQ688" t="str">
            <v>MARIBEL LINDAO</v>
          </cell>
          <cell r="AR688">
            <v>6</v>
          </cell>
          <cell r="AS688" t="str">
            <v>NELSON BELTRAN</v>
          </cell>
          <cell r="AT688">
            <v>15</v>
          </cell>
          <cell r="AU688" t="str">
            <v>JESSENIA RAMOS</v>
          </cell>
          <cell r="AV688" t="str">
            <v>#N/A</v>
          </cell>
          <cell r="AW688" t="str">
            <v>#N/A</v>
          </cell>
          <cell r="AX688" t="b">
            <v>1</v>
          </cell>
          <cell r="AY688" t="b">
            <v>1</v>
          </cell>
        </row>
        <row r="689">
          <cell r="B689" t="str">
            <v>0990028044001</v>
          </cell>
          <cell r="C689" t="str">
            <v>PLASTICOS PANAMERICANOS PLAPASA SA</v>
          </cell>
          <cell r="D689">
            <v>209</v>
          </cell>
          <cell r="E689">
            <v>20901</v>
          </cell>
          <cell r="F689">
            <v>2090150</v>
          </cell>
          <cell r="G689" t="str">
            <v>MANUFACTURA</v>
          </cell>
          <cell r="H689" t="str">
            <v>MANUFACTURA</v>
          </cell>
          <cell r="I689">
            <v>1926</v>
          </cell>
          <cell r="J689" t="str">
            <v>GRANDE EMPRESA</v>
          </cell>
          <cell r="K689">
            <v>0</v>
          </cell>
          <cell r="L689" t="str">
            <v>01Empresas Normales</v>
          </cell>
          <cell r="M689">
            <v>41814</v>
          </cell>
          <cell r="N689">
            <v>0.66111111111111109</v>
          </cell>
          <cell r="O689" t="str">
            <v>M LINDAO</v>
          </cell>
          <cell r="P689" t="str">
            <v>M LINDAO</v>
          </cell>
          <cell r="Q689" t="str">
            <v>EMPRESA</v>
          </cell>
          <cell r="R689" t="str">
            <v>PAPEL</v>
          </cell>
          <cell r="S689">
            <v>41818</v>
          </cell>
          <cell r="T689">
            <v>0.64444444444444449</v>
          </cell>
          <cell r="U689" t="str">
            <v>PRE-016</v>
          </cell>
          <cell r="V689">
            <v>41830</v>
          </cell>
          <cell r="W689">
            <v>0.34722222222222221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41831</v>
          </cell>
          <cell r="AD689">
            <v>0.33333333333333331</v>
          </cell>
          <cell r="AE689" t="str">
            <v>MMORAN</v>
          </cell>
          <cell r="AF689">
            <v>31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22</v>
          </cell>
          <cell r="AQ689" t="str">
            <v>MARIBEL LINDAO</v>
          </cell>
          <cell r="AR689">
            <v>6</v>
          </cell>
          <cell r="AS689" t="str">
            <v>NELSON BELTRAN</v>
          </cell>
          <cell r="AT689">
            <v>15</v>
          </cell>
          <cell r="AU689" t="str">
            <v>JESSENIA RAMOS</v>
          </cell>
          <cell r="AV689" t="str">
            <v>#N/A</v>
          </cell>
          <cell r="AW689" t="str">
            <v>#N/A</v>
          </cell>
          <cell r="AX689" t="b">
            <v>0</v>
          </cell>
          <cell r="AY689" t="b">
            <v>0</v>
          </cell>
        </row>
        <row r="690">
          <cell r="B690" t="str">
            <v>0992109777001</v>
          </cell>
          <cell r="C690" t="str">
            <v>DEPCONSA S.A.</v>
          </cell>
          <cell r="D690">
            <v>209</v>
          </cell>
          <cell r="E690">
            <v>20901</v>
          </cell>
          <cell r="F690">
            <v>2090150</v>
          </cell>
          <cell r="G690" t="str">
            <v>SERVICIOS</v>
          </cell>
          <cell r="H690" t="str">
            <v>SERVICIOS</v>
          </cell>
          <cell r="I690">
            <v>1927</v>
          </cell>
          <cell r="J690" t="str">
            <v>GRANDE EMPRESA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 t="str">
            <v>M LINDAO</v>
          </cell>
          <cell r="P690" t="str">
            <v>M LINDAO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22</v>
          </cell>
          <cell r="AQ690" t="str">
            <v>MARIBEL LINDAO</v>
          </cell>
          <cell r="AR690">
            <v>6</v>
          </cell>
          <cell r="AS690" t="str">
            <v>NELSON BELTRAN</v>
          </cell>
          <cell r="AT690">
            <v>15</v>
          </cell>
          <cell r="AU690" t="str">
            <v>JESSENIA RAMOS</v>
          </cell>
          <cell r="AV690" t="str">
            <v>#N/A</v>
          </cell>
          <cell r="AW690" t="str">
            <v>#N/A</v>
          </cell>
          <cell r="AX690" t="b">
            <v>1</v>
          </cell>
          <cell r="AY690" t="b">
            <v>1</v>
          </cell>
        </row>
        <row r="691">
          <cell r="B691" t="str">
            <v>0992105607001</v>
          </cell>
          <cell r="C691" t="str">
            <v>METALMECANICA METALCAR C.A.</v>
          </cell>
          <cell r="D691">
            <v>209</v>
          </cell>
          <cell r="E691">
            <v>20901</v>
          </cell>
          <cell r="F691">
            <v>2090150</v>
          </cell>
          <cell r="G691" t="str">
            <v>MANUFACTURA</v>
          </cell>
          <cell r="H691" t="str">
            <v>MANUFACTURA</v>
          </cell>
          <cell r="I691">
            <v>1928</v>
          </cell>
          <cell r="J691" t="str">
            <v>MEDIANA EMPRESA B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 t="str">
            <v>M LINDAO</v>
          </cell>
          <cell r="P691" t="str">
            <v>M LINDAO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22</v>
          </cell>
          <cell r="AQ691" t="str">
            <v>MARIBEL LINDAO</v>
          </cell>
          <cell r="AR691">
            <v>6</v>
          </cell>
          <cell r="AS691" t="str">
            <v>NELSON BELTRAN</v>
          </cell>
          <cell r="AT691">
            <v>15</v>
          </cell>
          <cell r="AU691" t="str">
            <v>JESSENIA RAMOS</v>
          </cell>
          <cell r="AV691" t="str">
            <v>#N/A</v>
          </cell>
          <cell r="AW691" t="str">
            <v>#N/A</v>
          </cell>
          <cell r="AX691" t="b">
            <v>1</v>
          </cell>
          <cell r="AY691" t="b">
            <v>1</v>
          </cell>
        </row>
        <row r="692">
          <cell r="B692" t="str">
            <v>0991319719001</v>
          </cell>
          <cell r="C692" t="str">
            <v>AGUALIFE S.A.</v>
          </cell>
          <cell r="D692">
            <v>209</v>
          </cell>
          <cell r="E692">
            <v>20901</v>
          </cell>
          <cell r="F692">
            <v>2090150</v>
          </cell>
          <cell r="G692" t="str">
            <v>MANUFACTURA</v>
          </cell>
          <cell r="H692" t="str">
            <v>MANUFACTURA</v>
          </cell>
          <cell r="I692">
            <v>1929</v>
          </cell>
          <cell r="J692" t="str">
            <v>PEQUEÑA EMPRESA</v>
          </cell>
          <cell r="K692">
            <v>0</v>
          </cell>
          <cell r="L692" t="str">
            <v>01Empresas Normales</v>
          </cell>
          <cell r="M692">
            <v>41834</v>
          </cell>
          <cell r="N692">
            <v>0.36527777777777776</v>
          </cell>
          <cell r="O692" t="str">
            <v>M LINDAO</v>
          </cell>
          <cell r="P692" t="str">
            <v>M LINDAO</v>
          </cell>
          <cell r="Q692" t="str">
            <v>APLICATIVO WEB</v>
          </cell>
          <cell r="R692" t="str">
            <v>APLICATIVO WEB</v>
          </cell>
          <cell r="S692">
            <v>41834</v>
          </cell>
          <cell r="T692">
            <v>0.375</v>
          </cell>
          <cell r="U692" t="str">
            <v>PRE-025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22</v>
          </cell>
          <cell r="AQ692" t="str">
            <v>MARIBEL LINDAO</v>
          </cell>
          <cell r="AR692">
            <v>6</v>
          </cell>
          <cell r="AS692" t="str">
            <v>NELSON BELTRAN</v>
          </cell>
          <cell r="AT692">
            <v>15</v>
          </cell>
          <cell r="AU692" t="str">
            <v>JESSENIA RAMOS</v>
          </cell>
          <cell r="AV692" t="str">
            <v>1</v>
          </cell>
          <cell r="AW692" t="str">
            <v>0991319719001</v>
          </cell>
          <cell r="AX692" t="b">
            <v>0</v>
          </cell>
          <cell r="AY692" t="b">
            <v>0</v>
          </cell>
        </row>
        <row r="693">
          <cell r="B693" t="str">
            <v>0992201703001</v>
          </cell>
          <cell r="C693" t="str">
            <v>DRIGRUSI S.A.</v>
          </cell>
          <cell r="D693">
            <v>209</v>
          </cell>
          <cell r="E693">
            <v>20901</v>
          </cell>
          <cell r="F693">
            <v>2090150</v>
          </cell>
          <cell r="G693" t="str">
            <v>MANUFACTURA</v>
          </cell>
          <cell r="H693" t="str">
            <v>MANUFACTURA</v>
          </cell>
          <cell r="I693">
            <v>1930</v>
          </cell>
          <cell r="J693" t="str">
            <v>MEDIANA EMPRESA A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 t="str">
            <v>M LINDAO</v>
          </cell>
          <cell r="P693" t="str">
            <v>M LINDAO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22</v>
          </cell>
          <cell r="AQ693" t="str">
            <v>MARIBEL LINDAO</v>
          </cell>
          <cell r="AR693">
            <v>6</v>
          </cell>
          <cell r="AS693" t="str">
            <v>NELSON BELTRAN</v>
          </cell>
          <cell r="AT693">
            <v>15</v>
          </cell>
          <cell r="AU693" t="str">
            <v>JESSENIA RAMOS</v>
          </cell>
          <cell r="AV693" t="str">
            <v>#N/A</v>
          </cell>
          <cell r="AW693" t="str">
            <v>#N/A</v>
          </cell>
          <cell r="AX693" t="b">
            <v>1</v>
          </cell>
          <cell r="AY693" t="b">
            <v>1</v>
          </cell>
        </row>
        <row r="694">
          <cell r="B694" t="str">
            <v>0992322691001</v>
          </cell>
          <cell r="C694" t="str">
            <v>ALL PLASTIC S.A. PLACTISA</v>
          </cell>
          <cell r="D694">
            <v>209</v>
          </cell>
          <cell r="E694">
            <v>20901</v>
          </cell>
          <cell r="F694">
            <v>2090150</v>
          </cell>
          <cell r="G694" t="str">
            <v>MANUFACTURA</v>
          </cell>
          <cell r="H694" t="str">
            <v>MANUFACTURA</v>
          </cell>
          <cell r="I694">
            <v>1931</v>
          </cell>
          <cell r="J694" t="str">
            <v>PEQUEÑA EMPRESA</v>
          </cell>
          <cell r="K694">
            <v>0</v>
          </cell>
          <cell r="L694" t="str">
            <v>01Empresas Normales</v>
          </cell>
          <cell r="M694">
            <v>41778</v>
          </cell>
          <cell r="N694">
            <v>0.39583333333333331</v>
          </cell>
          <cell r="O694" t="str">
            <v>M LINDAO</v>
          </cell>
          <cell r="P694" t="str">
            <v>M LINDAO</v>
          </cell>
          <cell r="Q694" t="str">
            <v>APLICATIVO WEB,  EMPRESA, DIGITADA</v>
          </cell>
          <cell r="R694" t="str">
            <v>APLICATIVO WEB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41782</v>
          </cell>
          <cell r="AD694">
            <v>0.85555555555555551</v>
          </cell>
          <cell r="AE694" t="str">
            <v>MMORAN</v>
          </cell>
          <cell r="AF694">
            <v>2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 t="str">
            <v>E. OCHOA</v>
          </cell>
          <cell r="AO694" t="str">
            <v>SI</v>
          </cell>
          <cell r="AP694">
            <v>22</v>
          </cell>
          <cell r="AQ694" t="str">
            <v>MARIBEL LINDAO</v>
          </cell>
          <cell r="AR694">
            <v>6</v>
          </cell>
          <cell r="AS694" t="str">
            <v>NELSON BELTRAN</v>
          </cell>
          <cell r="AT694">
            <v>15</v>
          </cell>
          <cell r="AU694" t="str">
            <v>JESSENIA RAMOS</v>
          </cell>
          <cell r="AV694" t="str">
            <v>#N/A</v>
          </cell>
          <cell r="AW694" t="str">
            <v>#N/A</v>
          </cell>
          <cell r="AX694" t="b">
            <v>0</v>
          </cell>
          <cell r="AY694" t="b">
            <v>0</v>
          </cell>
        </row>
        <row r="695">
          <cell r="B695" t="str">
            <v>0990021279001</v>
          </cell>
          <cell r="C695" t="str">
            <v>CRISTALERIA DEL ECUADOR SA CRIDESA</v>
          </cell>
          <cell r="D695">
            <v>209</v>
          </cell>
          <cell r="E695">
            <v>20901</v>
          </cell>
          <cell r="F695">
            <v>2090150</v>
          </cell>
          <cell r="G695" t="str">
            <v>MANUFACTURA</v>
          </cell>
          <cell r="H695" t="str">
            <v>MANUFACTURA</v>
          </cell>
          <cell r="I695">
            <v>1933</v>
          </cell>
          <cell r="J695" t="str">
            <v>GRANDE EMPRESA</v>
          </cell>
          <cell r="K695">
            <v>0</v>
          </cell>
          <cell r="L695" t="str">
            <v>01Empresas Normales</v>
          </cell>
          <cell r="M695">
            <v>41773</v>
          </cell>
          <cell r="N695">
            <v>0.65763888888888888</v>
          </cell>
          <cell r="O695" t="str">
            <v>M LINDAO</v>
          </cell>
          <cell r="P695" t="str">
            <v>M LINDAO</v>
          </cell>
          <cell r="Q695" t="str">
            <v>APLICATIVO WEB,  EMPRESA, DIGITADA</v>
          </cell>
          <cell r="R695" t="str">
            <v>APLICATIVO WEB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41782</v>
          </cell>
          <cell r="AD695">
            <v>0.85555555555555551</v>
          </cell>
          <cell r="AE695" t="str">
            <v>MMORAN</v>
          </cell>
          <cell r="AF695">
            <v>2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 t="str">
            <v>E. OCHOA</v>
          </cell>
          <cell r="AO695" t="str">
            <v>SI</v>
          </cell>
          <cell r="AP695">
            <v>22</v>
          </cell>
          <cell r="AQ695" t="str">
            <v>MARIBEL LINDAO</v>
          </cell>
          <cell r="AR695">
            <v>6</v>
          </cell>
          <cell r="AS695" t="str">
            <v>NELSON BELTRAN</v>
          </cell>
          <cell r="AT695">
            <v>15</v>
          </cell>
          <cell r="AU695" t="str">
            <v>JESSENIA RAMOS</v>
          </cell>
          <cell r="AV695" t="str">
            <v>1</v>
          </cell>
          <cell r="AW695" t="str">
            <v>0990021279001</v>
          </cell>
          <cell r="AX695" t="b">
            <v>0</v>
          </cell>
          <cell r="AY695" t="b">
            <v>0</v>
          </cell>
        </row>
        <row r="696">
          <cell r="B696" t="str">
            <v>0990298769001</v>
          </cell>
          <cell r="C696" t="str">
            <v>AGRICOMINSA, AGRICOLA COMERCIAL INDUSTRI</v>
          </cell>
          <cell r="D696">
            <v>209</v>
          </cell>
          <cell r="E696">
            <v>20901</v>
          </cell>
          <cell r="F696">
            <v>2090154</v>
          </cell>
          <cell r="G696" t="str">
            <v>MANUFACTURA</v>
          </cell>
          <cell r="H696" t="str">
            <v>MANUFACTURA</v>
          </cell>
          <cell r="I696">
            <v>1934</v>
          </cell>
          <cell r="J696" t="str">
            <v>GRANDE EMPRESA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 t="str">
            <v>M LINDAO</v>
          </cell>
          <cell r="P696" t="str">
            <v>M LINDAO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22</v>
          </cell>
          <cell r="AQ696" t="str">
            <v>MARIBEL LINDAO</v>
          </cell>
          <cell r="AR696">
            <v>6</v>
          </cell>
          <cell r="AS696" t="str">
            <v>NELSON BELTRAN</v>
          </cell>
          <cell r="AT696">
            <v>15</v>
          </cell>
          <cell r="AU696" t="str">
            <v>JESSENIA RAMOS</v>
          </cell>
          <cell r="AV696" t="str">
            <v>#N/A</v>
          </cell>
          <cell r="AW696" t="str">
            <v>#N/A</v>
          </cell>
          <cell r="AX696" t="b">
            <v>1</v>
          </cell>
          <cell r="AY696" t="b">
            <v>1</v>
          </cell>
        </row>
        <row r="697">
          <cell r="B697" t="str">
            <v>0990340900001</v>
          </cell>
          <cell r="C697" t="str">
            <v>INDURA ECUADOR S.A.</v>
          </cell>
          <cell r="D697">
            <v>209</v>
          </cell>
          <cell r="E697">
            <v>20901</v>
          </cell>
          <cell r="F697">
            <v>2090150</v>
          </cell>
          <cell r="G697" t="str">
            <v>COMERCIO</v>
          </cell>
          <cell r="H697" t="str">
            <v>COMERCIO</v>
          </cell>
          <cell r="I697">
            <v>1936</v>
          </cell>
          <cell r="J697" t="str">
            <v>GRANDE EMPRESA</v>
          </cell>
          <cell r="K697">
            <v>0</v>
          </cell>
          <cell r="L697" t="str">
            <v>01Empresas Normales</v>
          </cell>
          <cell r="M697">
            <v>41810</v>
          </cell>
          <cell r="N697">
            <v>0.3611111111111111</v>
          </cell>
          <cell r="O697" t="str">
            <v>M LINDAO</v>
          </cell>
          <cell r="P697" t="str">
            <v>M LINDAO</v>
          </cell>
          <cell r="Q697" t="str">
            <v>APLICATIVO WEB</v>
          </cell>
          <cell r="R697" t="str">
            <v>APLICATIVO WEB</v>
          </cell>
          <cell r="S697">
            <v>41810</v>
          </cell>
          <cell r="T697">
            <v>0.66666666666666663</v>
          </cell>
          <cell r="U697" t="str">
            <v>PRE-009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22</v>
          </cell>
          <cell r="AQ697" t="str">
            <v>MARIBEL LINDAO</v>
          </cell>
          <cell r="AR697">
            <v>6</v>
          </cell>
          <cell r="AS697" t="str">
            <v>NELSON BELTRAN</v>
          </cell>
          <cell r="AT697">
            <v>15</v>
          </cell>
          <cell r="AU697" t="str">
            <v>JESSENIA RAMOS</v>
          </cell>
          <cell r="AV697" t="str">
            <v>1</v>
          </cell>
          <cell r="AW697" t="str">
            <v>0990340900001</v>
          </cell>
          <cell r="AX697" t="b">
            <v>0</v>
          </cell>
          <cell r="AY697" t="b">
            <v>0</v>
          </cell>
        </row>
        <row r="698">
          <cell r="B698" t="str">
            <v>0990045577001</v>
          </cell>
          <cell r="C698" t="str">
            <v>INDUSTRIAS LACTEAS SA INDULAC</v>
          </cell>
          <cell r="D698">
            <v>209</v>
          </cell>
          <cell r="E698">
            <v>20901</v>
          </cell>
          <cell r="F698">
            <v>2090150</v>
          </cell>
          <cell r="G698" t="str">
            <v>MANUFACTURA</v>
          </cell>
          <cell r="H698" t="str">
            <v>MANUFACTURA</v>
          </cell>
          <cell r="I698">
            <v>1937</v>
          </cell>
          <cell r="J698" t="str">
            <v>GRANDE EMPRESA</v>
          </cell>
          <cell r="K698">
            <v>0</v>
          </cell>
          <cell r="L698" t="str">
            <v>01Empresas Normales</v>
          </cell>
          <cell r="M698">
            <v>41803</v>
          </cell>
          <cell r="N698">
            <v>0.62708333333333333</v>
          </cell>
          <cell r="O698" t="str">
            <v>M LINDAO</v>
          </cell>
          <cell r="P698" t="str">
            <v>M LINDAO</v>
          </cell>
          <cell r="Q698" t="str">
            <v>APLICATIVO WEB Y EMPRESA</v>
          </cell>
          <cell r="R698" t="str">
            <v>APLICATIVO WEB</v>
          </cell>
          <cell r="S698">
            <v>41803</v>
          </cell>
          <cell r="T698">
            <v>0.66666666666666663</v>
          </cell>
          <cell r="U698" t="str">
            <v>PRE-001</v>
          </cell>
          <cell r="V698">
            <v>41810</v>
          </cell>
          <cell r="W698">
            <v>0.6069444444444444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41813</v>
          </cell>
          <cell r="AD698">
            <v>0.66666666666666663</v>
          </cell>
          <cell r="AE698" t="str">
            <v>MMORAN</v>
          </cell>
          <cell r="AF698">
            <v>17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22</v>
          </cell>
          <cell r="AQ698" t="str">
            <v>MARIBEL LINDAO</v>
          </cell>
          <cell r="AR698">
            <v>6</v>
          </cell>
          <cell r="AS698" t="str">
            <v>NELSON BELTRAN</v>
          </cell>
          <cell r="AT698">
            <v>15</v>
          </cell>
          <cell r="AU698" t="str">
            <v>JESSENIA RAMOS</v>
          </cell>
          <cell r="AV698" t="str">
            <v>#N/A</v>
          </cell>
          <cell r="AW698" t="str">
            <v>#N/A</v>
          </cell>
          <cell r="AX698" t="b">
            <v>0</v>
          </cell>
          <cell r="AY698" t="b">
            <v>0</v>
          </cell>
        </row>
        <row r="699">
          <cell r="B699" t="str">
            <v>0992315342001</v>
          </cell>
          <cell r="C699" t="str">
            <v>AMCOR RIGID PLASTICS ECUADOR S.A.</v>
          </cell>
          <cell r="D699">
            <v>209</v>
          </cell>
          <cell r="E699">
            <v>20901</v>
          </cell>
          <cell r="F699">
            <v>2090150</v>
          </cell>
          <cell r="G699" t="str">
            <v>MANUFACTURA</v>
          </cell>
          <cell r="H699" t="str">
            <v>MANUFACTURA</v>
          </cell>
          <cell r="I699">
            <v>1939</v>
          </cell>
          <cell r="J699" t="str">
            <v>GRANDE EMPRESA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 t="str">
            <v>M LINDAO</v>
          </cell>
          <cell r="P699" t="str">
            <v>M LINDAO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22</v>
          </cell>
          <cell r="AQ699" t="str">
            <v>MARIBEL LINDAO</v>
          </cell>
          <cell r="AR699">
            <v>6</v>
          </cell>
          <cell r="AS699" t="str">
            <v>NELSON BELTRAN</v>
          </cell>
          <cell r="AT699">
            <v>15</v>
          </cell>
          <cell r="AU699" t="str">
            <v>JESSENIA RAMOS</v>
          </cell>
          <cell r="AV699" t="str">
            <v>#N/A</v>
          </cell>
          <cell r="AW699" t="str">
            <v>#N/A</v>
          </cell>
          <cell r="AX699" t="b">
            <v>1</v>
          </cell>
          <cell r="AY699" t="b">
            <v>1</v>
          </cell>
        </row>
        <row r="700">
          <cell r="B700" t="str">
            <v>0992382139001</v>
          </cell>
          <cell r="C700" t="str">
            <v>REDEXPRESS S.A.</v>
          </cell>
          <cell r="D700">
            <v>209</v>
          </cell>
          <cell r="E700">
            <v>20901</v>
          </cell>
          <cell r="F700">
            <v>2090150</v>
          </cell>
          <cell r="G700" t="str">
            <v>COMERCIO</v>
          </cell>
          <cell r="H700" t="str">
            <v>COMERCIO</v>
          </cell>
          <cell r="I700">
            <v>1947</v>
          </cell>
          <cell r="J700" t="str">
            <v>MEDIANA EMPRESA A</v>
          </cell>
          <cell r="K700">
            <v>0</v>
          </cell>
          <cell r="L700" t="str">
            <v>01Empresas Normales</v>
          </cell>
          <cell r="M700">
            <v>41800</v>
          </cell>
          <cell r="N700">
            <v>0.49305555555555558</v>
          </cell>
          <cell r="O700" t="str">
            <v>M LINDAO</v>
          </cell>
          <cell r="P700" t="str">
            <v>M LINDAO</v>
          </cell>
          <cell r="Q700" t="str">
            <v>APLICATIVO WEB</v>
          </cell>
          <cell r="R700" t="str">
            <v>APLICATIVO WEB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41801</v>
          </cell>
          <cell r="AD700">
            <v>0.35416666666666669</v>
          </cell>
          <cell r="AE700" t="str">
            <v>MMORAN</v>
          </cell>
          <cell r="AF700">
            <v>13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22</v>
          </cell>
          <cell r="AQ700" t="str">
            <v>MARIBEL LINDAO</v>
          </cell>
          <cell r="AR700">
            <v>6</v>
          </cell>
          <cell r="AS700" t="str">
            <v>NELSON BELTRAN</v>
          </cell>
          <cell r="AT700">
            <v>15</v>
          </cell>
          <cell r="AU700" t="str">
            <v>JESSENIA RAMOS</v>
          </cell>
          <cell r="AV700" t="str">
            <v>#N/A</v>
          </cell>
          <cell r="AW700" t="str">
            <v>#N/A</v>
          </cell>
          <cell r="AX700" t="b">
            <v>0</v>
          </cell>
          <cell r="AY700" t="b">
            <v>0</v>
          </cell>
        </row>
        <row r="701">
          <cell r="B701" t="str">
            <v>0990051992001</v>
          </cell>
          <cell r="C701" t="str">
            <v>PRODUCTOS ELABORADOS BOLIVAR SA</v>
          </cell>
          <cell r="D701">
            <v>209</v>
          </cell>
          <cell r="E701">
            <v>20901</v>
          </cell>
          <cell r="F701">
            <v>2090150</v>
          </cell>
          <cell r="G701" t="str">
            <v>MANUFACTURA</v>
          </cell>
          <cell r="H701" t="str">
            <v>MANUFACTURA</v>
          </cell>
          <cell r="I701">
            <v>1948</v>
          </cell>
          <cell r="J701" t="str">
            <v>MEDIANA EMPRESA B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 t="str">
            <v>M LINDAO</v>
          </cell>
          <cell r="P701" t="str">
            <v>M LINDAO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22</v>
          </cell>
          <cell r="AQ701" t="str">
            <v>MARIBEL LINDAO</v>
          </cell>
          <cell r="AR701">
            <v>6</v>
          </cell>
          <cell r="AS701" t="str">
            <v>NELSON BELTRAN</v>
          </cell>
          <cell r="AT701">
            <v>15</v>
          </cell>
          <cell r="AU701" t="str">
            <v>JESSENIA RAMOS</v>
          </cell>
          <cell r="AV701" t="str">
            <v>#N/A</v>
          </cell>
          <cell r="AW701" t="str">
            <v>#N/A</v>
          </cell>
          <cell r="AX701" t="b">
            <v>1</v>
          </cell>
          <cell r="AY701" t="b">
            <v>1</v>
          </cell>
        </row>
        <row r="702">
          <cell r="B702" t="str">
            <v>0990007241001</v>
          </cell>
          <cell r="C702" t="str">
            <v>ECUATORIANA DE SAL Y PRODUCTOS QUIMICOS</v>
          </cell>
          <cell r="D702">
            <v>209</v>
          </cell>
          <cell r="E702">
            <v>20901</v>
          </cell>
          <cell r="F702">
            <v>2090150</v>
          </cell>
          <cell r="G702" t="str">
            <v>MANUFACTURA</v>
          </cell>
          <cell r="H702" t="str">
            <v>MANUFACTURA</v>
          </cell>
          <cell r="I702">
            <v>1949</v>
          </cell>
          <cell r="J702" t="str">
            <v>GRANDE EMPRESA</v>
          </cell>
          <cell r="K702">
            <v>0</v>
          </cell>
          <cell r="L702" t="str">
            <v>01Empresas Normales</v>
          </cell>
          <cell r="M702">
            <v>41815</v>
          </cell>
          <cell r="N702">
            <v>0.35416666666666669</v>
          </cell>
          <cell r="O702" t="str">
            <v>M LINDAO</v>
          </cell>
          <cell r="P702" t="str">
            <v>M LINDAO</v>
          </cell>
          <cell r="Q702" t="str">
            <v>APLICATIVO WEB</v>
          </cell>
          <cell r="R702" t="str">
            <v>APLICATIVO WEB</v>
          </cell>
          <cell r="S702">
            <v>41816</v>
          </cell>
          <cell r="T702">
            <v>0.35416666666666669</v>
          </cell>
          <cell r="U702" t="str">
            <v>PRE-015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22</v>
          </cell>
          <cell r="AQ702" t="str">
            <v>MARIBEL LINDAO</v>
          </cell>
          <cell r="AR702">
            <v>6</v>
          </cell>
          <cell r="AS702" t="str">
            <v>NELSON BELTRAN</v>
          </cell>
          <cell r="AT702">
            <v>15</v>
          </cell>
          <cell r="AU702" t="str">
            <v>JESSENIA RAMOS</v>
          </cell>
          <cell r="AV702" t="str">
            <v>1</v>
          </cell>
          <cell r="AW702" t="str">
            <v>0990007241001</v>
          </cell>
          <cell r="AX702" t="b">
            <v>0</v>
          </cell>
          <cell r="AY702" t="b">
            <v>0</v>
          </cell>
        </row>
        <row r="703">
          <cell r="B703" t="str">
            <v>0991246738001</v>
          </cell>
          <cell r="C703" t="str">
            <v>PICKUEL S.A.</v>
          </cell>
          <cell r="D703">
            <v>209</v>
          </cell>
          <cell r="E703">
            <v>20901</v>
          </cell>
          <cell r="F703">
            <v>2090150</v>
          </cell>
          <cell r="G703" t="str">
            <v>MANUFACTURA</v>
          </cell>
          <cell r="H703" t="str">
            <v>MANUFACTURA</v>
          </cell>
          <cell r="I703">
            <v>1952</v>
          </cell>
          <cell r="J703" t="str">
            <v>MEDIANA EMPRESA B</v>
          </cell>
          <cell r="K703">
            <v>0</v>
          </cell>
          <cell r="L703" t="str">
            <v>01Empresas Normales</v>
          </cell>
          <cell r="M703">
            <v>41807</v>
          </cell>
          <cell r="N703">
            <v>0.35416666666666669</v>
          </cell>
          <cell r="O703" t="str">
            <v>M LINDAO</v>
          </cell>
          <cell r="P703" t="str">
            <v>M LINDAO</v>
          </cell>
          <cell r="Q703" t="str">
            <v>APLICATIVO WEB</v>
          </cell>
          <cell r="R703" t="str">
            <v>APLICATIVO WEB</v>
          </cell>
          <cell r="S703">
            <v>41808</v>
          </cell>
          <cell r="T703">
            <v>0.375</v>
          </cell>
          <cell r="U703" t="str">
            <v>PRE-004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22</v>
          </cell>
          <cell r="AQ703" t="str">
            <v>MARIBEL LINDAO</v>
          </cell>
          <cell r="AR703">
            <v>6</v>
          </cell>
          <cell r="AS703" t="str">
            <v>NELSON BELTRAN</v>
          </cell>
          <cell r="AT703">
            <v>15</v>
          </cell>
          <cell r="AU703" t="str">
            <v>JESSENIA RAMOS</v>
          </cell>
          <cell r="AV703" t="str">
            <v>1</v>
          </cell>
          <cell r="AW703" t="str">
            <v>0991246738001</v>
          </cell>
          <cell r="AX703" t="b">
            <v>0</v>
          </cell>
          <cell r="AY703" t="b">
            <v>0</v>
          </cell>
        </row>
        <row r="704">
          <cell r="B704" t="str">
            <v>0990055890001</v>
          </cell>
          <cell r="C704" t="str">
            <v>TECNOPLAST DEL ECUADOR CIA LTDA</v>
          </cell>
          <cell r="D704">
            <v>209</v>
          </cell>
          <cell r="E704">
            <v>20901</v>
          </cell>
          <cell r="F704">
            <v>2090150</v>
          </cell>
          <cell r="G704" t="str">
            <v>MANUFACTURA</v>
          </cell>
          <cell r="H704" t="str">
            <v>MANUFACTURA</v>
          </cell>
          <cell r="I704">
            <v>1955</v>
          </cell>
          <cell r="J704" t="str">
            <v>GRANDE EMPRESA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 t="str">
            <v>M LINDAO</v>
          </cell>
          <cell r="P704" t="str">
            <v>M LINDAO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22</v>
          </cell>
          <cell r="AQ704" t="str">
            <v>MARIBEL LINDAO</v>
          </cell>
          <cell r="AR704">
            <v>6</v>
          </cell>
          <cell r="AS704" t="str">
            <v>NELSON BELTRAN</v>
          </cell>
          <cell r="AT704">
            <v>15</v>
          </cell>
          <cell r="AU704" t="str">
            <v>JESSENIA RAMOS</v>
          </cell>
          <cell r="AV704" t="str">
            <v>#N/A</v>
          </cell>
          <cell r="AW704" t="str">
            <v>#N/A</v>
          </cell>
          <cell r="AX704" t="b">
            <v>1</v>
          </cell>
          <cell r="AY704" t="b">
            <v>1</v>
          </cell>
        </row>
        <row r="705">
          <cell r="B705" t="str">
            <v>1790337979001</v>
          </cell>
          <cell r="C705" t="str">
            <v>COLGATE PALMOLIVE DEL ECUADOR SOCIEDAD A</v>
          </cell>
          <cell r="D705">
            <v>209</v>
          </cell>
          <cell r="E705">
            <v>20901</v>
          </cell>
          <cell r="F705">
            <v>2090150</v>
          </cell>
          <cell r="G705" t="str">
            <v>COMERCIO</v>
          </cell>
          <cell r="H705" t="str">
            <v>COMERCIO</v>
          </cell>
          <cell r="I705">
            <v>1956</v>
          </cell>
          <cell r="J705" t="str">
            <v>GRANDE EMPRESA</v>
          </cell>
          <cell r="K705">
            <v>0</v>
          </cell>
          <cell r="L705" t="str">
            <v>01Empresas Normales</v>
          </cell>
          <cell r="M705">
            <v>41792</v>
          </cell>
          <cell r="N705">
            <v>0.51388888888888884</v>
          </cell>
          <cell r="O705" t="str">
            <v>M LINDAO</v>
          </cell>
          <cell r="P705" t="str">
            <v>M LINDAO</v>
          </cell>
          <cell r="Q705" t="str">
            <v>APLICATIVO WEB</v>
          </cell>
          <cell r="R705" t="str">
            <v>APLICATIVO WEB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41792</v>
          </cell>
          <cell r="AD705">
            <v>0.72916666666666663</v>
          </cell>
          <cell r="AE705" t="str">
            <v>MMORAN</v>
          </cell>
          <cell r="AF705">
            <v>9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22</v>
          </cell>
          <cell r="AQ705" t="str">
            <v>MARIBEL LINDAO</v>
          </cell>
          <cell r="AR705">
            <v>6</v>
          </cell>
          <cell r="AS705" t="str">
            <v>NELSON BELTRAN</v>
          </cell>
          <cell r="AT705">
            <v>15</v>
          </cell>
          <cell r="AU705" t="str">
            <v>JESSENIA RAMOS</v>
          </cell>
          <cell r="AV705" t="str">
            <v>#N/A</v>
          </cell>
          <cell r="AW705" t="str">
            <v>#N/A</v>
          </cell>
          <cell r="AX705" t="b">
            <v>0</v>
          </cell>
          <cell r="AY705" t="b">
            <v>0</v>
          </cell>
        </row>
        <row r="706">
          <cell r="B706" t="str">
            <v>0991074147001</v>
          </cell>
          <cell r="C706" t="str">
            <v>TRANSPOINT S.A.</v>
          </cell>
          <cell r="D706">
            <v>209</v>
          </cell>
          <cell r="E706">
            <v>20901</v>
          </cell>
          <cell r="F706">
            <v>2090150</v>
          </cell>
          <cell r="G706" t="str">
            <v>SERVICIOS</v>
          </cell>
          <cell r="H706" t="str">
            <v>SERVICIOS</v>
          </cell>
          <cell r="I706">
            <v>1959</v>
          </cell>
          <cell r="J706" t="str">
            <v>GRANDE EMPRESA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 t="str">
            <v>R JOSE</v>
          </cell>
          <cell r="P706" t="str">
            <v>M LINDAO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22</v>
          </cell>
          <cell r="AQ706" t="str">
            <v>MARIBEL LINDAO</v>
          </cell>
          <cell r="AR706">
            <v>6</v>
          </cell>
          <cell r="AS706" t="str">
            <v>OSCAR RIPALDA</v>
          </cell>
          <cell r="AT706">
            <v>15</v>
          </cell>
          <cell r="AU706" t="str">
            <v>JESSENIA RAMOS</v>
          </cell>
          <cell r="AV706" t="str">
            <v>#N/A</v>
          </cell>
          <cell r="AW706" t="str">
            <v>#N/A</v>
          </cell>
          <cell r="AX706" t="b">
            <v>1</v>
          </cell>
          <cell r="AY706" t="b">
            <v>1</v>
          </cell>
        </row>
        <row r="707">
          <cell r="B707" t="str">
            <v>0991047808001</v>
          </cell>
          <cell r="C707" t="str">
            <v>OTELO &amp; FABELL S.A.</v>
          </cell>
          <cell r="D707">
            <v>209</v>
          </cell>
          <cell r="E707">
            <v>20901</v>
          </cell>
          <cell r="F707">
            <v>2090150</v>
          </cell>
          <cell r="G707" t="str">
            <v>MANUFACTURA</v>
          </cell>
          <cell r="H707" t="str">
            <v>MANUFACTURA</v>
          </cell>
          <cell r="I707">
            <v>1960</v>
          </cell>
          <cell r="J707" t="str">
            <v>GRANDE EMPRESA</v>
          </cell>
          <cell r="K707">
            <v>0</v>
          </cell>
          <cell r="L707" t="str">
            <v>01Empresas Normales</v>
          </cell>
          <cell r="M707">
            <v>41809</v>
          </cell>
          <cell r="N707">
            <v>0.35416666666666669</v>
          </cell>
          <cell r="O707" t="str">
            <v>M LINDAO</v>
          </cell>
          <cell r="P707" t="str">
            <v>M LINDAO</v>
          </cell>
          <cell r="Q707" t="str">
            <v>APLICATIVO WEB</v>
          </cell>
          <cell r="R707" t="str">
            <v>APLICATIVO WEB</v>
          </cell>
          <cell r="S707">
            <v>41809</v>
          </cell>
          <cell r="T707">
            <v>0.70833333333333337</v>
          </cell>
          <cell r="U707" t="str">
            <v>PRE-007</v>
          </cell>
          <cell r="V707">
            <v>41810</v>
          </cell>
          <cell r="W707">
            <v>0.6479166666666667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41813</v>
          </cell>
          <cell r="AD707">
            <v>0.66666666666666663</v>
          </cell>
          <cell r="AE707" t="str">
            <v>MMORAN</v>
          </cell>
          <cell r="AF707">
            <v>17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22</v>
          </cell>
          <cell r="AQ707" t="str">
            <v>MARIBEL LINDAO</v>
          </cell>
          <cell r="AR707">
            <v>6</v>
          </cell>
          <cell r="AS707" t="str">
            <v>NELSON BELTRAN</v>
          </cell>
          <cell r="AT707">
            <v>15</v>
          </cell>
          <cell r="AU707" t="str">
            <v>JESSENIA RAMOS</v>
          </cell>
          <cell r="AV707" t="str">
            <v>#N/A</v>
          </cell>
          <cell r="AW707" t="str">
            <v>#N/A</v>
          </cell>
          <cell r="AX707" t="b">
            <v>0</v>
          </cell>
          <cell r="AY707" t="b">
            <v>0</v>
          </cell>
        </row>
        <row r="708">
          <cell r="B708" t="str">
            <v>0990294909001</v>
          </cell>
          <cell r="C708" t="str">
            <v>ENATIN S.A.</v>
          </cell>
          <cell r="D708">
            <v>209</v>
          </cell>
          <cell r="E708">
            <v>20901</v>
          </cell>
          <cell r="F708">
            <v>2090150</v>
          </cell>
          <cell r="G708" t="str">
            <v>MANUFACTURA</v>
          </cell>
          <cell r="H708" t="str">
            <v>MANUFACTURA</v>
          </cell>
          <cell r="I708">
            <v>1961</v>
          </cell>
          <cell r="J708" t="str">
            <v>MEDIANA EMPRESA B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 t="str">
            <v>S GOMEZ</v>
          </cell>
          <cell r="P708" t="str">
            <v>S GOMEZ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24</v>
          </cell>
          <cell r="AQ708" t="str">
            <v>GABRIEL LINDAO</v>
          </cell>
          <cell r="AR708">
            <v>6</v>
          </cell>
          <cell r="AS708" t="str">
            <v>NELSON BELTRAN</v>
          </cell>
          <cell r="AT708">
            <v>4</v>
          </cell>
          <cell r="AU708" t="str">
            <v>JENNY JORDAN</v>
          </cell>
          <cell r="AV708" t="str">
            <v>#N/A</v>
          </cell>
          <cell r="AW708" t="str">
            <v>#N/A</v>
          </cell>
          <cell r="AX708" t="b">
            <v>1</v>
          </cell>
          <cell r="AY708" t="b">
            <v>1</v>
          </cell>
        </row>
        <row r="709">
          <cell r="B709" t="str">
            <v>0990372055001</v>
          </cell>
          <cell r="C709" t="str">
            <v>FABRICA DE DILUYENTES Y ADHESIVOS DISTHE</v>
          </cell>
          <cell r="D709">
            <v>209</v>
          </cell>
          <cell r="E709">
            <v>20901</v>
          </cell>
          <cell r="F709">
            <v>2090150</v>
          </cell>
          <cell r="G709" t="str">
            <v>MANUFACTURA</v>
          </cell>
          <cell r="H709" t="str">
            <v>MANUFACTURA</v>
          </cell>
          <cell r="I709">
            <v>1962</v>
          </cell>
          <cell r="J709" t="str">
            <v>GRANDE EMPRESA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 t="str">
            <v>S GOMEZ</v>
          </cell>
          <cell r="P709" t="str">
            <v>S GOMEZ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24</v>
          </cell>
          <cell r="AQ709" t="str">
            <v>GABRIEL LINDAO</v>
          </cell>
          <cell r="AR709">
            <v>6</v>
          </cell>
          <cell r="AS709" t="str">
            <v>NELSON BELTRAN</v>
          </cell>
          <cell r="AT709">
            <v>4</v>
          </cell>
          <cell r="AU709" t="str">
            <v>JENNY JORDAN</v>
          </cell>
          <cell r="AV709" t="str">
            <v>#N/A</v>
          </cell>
          <cell r="AW709" t="str">
            <v>#N/A</v>
          </cell>
          <cell r="AX709" t="b">
            <v>1</v>
          </cell>
          <cell r="AY709" t="b">
            <v>1</v>
          </cell>
        </row>
        <row r="710">
          <cell r="B710" t="str">
            <v>0991296883001</v>
          </cell>
          <cell r="C710" t="str">
            <v>SUPRAPLAST S.A.</v>
          </cell>
          <cell r="D710">
            <v>209</v>
          </cell>
          <cell r="E710">
            <v>20901</v>
          </cell>
          <cell r="F710">
            <v>2090150</v>
          </cell>
          <cell r="G710" t="str">
            <v>MANUFACTURA</v>
          </cell>
          <cell r="H710" t="str">
            <v>MANUFACTURA</v>
          </cell>
          <cell r="I710">
            <v>1964</v>
          </cell>
          <cell r="J710" t="str">
            <v>GRANDE EMPRESA</v>
          </cell>
          <cell r="K710">
            <v>0</v>
          </cell>
          <cell r="L710" t="str">
            <v>01Empresas Normales</v>
          </cell>
          <cell r="M710">
            <v>41796</v>
          </cell>
          <cell r="N710">
            <v>0.64236111111111116</v>
          </cell>
          <cell r="O710" t="str">
            <v>S GOMEZ</v>
          </cell>
          <cell r="P710" t="str">
            <v>S GOMEZ</v>
          </cell>
          <cell r="Q710" t="str">
            <v>APLICATIVO WEB</v>
          </cell>
          <cell r="R710" t="str">
            <v>APLICATIVO WEB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41796</v>
          </cell>
          <cell r="AD710">
            <v>0.8125</v>
          </cell>
          <cell r="AE710" t="str">
            <v>MMORAN</v>
          </cell>
          <cell r="AF710">
            <v>11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24</v>
          </cell>
          <cell r="AQ710" t="str">
            <v>GABRIEL LINDAO</v>
          </cell>
          <cell r="AR710">
            <v>6</v>
          </cell>
          <cell r="AS710" t="str">
            <v>NELSON BELTRAN</v>
          </cell>
          <cell r="AT710">
            <v>4</v>
          </cell>
          <cell r="AU710" t="str">
            <v>JENNY JORDAN</v>
          </cell>
          <cell r="AV710" t="str">
            <v>#N/A</v>
          </cell>
          <cell r="AW710" t="str">
            <v>#N/A</v>
          </cell>
          <cell r="AX710" t="b">
            <v>0</v>
          </cell>
          <cell r="AY710" t="b">
            <v>0</v>
          </cell>
        </row>
        <row r="711">
          <cell r="B711" t="str">
            <v>0990481490001</v>
          </cell>
          <cell r="C711" t="str">
            <v>MAFRICO S.A.</v>
          </cell>
          <cell r="D711">
            <v>209</v>
          </cell>
          <cell r="E711">
            <v>20901</v>
          </cell>
          <cell r="F711">
            <v>2090150</v>
          </cell>
          <cell r="G711" t="str">
            <v>MANUFACTURA</v>
          </cell>
          <cell r="H711" t="str">
            <v>MANUFACTURA</v>
          </cell>
          <cell r="I711">
            <v>1965</v>
          </cell>
          <cell r="J711" t="str">
            <v>GRANDE EMPRESA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 t="str">
            <v>S GOMEZ</v>
          </cell>
          <cell r="P711" t="str">
            <v>S GOMEZ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24</v>
          </cell>
          <cell r="AQ711" t="str">
            <v>GABRIEL LINDAO</v>
          </cell>
          <cell r="AR711">
            <v>6</v>
          </cell>
          <cell r="AS711" t="str">
            <v>NELSON BELTRAN</v>
          </cell>
          <cell r="AT711">
            <v>4</v>
          </cell>
          <cell r="AU711" t="str">
            <v>JENNY JORDAN</v>
          </cell>
          <cell r="AV711" t="str">
            <v>#N/A</v>
          </cell>
          <cell r="AW711" t="str">
            <v>#N/A</v>
          </cell>
          <cell r="AX711" t="b">
            <v>1</v>
          </cell>
          <cell r="AY711" t="b">
            <v>1</v>
          </cell>
        </row>
        <row r="712">
          <cell r="B712" t="str">
            <v>0991245081001</v>
          </cell>
          <cell r="C712" t="str">
            <v>SIDERMET, SIDERURGICA Y METALES PANCHANA</v>
          </cell>
          <cell r="D712">
            <v>209</v>
          </cell>
          <cell r="E712">
            <v>20901</v>
          </cell>
          <cell r="F712">
            <v>2090150</v>
          </cell>
          <cell r="G712" t="str">
            <v>MANUFACTURA</v>
          </cell>
          <cell r="H712" t="str">
            <v>MANUFACTURA</v>
          </cell>
          <cell r="I712">
            <v>1966</v>
          </cell>
          <cell r="J712" t="str">
            <v>MEDIANA EMPRESA B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 t="str">
            <v>S GOMEZ</v>
          </cell>
          <cell r="P712" t="str">
            <v>S GOMEZ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24</v>
          </cell>
          <cell r="AQ712" t="str">
            <v>GABRIEL LINDAO</v>
          </cell>
          <cell r="AR712">
            <v>6</v>
          </cell>
          <cell r="AS712" t="str">
            <v>NELSON BELTRAN</v>
          </cell>
          <cell r="AT712">
            <v>4</v>
          </cell>
          <cell r="AU712" t="str">
            <v>JENNY JORDAN</v>
          </cell>
          <cell r="AV712" t="str">
            <v>#N/A</v>
          </cell>
          <cell r="AW712" t="str">
            <v>#N/A</v>
          </cell>
          <cell r="AX712" t="b">
            <v>1</v>
          </cell>
          <cell r="AY712" t="b">
            <v>1</v>
          </cell>
        </row>
        <row r="713">
          <cell r="B713" t="str">
            <v>0990563942001</v>
          </cell>
          <cell r="C713" t="str">
            <v>BALORU SA</v>
          </cell>
          <cell r="D713">
            <v>209</v>
          </cell>
          <cell r="E713">
            <v>20901</v>
          </cell>
          <cell r="F713">
            <v>2090150</v>
          </cell>
          <cell r="G713" t="str">
            <v>SERVICIOS</v>
          </cell>
          <cell r="H713" t="str">
            <v>SERVICIOS</v>
          </cell>
          <cell r="I713">
            <v>1967</v>
          </cell>
          <cell r="J713" t="str">
            <v>MEDIANA EMPRESA B</v>
          </cell>
          <cell r="K713">
            <v>0</v>
          </cell>
          <cell r="L713" t="str">
            <v>01Empresas Normales</v>
          </cell>
          <cell r="M713">
            <v>41789</v>
          </cell>
          <cell r="N713">
            <v>0.56597222222222221</v>
          </cell>
          <cell r="O713" t="str">
            <v>S GOMEZ</v>
          </cell>
          <cell r="P713" t="str">
            <v>S GOMEZ</v>
          </cell>
          <cell r="Q713" t="str">
            <v>APLICATIVO WEB E INVESTIGADOR</v>
          </cell>
          <cell r="R713" t="str">
            <v>APLICATIVO WEB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41800</v>
          </cell>
          <cell r="AD713">
            <v>0.41666666666666669</v>
          </cell>
          <cell r="AE713" t="str">
            <v>MMORAN</v>
          </cell>
          <cell r="AF713">
            <v>12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24</v>
          </cell>
          <cell r="AQ713" t="str">
            <v>GABRIEL LINDAO</v>
          </cell>
          <cell r="AR713">
            <v>6</v>
          </cell>
          <cell r="AS713" t="str">
            <v>NELSON BELTRAN</v>
          </cell>
          <cell r="AT713">
            <v>4</v>
          </cell>
          <cell r="AU713" t="str">
            <v>JENNY JORDAN</v>
          </cell>
          <cell r="AV713" t="str">
            <v>#N/A</v>
          </cell>
          <cell r="AW713" t="str">
            <v>#N/A</v>
          </cell>
          <cell r="AX713" t="b">
            <v>0</v>
          </cell>
          <cell r="AY713" t="b">
            <v>0</v>
          </cell>
        </row>
        <row r="714">
          <cell r="B714" t="str">
            <v>0992245662001</v>
          </cell>
          <cell r="C714" t="str">
            <v>ENVASES METALURGICOS (ENVAMET) S.A.</v>
          </cell>
          <cell r="D714">
            <v>209</v>
          </cell>
          <cell r="E714">
            <v>20901</v>
          </cell>
          <cell r="F714">
            <v>2090150</v>
          </cell>
          <cell r="G714" t="str">
            <v>MANUFACTURA</v>
          </cell>
          <cell r="H714" t="str">
            <v>MANUFACTURA</v>
          </cell>
          <cell r="I714">
            <v>1968</v>
          </cell>
          <cell r="J714" t="str">
            <v>MEDIANA EMPRESA B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 t="str">
            <v>S GOMEZ</v>
          </cell>
          <cell r="P714" t="str">
            <v>S GOMEZ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24</v>
          </cell>
          <cell r="AQ714" t="str">
            <v>GABRIEL LINDAO</v>
          </cell>
          <cell r="AR714">
            <v>6</v>
          </cell>
          <cell r="AS714" t="str">
            <v>NELSON BELTRAN</v>
          </cell>
          <cell r="AT714">
            <v>4</v>
          </cell>
          <cell r="AU714" t="str">
            <v>JENNY JORDAN</v>
          </cell>
          <cell r="AV714" t="str">
            <v>#N/A</v>
          </cell>
          <cell r="AW714" t="str">
            <v>#N/A</v>
          </cell>
          <cell r="AX714" t="b">
            <v>1</v>
          </cell>
          <cell r="AY714" t="b">
            <v>1</v>
          </cell>
        </row>
        <row r="715">
          <cell r="B715" t="str">
            <v>0990775257001</v>
          </cell>
          <cell r="C715" t="str">
            <v>REPLASA RECUPERADORA DE PLASTICOS SA</v>
          </cell>
          <cell r="D715">
            <v>209</v>
          </cell>
          <cell r="E715">
            <v>20901</v>
          </cell>
          <cell r="F715">
            <v>2090112</v>
          </cell>
          <cell r="G715" t="str">
            <v>MANUFACTURA</v>
          </cell>
          <cell r="H715" t="str">
            <v>MANUFACTURA</v>
          </cell>
          <cell r="I715">
            <v>1969</v>
          </cell>
          <cell r="J715" t="str">
            <v>MEDIANA EMPRESA B</v>
          </cell>
          <cell r="K715">
            <v>0</v>
          </cell>
          <cell r="L715" t="str">
            <v>01Empresas Normales</v>
          </cell>
          <cell r="M715">
            <v>41793</v>
          </cell>
          <cell r="N715">
            <v>0.35416666666666669</v>
          </cell>
          <cell r="O715" t="str">
            <v>S GOMEZ</v>
          </cell>
          <cell r="P715" t="str">
            <v>S GOMEZ</v>
          </cell>
          <cell r="Q715" t="str">
            <v>APLICATIVO WEB E INVESTIGADOR</v>
          </cell>
          <cell r="R715" t="str">
            <v>APLICATIVO WEB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41800</v>
          </cell>
          <cell r="AD715">
            <v>0.41666666666666669</v>
          </cell>
          <cell r="AE715" t="str">
            <v>MMORAN</v>
          </cell>
          <cell r="AF715">
            <v>12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24</v>
          </cell>
          <cell r="AQ715" t="str">
            <v>GABRIEL LINDAO</v>
          </cell>
          <cell r="AR715">
            <v>6</v>
          </cell>
          <cell r="AS715" t="str">
            <v>NELSON BELTRAN</v>
          </cell>
          <cell r="AT715">
            <v>4</v>
          </cell>
          <cell r="AU715" t="str">
            <v>JENNY JORDAN</v>
          </cell>
          <cell r="AV715" t="str">
            <v>#N/A</v>
          </cell>
          <cell r="AW715" t="str">
            <v>#N/A</v>
          </cell>
          <cell r="AX715" t="b">
            <v>0</v>
          </cell>
          <cell r="AY715" t="b">
            <v>0</v>
          </cell>
        </row>
        <row r="716">
          <cell r="B716" t="str">
            <v>0992526742001</v>
          </cell>
          <cell r="C716" t="str">
            <v>DINADEC S.A.</v>
          </cell>
          <cell r="D716">
            <v>209</v>
          </cell>
          <cell r="E716">
            <v>20901</v>
          </cell>
          <cell r="F716">
            <v>2090150</v>
          </cell>
          <cell r="G716" t="str">
            <v>COMERCIO</v>
          </cell>
          <cell r="H716" t="str">
            <v>COMERCIO</v>
          </cell>
          <cell r="I716">
            <v>1970</v>
          </cell>
          <cell r="J716" t="str">
            <v>GRANDE EMPRESA</v>
          </cell>
          <cell r="K716">
            <v>0</v>
          </cell>
          <cell r="L716" t="str">
            <v>01Empresas Normales</v>
          </cell>
          <cell r="M716">
            <v>41803</v>
          </cell>
          <cell r="N716">
            <v>0.46736111111111112</v>
          </cell>
          <cell r="O716" t="str">
            <v>S GOMEZ</v>
          </cell>
          <cell r="P716" t="str">
            <v>S GOMEZ</v>
          </cell>
          <cell r="Q716" t="str">
            <v>APLICATIVO WEB</v>
          </cell>
          <cell r="R716" t="str">
            <v>APLICATIVO WEB</v>
          </cell>
          <cell r="S716">
            <v>41803</v>
          </cell>
          <cell r="T716">
            <v>0.46805555555555556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24</v>
          </cell>
          <cell r="AQ716" t="str">
            <v>GABRIEL LINDAO</v>
          </cell>
          <cell r="AR716">
            <v>6</v>
          </cell>
          <cell r="AS716" t="str">
            <v>NELSON BELTRAN</v>
          </cell>
          <cell r="AT716">
            <v>4</v>
          </cell>
          <cell r="AU716" t="str">
            <v>JENNY JORDAN</v>
          </cell>
          <cell r="AV716" t="str">
            <v>#N/A</v>
          </cell>
          <cell r="AW716" t="str">
            <v>#N/A</v>
          </cell>
          <cell r="AX716" t="b">
            <v>0</v>
          </cell>
          <cell r="AY716" t="b">
            <v>0</v>
          </cell>
        </row>
        <row r="717">
          <cell r="B717" t="str">
            <v>0990006776001</v>
          </cell>
          <cell r="C717" t="str">
            <v>INDUSTRIAS ALIMENTICIAS ECUATORIANAS S.A</v>
          </cell>
          <cell r="D717">
            <v>209</v>
          </cell>
          <cell r="E717">
            <v>20901</v>
          </cell>
          <cell r="F717">
            <v>2090150</v>
          </cell>
          <cell r="G717" t="str">
            <v>MANUFACTURA</v>
          </cell>
          <cell r="H717" t="str">
            <v>MANUFACTURA</v>
          </cell>
          <cell r="I717">
            <v>1971</v>
          </cell>
          <cell r="J717" t="str">
            <v>GRANDE EMPRESA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 t="str">
            <v>S GOMEZ</v>
          </cell>
          <cell r="P717" t="str">
            <v>S GOMEZ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24</v>
          </cell>
          <cell r="AQ717" t="str">
            <v>GABRIEL LINDAO</v>
          </cell>
          <cell r="AR717">
            <v>6</v>
          </cell>
          <cell r="AS717" t="str">
            <v>NELSON BELTRAN</v>
          </cell>
          <cell r="AT717">
            <v>4</v>
          </cell>
          <cell r="AU717" t="str">
            <v>JENNY JORDAN</v>
          </cell>
          <cell r="AV717" t="str">
            <v>#N/A</v>
          </cell>
          <cell r="AW717" t="str">
            <v>#N/A</v>
          </cell>
          <cell r="AX717" t="b">
            <v>1</v>
          </cell>
          <cell r="AY717" t="b">
            <v>1</v>
          </cell>
        </row>
        <row r="718">
          <cell r="B718" t="str">
            <v>0990023549001</v>
          </cell>
          <cell r="C718" t="str">
            <v>CERVECERIA NACIONAL CN S.A.</v>
          </cell>
          <cell r="D718">
            <v>209</v>
          </cell>
          <cell r="E718">
            <v>20901</v>
          </cell>
          <cell r="F718">
            <v>2090150</v>
          </cell>
          <cell r="G718" t="str">
            <v>MANUFACTURA</v>
          </cell>
          <cell r="H718" t="str">
            <v>MANUFACTURA</v>
          </cell>
          <cell r="I718">
            <v>1973</v>
          </cell>
          <cell r="J718" t="str">
            <v>GRANDE EMPRESA</v>
          </cell>
          <cell r="K718">
            <v>0</v>
          </cell>
          <cell r="L718" t="str">
            <v>01Empresas Normales</v>
          </cell>
          <cell r="M718">
            <v>41803</v>
          </cell>
          <cell r="N718">
            <v>0.45833333333333331</v>
          </cell>
          <cell r="O718" t="str">
            <v>S GOMEZ</v>
          </cell>
          <cell r="P718" t="str">
            <v>S GOMEZ</v>
          </cell>
          <cell r="Q718" t="str">
            <v>APLICATIVO WEB</v>
          </cell>
          <cell r="R718" t="str">
            <v>APLICATIVO WEB</v>
          </cell>
          <cell r="S718">
            <v>41803</v>
          </cell>
          <cell r="T718">
            <v>0.45902777777777776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24</v>
          </cell>
          <cell r="AQ718" t="str">
            <v>GABRIEL LINDAO</v>
          </cell>
          <cell r="AR718">
            <v>6</v>
          </cell>
          <cell r="AS718" t="str">
            <v>NELSON BELTRAN</v>
          </cell>
          <cell r="AT718">
            <v>4</v>
          </cell>
          <cell r="AU718" t="str">
            <v>JENNY JORDAN</v>
          </cell>
          <cell r="AV718" t="str">
            <v>#N/A</v>
          </cell>
          <cell r="AW718" t="str">
            <v>#N/A</v>
          </cell>
          <cell r="AX718" t="b">
            <v>0</v>
          </cell>
          <cell r="AY718" t="b">
            <v>0</v>
          </cell>
        </row>
        <row r="719">
          <cell r="B719" t="str">
            <v>0990176485001</v>
          </cell>
          <cell r="C719" t="str">
            <v>EPESCA ELEMENTOS PESQUEROS ECUATORIANOS</v>
          </cell>
          <cell r="D719">
            <v>209</v>
          </cell>
          <cell r="E719">
            <v>20901</v>
          </cell>
          <cell r="F719">
            <v>2090150</v>
          </cell>
          <cell r="G719" t="str">
            <v>MANUFACTURA</v>
          </cell>
          <cell r="H719" t="str">
            <v>MANUFACTURA</v>
          </cell>
          <cell r="I719">
            <v>1974</v>
          </cell>
          <cell r="J719" t="str">
            <v>PEQUEÑA EMPRESA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 t="str">
            <v>S GOMEZ</v>
          </cell>
          <cell r="P719" t="str">
            <v>S GOMEZ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24</v>
          </cell>
          <cell r="AQ719" t="str">
            <v>GABRIEL LINDAO</v>
          </cell>
          <cell r="AR719">
            <v>6</v>
          </cell>
          <cell r="AS719" t="str">
            <v>NELSON BELTRAN</v>
          </cell>
          <cell r="AT719">
            <v>4</v>
          </cell>
          <cell r="AU719" t="str">
            <v>JENNY JORDAN</v>
          </cell>
          <cell r="AV719" t="str">
            <v>#N/A</v>
          </cell>
          <cell r="AW719" t="str">
            <v>#N/A</v>
          </cell>
          <cell r="AX719" t="b">
            <v>1</v>
          </cell>
          <cell r="AY719" t="b">
            <v>1</v>
          </cell>
        </row>
        <row r="720">
          <cell r="B720">
            <v>992256230001</v>
          </cell>
          <cell r="C720" t="str">
            <v>FERREMUNDO S.A.</v>
          </cell>
          <cell r="D720">
            <v>209</v>
          </cell>
          <cell r="E720">
            <v>20901</v>
          </cell>
          <cell r="F720">
            <v>2090150</v>
          </cell>
          <cell r="G720" t="str">
            <v>COMERCIO</v>
          </cell>
          <cell r="H720" t="str">
            <v>COMERCIO</v>
          </cell>
          <cell r="I720">
            <v>1975</v>
          </cell>
          <cell r="J720" t="str">
            <v>GRANDE EMPRESA</v>
          </cell>
          <cell r="K720">
            <v>0</v>
          </cell>
          <cell r="L720" t="str">
            <v>01Empresas Normales</v>
          </cell>
          <cell r="M720">
            <v>41775</v>
          </cell>
          <cell r="N720">
            <v>0.33333333333333331</v>
          </cell>
          <cell r="O720" t="str">
            <v>S GOMEZ</v>
          </cell>
          <cell r="P720" t="str">
            <v>S GOMEZ</v>
          </cell>
          <cell r="Q720" t="str">
            <v>APLICATIVO WEB</v>
          </cell>
          <cell r="R720" t="str">
            <v>APLICATIVO WEB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41782</v>
          </cell>
          <cell r="AD720">
            <v>0.83333333333333337</v>
          </cell>
          <cell r="AE720" t="str">
            <v>MMORAN</v>
          </cell>
          <cell r="AF720">
            <v>1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24</v>
          </cell>
          <cell r="AQ720" t="str">
            <v>GABRIEL LINDAO</v>
          </cell>
          <cell r="AR720">
            <v>6</v>
          </cell>
          <cell r="AS720" t="str">
            <v>NELSON BELTRAN</v>
          </cell>
          <cell r="AT720">
            <v>4</v>
          </cell>
          <cell r="AU720" t="str">
            <v>JENNY JORDAN</v>
          </cell>
          <cell r="AV720" t="str">
            <v>#N/A</v>
          </cell>
          <cell r="AW720" t="str">
            <v>#N/A</v>
          </cell>
          <cell r="AX720" t="b">
            <v>0</v>
          </cell>
          <cell r="AY720" t="b">
            <v>0</v>
          </cell>
        </row>
        <row r="721">
          <cell r="B721" t="str">
            <v>0991336648001</v>
          </cell>
          <cell r="C721" t="str">
            <v>INDUSTRIA METAL MECANICA CONSTRUCTORA IM</v>
          </cell>
          <cell r="D721">
            <v>209</v>
          </cell>
          <cell r="E721">
            <v>20901</v>
          </cell>
          <cell r="F721">
            <v>2090150</v>
          </cell>
          <cell r="G721" t="str">
            <v>MANUFACTURA</v>
          </cell>
          <cell r="H721" t="str">
            <v>MANUFACTURA</v>
          </cell>
          <cell r="I721">
            <v>1976</v>
          </cell>
          <cell r="J721" t="str">
            <v>GRANDE EMPRESA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 t="str">
            <v>S GOMEZ</v>
          </cell>
          <cell r="P721" t="str">
            <v>S GOMEZ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24</v>
          </cell>
          <cell r="AQ721" t="str">
            <v>GABRIEL LINDAO</v>
          </cell>
          <cell r="AR721">
            <v>6</v>
          </cell>
          <cell r="AS721" t="str">
            <v>NELSON BELTRAN</v>
          </cell>
          <cell r="AT721">
            <v>4</v>
          </cell>
          <cell r="AU721" t="str">
            <v>JENNY JORDAN</v>
          </cell>
          <cell r="AV721" t="str">
            <v>#N/A</v>
          </cell>
          <cell r="AW721" t="str">
            <v>#N/A</v>
          </cell>
          <cell r="AX721" t="b">
            <v>1</v>
          </cell>
          <cell r="AY721" t="b">
            <v>1</v>
          </cell>
        </row>
        <row r="722">
          <cell r="B722" t="str">
            <v>0992362316001</v>
          </cell>
          <cell r="C722" t="str">
            <v>ROOFTEC ECUADOR S.A.</v>
          </cell>
          <cell r="D722">
            <v>209</v>
          </cell>
          <cell r="E722">
            <v>20901</v>
          </cell>
          <cell r="F722">
            <v>2090150</v>
          </cell>
          <cell r="G722" t="str">
            <v>MANUFACTURA</v>
          </cell>
          <cell r="H722" t="str">
            <v>MANUFACTURA</v>
          </cell>
          <cell r="I722">
            <v>1977</v>
          </cell>
          <cell r="J722" t="str">
            <v>GRANDE EMPRESA</v>
          </cell>
          <cell r="K722">
            <v>0</v>
          </cell>
          <cell r="L722" t="str">
            <v>01Empresas Normales</v>
          </cell>
          <cell r="M722">
            <v>41795</v>
          </cell>
          <cell r="N722">
            <v>0.625</v>
          </cell>
          <cell r="O722" t="str">
            <v>S GOMEZ</v>
          </cell>
          <cell r="P722" t="str">
            <v>S GOMEZ</v>
          </cell>
          <cell r="Q722" t="str">
            <v>G LINDAO NEIRA</v>
          </cell>
          <cell r="R722" t="str">
            <v>PAPEL</v>
          </cell>
          <cell r="S722">
            <v>41799</v>
          </cell>
          <cell r="T722">
            <v>0.72986111111111107</v>
          </cell>
          <cell r="U722" t="str">
            <v>S/D</v>
          </cell>
          <cell r="V722">
            <v>41834</v>
          </cell>
          <cell r="W722">
            <v>0.35208333333333336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41834</v>
          </cell>
          <cell r="AD722">
            <v>0.54166666666666663</v>
          </cell>
          <cell r="AE722" t="str">
            <v>MMORAN</v>
          </cell>
          <cell r="AF722">
            <v>32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24</v>
          </cell>
          <cell r="AQ722" t="str">
            <v>GABRIEL LINDAO</v>
          </cell>
          <cell r="AR722">
            <v>6</v>
          </cell>
          <cell r="AS722" t="str">
            <v>NELSON BELTRAN</v>
          </cell>
          <cell r="AT722">
            <v>4</v>
          </cell>
          <cell r="AU722" t="str">
            <v>JENNY JORDAN</v>
          </cell>
          <cell r="AV722" t="str">
            <v>#N/A</v>
          </cell>
          <cell r="AW722" t="str">
            <v>#N/A</v>
          </cell>
          <cell r="AX722" t="b">
            <v>0</v>
          </cell>
          <cell r="AY722" t="b">
            <v>0</v>
          </cell>
        </row>
        <row r="723">
          <cell r="B723" t="str">
            <v>0992341319001</v>
          </cell>
          <cell r="C723" t="str">
            <v>INDUBRAS ECUADOR S.A.</v>
          </cell>
          <cell r="D723">
            <v>209</v>
          </cell>
          <cell r="E723">
            <v>20901</v>
          </cell>
          <cell r="F723">
            <v>2090150</v>
          </cell>
          <cell r="G723" t="str">
            <v>MANUFACTURA</v>
          </cell>
          <cell r="H723" t="str">
            <v>MANUFACTURA</v>
          </cell>
          <cell r="I723">
            <v>1978</v>
          </cell>
          <cell r="J723" t="str">
            <v>MEDIANA EMPRESA B</v>
          </cell>
          <cell r="K723">
            <v>0</v>
          </cell>
          <cell r="L723" t="str">
            <v>01Empresas Normales</v>
          </cell>
          <cell r="M723">
            <v>41787</v>
          </cell>
          <cell r="N723">
            <v>0.75</v>
          </cell>
          <cell r="O723" t="str">
            <v>S GOMEZ</v>
          </cell>
          <cell r="P723" t="str">
            <v>S GOMEZ</v>
          </cell>
          <cell r="Q723" t="str">
            <v>APLICATIVO WEB</v>
          </cell>
          <cell r="R723" t="str">
            <v>APLICATIVO WEB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41788</v>
          </cell>
          <cell r="AD723">
            <v>0.375</v>
          </cell>
          <cell r="AE723" t="str">
            <v>MMORAN</v>
          </cell>
          <cell r="AF723">
            <v>7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 t="str">
            <v>SEGUNDA ENTREGA A CRITICA (IMPRESO Y PRECRITICADO DEL APLICATIVO) 14-7-14, CO ACTA #032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24</v>
          </cell>
          <cell r="AQ723" t="str">
            <v>GABRIEL LINDAO</v>
          </cell>
          <cell r="AR723">
            <v>6</v>
          </cell>
          <cell r="AS723" t="str">
            <v>NELSON BELTRAN</v>
          </cell>
          <cell r="AT723">
            <v>4</v>
          </cell>
          <cell r="AU723" t="str">
            <v>JENNY JORDAN</v>
          </cell>
          <cell r="AV723" t="str">
            <v>#N/A</v>
          </cell>
          <cell r="AW723" t="str">
            <v>#N/A</v>
          </cell>
          <cell r="AX723" t="b">
            <v>0</v>
          </cell>
          <cell r="AY723" t="b">
            <v>0</v>
          </cell>
        </row>
        <row r="724">
          <cell r="B724" t="str">
            <v>0990868107001</v>
          </cell>
          <cell r="C724" t="str">
            <v>SACOPLAST S.A.</v>
          </cell>
          <cell r="D724">
            <v>209</v>
          </cell>
          <cell r="E724">
            <v>20901</v>
          </cell>
          <cell r="F724">
            <v>2090150</v>
          </cell>
          <cell r="G724" t="str">
            <v>MANUFACTURA</v>
          </cell>
          <cell r="H724" t="str">
            <v>MANUFACTURA</v>
          </cell>
          <cell r="I724">
            <v>1979</v>
          </cell>
          <cell r="J724" t="str">
            <v>GRANDE EMPRESA</v>
          </cell>
          <cell r="K724">
            <v>0</v>
          </cell>
          <cell r="L724" t="str">
            <v>01Empresas Normales</v>
          </cell>
          <cell r="M724">
            <v>41806</v>
          </cell>
          <cell r="N724">
            <v>0.375</v>
          </cell>
          <cell r="O724" t="str">
            <v>S GOMEZ</v>
          </cell>
          <cell r="P724" t="str">
            <v>S GOMEZ</v>
          </cell>
          <cell r="Q724" t="str">
            <v>APLICATIVO WEB</v>
          </cell>
          <cell r="R724" t="str">
            <v>APLICATIVO WEB</v>
          </cell>
          <cell r="S724">
            <v>41806</v>
          </cell>
          <cell r="T724">
            <v>0.66666666666666663</v>
          </cell>
          <cell r="U724" t="str">
            <v>PRE-002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24</v>
          </cell>
          <cell r="AQ724" t="str">
            <v>GABRIEL LINDAO</v>
          </cell>
          <cell r="AR724">
            <v>6</v>
          </cell>
          <cell r="AS724" t="str">
            <v>NELSON BELTRAN</v>
          </cell>
          <cell r="AT724">
            <v>4</v>
          </cell>
          <cell r="AU724" t="str">
            <v>JENNY JORDAN</v>
          </cell>
          <cell r="AV724" t="str">
            <v>1</v>
          </cell>
          <cell r="AW724" t="str">
            <v>0990868107001</v>
          </cell>
          <cell r="AX724" t="b">
            <v>0</v>
          </cell>
          <cell r="AY724" t="b">
            <v>0</v>
          </cell>
        </row>
        <row r="725">
          <cell r="B725" t="str">
            <v>0991260951001</v>
          </cell>
          <cell r="C725" t="str">
            <v>ORENAS S.A.</v>
          </cell>
          <cell r="D725">
            <v>209</v>
          </cell>
          <cell r="E725">
            <v>20901</v>
          </cell>
          <cell r="F725">
            <v>2090150</v>
          </cell>
          <cell r="G725" t="str">
            <v>EXPLOTACIÓN DE MINAS Y CANTERAS</v>
          </cell>
          <cell r="H725" t="str">
            <v>EXPLOTACIÓN DE MINAS Y CANTERAS</v>
          </cell>
          <cell r="I725">
            <v>1980</v>
          </cell>
          <cell r="J725" t="str">
            <v>MEDIANA EMPRESA B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 t="str">
            <v>S GOMEZ</v>
          </cell>
          <cell r="P725" t="str">
            <v>S GOMEZ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24</v>
          </cell>
          <cell r="AQ725" t="str">
            <v>GABRIEL LINDAO</v>
          </cell>
          <cell r="AR725">
            <v>6</v>
          </cell>
          <cell r="AS725" t="str">
            <v>NELSON BELTRAN</v>
          </cell>
          <cell r="AT725">
            <v>4</v>
          </cell>
          <cell r="AU725" t="str">
            <v>JENNY JORDAN</v>
          </cell>
          <cell r="AV725" t="str">
            <v>#N/A</v>
          </cell>
          <cell r="AW725" t="str">
            <v>#N/A</v>
          </cell>
          <cell r="AX725" t="b">
            <v>1</v>
          </cell>
          <cell r="AY725" t="b">
            <v>1</v>
          </cell>
        </row>
        <row r="726">
          <cell r="B726" t="str">
            <v>0991384987001</v>
          </cell>
          <cell r="C726" t="str">
            <v>COMPANIA DE AUTOMATIZACION Y CONTROL, GE</v>
          </cell>
          <cell r="D726">
            <v>209</v>
          </cell>
          <cell r="E726">
            <v>20901</v>
          </cell>
          <cell r="F726">
            <v>2090150</v>
          </cell>
          <cell r="G726" t="str">
            <v>MANUFACTURA</v>
          </cell>
          <cell r="H726" t="str">
            <v>MANUFACTURA</v>
          </cell>
          <cell r="I726">
            <v>1981</v>
          </cell>
          <cell r="J726" t="str">
            <v>GRANDE EMPRESA</v>
          </cell>
          <cell r="K726">
            <v>0</v>
          </cell>
          <cell r="L726" t="str">
            <v>01Empresas Normales</v>
          </cell>
          <cell r="M726">
            <v>41820</v>
          </cell>
          <cell r="N726">
            <v>0.56944444444444442</v>
          </cell>
          <cell r="O726" t="str">
            <v>S GOMEZ</v>
          </cell>
          <cell r="P726" t="str">
            <v>S GOMEZ</v>
          </cell>
          <cell r="Q726" t="str">
            <v>CORREO ELECTRONICO</v>
          </cell>
          <cell r="R726" t="str">
            <v>PAPEL</v>
          </cell>
          <cell r="S726">
            <v>41822</v>
          </cell>
          <cell r="T726">
            <v>0.54166666666666663</v>
          </cell>
          <cell r="U726" t="str">
            <v>PRE-020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24</v>
          </cell>
          <cell r="AQ726" t="str">
            <v>GABRIEL LINDAO</v>
          </cell>
          <cell r="AR726">
            <v>6</v>
          </cell>
          <cell r="AS726" t="str">
            <v>NELSON BELTRAN</v>
          </cell>
          <cell r="AT726">
            <v>4</v>
          </cell>
          <cell r="AU726" t="str">
            <v>JENNY JORDAN</v>
          </cell>
          <cell r="AV726" t="str">
            <v>#N/A</v>
          </cell>
          <cell r="AW726" t="str">
            <v>#N/A</v>
          </cell>
          <cell r="AX726" t="b">
            <v>0</v>
          </cell>
          <cell r="AY726" t="b">
            <v>0</v>
          </cell>
        </row>
        <row r="727">
          <cell r="B727" t="str">
            <v>0991510591001</v>
          </cell>
          <cell r="C727" t="str">
            <v>SOITGAR S.A.</v>
          </cell>
          <cell r="D727">
            <v>209</v>
          </cell>
          <cell r="E727">
            <v>20901</v>
          </cell>
          <cell r="F727">
            <v>2090150</v>
          </cell>
          <cell r="G727" t="str">
            <v>MANUFACTURA</v>
          </cell>
          <cell r="H727" t="str">
            <v>MANUFACTURA</v>
          </cell>
          <cell r="I727">
            <v>1982</v>
          </cell>
          <cell r="J727" t="str">
            <v>MEDIANA EMPRESA B</v>
          </cell>
          <cell r="K727">
            <v>0</v>
          </cell>
          <cell r="L727" t="str">
            <v>01Empresas Normales</v>
          </cell>
          <cell r="M727">
            <v>41821</v>
          </cell>
          <cell r="N727">
            <v>0.37361111111111112</v>
          </cell>
          <cell r="O727" t="str">
            <v>S GOMEZ</v>
          </cell>
          <cell r="P727" t="str">
            <v>S GOMEZ</v>
          </cell>
          <cell r="Q727" t="str">
            <v>EMPRESA</v>
          </cell>
          <cell r="R727" t="str">
            <v>PAPEL</v>
          </cell>
          <cell r="S727">
            <v>41821</v>
          </cell>
          <cell r="T727">
            <v>0.70833333333333337</v>
          </cell>
          <cell r="U727" t="str">
            <v>PRE-016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 t="str">
            <v>ENTREGADO A G. CASANELLO ENCARGADO DE GRUPO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24</v>
          </cell>
          <cell r="AQ727" t="str">
            <v>GABRIEL LINDAO</v>
          </cell>
          <cell r="AR727">
            <v>6</v>
          </cell>
          <cell r="AS727" t="str">
            <v>NELSON BELTRAN</v>
          </cell>
          <cell r="AT727">
            <v>4</v>
          </cell>
          <cell r="AU727" t="str">
            <v>JENNY JORDAN</v>
          </cell>
          <cell r="AV727" t="str">
            <v>#N/A</v>
          </cell>
          <cell r="AW727" t="str">
            <v>#N/A</v>
          </cell>
          <cell r="AX727" t="b">
            <v>0</v>
          </cell>
          <cell r="AY727" t="b">
            <v>0</v>
          </cell>
        </row>
        <row r="728">
          <cell r="B728" t="str">
            <v>0992176989001</v>
          </cell>
          <cell r="C728" t="str">
            <v>AJECUADOR S.A.</v>
          </cell>
          <cell r="D728">
            <v>209</v>
          </cell>
          <cell r="E728">
            <v>20901</v>
          </cell>
          <cell r="F728">
            <v>2090150</v>
          </cell>
          <cell r="G728" t="str">
            <v>MANUFACTURA</v>
          </cell>
          <cell r="H728" t="str">
            <v>MANUFACTURA</v>
          </cell>
          <cell r="I728">
            <v>1983</v>
          </cell>
          <cell r="J728" t="str">
            <v>GRANDE EMPRESA</v>
          </cell>
          <cell r="K728">
            <v>0</v>
          </cell>
          <cell r="L728" t="str">
            <v>01Empresas Normales</v>
          </cell>
          <cell r="M728">
            <v>41831</v>
          </cell>
          <cell r="N728">
            <v>0.41736111111111113</v>
          </cell>
          <cell r="O728" t="str">
            <v>S GOMEZ</v>
          </cell>
          <cell r="P728" t="str">
            <v>S GOMEZ</v>
          </cell>
          <cell r="Q728" t="str">
            <v>APLICATIVO WEB</v>
          </cell>
          <cell r="R728" t="str">
            <v>APLICATIVO WEB</v>
          </cell>
          <cell r="S728">
            <v>41831</v>
          </cell>
          <cell r="T728">
            <v>0.5</v>
          </cell>
          <cell r="U728" t="str">
            <v>PRE-024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24</v>
          </cell>
          <cell r="AQ728" t="str">
            <v>GABRIEL LINDAO</v>
          </cell>
          <cell r="AR728">
            <v>6</v>
          </cell>
          <cell r="AS728" t="str">
            <v>NELSON BELTRAN</v>
          </cell>
          <cell r="AT728">
            <v>4</v>
          </cell>
          <cell r="AU728" t="str">
            <v>JENNY JORDAN</v>
          </cell>
          <cell r="AV728" t="str">
            <v>1</v>
          </cell>
          <cell r="AW728" t="str">
            <v>0992176989001</v>
          </cell>
          <cell r="AX728" t="b">
            <v>0</v>
          </cell>
          <cell r="AY728" t="b">
            <v>0</v>
          </cell>
        </row>
        <row r="729">
          <cell r="B729" t="str">
            <v>0992429860001</v>
          </cell>
          <cell r="C729" t="str">
            <v>EXPOTUNA S.A.</v>
          </cell>
          <cell r="D729">
            <v>209</v>
          </cell>
          <cell r="E729">
            <v>20901</v>
          </cell>
          <cell r="F729">
            <v>2090150</v>
          </cell>
          <cell r="G729" t="str">
            <v>MANUFACTURA</v>
          </cell>
          <cell r="H729" t="str">
            <v>MANUFACTURA</v>
          </cell>
          <cell r="I729">
            <v>1984</v>
          </cell>
          <cell r="J729" t="str">
            <v>GRANDE EMPRESA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 t="str">
            <v>S GOMEZ</v>
          </cell>
          <cell r="P729" t="str">
            <v>S GOMEZ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24</v>
          </cell>
          <cell r="AQ729" t="str">
            <v>GABRIEL LINDAO</v>
          </cell>
          <cell r="AR729">
            <v>6</v>
          </cell>
          <cell r="AS729" t="str">
            <v>NELSON BELTRAN</v>
          </cell>
          <cell r="AT729">
            <v>4</v>
          </cell>
          <cell r="AU729" t="str">
            <v>JENNY JORDAN</v>
          </cell>
          <cell r="AV729" t="str">
            <v>#N/A</v>
          </cell>
          <cell r="AW729" t="str">
            <v>#N/A</v>
          </cell>
          <cell r="AX729" t="b">
            <v>1</v>
          </cell>
          <cell r="AY729" t="b">
            <v>1</v>
          </cell>
        </row>
        <row r="730">
          <cell r="B730" t="str">
            <v>0990344760001</v>
          </cell>
          <cell r="C730" t="str">
            <v>QUIMPAC ECUADOR S.A. QUIMPACSA</v>
          </cell>
          <cell r="D730">
            <v>209</v>
          </cell>
          <cell r="E730">
            <v>20901</v>
          </cell>
          <cell r="F730">
            <v>2090150</v>
          </cell>
          <cell r="G730" t="str">
            <v>MANUFACTURA</v>
          </cell>
          <cell r="H730" t="str">
            <v>MANUFACTURA</v>
          </cell>
          <cell r="I730">
            <v>1985</v>
          </cell>
          <cell r="J730" t="str">
            <v>GRANDE EMPRESA</v>
          </cell>
          <cell r="K730">
            <v>0</v>
          </cell>
          <cell r="L730" t="str">
            <v>01Empresas Normales</v>
          </cell>
          <cell r="M730">
            <v>41802</v>
          </cell>
          <cell r="N730">
            <v>0.72152777777777777</v>
          </cell>
          <cell r="O730" t="str">
            <v>S GOMEZ</v>
          </cell>
          <cell r="P730" t="str">
            <v>S GOMEZ</v>
          </cell>
          <cell r="Q730" t="str">
            <v>G LINDAO NEIRA</v>
          </cell>
          <cell r="R730" t="str">
            <v>PAPEL</v>
          </cell>
          <cell r="S730">
            <v>41802</v>
          </cell>
          <cell r="T730">
            <v>0.72152777777777777</v>
          </cell>
          <cell r="U730" t="str">
            <v>PRE-001</v>
          </cell>
          <cell r="V730">
            <v>41836</v>
          </cell>
          <cell r="W730">
            <v>0.47916666666666669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41837</v>
          </cell>
          <cell r="AD730">
            <v>0.74305555555555558</v>
          </cell>
          <cell r="AE730" t="str">
            <v>MMORAN</v>
          </cell>
          <cell r="AF730">
            <v>35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24</v>
          </cell>
          <cell r="AQ730" t="str">
            <v>GABRIEL LINDAO</v>
          </cell>
          <cell r="AR730">
            <v>6</v>
          </cell>
          <cell r="AS730" t="str">
            <v>NELSON BELTRAN</v>
          </cell>
          <cell r="AT730">
            <v>4</v>
          </cell>
          <cell r="AU730" t="str">
            <v>JENNY JORDAN</v>
          </cell>
          <cell r="AV730" t="str">
            <v>#N/A</v>
          </cell>
          <cell r="AW730" t="str">
            <v>#N/A</v>
          </cell>
          <cell r="AX730" t="b">
            <v>0</v>
          </cell>
          <cell r="AY730" t="b">
            <v>0</v>
          </cell>
        </row>
        <row r="731">
          <cell r="B731" t="str">
            <v>0990000689001</v>
          </cell>
          <cell r="C731" t="str">
            <v>PINTURAS UNIDAS S.A.</v>
          </cell>
          <cell r="D731">
            <v>209</v>
          </cell>
          <cell r="E731">
            <v>20901</v>
          </cell>
          <cell r="F731">
            <v>2090150</v>
          </cell>
          <cell r="G731" t="str">
            <v>MANUFACTURA</v>
          </cell>
          <cell r="H731" t="str">
            <v>MANUFACTURA</v>
          </cell>
          <cell r="I731">
            <v>1986</v>
          </cell>
          <cell r="J731" t="str">
            <v>GRANDE EMPRESA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 t="str">
            <v>S GOMEZ</v>
          </cell>
          <cell r="P731" t="str">
            <v>S GOMEZ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24</v>
          </cell>
          <cell r="AQ731" t="str">
            <v>GABRIEL LINDAO</v>
          </cell>
          <cell r="AR731">
            <v>6</v>
          </cell>
          <cell r="AS731" t="str">
            <v>NELSON BELTRAN</v>
          </cell>
          <cell r="AT731">
            <v>4</v>
          </cell>
          <cell r="AU731" t="str">
            <v>JENNY JORDAN</v>
          </cell>
          <cell r="AV731" t="str">
            <v>#N/A</v>
          </cell>
          <cell r="AW731" t="str">
            <v>#N/A</v>
          </cell>
          <cell r="AX731" t="b">
            <v>1</v>
          </cell>
          <cell r="AY731" t="b">
            <v>1</v>
          </cell>
        </row>
        <row r="732">
          <cell r="B732" t="str">
            <v>0990020264001</v>
          </cell>
          <cell r="C732" t="str">
            <v>INPROEL S.A.</v>
          </cell>
          <cell r="D732">
            <v>209</v>
          </cell>
          <cell r="E732">
            <v>20901</v>
          </cell>
          <cell r="F732">
            <v>2090150</v>
          </cell>
          <cell r="G732" t="str">
            <v>COMERCIO</v>
          </cell>
          <cell r="H732" t="str">
            <v>COMERCIO</v>
          </cell>
          <cell r="I732">
            <v>1987</v>
          </cell>
          <cell r="J732" t="str">
            <v>GRANDE EMPRESA</v>
          </cell>
          <cell r="K732">
            <v>0</v>
          </cell>
          <cell r="L732" t="str">
            <v>01Empresas Normales</v>
          </cell>
          <cell r="M732">
            <v>41793</v>
          </cell>
          <cell r="N732">
            <v>0.35416666666666669</v>
          </cell>
          <cell r="O732" t="str">
            <v>S GOMEZ</v>
          </cell>
          <cell r="P732" t="str">
            <v>S GOMEZ</v>
          </cell>
          <cell r="Q732" t="str">
            <v>G LINDAO NEIRA</v>
          </cell>
          <cell r="R732" t="str">
            <v>PAPEL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41800</v>
          </cell>
          <cell r="AD732">
            <v>0.41666666666666669</v>
          </cell>
          <cell r="AE732" t="str">
            <v>MMORAN</v>
          </cell>
          <cell r="AF732">
            <v>12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24</v>
          </cell>
          <cell r="AQ732" t="str">
            <v>GABRIEL LINDAO</v>
          </cell>
          <cell r="AR732">
            <v>6</v>
          </cell>
          <cell r="AS732" t="str">
            <v>NELSON BELTRAN</v>
          </cell>
          <cell r="AT732">
            <v>4</v>
          </cell>
          <cell r="AU732" t="str">
            <v>JENNY JORDAN</v>
          </cell>
          <cell r="AV732" t="str">
            <v>#N/A</v>
          </cell>
          <cell r="AW732" t="str">
            <v>#N/A</v>
          </cell>
          <cell r="AX732" t="b">
            <v>0</v>
          </cell>
          <cell r="AY732" t="b">
            <v>0</v>
          </cell>
        </row>
        <row r="733">
          <cell r="B733" t="str">
            <v>0990714762001</v>
          </cell>
          <cell r="C733" t="str">
            <v>DIPRELSA DISTRIBUIDORA DE PRODUCTOS TECN</v>
          </cell>
          <cell r="D733">
            <v>209</v>
          </cell>
          <cell r="E733">
            <v>20901</v>
          </cell>
          <cell r="F733">
            <v>2090150</v>
          </cell>
          <cell r="G733" t="str">
            <v>COMERCIO</v>
          </cell>
          <cell r="H733" t="str">
            <v>COMERCIO</v>
          </cell>
          <cell r="I733">
            <v>1988</v>
          </cell>
          <cell r="J733" t="str">
            <v>GRANDE EMPRESA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 t="str">
            <v>S GOMEZ</v>
          </cell>
          <cell r="P733" t="str">
            <v>S GOMEZ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24</v>
          </cell>
          <cell r="AQ733" t="str">
            <v>GABRIEL LINDAO</v>
          </cell>
          <cell r="AR733">
            <v>6</v>
          </cell>
          <cell r="AS733" t="str">
            <v>NELSON BELTRAN</v>
          </cell>
          <cell r="AT733">
            <v>4</v>
          </cell>
          <cell r="AU733" t="str">
            <v>JENNY JORDAN</v>
          </cell>
          <cell r="AV733" t="str">
            <v>#N/A</v>
          </cell>
          <cell r="AW733" t="str">
            <v>#N/A</v>
          </cell>
          <cell r="AX733" t="b">
            <v>1</v>
          </cell>
          <cell r="AY733" t="b">
            <v>1</v>
          </cell>
        </row>
        <row r="734">
          <cell r="B734" t="str">
            <v>0991068384001</v>
          </cell>
          <cell r="C734" t="str">
            <v>PANELES ELECTRICOS, PANELEC S.A.</v>
          </cell>
          <cell r="D734">
            <v>209</v>
          </cell>
          <cell r="E734">
            <v>20907</v>
          </cell>
          <cell r="F734">
            <v>2090750</v>
          </cell>
          <cell r="G734" t="str">
            <v>MANUFACTURA</v>
          </cell>
          <cell r="H734" t="str">
            <v>MANUFACTURA</v>
          </cell>
          <cell r="I734">
            <v>1989</v>
          </cell>
          <cell r="J734" t="str">
            <v>GRANDE EMPRESA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 t="str">
            <v>G CASANELLO</v>
          </cell>
          <cell r="P734" t="str">
            <v>R CASTRO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12</v>
          </cell>
          <cell r="AQ734" t="str">
            <v>RONALD CASTRO</v>
          </cell>
          <cell r="AR734">
            <v>3</v>
          </cell>
          <cell r="AS734" t="str">
            <v>NELSON BELTRAN</v>
          </cell>
          <cell r="AT734">
            <v>1</v>
          </cell>
          <cell r="AU734" t="str">
            <v>MANUEL YANAYACO</v>
          </cell>
          <cell r="AV734" t="str">
            <v>#N/A</v>
          </cell>
          <cell r="AW734" t="str">
            <v>#N/A</v>
          </cell>
          <cell r="AX734" t="b">
            <v>1</v>
          </cell>
          <cell r="AY734" t="b">
            <v>1</v>
          </cell>
        </row>
        <row r="735">
          <cell r="B735" t="str">
            <v>0991292691001</v>
          </cell>
          <cell r="C735" t="str">
            <v>DERMIGON, DERIVADOS DE HORMIGON S.A.</v>
          </cell>
          <cell r="D735">
            <v>209</v>
          </cell>
          <cell r="E735">
            <v>20901</v>
          </cell>
          <cell r="F735">
            <v>2090150</v>
          </cell>
          <cell r="G735" t="str">
            <v>MANUFACTURA</v>
          </cell>
          <cell r="H735" t="str">
            <v>MANUFACTURA</v>
          </cell>
          <cell r="I735">
            <v>1990</v>
          </cell>
          <cell r="J735" t="str">
            <v>MEDIANA EMPRESA B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 t="str">
            <v>S GOMEZ</v>
          </cell>
          <cell r="P735" t="str">
            <v>S GOMEZ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24</v>
          </cell>
          <cell r="AQ735" t="str">
            <v>GABRIEL LINDAO</v>
          </cell>
          <cell r="AR735">
            <v>6</v>
          </cell>
          <cell r="AS735" t="str">
            <v>NELSON BELTRAN</v>
          </cell>
          <cell r="AT735">
            <v>4</v>
          </cell>
          <cell r="AU735" t="str">
            <v>JENNY JORDAN</v>
          </cell>
          <cell r="AV735" t="str">
            <v>#N/A</v>
          </cell>
          <cell r="AW735" t="str">
            <v>#N/A</v>
          </cell>
          <cell r="AX735" t="b">
            <v>1</v>
          </cell>
          <cell r="AY735" t="b">
            <v>1</v>
          </cell>
        </row>
        <row r="736">
          <cell r="B736" t="str">
            <v>0991149406001</v>
          </cell>
          <cell r="C736" t="str">
            <v>EXPORTACIONES DUREXPORTA S.A.</v>
          </cell>
          <cell r="D736">
            <v>209</v>
          </cell>
          <cell r="E736">
            <v>20901</v>
          </cell>
          <cell r="F736">
            <v>2090150</v>
          </cell>
          <cell r="G736" t="str">
            <v>COMERCIO</v>
          </cell>
          <cell r="H736" t="str">
            <v>COMERCIO</v>
          </cell>
          <cell r="I736">
            <v>1992</v>
          </cell>
          <cell r="J736" t="str">
            <v>GRANDE EMPRESA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 t="str">
            <v>S GOMEZ</v>
          </cell>
          <cell r="P736" t="str">
            <v>S GOMEZ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24</v>
          </cell>
          <cell r="AQ736" t="str">
            <v>GABRIEL LINDAO</v>
          </cell>
          <cell r="AR736">
            <v>6</v>
          </cell>
          <cell r="AS736" t="str">
            <v>NELSON BELTRAN</v>
          </cell>
          <cell r="AT736">
            <v>4</v>
          </cell>
          <cell r="AU736" t="str">
            <v>JENNY JORDAN</v>
          </cell>
          <cell r="AV736" t="str">
            <v>#N/A</v>
          </cell>
          <cell r="AW736" t="str">
            <v>#N/A</v>
          </cell>
          <cell r="AX736" t="b">
            <v>1</v>
          </cell>
          <cell r="AY736" t="b">
            <v>1</v>
          </cell>
        </row>
        <row r="737">
          <cell r="B737" t="str">
            <v>0990586675001</v>
          </cell>
          <cell r="C737" t="str">
            <v>INTEQUIN S A</v>
          </cell>
          <cell r="D737">
            <v>209</v>
          </cell>
          <cell r="E737">
            <v>20901</v>
          </cell>
          <cell r="F737">
            <v>2090150</v>
          </cell>
          <cell r="G737" t="str">
            <v>COMERCIO</v>
          </cell>
          <cell r="H737" t="str">
            <v>COMERCIO</v>
          </cell>
          <cell r="I737">
            <v>1993</v>
          </cell>
          <cell r="J737" t="str">
            <v>MEDIANA EMPRESA B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 t="str">
            <v>S GOMEZ</v>
          </cell>
          <cell r="P737" t="str">
            <v>S GOMEZ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24</v>
          </cell>
          <cell r="AQ737" t="str">
            <v>GABRIEL LINDAO</v>
          </cell>
          <cell r="AR737">
            <v>6</v>
          </cell>
          <cell r="AS737" t="str">
            <v>NELSON BELTRAN</v>
          </cell>
          <cell r="AT737">
            <v>4</v>
          </cell>
          <cell r="AU737" t="str">
            <v>JENNY JORDAN</v>
          </cell>
          <cell r="AV737" t="str">
            <v>#N/A</v>
          </cell>
          <cell r="AW737" t="str">
            <v>#N/A</v>
          </cell>
          <cell r="AX737" t="b">
            <v>1</v>
          </cell>
          <cell r="AY737" t="b">
            <v>1</v>
          </cell>
        </row>
        <row r="738">
          <cell r="B738" t="str">
            <v>0991343709001</v>
          </cell>
          <cell r="C738" t="str">
            <v>COMPAÑIA CERVECERA AMBEV ECUADOR S.A.</v>
          </cell>
          <cell r="D738">
            <v>209</v>
          </cell>
          <cell r="E738">
            <v>20901</v>
          </cell>
          <cell r="F738">
            <v>2090150</v>
          </cell>
          <cell r="G738" t="str">
            <v>MANUFACTURA</v>
          </cell>
          <cell r="H738" t="str">
            <v>MANUFACTURA</v>
          </cell>
          <cell r="I738">
            <v>1996</v>
          </cell>
          <cell r="J738" t="str">
            <v>GRANDE EMPRESA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 t="str">
            <v>S GOMEZ</v>
          </cell>
          <cell r="P738" t="str">
            <v>S GOMEZ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24</v>
          </cell>
          <cell r="AQ738" t="str">
            <v>GABRIEL LINDAO</v>
          </cell>
          <cell r="AR738">
            <v>6</v>
          </cell>
          <cell r="AS738" t="str">
            <v>NELSON BELTRAN</v>
          </cell>
          <cell r="AT738">
            <v>4</v>
          </cell>
          <cell r="AU738" t="str">
            <v>JENNY JORDAN</v>
          </cell>
          <cell r="AV738" t="str">
            <v>#N/A</v>
          </cell>
          <cell r="AW738" t="str">
            <v>#N/A</v>
          </cell>
          <cell r="AX738" t="b">
            <v>1</v>
          </cell>
          <cell r="AY738" t="b">
            <v>1</v>
          </cell>
        </row>
        <row r="739">
          <cell r="B739" t="str">
            <v>0992488964001</v>
          </cell>
          <cell r="C739" t="str">
            <v>TRANSMAR COMMODITY GROUP OF ECUADOR S.A.</v>
          </cell>
          <cell r="D739">
            <v>209</v>
          </cell>
          <cell r="E739">
            <v>20901</v>
          </cell>
          <cell r="F739">
            <v>2090112</v>
          </cell>
          <cell r="G739" t="str">
            <v>COMERCIO</v>
          </cell>
          <cell r="H739" t="str">
            <v>COMERCIO</v>
          </cell>
          <cell r="I739">
            <v>1997</v>
          </cell>
          <cell r="J739" t="str">
            <v>GRANDE EMPRESA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 t="str">
            <v>R BONILLA</v>
          </cell>
          <cell r="P739" t="str">
            <v>S GOMEZ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24</v>
          </cell>
          <cell r="AQ739" t="str">
            <v>GABRIEL LINDAO</v>
          </cell>
          <cell r="AR739">
            <v>6</v>
          </cell>
          <cell r="AS739" t="str">
            <v>VERÓNICA MENÉNDEZ</v>
          </cell>
          <cell r="AT739">
            <v>4</v>
          </cell>
          <cell r="AU739" t="str">
            <v>JENNY JORDAN</v>
          </cell>
          <cell r="AV739" t="str">
            <v>#N/A</v>
          </cell>
          <cell r="AW739" t="str">
            <v>#N/A</v>
          </cell>
          <cell r="AX739" t="b">
            <v>1</v>
          </cell>
          <cell r="AY739" t="b">
            <v>1</v>
          </cell>
        </row>
        <row r="740">
          <cell r="B740" t="str">
            <v>1790481905001</v>
          </cell>
          <cell r="C740" t="str">
            <v>VIBRADOS Y PREFABRICADOS SABOGAL VIPRESA</v>
          </cell>
          <cell r="D740">
            <v>209</v>
          </cell>
          <cell r="E740">
            <v>20901</v>
          </cell>
          <cell r="F740">
            <v>2090150</v>
          </cell>
          <cell r="G740" t="str">
            <v>MANUFACTURA</v>
          </cell>
          <cell r="H740" t="str">
            <v>MANUFACTURA</v>
          </cell>
          <cell r="I740">
            <v>1999</v>
          </cell>
          <cell r="J740" t="str">
            <v>MEDIANA EMPRESA B</v>
          </cell>
          <cell r="K740">
            <v>0</v>
          </cell>
          <cell r="L740" t="str">
            <v>01Empresas Normales</v>
          </cell>
          <cell r="M740">
            <v>41830</v>
          </cell>
          <cell r="N740">
            <v>0.64930555555555558</v>
          </cell>
          <cell r="O740" t="str">
            <v>R BONILLA</v>
          </cell>
          <cell r="P740" t="str">
            <v>S GOMEZ</v>
          </cell>
          <cell r="Q740" t="str">
            <v>EMPRESA</v>
          </cell>
          <cell r="R740" t="str">
            <v>PAPEL</v>
          </cell>
          <cell r="S740">
            <v>41830</v>
          </cell>
          <cell r="T740">
            <v>0.6875</v>
          </cell>
          <cell r="U740" t="str">
            <v>PRE-023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24</v>
          </cell>
          <cell r="AQ740" t="str">
            <v>GABRIEL LINDAO</v>
          </cell>
          <cell r="AR740">
            <v>6</v>
          </cell>
          <cell r="AS740" t="str">
            <v>VERÓNICA MENÉNDEZ</v>
          </cell>
          <cell r="AT740">
            <v>4</v>
          </cell>
          <cell r="AU740" t="str">
            <v>JENNY JORDAN</v>
          </cell>
          <cell r="AV740" t="str">
            <v>1</v>
          </cell>
          <cell r="AW740" t="str">
            <v>1790481905001</v>
          </cell>
          <cell r="AX740" t="b">
            <v>0</v>
          </cell>
          <cell r="AY740" t="b">
            <v>0</v>
          </cell>
        </row>
        <row r="741">
          <cell r="B741" t="str">
            <v>0991311602001</v>
          </cell>
          <cell r="C741" t="str">
            <v>VECONSA S.A.</v>
          </cell>
          <cell r="D741">
            <v>209</v>
          </cell>
          <cell r="E741">
            <v>20901</v>
          </cell>
          <cell r="F741">
            <v>2090150</v>
          </cell>
          <cell r="G741" t="str">
            <v>MANUFACTURA</v>
          </cell>
          <cell r="H741" t="str">
            <v>MANUFACTURA</v>
          </cell>
          <cell r="I741">
            <v>2001</v>
          </cell>
          <cell r="J741" t="str">
            <v>GRANDE EMPRESA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 t="str">
            <v>S GOMEZ</v>
          </cell>
          <cell r="P741" t="str">
            <v>S GOMEZ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24</v>
          </cell>
          <cell r="AQ741" t="str">
            <v>GABRIEL LINDAO</v>
          </cell>
          <cell r="AR741">
            <v>6</v>
          </cell>
          <cell r="AS741" t="str">
            <v>NELSON BELTRAN</v>
          </cell>
          <cell r="AT741">
            <v>4</v>
          </cell>
          <cell r="AU741" t="str">
            <v>JENNY JORDAN</v>
          </cell>
          <cell r="AV741" t="str">
            <v>#N/A</v>
          </cell>
          <cell r="AW741" t="str">
            <v>#N/A</v>
          </cell>
          <cell r="AX741" t="b">
            <v>1</v>
          </cell>
          <cell r="AY741" t="b">
            <v>1</v>
          </cell>
        </row>
        <row r="742">
          <cell r="B742" t="str">
            <v>1791321596001</v>
          </cell>
          <cell r="C742" t="str">
            <v>UNILEVER ANDINA ECUADOR S.A.</v>
          </cell>
          <cell r="D742">
            <v>209</v>
          </cell>
          <cell r="E742">
            <v>20901</v>
          </cell>
          <cell r="F742">
            <v>2090150</v>
          </cell>
          <cell r="G742" t="str">
            <v>MANUFACTURA</v>
          </cell>
          <cell r="H742" t="str">
            <v>MANUFACTURA</v>
          </cell>
          <cell r="I742">
            <v>2002</v>
          </cell>
          <cell r="J742" t="str">
            <v>GRANDE EMPRESA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 t="str">
            <v>S GOMEZ</v>
          </cell>
          <cell r="P742" t="str">
            <v>S GOMEZ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24</v>
          </cell>
          <cell r="AQ742" t="str">
            <v>GABRIEL LINDAO</v>
          </cell>
          <cell r="AR742">
            <v>6</v>
          </cell>
          <cell r="AS742" t="str">
            <v>NELSON BELTRAN</v>
          </cell>
          <cell r="AT742">
            <v>4</v>
          </cell>
          <cell r="AU742" t="str">
            <v>JENNY JORDAN</v>
          </cell>
          <cell r="AV742" t="str">
            <v>#N/A</v>
          </cell>
          <cell r="AW742" t="str">
            <v>#N/A</v>
          </cell>
          <cell r="AX742" t="b">
            <v>1</v>
          </cell>
          <cell r="AY742" t="b">
            <v>1</v>
          </cell>
        </row>
        <row r="743">
          <cell r="B743" t="str">
            <v>0991509461001</v>
          </cell>
          <cell r="C743" t="str">
            <v>BALSERA SUDAMERICANA BALSASUD S.A.</v>
          </cell>
          <cell r="D743">
            <v>209</v>
          </cell>
          <cell r="E743">
            <v>20901</v>
          </cell>
          <cell r="F743">
            <v>2090150</v>
          </cell>
          <cell r="G743" t="str">
            <v>MANUFACTURA</v>
          </cell>
          <cell r="H743" t="str">
            <v>MANUFACTURA</v>
          </cell>
          <cell r="I743">
            <v>2003</v>
          </cell>
          <cell r="J743" t="str">
            <v>MEDIANA EMPRESA B</v>
          </cell>
          <cell r="K743">
            <v>0</v>
          </cell>
          <cell r="L743" t="str">
            <v>01Empresas Normales</v>
          </cell>
          <cell r="M743">
            <v>41817</v>
          </cell>
          <cell r="N743">
            <v>0.33680555555555558</v>
          </cell>
          <cell r="O743" t="str">
            <v>R BONILLA</v>
          </cell>
          <cell r="P743" t="str">
            <v>S GOMEZ</v>
          </cell>
          <cell r="Q743" t="str">
            <v>APLICATIVO WEB</v>
          </cell>
          <cell r="R743" t="str">
            <v>APLICATIVO WEB</v>
          </cell>
          <cell r="S743">
            <v>41817</v>
          </cell>
          <cell r="T743">
            <v>0.375</v>
          </cell>
          <cell r="U743" t="str">
            <v>PRE-017</v>
          </cell>
          <cell r="V743">
            <v>41824</v>
          </cell>
          <cell r="W743">
            <v>0.70833333333333337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41827</v>
          </cell>
          <cell r="AD743">
            <v>0.45833333333333331</v>
          </cell>
          <cell r="AE743" t="str">
            <v>MMORAN</v>
          </cell>
          <cell r="AF743">
            <v>26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24</v>
          </cell>
          <cell r="AQ743" t="str">
            <v>GABRIEL LINDAO</v>
          </cell>
          <cell r="AR743">
            <v>6</v>
          </cell>
          <cell r="AS743" t="str">
            <v>VERÓNICA MENÉNDEZ</v>
          </cell>
          <cell r="AT743">
            <v>4</v>
          </cell>
          <cell r="AU743" t="str">
            <v>JENNY JORDAN</v>
          </cell>
          <cell r="AV743" t="str">
            <v>#N/A</v>
          </cell>
          <cell r="AW743" t="str">
            <v>#N/A</v>
          </cell>
          <cell r="AX743" t="b">
            <v>0</v>
          </cell>
          <cell r="AY743" t="b">
            <v>0</v>
          </cell>
        </row>
        <row r="744">
          <cell r="B744" t="str">
            <v>0990656908001</v>
          </cell>
          <cell r="C744" t="str">
            <v>INDUSTRIA DEL CAUCHO METAL Y PLASTICO IN</v>
          </cell>
          <cell r="D744">
            <v>209</v>
          </cell>
          <cell r="E744">
            <v>20901</v>
          </cell>
          <cell r="F744">
            <v>2090150</v>
          </cell>
          <cell r="G744" t="str">
            <v>MANUFACTURA</v>
          </cell>
          <cell r="H744" t="str">
            <v>MANUFACTURA</v>
          </cell>
          <cell r="I744">
            <v>2005</v>
          </cell>
          <cell r="J744" t="str">
            <v>PEQUEÑA EMPRESA</v>
          </cell>
          <cell r="K744">
            <v>0</v>
          </cell>
          <cell r="L744" t="str">
            <v>01Empresas Normales</v>
          </cell>
          <cell r="M744">
            <v>41796</v>
          </cell>
          <cell r="N744">
            <v>0.64236111111111116</v>
          </cell>
          <cell r="O744" t="str">
            <v>S GOMEZ</v>
          </cell>
          <cell r="P744" t="str">
            <v>S GOMEZ</v>
          </cell>
          <cell r="Q744" t="str">
            <v>APLICATIVO WEB</v>
          </cell>
          <cell r="R744" t="str">
            <v>APLICATIVO WEB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41803</v>
          </cell>
          <cell r="Y744">
            <v>0.66666666666666663</v>
          </cell>
          <cell r="Z744" t="str">
            <v>RE-001</v>
          </cell>
          <cell r="AA744">
            <v>41835</v>
          </cell>
          <cell r="AB744">
            <v>0.36041666666666666</v>
          </cell>
          <cell r="AC744">
            <v>41796</v>
          </cell>
          <cell r="AD744">
            <v>0.8125</v>
          </cell>
          <cell r="AE744" t="str">
            <v>MMORAN</v>
          </cell>
          <cell r="AF744">
            <v>11</v>
          </cell>
          <cell r="AG744">
            <v>41835</v>
          </cell>
          <cell r="AH744">
            <v>0.77083333333333337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24</v>
          </cell>
          <cell r="AQ744" t="str">
            <v>GABRIEL LINDAO</v>
          </cell>
          <cell r="AR744">
            <v>6</v>
          </cell>
          <cell r="AS744" t="str">
            <v>NELSON BELTRAN</v>
          </cell>
          <cell r="AT744">
            <v>4</v>
          </cell>
          <cell r="AU744" t="str">
            <v>JENNY JORDAN</v>
          </cell>
          <cell r="AV744" t="str">
            <v>1</v>
          </cell>
          <cell r="AW744" t="str">
            <v>0990656908001</v>
          </cell>
          <cell r="AX744" t="b">
            <v>0</v>
          </cell>
          <cell r="AY744" t="b">
            <v>0</v>
          </cell>
        </row>
        <row r="745">
          <cell r="B745" t="str">
            <v>0990259941001</v>
          </cell>
          <cell r="C745" t="str">
            <v>INASA INDUSTRIAL ACEITERA SA</v>
          </cell>
          <cell r="D745">
            <v>209</v>
          </cell>
          <cell r="E745">
            <v>20901</v>
          </cell>
          <cell r="F745">
            <v>2090150</v>
          </cell>
          <cell r="G745" t="str">
            <v>MANUFACTURA</v>
          </cell>
          <cell r="H745" t="str">
            <v>MANUFACTURA</v>
          </cell>
          <cell r="I745">
            <v>2007</v>
          </cell>
          <cell r="J745" t="str">
            <v>MEDIANA EMPRESA B</v>
          </cell>
          <cell r="K745">
            <v>0</v>
          </cell>
          <cell r="L745" t="str">
            <v>01Empresas Normales</v>
          </cell>
          <cell r="M745">
            <v>41782</v>
          </cell>
          <cell r="N745">
            <v>0.64513888888888893</v>
          </cell>
          <cell r="O745" t="str">
            <v>S GOMEZ</v>
          </cell>
          <cell r="P745" t="str">
            <v>S GOMEZ</v>
          </cell>
          <cell r="Q745" t="str">
            <v>EMPRESA</v>
          </cell>
          <cell r="R745" t="str">
            <v>PAPEL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41795</v>
          </cell>
          <cell r="AD745">
            <v>0.46527777777777779</v>
          </cell>
          <cell r="AE745" t="str">
            <v>MMORAN</v>
          </cell>
          <cell r="AF745">
            <v>10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24</v>
          </cell>
          <cell r="AQ745" t="str">
            <v>GABRIEL LINDAO</v>
          </cell>
          <cell r="AR745">
            <v>6</v>
          </cell>
          <cell r="AS745" t="str">
            <v>NELSON BELTRAN</v>
          </cell>
          <cell r="AT745">
            <v>4</v>
          </cell>
          <cell r="AU745" t="str">
            <v>JENNY JORDAN</v>
          </cell>
          <cell r="AV745" t="str">
            <v>#N/A</v>
          </cell>
          <cell r="AW745" t="str">
            <v>#N/A</v>
          </cell>
          <cell r="AX745" t="b">
            <v>0</v>
          </cell>
          <cell r="AY745" t="b">
            <v>0</v>
          </cell>
        </row>
        <row r="746">
          <cell r="B746" t="str">
            <v>0907435028001</v>
          </cell>
          <cell r="C746" t="str">
            <v>POVEDA ARAGUNDI GEOVANNY GREGORY</v>
          </cell>
          <cell r="D746">
            <v>209</v>
          </cell>
          <cell r="E746">
            <v>20901</v>
          </cell>
          <cell r="F746">
            <v>2090150</v>
          </cell>
          <cell r="G746" t="str">
            <v>MANUFACTURA</v>
          </cell>
          <cell r="H746" t="str">
            <v>MANUFACTURA</v>
          </cell>
          <cell r="I746">
            <v>2008</v>
          </cell>
          <cell r="J746" t="str">
            <v>MEDIANA EMPRESA B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 t="str">
            <v>M ROMERO</v>
          </cell>
          <cell r="P746" t="str">
            <v>S GOMEZ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24</v>
          </cell>
          <cell r="AQ746" t="str">
            <v>GABRIEL LINDAO</v>
          </cell>
          <cell r="AR746">
            <v>6</v>
          </cell>
          <cell r="AS746" t="str">
            <v>VERÓNICA MENÉNDEZ</v>
          </cell>
          <cell r="AT746">
            <v>4</v>
          </cell>
          <cell r="AU746" t="str">
            <v>JENNY JORDAN</v>
          </cell>
          <cell r="AV746" t="str">
            <v>#N/A</v>
          </cell>
          <cell r="AW746" t="str">
            <v>#N/A</v>
          </cell>
          <cell r="AX746" t="b">
            <v>1</v>
          </cell>
          <cell r="AY746" t="b">
            <v>1</v>
          </cell>
        </row>
        <row r="747">
          <cell r="B747" t="str">
            <v>0991131027001</v>
          </cell>
          <cell r="C747" t="str">
            <v>LABIZA S.A.</v>
          </cell>
          <cell r="D747">
            <v>209</v>
          </cell>
          <cell r="E747">
            <v>20901</v>
          </cell>
          <cell r="F747">
            <v>2090150</v>
          </cell>
          <cell r="G747" t="str">
            <v>MANUFACTURA</v>
          </cell>
          <cell r="H747" t="str">
            <v>MANUFACTURA</v>
          </cell>
          <cell r="I747">
            <v>2009</v>
          </cell>
          <cell r="J747" t="str">
            <v>GRANDE EMPRESA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 t="str">
            <v>S GOMEZ</v>
          </cell>
          <cell r="P747" t="str">
            <v>S GOMEZ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24</v>
          </cell>
          <cell r="AQ747" t="str">
            <v>GABRIEL LINDAO</v>
          </cell>
          <cell r="AR747">
            <v>6</v>
          </cell>
          <cell r="AS747" t="str">
            <v>NELSON BELTRAN</v>
          </cell>
          <cell r="AT747">
            <v>4</v>
          </cell>
          <cell r="AU747" t="str">
            <v>JENNY JORDAN</v>
          </cell>
          <cell r="AV747" t="str">
            <v>#N/A</v>
          </cell>
          <cell r="AW747" t="str">
            <v>#N/A</v>
          </cell>
          <cell r="AX747" t="b">
            <v>1</v>
          </cell>
          <cell r="AY747" t="b">
            <v>1</v>
          </cell>
        </row>
        <row r="748">
          <cell r="B748" t="str">
            <v>0990232156001</v>
          </cell>
          <cell r="C748" t="str">
            <v>IMAR, IMPORTACIONES AMERICANAS S.A.</v>
          </cell>
          <cell r="D748">
            <v>209</v>
          </cell>
          <cell r="E748">
            <v>20901</v>
          </cell>
          <cell r="F748">
            <v>2090150</v>
          </cell>
          <cell r="G748" t="str">
            <v>COMERCIO</v>
          </cell>
          <cell r="H748" t="str">
            <v>COMERCIO</v>
          </cell>
          <cell r="I748">
            <v>2010</v>
          </cell>
          <cell r="J748" t="str">
            <v>MEDIANA EMPRESA A</v>
          </cell>
          <cell r="K748">
            <v>0</v>
          </cell>
          <cell r="L748" t="str">
            <v>01Empresas Normales</v>
          </cell>
          <cell r="M748">
            <v>41820</v>
          </cell>
          <cell r="N748">
            <v>0.35416666666666669</v>
          </cell>
          <cell r="O748" t="str">
            <v>G HERNANDEZ</v>
          </cell>
          <cell r="P748" t="str">
            <v>G HERNANDEZ</v>
          </cell>
          <cell r="Q748" t="str">
            <v>APLICATIVO WEB</v>
          </cell>
          <cell r="R748" t="str">
            <v>APLICATIVO WEB</v>
          </cell>
          <cell r="S748">
            <v>41821</v>
          </cell>
          <cell r="T748">
            <v>0.375</v>
          </cell>
          <cell r="U748" t="str">
            <v>PRE-018</v>
          </cell>
          <cell r="V748">
            <v>41834</v>
          </cell>
          <cell r="W748">
            <v>0.55277777777777781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41835</v>
          </cell>
          <cell r="AD748">
            <v>0.4375</v>
          </cell>
          <cell r="AE748" t="str">
            <v>MMORAN</v>
          </cell>
          <cell r="AF748">
            <v>33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17</v>
          </cell>
          <cell r="AQ748" t="str">
            <v>GEOVANNY HERNANDEZ</v>
          </cell>
          <cell r="AR748">
            <v>5</v>
          </cell>
          <cell r="AS748" t="str">
            <v>ROSA ESCALANTE</v>
          </cell>
          <cell r="AT748">
            <v>12</v>
          </cell>
          <cell r="AU748" t="str">
            <v>CHRISTOPHER SANCHEZ</v>
          </cell>
          <cell r="AV748" t="str">
            <v>1</v>
          </cell>
          <cell r="AW748" t="str">
            <v>0990232156001</v>
          </cell>
          <cell r="AX748" t="b">
            <v>0</v>
          </cell>
          <cell r="AY748" t="b">
            <v>0</v>
          </cell>
        </row>
        <row r="749">
          <cell r="B749" t="str">
            <v>0990319014001</v>
          </cell>
          <cell r="C749" t="str">
            <v>COMERCIAL AGRO-FARM C LTDA</v>
          </cell>
          <cell r="D749">
            <v>209</v>
          </cell>
          <cell r="E749">
            <v>20910</v>
          </cell>
          <cell r="F749">
            <v>2091050</v>
          </cell>
          <cell r="G749" t="str">
            <v>COMERCIO</v>
          </cell>
          <cell r="H749" t="str">
            <v>COMERCIO</v>
          </cell>
          <cell r="I749">
            <v>2011</v>
          </cell>
          <cell r="J749" t="str">
            <v>MEDIANA EMPRESA B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 t="str">
            <v>S GOMEZ</v>
          </cell>
          <cell r="P749" t="str">
            <v>S GOMEZ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24</v>
          </cell>
          <cell r="AQ749" t="str">
            <v>GABRIEL LINDAO</v>
          </cell>
          <cell r="AR749">
            <v>6</v>
          </cell>
          <cell r="AS749" t="str">
            <v>NELSON BELTRAN</v>
          </cell>
          <cell r="AT749">
            <v>4</v>
          </cell>
          <cell r="AU749" t="str">
            <v>JENNY JORDAN</v>
          </cell>
          <cell r="AV749" t="str">
            <v>#N/A</v>
          </cell>
          <cell r="AW749" t="str">
            <v>#N/A</v>
          </cell>
          <cell r="AX749" t="b">
            <v>1</v>
          </cell>
          <cell r="AY749" t="b">
            <v>1</v>
          </cell>
        </row>
        <row r="750">
          <cell r="B750" t="str">
            <v>0990033110001</v>
          </cell>
          <cell r="C750" t="str">
            <v>SOCIEDAD NACIONAL DE GALAPAGOS CA</v>
          </cell>
          <cell r="D750">
            <v>209</v>
          </cell>
          <cell r="E750">
            <v>20901</v>
          </cell>
          <cell r="F750">
            <v>2090150</v>
          </cell>
          <cell r="G750" t="str">
            <v>MANUFACTURA</v>
          </cell>
          <cell r="H750" t="str">
            <v>MANUFACTURA</v>
          </cell>
          <cell r="I750">
            <v>2014</v>
          </cell>
          <cell r="J750" t="str">
            <v>GRANDE EMPRESA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 t="str">
            <v>E BARCO</v>
          </cell>
          <cell r="P750" t="str">
            <v>E BARCO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1</v>
          </cell>
          <cell r="AQ750" t="str">
            <v>EDER BARCO</v>
          </cell>
          <cell r="AR750">
            <v>1</v>
          </cell>
          <cell r="AS750" t="str">
            <v>VIRGINIA ROMERO</v>
          </cell>
          <cell r="AT750">
            <v>8</v>
          </cell>
          <cell r="AU750" t="str">
            <v>CRITICO_15</v>
          </cell>
          <cell r="AV750" t="str">
            <v>#N/A</v>
          </cell>
          <cell r="AW750" t="str">
            <v>#N/A</v>
          </cell>
          <cell r="AX750" t="b">
            <v>1</v>
          </cell>
          <cell r="AY750" t="b">
            <v>1</v>
          </cell>
        </row>
        <row r="751">
          <cell r="B751" t="str">
            <v>0991231366001</v>
          </cell>
          <cell r="C751" t="str">
            <v>LUBRICANTES INTERNACIONALES S.A. (LUBRIS</v>
          </cell>
          <cell r="D751">
            <v>209</v>
          </cell>
          <cell r="E751">
            <v>20907</v>
          </cell>
          <cell r="F751">
            <v>2090750</v>
          </cell>
          <cell r="G751" t="str">
            <v>MANUFACTURA</v>
          </cell>
          <cell r="H751" t="str">
            <v>MANUFACTURA</v>
          </cell>
          <cell r="I751">
            <v>2015</v>
          </cell>
          <cell r="J751" t="str">
            <v>GRANDE EMPRESA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 t="str">
            <v>R CASTRO</v>
          </cell>
          <cell r="P751" t="str">
            <v>R CASTRO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12</v>
          </cell>
          <cell r="AQ751" t="str">
            <v>RONALD CASTRO</v>
          </cell>
          <cell r="AR751">
            <v>3</v>
          </cell>
          <cell r="AS751" t="str">
            <v>CARLOS UYAGUARI</v>
          </cell>
          <cell r="AT751">
            <v>1</v>
          </cell>
          <cell r="AU751" t="str">
            <v>MANUEL YANAYACO</v>
          </cell>
          <cell r="AV751" t="str">
            <v>#N/A</v>
          </cell>
          <cell r="AW751" t="str">
            <v>#N/A</v>
          </cell>
          <cell r="AX751" t="b">
            <v>1</v>
          </cell>
          <cell r="AY751" t="b">
            <v>1</v>
          </cell>
        </row>
        <row r="752">
          <cell r="B752" t="str">
            <v>1307492106001</v>
          </cell>
          <cell r="C752" t="str">
            <v>SAENZ ALAVA CRISTHIAN ENRIQUE</v>
          </cell>
          <cell r="D752">
            <v>209</v>
          </cell>
          <cell r="E752">
            <v>20907</v>
          </cell>
          <cell r="F752">
            <v>2090750</v>
          </cell>
          <cell r="G752" t="str">
            <v>COMERCIO</v>
          </cell>
          <cell r="H752" t="str">
            <v>COMERCIO</v>
          </cell>
          <cell r="I752">
            <v>2021</v>
          </cell>
          <cell r="J752" t="str">
            <v>MEDIANA EMPRESA A</v>
          </cell>
          <cell r="K752">
            <v>0</v>
          </cell>
          <cell r="L752" t="str">
            <v>01Empresas Normales</v>
          </cell>
          <cell r="M752">
            <v>41834</v>
          </cell>
          <cell r="N752">
            <v>0.59930555555555554</v>
          </cell>
          <cell r="O752" t="str">
            <v>R CASTRO</v>
          </cell>
          <cell r="P752" t="str">
            <v>R CASTRO</v>
          </cell>
          <cell r="Q752" t="str">
            <v>R CASTRO</v>
          </cell>
          <cell r="R752" t="str">
            <v>PAPEL</v>
          </cell>
          <cell r="S752">
            <v>41834</v>
          </cell>
          <cell r="T752">
            <v>0.59930555555555554</v>
          </cell>
          <cell r="U752" t="str">
            <v>S/D</v>
          </cell>
          <cell r="V752">
            <v>41836</v>
          </cell>
          <cell r="W752">
            <v>0.6875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41837</v>
          </cell>
          <cell r="AD752">
            <v>0.74305555555555558</v>
          </cell>
          <cell r="AE752" t="str">
            <v>MMORAN</v>
          </cell>
          <cell r="AF752">
            <v>35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12</v>
          </cell>
          <cell r="AQ752" t="str">
            <v>RONALD CASTRO</v>
          </cell>
          <cell r="AR752">
            <v>3</v>
          </cell>
          <cell r="AS752" t="str">
            <v>CARLOS UYAGUARI</v>
          </cell>
          <cell r="AT752">
            <v>1</v>
          </cell>
          <cell r="AU752" t="str">
            <v>MANUEL YANAYACO</v>
          </cell>
          <cell r="AV752" t="str">
            <v>#N/A</v>
          </cell>
          <cell r="AW752" t="str">
            <v>#N/A</v>
          </cell>
          <cell r="AX752" t="b">
            <v>0</v>
          </cell>
          <cell r="AY752" t="b">
            <v>0</v>
          </cell>
        </row>
        <row r="753">
          <cell r="B753" t="str">
            <v>0992417501001</v>
          </cell>
          <cell r="C753" t="str">
            <v>CENTERCORP S.A.</v>
          </cell>
          <cell r="D753">
            <v>209</v>
          </cell>
          <cell r="E753">
            <v>20907</v>
          </cell>
          <cell r="F753">
            <v>2090750</v>
          </cell>
          <cell r="G753" t="str">
            <v>COMERCIO</v>
          </cell>
          <cell r="H753" t="str">
            <v>COMERCIO</v>
          </cell>
          <cell r="I753">
            <v>2027</v>
          </cell>
          <cell r="J753" t="str">
            <v>MEDIANA EMPRESA B</v>
          </cell>
          <cell r="K753">
            <v>0</v>
          </cell>
          <cell r="L753" t="str">
            <v>01Empresas Normales</v>
          </cell>
          <cell r="M753">
            <v>41751</v>
          </cell>
          <cell r="N753">
            <v>0.63263888888888886</v>
          </cell>
          <cell r="O753" t="str">
            <v>R CASTRO</v>
          </cell>
          <cell r="P753" t="str">
            <v>R CASTRO</v>
          </cell>
          <cell r="Q753" t="str">
            <v>APLICATIVO WEB,  EMPRESA, DIGITADA</v>
          </cell>
          <cell r="R753" t="str">
            <v>APLICATIVO WEB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41782</v>
          </cell>
          <cell r="AD753">
            <v>0.83333333333333337</v>
          </cell>
          <cell r="AE753" t="str">
            <v>MMORAN</v>
          </cell>
          <cell r="AF753">
            <v>1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 t="str">
            <v>E. OCHOA</v>
          </cell>
          <cell r="AO753" t="str">
            <v>SI</v>
          </cell>
          <cell r="AP753">
            <v>12</v>
          </cell>
          <cell r="AQ753" t="str">
            <v>RONALD CASTRO</v>
          </cell>
          <cell r="AR753">
            <v>3</v>
          </cell>
          <cell r="AS753" t="str">
            <v>CARLOS UYAGUARI</v>
          </cell>
          <cell r="AT753">
            <v>1</v>
          </cell>
          <cell r="AU753" t="str">
            <v>MANUEL YANAYACO</v>
          </cell>
          <cell r="AV753" t="str">
            <v>#N/A</v>
          </cell>
          <cell r="AW753" t="str">
            <v>#N/A</v>
          </cell>
          <cell r="AX753" t="b">
            <v>0</v>
          </cell>
          <cell r="AY753" t="b">
            <v>0</v>
          </cell>
        </row>
        <row r="754">
          <cell r="B754" t="str">
            <v>0907199251001</v>
          </cell>
          <cell r="C754" t="str">
            <v>MENDOZA ZAMBRANO RAMONA MARGARITA</v>
          </cell>
          <cell r="D754">
            <v>209</v>
          </cell>
          <cell r="E754">
            <v>20907</v>
          </cell>
          <cell r="F754">
            <v>2090750</v>
          </cell>
          <cell r="G754" t="str">
            <v>COMERCIO</v>
          </cell>
          <cell r="H754" t="str">
            <v>COMERCIO</v>
          </cell>
          <cell r="I754">
            <v>2029</v>
          </cell>
          <cell r="J754" t="str">
            <v>MICROEMPRESA</v>
          </cell>
          <cell r="K754">
            <v>0</v>
          </cell>
          <cell r="L754" t="str">
            <v>01Empresas Normales</v>
          </cell>
          <cell r="M754">
            <v>41829</v>
          </cell>
          <cell r="N754">
            <v>0.64722222222222225</v>
          </cell>
          <cell r="O754" t="str">
            <v>R CASTRO</v>
          </cell>
          <cell r="P754" t="str">
            <v>R CASTRO</v>
          </cell>
          <cell r="Q754" t="str">
            <v>EMPRESA</v>
          </cell>
          <cell r="R754" t="str">
            <v>PAPEL</v>
          </cell>
          <cell r="S754">
            <v>41829</v>
          </cell>
          <cell r="T754">
            <v>0.64930555555555558</v>
          </cell>
          <cell r="U754" t="str">
            <v>PRE-023</v>
          </cell>
          <cell r="V754">
            <v>41834</v>
          </cell>
          <cell r="W754">
            <v>0.57152777777777775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41834</v>
          </cell>
          <cell r="AD754">
            <v>0.4375</v>
          </cell>
          <cell r="AE754" t="str">
            <v>MMORAN</v>
          </cell>
          <cell r="AF754">
            <v>33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12</v>
          </cell>
          <cell r="AQ754" t="str">
            <v>RONALD CASTRO</v>
          </cell>
          <cell r="AR754">
            <v>3</v>
          </cell>
          <cell r="AS754" t="str">
            <v>CARLOS UYAGUARI</v>
          </cell>
          <cell r="AT754">
            <v>1</v>
          </cell>
          <cell r="AU754" t="str">
            <v>MANUEL YANAYACO</v>
          </cell>
          <cell r="AV754" t="str">
            <v>#N/A</v>
          </cell>
          <cell r="AW754" t="str">
            <v>#N/A</v>
          </cell>
          <cell r="AX754" t="b">
            <v>0</v>
          </cell>
          <cell r="AY754" t="b">
            <v>0</v>
          </cell>
        </row>
        <row r="755">
          <cell r="B755" t="str">
            <v>0910458223001</v>
          </cell>
          <cell r="C755" t="str">
            <v>ARREAGA PISCO YIMMI IVAN</v>
          </cell>
          <cell r="D755">
            <v>209</v>
          </cell>
          <cell r="E755">
            <v>20907</v>
          </cell>
          <cell r="F755">
            <v>2090750</v>
          </cell>
          <cell r="G755" t="str">
            <v>MANUFACTURA</v>
          </cell>
          <cell r="H755" t="str">
            <v>MANUFACTURA</v>
          </cell>
          <cell r="I755">
            <v>2034</v>
          </cell>
          <cell r="J755" t="str">
            <v>MEDIANA EMPRESA B</v>
          </cell>
          <cell r="K755">
            <v>0</v>
          </cell>
          <cell r="L755" t="str">
            <v>01Empresas Normales</v>
          </cell>
          <cell r="M755">
            <v>41834</v>
          </cell>
          <cell r="N755">
            <v>0.59930555555555554</v>
          </cell>
          <cell r="O755" t="str">
            <v>R CASTRO</v>
          </cell>
          <cell r="P755" t="str">
            <v>R CASTRO</v>
          </cell>
          <cell r="Q755" t="str">
            <v>R CASTRO</v>
          </cell>
          <cell r="R755" t="str">
            <v>PAPEL</v>
          </cell>
          <cell r="S755">
            <v>41834</v>
          </cell>
          <cell r="T755">
            <v>0.59930555555555554</v>
          </cell>
          <cell r="U755" t="str">
            <v>S/D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12</v>
          </cell>
          <cell r="AQ755" t="str">
            <v>RONALD CASTRO</v>
          </cell>
          <cell r="AR755">
            <v>3</v>
          </cell>
          <cell r="AS755" t="str">
            <v>CARLOS UYAGUARI</v>
          </cell>
          <cell r="AT755">
            <v>1</v>
          </cell>
          <cell r="AU755" t="str">
            <v>MANUEL YANAYACO</v>
          </cell>
          <cell r="AV755" t="str">
            <v>#N/A</v>
          </cell>
          <cell r="AW755" t="str">
            <v>#N/A</v>
          </cell>
          <cell r="AX755" t="b">
            <v>0</v>
          </cell>
          <cell r="AY755" t="b">
            <v>0</v>
          </cell>
        </row>
        <row r="756">
          <cell r="B756" t="str">
            <v>0990699119001</v>
          </cell>
          <cell r="C756" t="str">
            <v>TRANSMARINER SA</v>
          </cell>
          <cell r="D756">
            <v>209</v>
          </cell>
          <cell r="E756">
            <v>20907</v>
          </cell>
          <cell r="F756">
            <v>2090750</v>
          </cell>
          <cell r="G756" t="str">
            <v>COMERCIO</v>
          </cell>
          <cell r="H756" t="str">
            <v>COMERCIO</v>
          </cell>
          <cell r="I756">
            <v>2035</v>
          </cell>
          <cell r="J756" t="str">
            <v>GRANDE EMPRESA</v>
          </cell>
          <cell r="K756">
            <v>0</v>
          </cell>
          <cell r="L756" t="str">
            <v>01Empresas Normales</v>
          </cell>
          <cell r="M756">
            <v>41809</v>
          </cell>
          <cell r="N756">
            <v>0.60972222222222228</v>
          </cell>
          <cell r="O756" t="str">
            <v>R CASTRO</v>
          </cell>
          <cell r="P756" t="str">
            <v>R CASTRO</v>
          </cell>
          <cell r="Q756" t="str">
            <v>EMPRESA</v>
          </cell>
          <cell r="R756" t="str">
            <v>PAPEL</v>
          </cell>
          <cell r="S756">
            <v>41810</v>
          </cell>
          <cell r="T756">
            <v>0.375</v>
          </cell>
          <cell r="U756" t="str">
            <v>PRE-008</v>
          </cell>
          <cell r="V756">
            <v>41824</v>
          </cell>
          <cell r="W756">
            <v>0.70833333333333337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41827</v>
          </cell>
          <cell r="AD756">
            <v>0.45833333333333331</v>
          </cell>
          <cell r="AE756" t="str">
            <v>MMORAN</v>
          </cell>
          <cell r="AF756">
            <v>26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12</v>
          </cell>
          <cell r="AQ756" t="str">
            <v>RONALD CASTRO</v>
          </cell>
          <cell r="AR756">
            <v>3</v>
          </cell>
          <cell r="AS756" t="str">
            <v>CARLOS UYAGUARI</v>
          </cell>
          <cell r="AT756">
            <v>1</v>
          </cell>
          <cell r="AU756" t="str">
            <v>MANUEL YANAYACO</v>
          </cell>
          <cell r="AV756" t="str">
            <v>#N/A</v>
          </cell>
          <cell r="AW756" t="str">
            <v>#N/A</v>
          </cell>
          <cell r="AX756" t="b">
            <v>0</v>
          </cell>
          <cell r="AY756" t="b">
            <v>0</v>
          </cell>
        </row>
        <row r="757">
          <cell r="B757" t="str">
            <v>0992633522001</v>
          </cell>
          <cell r="C757" t="str">
            <v>IMPORTADORA JOSE RODAS S.A. JORODAS</v>
          </cell>
          <cell r="D757">
            <v>209</v>
          </cell>
          <cell r="E757">
            <v>20907</v>
          </cell>
          <cell r="F757">
            <v>2090750</v>
          </cell>
          <cell r="G757" t="str">
            <v>COMERCIO</v>
          </cell>
          <cell r="H757" t="str">
            <v>COMERCIO</v>
          </cell>
          <cell r="I757">
            <v>2037</v>
          </cell>
          <cell r="J757" t="str">
            <v>GRANDE EMPRESA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 t="str">
            <v>R CASTRO</v>
          </cell>
          <cell r="P757" t="str">
            <v>R CASTRO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12</v>
          </cell>
          <cell r="AQ757" t="str">
            <v>RONALD CASTRO</v>
          </cell>
          <cell r="AR757">
            <v>3</v>
          </cell>
          <cell r="AS757" t="str">
            <v>CARLOS UYAGUARI</v>
          </cell>
          <cell r="AT757">
            <v>1</v>
          </cell>
          <cell r="AU757" t="str">
            <v>MANUEL YANAYACO</v>
          </cell>
          <cell r="AV757" t="str">
            <v>#N/A</v>
          </cell>
          <cell r="AW757" t="str">
            <v>#N/A</v>
          </cell>
          <cell r="AX757" t="b">
            <v>1</v>
          </cell>
          <cell r="AY757" t="b">
            <v>1</v>
          </cell>
        </row>
        <row r="758">
          <cell r="B758" t="str">
            <v>0990900361001</v>
          </cell>
          <cell r="C758" t="str">
            <v>EXPORTACIONES ACMANSA CIA ANONIMA</v>
          </cell>
          <cell r="D758">
            <v>209</v>
          </cell>
          <cell r="E758">
            <v>20907</v>
          </cell>
          <cell r="F758">
            <v>2090750</v>
          </cell>
          <cell r="G758" t="str">
            <v>COMERCIO</v>
          </cell>
          <cell r="H758" t="str">
            <v>COMERCIO</v>
          </cell>
          <cell r="I758">
            <v>2038</v>
          </cell>
          <cell r="J758" t="str">
            <v>GRANDE EMPRESA</v>
          </cell>
          <cell r="K758">
            <v>0</v>
          </cell>
          <cell r="L758" t="str">
            <v>01Empresas Normales</v>
          </cell>
          <cell r="M758">
            <v>41810</v>
          </cell>
          <cell r="N758">
            <v>0.66666666666666663</v>
          </cell>
          <cell r="O758" t="str">
            <v>R CASTRO</v>
          </cell>
          <cell r="P758" t="str">
            <v>R CASTRO</v>
          </cell>
          <cell r="Q758" t="str">
            <v>APLICATIVO WEB E INVESTIGADOR</v>
          </cell>
          <cell r="R758" t="str">
            <v>APLICATIVO WEB</v>
          </cell>
          <cell r="S758">
            <v>41813</v>
          </cell>
          <cell r="T758">
            <v>0.375</v>
          </cell>
          <cell r="U758" t="str">
            <v>PRE-010</v>
          </cell>
          <cell r="V758">
            <v>41815</v>
          </cell>
          <cell r="W758">
            <v>0.45833333333333331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41816</v>
          </cell>
          <cell r="AD758">
            <v>0.64930555555555558</v>
          </cell>
          <cell r="AE758" t="str">
            <v>MMORAN</v>
          </cell>
          <cell r="AF758">
            <v>20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12</v>
          </cell>
          <cell r="AQ758" t="str">
            <v>RONALD CASTRO</v>
          </cell>
          <cell r="AR758">
            <v>3</v>
          </cell>
          <cell r="AS758" t="str">
            <v>CARLOS UYAGUARI</v>
          </cell>
          <cell r="AT758">
            <v>1</v>
          </cell>
          <cell r="AU758" t="str">
            <v>MANUEL YANAYACO</v>
          </cell>
          <cell r="AV758" t="str">
            <v>#N/A</v>
          </cell>
          <cell r="AW758" t="str">
            <v>#N/A</v>
          </cell>
          <cell r="AX758" t="b">
            <v>0</v>
          </cell>
          <cell r="AY758" t="b">
            <v>0</v>
          </cell>
        </row>
        <row r="759">
          <cell r="B759" t="str">
            <v>0991516948001</v>
          </cell>
          <cell r="C759" t="str">
            <v>DISTRIBUIDORA DURAN DISDURAN S.A.</v>
          </cell>
          <cell r="D759">
            <v>209</v>
          </cell>
          <cell r="E759">
            <v>20907</v>
          </cell>
          <cell r="F759">
            <v>2090750</v>
          </cell>
          <cell r="G759" t="str">
            <v>COMERCIO</v>
          </cell>
          <cell r="H759" t="str">
            <v>COMERCIO</v>
          </cell>
          <cell r="I759">
            <v>2039</v>
          </cell>
          <cell r="J759" t="str">
            <v>GRANDE EMPRESA</v>
          </cell>
          <cell r="K759">
            <v>0</v>
          </cell>
          <cell r="L759" t="str">
            <v>01Empresas Normales</v>
          </cell>
          <cell r="M759">
            <v>41807</v>
          </cell>
          <cell r="N759">
            <v>0.35416666666666669</v>
          </cell>
          <cell r="O759" t="str">
            <v>R CASTRO</v>
          </cell>
          <cell r="P759" t="str">
            <v>R CASTRO</v>
          </cell>
          <cell r="Q759" t="str">
            <v>APLICATIVO WEB</v>
          </cell>
          <cell r="R759" t="str">
            <v>APLICATIVO WEB</v>
          </cell>
          <cell r="S759">
            <v>41808</v>
          </cell>
          <cell r="T759">
            <v>0.375</v>
          </cell>
          <cell r="U759" t="str">
            <v>PRE-004</v>
          </cell>
          <cell r="V759">
            <v>41824</v>
          </cell>
          <cell r="W759">
            <v>0.70833333333333337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41827</v>
          </cell>
          <cell r="AD759">
            <v>0.45833333333333331</v>
          </cell>
          <cell r="AE759" t="str">
            <v>MMORAN</v>
          </cell>
          <cell r="AF759">
            <v>26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12</v>
          </cell>
          <cell r="AQ759" t="str">
            <v>RONALD CASTRO</v>
          </cell>
          <cell r="AR759">
            <v>3</v>
          </cell>
          <cell r="AS759" t="str">
            <v>CARLOS UYAGUARI</v>
          </cell>
          <cell r="AT759">
            <v>1</v>
          </cell>
          <cell r="AU759" t="str">
            <v>MANUEL YANAYACO</v>
          </cell>
          <cell r="AV759" t="str">
            <v>#N/A</v>
          </cell>
          <cell r="AW759" t="str">
            <v>#N/A</v>
          </cell>
          <cell r="AX759" t="b">
            <v>0</v>
          </cell>
          <cell r="AY759" t="b">
            <v>0</v>
          </cell>
        </row>
        <row r="760">
          <cell r="B760" t="str">
            <v>0992109386001</v>
          </cell>
          <cell r="C760" t="str">
            <v>CORRUCHECSA, CORRUGADOS CHILENOS - ECUAT</v>
          </cell>
          <cell r="D760">
            <v>209</v>
          </cell>
          <cell r="E760">
            <v>20907</v>
          </cell>
          <cell r="F760">
            <v>2090750</v>
          </cell>
          <cell r="G760" t="str">
            <v>MANUFACTURA</v>
          </cell>
          <cell r="H760" t="str">
            <v>MANUFACTURA</v>
          </cell>
          <cell r="I760">
            <v>2040</v>
          </cell>
          <cell r="J760" t="str">
            <v>MEDIANA EMPRESA B</v>
          </cell>
          <cell r="K760">
            <v>0</v>
          </cell>
          <cell r="L760" t="str">
            <v>01Empresas Normales</v>
          </cell>
          <cell r="M760">
            <v>41802</v>
          </cell>
          <cell r="N760">
            <v>0.44027777777777777</v>
          </cell>
          <cell r="O760" t="str">
            <v>R CASTRO</v>
          </cell>
          <cell r="P760" t="str">
            <v>R CASTRO</v>
          </cell>
          <cell r="Q760" t="str">
            <v>APLICATIVO WEB Y EMPRESA</v>
          </cell>
          <cell r="R760" t="str">
            <v>APLICATIVO WEB</v>
          </cell>
          <cell r="S760">
            <v>41803</v>
          </cell>
          <cell r="T760">
            <v>0.66666666666666663</v>
          </cell>
          <cell r="U760" t="str">
            <v>PRE-001</v>
          </cell>
          <cell r="V760">
            <v>41828</v>
          </cell>
          <cell r="W760">
            <v>0.45833333333333331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41828</v>
          </cell>
          <cell r="AD760">
            <v>0.5</v>
          </cell>
          <cell r="AE760" t="str">
            <v>MMORAN</v>
          </cell>
          <cell r="AF760">
            <v>29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 t="str">
            <v>ACTUALIZADO EL 7-7-14 EL MEDIO DE RECEPCION "APLICATIVO WEB"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12</v>
          </cell>
          <cell r="AQ760" t="str">
            <v>RONALD CASTRO</v>
          </cell>
          <cell r="AR760">
            <v>3</v>
          </cell>
          <cell r="AS760" t="str">
            <v>CARLOS UYAGUARI</v>
          </cell>
          <cell r="AT760">
            <v>1</v>
          </cell>
          <cell r="AU760" t="str">
            <v>MANUEL YANAYACO</v>
          </cell>
          <cell r="AV760" t="str">
            <v>1</v>
          </cell>
          <cell r="AW760" t="str">
            <v>0992109386001</v>
          </cell>
          <cell r="AX760" t="b">
            <v>0</v>
          </cell>
          <cell r="AY760" t="b">
            <v>0</v>
          </cell>
        </row>
        <row r="761">
          <cell r="B761" t="str">
            <v>0991280472001</v>
          </cell>
          <cell r="C761" t="str">
            <v>COOPERATIVA DE TRANSPORTES BRISAS DE SAN</v>
          </cell>
          <cell r="D761">
            <v>209</v>
          </cell>
          <cell r="E761">
            <v>20907</v>
          </cell>
          <cell r="F761">
            <v>2090750</v>
          </cell>
          <cell r="G761" t="str">
            <v>COMERCIO</v>
          </cell>
          <cell r="H761" t="str">
            <v>COMERCIO</v>
          </cell>
          <cell r="I761">
            <v>2041</v>
          </cell>
          <cell r="J761" t="str">
            <v>MEDIANA EMPRESA B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 t="str">
            <v>R CASTRO</v>
          </cell>
          <cell r="P761" t="str">
            <v>R CASTRO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12</v>
          </cell>
          <cell r="AQ761" t="str">
            <v>RONALD CASTRO</v>
          </cell>
          <cell r="AR761">
            <v>3</v>
          </cell>
          <cell r="AS761" t="str">
            <v>CARLOS UYAGUARI</v>
          </cell>
          <cell r="AT761">
            <v>1</v>
          </cell>
          <cell r="AU761" t="str">
            <v>MANUEL YANAYACO</v>
          </cell>
          <cell r="AV761" t="str">
            <v>#N/A</v>
          </cell>
          <cell r="AW761" t="str">
            <v>#N/A</v>
          </cell>
          <cell r="AX761" t="b">
            <v>1</v>
          </cell>
          <cell r="AY761" t="b">
            <v>1</v>
          </cell>
        </row>
        <row r="762">
          <cell r="B762" t="str">
            <v>0991388087001</v>
          </cell>
          <cell r="C762" t="str">
            <v>INDUSTRIA PLASTICA BANANERA S.A. (INPLAS</v>
          </cell>
          <cell r="D762">
            <v>209</v>
          </cell>
          <cell r="E762">
            <v>20907</v>
          </cell>
          <cell r="F762">
            <v>2090750</v>
          </cell>
          <cell r="G762" t="str">
            <v>MANUFACTURA</v>
          </cell>
          <cell r="H762" t="str">
            <v>MANUFACTURA</v>
          </cell>
          <cell r="I762">
            <v>2042</v>
          </cell>
          <cell r="J762" t="str">
            <v>MEDIANA EMPRESA B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 t="str">
            <v>R CASTRO</v>
          </cell>
          <cell r="P762" t="str">
            <v>R CASTRO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12</v>
          </cell>
          <cell r="AQ762" t="str">
            <v>RONALD CASTRO</v>
          </cell>
          <cell r="AR762">
            <v>3</v>
          </cell>
          <cell r="AS762" t="str">
            <v>CARLOS UYAGUARI</v>
          </cell>
          <cell r="AT762">
            <v>1</v>
          </cell>
          <cell r="AU762" t="str">
            <v>MANUEL YANAYACO</v>
          </cell>
          <cell r="AV762" t="str">
            <v>#N/A</v>
          </cell>
          <cell r="AW762" t="str">
            <v>#N/A</v>
          </cell>
          <cell r="AX762" t="b">
            <v>1</v>
          </cell>
          <cell r="AY762" t="b">
            <v>1</v>
          </cell>
        </row>
        <row r="763">
          <cell r="B763" t="str">
            <v>0906204482001</v>
          </cell>
          <cell r="C763" t="str">
            <v>CORAL IBARRA AIDA MARILU</v>
          </cell>
          <cell r="D763">
            <v>209</v>
          </cell>
          <cell r="E763">
            <v>20907</v>
          </cell>
          <cell r="F763">
            <v>2090750</v>
          </cell>
          <cell r="G763" t="str">
            <v>SERVICIOS</v>
          </cell>
          <cell r="H763" t="str">
            <v>SERVICIOS</v>
          </cell>
          <cell r="I763">
            <v>2046</v>
          </cell>
          <cell r="J763" t="str">
            <v>PEQUEÑA EMPRESA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 t="str">
            <v>R CASTRO</v>
          </cell>
          <cell r="P763" t="str">
            <v>R CASTRO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12</v>
          </cell>
          <cell r="AQ763" t="str">
            <v>RONALD CASTRO</v>
          </cell>
          <cell r="AR763">
            <v>3</v>
          </cell>
          <cell r="AS763" t="str">
            <v>CARLOS UYAGUARI</v>
          </cell>
          <cell r="AT763">
            <v>1</v>
          </cell>
          <cell r="AU763" t="str">
            <v>MANUEL YANAYACO</v>
          </cell>
          <cell r="AV763" t="str">
            <v>#N/A</v>
          </cell>
          <cell r="AW763" t="str">
            <v>#N/A</v>
          </cell>
          <cell r="AX763" t="b">
            <v>1</v>
          </cell>
          <cell r="AY763" t="b">
            <v>1</v>
          </cell>
        </row>
        <row r="764">
          <cell r="B764" t="str">
            <v>0991351264001</v>
          </cell>
          <cell r="C764" t="str">
            <v>DROCARAS INDUSTRIA Y REPRESENTACIONES S.</v>
          </cell>
          <cell r="D764">
            <v>209</v>
          </cell>
          <cell r="E764">
            <v>20907</v>
          </cell>
          <cell r="F764">
            <v>2090750</v>
          </cell>
          <cell r="G764" t="str">
            <v>MANUFACTURA</v>
          </cell>
          <cell r="H764" t="str">
            <v>MANUFACTURA</v>
          </cell>
          <cell r="I764">
            <v>2047</v>
          </cell>
          <cell r="J764" t="str">
            <v>MEDIANA EMPRESA B</v>
          </cell>
          <cell r="K764">
            <v>0</v>
          </cell>
          <cell r="L764" t="str">
            <v>01Empresas Normales</v>
          </cell>
          <cell r="M764">
            <v>41766</v>
          </cell>
          <cell r="N764">
            <v>0.59583333333333333</v>
          </cell>
          <cell r="O764" t="str">
            <v>R CASTRO</v>
          </cell>
          <cell r="P764" t="str">
            <v>R CASTRO</v>
          </cell>
          <cell r="Q764" t="str">
            <v>APLICATIVO WEB,  EMPRESA, DIGITADA</v>
          </cell>
          <cell r="R764" t="str">
            <v>APLICATIVO WEB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41782</v>
          </cell>
          <cell r="AD764">
            <v>0.85555555555555551</v>
          </cell>
          <cell r="AE764" t="str">
            <v>MMORAN</v>
          </cell>
          <cell r="AF764">
            <v>2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 t="str">
            <v>E. OCHOA</v>
          </cell>
          <cell r="AO764" t="str">
            <v>SI</v>
          </cell>
          <cell r="AP764">
            <v>12</v>
          </cell>
          <cell r="AQ764" t="str">
            <v>RONALD CASTRO</v>
          </cell>
          <cell r="AR764">
            <v>3</v>
          </cell>
          <cell r="AS764" t="str">
            <v>CARLOS UYAGUARI</v>
          </cell>
          <cell r="AT764">
            <v>1</v>
          </cell>
          <cell r="AU764" t="str">
            <v>MANUEL YANAYACO</v>
          </cell>
          <cell r="AV764" t="str">
            <v>#N/A</v>
          </cell>
          <cell r="AW764" t="str">
            <v>#N/A</v>
          </cell>
          <cell r="AX764" t="b">
            <v>0</v>
          </cell>
          <cell r="AY764" t="b">
            <v>0</v>
          </cell>
        </row>
        <row r="765">
          <cell r="B765" t="str">
            <v>0992308974001</v>
          </cell>
          <cell r="C765" t="str">
            <v>PLASCA S.A.</v>
          </cell>
          <cell r="D765">
            <v>209</v>
          </cell>
          <cell r="E765">
            <v>20907</v>
          </cell>
          <cell r="F765">
            <v>2090750</v>
          </cell>
          <cell r="G765" t="str">
            <v>MANUFACTURA</v>
          </cell>
          <cell r="H765" t="str">
            <v>MANUFACTURA</v>
          </cell>
          <cell r="I765">
            <v>2049</v>
          </cell>
          <cell r="J765" t="str">
            <v>MEDIANA EMPRESA B</v>
          </cell>
          <cell r="K765">
            <v>0</v>
          </cell>
          <cell r="L765" t="str">
            <v>01Empresas Normales</v>
          </cell>
          <cell r="M765">
            <v>41834</v>
          </cell>
          <cell r="N765">
            <v>0.59930555555555554</v>
          </cell>
          <cell r="O765" t="str">
            <v>R CASTRO</v>
          </cell>
          <cell r="P765" t="str">
            <v>R CASTRO</v>
          </cell>
          <cell r="Q765" t="str">
            <v>R CASTRO</v>
          </cell>
          <cell r="R765" t="str">
            <v>PAPEL</v>
          </cell>
          <cell r="S765">
            <v>41834</v>
          </cell>
          <cell r="T765">
            <v>0.59930555555555554</v>
          </cell>
          <cell r="U765" t="str">
            <v>S/D</v>
          </cell>
          <cell r="V765">
            <v>41836</v>
          </cell>
          <cell r="W765">
            <v>0.49722222222222223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41837</v>
          </cell>
          <cell r="AD765">
            <v>0.74305555555555558</v>
          </cell>
          <cell r="AE765" t="str">
            <v>MMORAN</v>
          </cell>
          <cell r="AF765">
            <v>35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12</v>
          </cell>
          <cell r="AQ765" t="str">
            <v>RONALD CASTRO</v>
          </cell>
          <cell r="AR765">
            <v>3</v>
          </cell>
          <cell r="AS765" t="str">
            <v>CARLOS UYAGUARI</v>
          </cell>
          <cell r="AT765">
            <v>1</v>
          </cell>
          <cell r="AU765" t="str">
            <v>MANUEL YANAYACO</v>
          </cell>
          <cell r="AV765" t="str">
            <v>#N/A</v>
          </cell>
          <cell r="AW765" t="str">
            <v>#N/A</v>
          </cell>
          <cell r="AX765" t="b">
            <v>0</v>
          </cell>
          <cell r="AY765" t="b">
            <v>0</v>
          </cell>
        </row>
        <row r="766">
          <cell r="B766" t="str">
            <v>0991303448001</v>
          </cell>
          <cell r="C766" t="str">
            <v>OSELLA S.A.</v>
          </cell>
          <cell r="D766">
            <v>209</v>
          </cell>
          <cell r="E766">
            <v>20907</v>
          </cell>
          <cell r="F766">
            <v>2090750</v>
          </cell>
          <cell r="G766" t="str">
            <v>COMERCIO</v>
          </cell>
          <cell r="H766" t="str">
            <v>COMERCIO</v>
          </cell>
          <cell r="I766">
            <v>2050</v>
          </cell>
          <cell r="J766" t="str">
            <v>GRANDE EMPRESA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 t="str">
            <v>R CASTRO</v>
          </cell>
          <cell r="P766" t="str">
            <v>R CASTRO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12</v>
          </cell>
          <cell r="AQ766" t="str">
            <v>RONALD CASTRO</v>
          </cell>
          <cell r="AR766">
            <v>3</v>
          </cell>
          <cell r="AS766" t="str">
            <v>CARLOS UYAGUARI</v>
          </cell>
          <cell r="AT766">
            <v>1</v>
          </cell>
          <cell r="AU766" t="str">
            <v>MANUEL YANAYACO</v>
          </cell>
          <cell r="AV766" t="str">
            <v>#N/A</v>
          </cell>
          <cell r="AW766" t="str">
            <v>#N/A</v>
          </cell>
          <cell r="AX766" t="b">
            <v>1</v>
          </cell>
          <cell r="AY766" t="b">
            <v>1</v>
          </cell>
        </row>
        <row r="767">
          <cell r="B767" t="str">
            <v>0990856583001</v>
          </cell>
          <cell r="C767" t="str">
            <v>DUPOCSA PROTECTORES QUIMICOS PARA EL CAM</v>
          </cell>
          <cell r="D767">
            <v>209</v>
          </cell>
          <cell r="E767">
            <v>20907</v>
          </cell>
          <cell r="F767">
            <v>2090750</v>
          </cell>
          <cell r="G767" t="str">
            <v>MANUFACTURA</v>
          </cell>
          <cell r="H767" t="str">
            <v>MANUFACTURA</v>
          </cell>
          <cell r="I767">
            <v>2051</v>
          </cell>
          <cell r="J767" t="str">
            <v>GRANDE EMPRESA</v>
          </cell>
          <cell r="K767">
            <v>0</v>
          </cell>
          <cell r="L767" t="str">
            <v>01Empresas Normales</v>
          </cell>
          <cell r="M767">
            <v>41799</v>
          </cell>
          <cell r="N767">
            <v>0.35416666666666669</v>
          </cell>
          <cell r="O767" t="str">
            <v>R CASTRO</v>
          </cell>
          <cell r="P767" t="str">
            <v>R CASTRO</v>
          </cell>
          <cell r="Q767" t="str">
            <v>APLICATIVO WEB Y EMPRESA</v>
          </cell>
          <cell r="R767" t="str">
            <v>APLICATIVO WEB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41800</v>
          </cell>
          <cell r="AD767">
            <v>0.41666666666666669</v>
          </cell>
          <cell r="AE767" t="str">
            <v>MMORAN</v>
          </cell>
          <cell r="AF767">
            <v>12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 t="str">
            <v>RECIBIDOS EMPRESA 9-6-14, APLICATIVO 13-6-14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12</v>
          </cell>
          <cell r="AQ767" t="str">
            <v>RONALD CASTRO</v>
          </cell>
          <cell r="AR767">
            <v>3</v>
          </cell>
          <cell r="AS767" t="str">
            <v>CARLOS UYAGUARI</v>
          </cell>
          <cell r="AT767">
            <v>1</v>
          </cell>
          <cell r="AU767" t="str">
            <v>MANUEL YANAYACO</v>
          </cell>
          <cell r="AV767" t="str">
            <v>#N/A</v>
          </cell>
          <cell r="AW767" t="str">
            <v>#N/A</v>
          </cell>
          <cell r="AX767" t="b">
            <v>0</v>
          </cell>
          <cell r="AY767" t="b">
            <v>0</v>
          </cell>
        </row>
        <row r="768">
          <cell r="B768" t="str">
            <v>0991254374001</v>
          </cell>
          <cell r="C768" t="str">
            <v>INDEUREC S.A.</v>
          </cell>
          <cell r="D768">
            <v>209</v>
          </cell>
          <cell r="E768">
            <v>20907</v>
          </cell>
          <cell r="F768">
            <v>2090750</v>
          </cell>
          <cell r="G768" t="str">
            <v>MANUFACTURA</v>
          </cell>
          <cell r="H768" t="str">
            <v>MANUFACTURA</v>
          </cell>
          <cell r="I768">
            <v>2052</v>
          </cell>
          <cell r="J768" t="str">
            <v>GRANDE EMPRESA</v>
          </cell>
          <cell r="K768">
            <v>0</v>
          </cell>
          <cell r="L768" t="str">
            <v>01Empresas Normales</v>
          </cell>
          <cell r="M768">
            <v>41810</v>
          </cell>
          <cell r="N768">
            <v>0.3611111111111111</v>
          </cell>
          <cell r="O768" t="str">
            <v>R CASTRO</v>
          </cell>
          <cell r="P768" t="str">
            <v>R CASTRO</v>
          </cell>
          <cell r="Q768" t="str">
            <v>APLICATIVO WEB</v>
          </cell>
          <cell r="R768" t="str">
            <v>APLICATIVO WEB</v>
          </cell>
          <cell r="S768">
            <v>41810</v>
          </cell>
          <cell r="T768">
            <v>0.66666666666666663</v>
          </cell>
          <cell r="U768" t="str">
            <v>PRE-009</v>
          </cell>
          <cell r="V768">
            <v>41824</v>
          </cell>
          <cell r="W768">
            <v>0.70833333333333337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41827</v>
          </cell>
          <cell r="AD768">
            <v>0.45833333333333331</v>
          </cell>
          <cell r="AE768" t="str">
            <v>MMORAN</v>
          </cell>
          <cell r="AF768">
            <v>26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12</v>
          </cell>
          <cell r="AQ768" t="str">
            <v>RONALD CASTRO</v>
          </cell>
          <cell r="AR768">
            <v>3</v>
          </cell>
          <cell r="AS768" t="str">
            <v>CARLOS UYAGUARI</v>
          </cell>
          <cell r="AT768">
            <v>1</v>
          </cell>
          <cell r="AU768" t="str">
            <v>MANUEL YANAYACO</v>
          </cell>
          <cell r="AV768" t="str">
            <v>1</v>
          </cell>
          <cell r="AW768" t="str">
            <v>0991254374001</v>
          </cell>
          <cell r="AX768" t="b">
            <v>0</v>
          </cell>
          <cell r="AY768" t="b">
            <v>0</v>
          </cell>
        </row>
        <row r="769">
          <cell r="B769" t="str">
            <v>0990013314001</v>
          </cell>
          <cell r="C769" t="str">
            <v>FARMAYALA PHARMACEUTICAL COMPANY S.A. (F</v>
          </cell>
          <cell r="D769">
            <v>209</v>
          </cell>
          <cell r="E769">
            <v>20907</v>
          </cell>
          <cell r="F769">
            <v>2090750</v>
          </cell>
          <cell r="G769" t="str">
            <v>COMERCIO</v>
          </cell>
          <cell r="H769" t="str">
            <v>COMERCIO</v>
          </cell>
          <cell r="I769">
            <v>2053</v>
          </cell>
          <cell r="J769" t="str">
            <v>GRANDE EMPRESA</v>
          </cell>
          <cell r="K769">
            <v>0</v>
          </cell>
          <cell r="L769" t="str">
            <v>01Empresas Normales</v>
          </cell>
          <cell r="M769">
            <v>41814</v>
          </cell>
          <cell r="N769">
            <v>0.35416666666666669</v>
          </cell>
          <cell r="O769" t="str">
            <v>R CASTRO</v>
          </cell>
          <cell r="P769" t="str">
            <v>R CASTRO</v>
          </cell>
          <cell r="Q769" t="str">
            <v>APLICATIVO WEB</v>
          </cell>
          <cell r="R769" t="str">
            <v>APLICATIVO WEB</v>
          </cell>
          <cell r="S769">
            <v>41814</v>
          </cell>
          <cell r="T769">
            <v>0.54166666666666663</v>
          </cell>
          <cell r="U769" t="str">
            <v>PRE-014</v>
          </cell>
          <cell r="V769">
            <v>41824</v>
          </cell>
          <cell r="W769">
            <v>0.70833333333333337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41827</v>
          </cell>
          <cell r="AD769">
            <v>0.45833333333333331</v>
          </cell>
          <cell r="AE769" t="str">
            <v>MMORAN</v>
          </cell>
          <cell r="AF769">
            <v>26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12</v>
          </cell>
          <cell r="AQ769" t="str">
            <v>RONALD CASTRO</v>
          </cell>
          <cell r="AR769">
            <v>3</v>
          </cell>
          <cell r="AS769" t="str">
            <v>CARLOS UYAGUARI</v>
          </cell>
          <cell r="AT769">
            <v>1</v>
          </cell>
          <cell r="AU769" t="str">
            <v>MANUEL YANAYACO</v>
          </cell>
          <cell r="AV769" t="str">
            <v>1</v>
          </cell>
          <cell r="AW769" t="str">
            <v>0990013314001</v>
          </cell>
          <cell r="AX769" t="b">
            <v>0</v>
          </cell>
          <cell r="AY769" t="b">
            <v>0</v>
          </cell>
        </row>
        <row r="770">
          <cell r="B770" t="str">
            <v>1790017478001</v>
          </cell>
          <cell r="C770" t="str">
            <v>3M ECUADOR CA</v>
          </cell>
          <cell r="D770">
            <v>209</v>
          </cell>
          <cell r="E770">
            <v>20907</v>
          </cell>
          <cell r="F770">
            <v>2090750</v>
          </cell>
          <cell r="G770" t="str">
            <v>COMERCIO</v>
          </cell>
          <cell r="H770" t="str">
            <v>COMERCIO</v>
          </cell>
          <cell r="I770">
            <v>2054</v>
          </cell>
          <cell r="J770" t="str">
            <v>GRANDE EMPRESA</v>
          </cell>
          <cell r="K770">
            <v>0</v>
          </cell>
          <cell r="L770" t="str">
            <v>01Empresas Normales</v>
          </cell>
          <cell r="M770">
            <v>41808</v>
          </cell>
          <cell r="N770">
            <v>0.375</v>
          </cell>
          <cell r="O770" t="str">
            <v>R CASTRO</v>
          </cell>
          <cell r="P770" t="str">
            <v>R CASTRO</v>
          </cell>
          <cell r="Q770" t="str">
            <v>APLICATIVO WEB</v>
          </cell>
          <cell r="R770" t="str">
            <v>APLICATIVO WEB</v>
          </cell>
          <cell r="S770">
            <v>41808</v>
          </cell>
          <cell r="T770">
            <v>0.44791666666666669</v>
          </cell>
          <cell r="U770" t="str">
            <v>PRE-005</v>
          </cell>
          <cell r="V770">
            <v>41824</v>
          </cell>
          <cell r="W770">
            <v>0.70833333333333337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41827</v>
          </cell>
          <cell r="AD770">
            <v>0.45833333333333331</v>
          </cell>
          <cell r="AE770" t="str">
            <v>MMORAN</v>
          </cell>
          <cell r="AF770">
            <v>26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12</v>
          </cell>
          <cell r="AQ770" t="str">
            <v>RONALD CASTRO</v>
          </cell>
          <cell r="AR770">
            <v>3</v>
          </cell>
          <cell r="AS770" t="str">
            <v>CARLOS UYAGUARI</v>
          </cell>
          <cell r="AT770">
            <v>1</v>
          </cell>
          <cell r="AU770" t="str">
            <v>MANUEL YANAYACO</v>
          </cell>
          <cell r="AV770" t="str">
            <v>#N/A</v>
          </cell>
          <cell r="AW770" t="str">
            <v>#N/A</v>
          </cell>
          <cell r="AX770" t="b">
            <v>0</v>
          </cell>
          <cell r="AY770" t="b">
            <v>0</v>
          </cell>
        </row>
        <row r="771">
          <cell r="B771" t="str">
            <v>0300601283001</v>
          </cell>
          <cell r="C771" t="str">
            <v>GONZALEZ BARROS JULIO GALO ABSALON</v>
          </cell>
          <cell r="D771">
            <v>209</v>
          </cell>
          <cell r="E771">
            <v>20907</v>
          </cell>
          <cell r="F771">
            <v>2090750</v>
          </cell>
          <cell r="G771" t="str">
            <v>MANUFACTURA</v>
          </cell>
          <cell r="H771" t="str">
            <v>MANUFACTURA</v>
          </cell>
          <cell r="I771">
            <v>2055</v>
          </cell>
          <cell r="J771" t="str">
            <v>MEDIANA EMPRESA B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 t="str">
            <v>R CASTRO</v>
          </cell>
          <cell r="P771" t="str">
            <v>R CASTRO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12</v>
          </cell>
          <cell r="AQ771" t="str">
            <v>RONALD CASTRO</v>
          </cell>
          <cell r="AR771">
            <v>3</v>
          </cell>
          <cell r="AS771" t="str">
            <v>CARLOS UYAGUARI</v>
          </cell>
          <cell r="AT771">
            <v>1</v>
          </cell>
          <cell r="AU771" t="str">
            <v>MANUEL YANAYACO</v>
          </cell>
          <cell r="AV771" t="str">
            <v>#N/A</v>
          </cell>
          <cell r="AW771" t="str">
            <v>#N/A</v>
          </cell>
          <cell r="AX771" t="b">
            <v>1</v>
          </cell>
          <cell r="AY771" t="b">
            <v>1</v>
          </cell>
        </row>
        <row r="772">
          <cell r="B772" t="str">
            <v>0991208291001</v>
          </cell>
          <cell r="C772" t="str">
            <v>PLASTIEMPAQUES S.A.</v>
          </cell>
          <cell r="D772">
            <v>209</v>
          </cell>
          <cell r="E772">
            <v>20907</v>
          </cell>
          <cell r="F772">
            <v>2090750</v>
          </cell>
          <cell r="G772" t="str">
            <v>MANUFACTURA</v>
          </cell>
          <cell r="H772" t="str">
            <v>MANUFACTURA</v>
          </cell>
          <cell r="I772">
            <v>2056</v>
          </cell>
          <cell r="J772" t="str">
            <v>GRANDE EMPRESA</v>
          </cell>
          <cell r="K772">
            <v>0</v>
          </cell>
          <cell r="L772" t="str">
            <v>01Empresas Normales</v>
          </cell>
          <cell r="M772">
            <v>41816</v>
          </cell>
          <cell r="N772">
            <v>0.40625</v>
          </cell>
          <cell r="O772" t="str">
            <v>R CASTRO</v>
          </cell>
          <cell r="P772" t="str">
            <v>R CASTRO</v>
          </cell>
          <cell r="Q772" t="str">
            <v>R CASTRO</v>
          </cell>
          <cell r="R772" t="str">
            <v>PAPEL</v>
          </cell>
          <cell r="S772">
            <v>41816</v>
          </cell>
          <cell r="T772">
            <v>0.5</v>
          </cell>
          <cell r="U772" t="str">
            <v>PRE-013</v>
          </cell>
          <cell r="V772">
            <v>41834</v>
          </cell>
          <cell r="W772">
            <v>0.66666666666666663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41836</v>
          </cell>
          <cell r="AD772">
            <v>0.33333333333333331</v>
          </cell>
          <cell r="AE772" t="str">
            <v>MMORAN</v>
          </cell>
          <cell r="AF772">
            <v>34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12</v>
          </cell>
          <cell r="AQ772" t="str">
            <v>RONALD CASTRO</v>
          </cell>
          <cell r="AR772">
            <v>3</v>
          </cell>
          <cell r="AS772" t="str">
            <v>CARLOS UYAGUARI</v>
          </cell>
          <cell r="AT772">
            <v>1</v>
          </cell>
          <cell r="AU772" t="str">
            <v>MANUEL YANAYACO</v>
          </cell>
          <cell r="AV772" t="str">
            <v>#N/A</v>
          </cell>
          <cell r="AW772" t="str">
            <v>#N/A</v>
          </cell>
          <cell r="AX772" t="b">
            <v>0</v>
          </cell>
          <cell r="AY772" t="b">
            <v>0</v>
          </cell>
        </row>
        <row r="773">
          <cell r="B773" t="str">
            <v>0991466436001</v>
          </cell>
          <cell r="C773" t="str">
            <v>FECORSA INDUSTRIAL Y COMERCIAL S.A.</v>
          </cell>
          <cell r="D773">
            <v>209</v>
          </cell>
          <cell r="E773">
            <v>20907</v>
          </cell>
          <cell r="F773">
            <v>2090750</v>
          </cell>
          <cell r="G773" t="str">
            <v>COMERCIO</v>
          </cell>
          <cell r="H773" t="str">
            <v>COMERCIO</v>
          </cell>
          <cell r="I773">
            <v>2057</v>
          </cell>
          <cell r="J773" t="str">
            <v>GRANDE EMPRESA</v>
          </cell>
          <cell r="K773">
            <v>0</v>
          </cell>
          <cell r="L773" t="str">
            <v>01Empresas Normales</v>
          </cell>
          <cell r="M773">
            <v>41808</v>
          </cell>
          <cell r="N773">
            <v>0.69722222222222219</v>
          </cell>
          <cell r="O773" t="str">
            <v>R CASTRO</v>
          </cell>
          <cell r="P773" t="str">
            <v>R CASTRO</v>
          </cell>
          <cell r="Q773" t="str">
            <v>EMPRESA</v>
          </cell>
          <cell r="R773" t="str">
            <v>PAPEL</v>
          </cell>
          <cell r="S773">
            <v>41809</v>
          </cell>
          <cell r="T773">
            <v>0.375</v>
          </cell>
          <cell r="U773" t="str">
            <v>PRE-006</v>
          </cell>
          <cell r="V773">
            <v>41823</v>
          </cell>
          <cell r="W773">
            <v>0.41666666666666669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41824</v>
          </cell>
          <cell r="AD773">
            <v>0.49861111111111112</v>
          </cell>
          <cell r="AE773" t="str">
            <v>MMORAN</v>
          </cell>
          <cell r="AF773">
            <v>25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12</v>
          </cell>
          <cell r="AQ773" t="str">
            <v>RONALD CASTRO</v>
          </cell>
          <cell r="AR773">
            <v>3</v>
          </cell>
          <cell r="AS773" t="str">
            <v>CARLOS UYAGUARI</v>
          </cell>
          <cell r="AT773">
            <v>1</v>
          </cell>
          <cell r="AU773" t="str">
            <v>MANUEL YANAYACO</v>
          </cell>
          <cell r="AV773" t="str">
            <v>#N/A</v>
          </cell>
          <cell r="AW773" t="str">
            <v>#N/A</v>
          </cell>
          <cell r="AX773" t="b">
            <v>0</v>
          </cell>
          <cell r="AY773" t="b">
            <v>0</v>
          </cell>
        </row>
        <row r="774">
          <cell r="B774" t="str">
            <v>0991322752001</v>
          </cell>
          <cell r="C774" t="str">
            <v>BASESURCORP S.A.</v>
          </cell>
          <cell r="D774">
            <v>209</v>
          </cell>
          <cell r="E774">
            <v>20907</v>
          </cell>
          <cell r="F774">
            <v>2090750</v>
          </cell>
          <cell r="G774" t="str">
            <v>COMERCIO</v>
          </cell>
          <cell r="H774" t="str">
            <v>COMERCIO</v>
          </cell>
          <cell r="I774">
            <v>2058</v>
          </cell>
          <cell r="J774" t="str">
            <v>GRANDE EMPRESA</v>
          </cell>
          <cell r="K774">
            <v>0</v>
          </cell>
          <cell r="L774" t="str">
            <v>01Empresas Normales</v>
          </cell>
          <cell r="M774">
            <v>41809</v>
          </cell>
          <cell r="N774">
            <v>0.50486111111111109</v>
          </cell>
          <cell r="O774" t="str">
            <v>R CASTRO</v>
          </cell>
          <cell r="P774" t="str">
            <v>R CASTRO</v>
          </cell>
          <cell r="Q774" t="str">
            <v>EMPRESA</v>
          </cell>
          <cell r="R774" t="str">
            <v>PAPEL</v>
          </cell>
          <cell r="S774">
            <v>41810</v>
          </cell>
          <cell r="T774">
            <v>0.375</v>
          </cell>
          <cell r="U774" t="str">
            <v>PRE-008</v>
          </cell>
          <cell r="V774">
            <v>41821</v>
          </cell>
          <cell r="W774">
            <v>0.375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41822</v>
          </cell>
          <cell r="AD774">
            <v>0.375</v>
          </cell>
          <cell r="AE774" t="str">
            <v>MMORAN</v>
          </cell>
          <cell r="AF774">
            <v>23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12</v>
          </cell>
          <cell r="AQ774" t="str">
            <v>RONALD CASTRO</v>
          </cell>
          <cell r="AR774">
            <v>3</v>
          </cell>
          <cell r="AS774" t="str">
            <v>CARLOS UYAGUARI</v>
          </cell>
          <cell r="AT774">
            <v>1</v>
          </cell>
          <cell r="AU774" t="str">
            <v>MANUEL YANAYACO</v>
          </cell>
          <cell r="AV774" t="str">
            <v>#N/A</v>
          </cell>
          <cell r="AW774" t="str">
            <v>#N/A</v>
          </cell>
          <cell r="AX774" t="b">
            <v>0</v>
          </cell>
          <cell r="AY774" t="b">
            <v>0</v>
          </cell>
        </row>
        <row r="775">
          <cell r="B775" t="str">
            <v>0990865477001</v>
          </cell>
          <cell r="C775" t="str">
            <v>LIRIS S. A.</v>
          </cell>
          <cell r="D775">
            <v>209</v>
          </cell>
          <cell r="E775">
            <v>20907</v>
          </cell>
          <cell r="F775">
            <v>2090750</v>
          </cell>
          <cell r="G775" t="str">
            <v>MANUFACTURA</v>
          </cell>
          <cell r="H775" t="str">
            <v>MANUFACTURA</v>
          </cell>
          <cell r="I775">
            <v>2059</v>
          </cell>
          <cell r="J775" t="str">
            <v>GRANDE EMPRESA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 t="str">
            <v>R CASTRO</v>
          </cell>
          <cell r="P775" t="str">
            <v>R CASTRO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12</v>
          </cell>
          <cell r="AQ775" t="str">
            <v>RONALD CASTRO</v>
          </cell>
          <cell r="AR775">
            <v>3</v>
          </cell>
          <cell r="AS775" t="str">
            <v>CARLOS UYAGUARI</v>
          </cell>
          <cell r="AT775">
            <v>1</v>
          </cell>
          <cell r="AU775" t="str">
            <v>MANUEL YANAYACO</v>
          </cell>
          <cell r="AV775" t="str">
            <v>#N/A</v>
          </cell>
          <cell r="AW775" t="str">
            <v>#N/A</v>
          </cell>
          <cell r="AX775" t="b">
            <v>1</v>
          </cell>
          <cell r="AY775" t="b">
            <v>1</v>
          </cell>
        </row>
        <row r="776">
          <cell r="B776" t="str">
            <v>0990158436001</v>
          </cell>
          <cell r="C776" t="str">
            <v>POLIGRAFICA C.A.</v>
          </cell>
          <cell r="D776">
            <v>209</v>
          </cell>
          <cell r="E776">
            <v>20907</v>
          </cell>
          <cell r="F776">
            <v>2090750</v>
          </cell>
          <cell r="G776" t="str">
            <v>MANUFACTURA</v>
          </cell>
          <cell r="H776" t="str">
            <v>MANUFACTURA</v>
          </cell>
          <cell r="I776">
            <v>2061</v>
          </cell>
          <cell r="J776" t="str">
            <v>GRANDE EMPRESA</v>
          </cell>
          <cell r="K776">
            <v>0</v>
          </cell>
          <cell r="L776" t="str">
            <v>01Empresas Normales</v>
          </cell>
          <cell r="M776">
            <v>41792</v>
          </cell>
          <cell r="N776">
            <v>0.51388888888888884</v>
          </cell>
          <cell r="O776" t="str">
            <v>R CASTRO</v>
          </cell>
          <cell r="P776" t="str">
            <v>R CASTRO</v>
          </cell>
          <cell r="Q776" t="str">
            <v>APLICATIVO WEB</v>
          </cell>
          <cell r="R776" t="str">
            <v>APLICATIVO WEB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41792</v>
          </cell>
          <cell r="AD776">
            <v>0.72916666666666663</v>
          </cell>
          <cell r="AE776" t="str">
            <v>MMORAN</v>
          </cell>
          <cell r="AF776">
            <v>9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12</v>
          </cell>
          <cell r="AQ776" t="str">
            <v>RONALD CASTRO</v>
          </cell>
          <cell r="AR776">
            <v>3</v>
          </cell>
          <cell r="AS776" t="str">
            <v>CARLOS UYAGUARI</v>
          </cell>
          <cell r="AT776">
            <v>1</v>
          </cell>
          <cell r="AU776" t="str">
            <v>MANUEL YANAYACO</v>
          </cell>
          <cell r="AV776" t="str">
            <v>#N/A</v>
          </cell>
          <cell r="AW776" t="str">
            <v>#N/A</v>
          </cell>
          <cell r="AX776" t="b">
            <v>0</v>
          </cell>
          <cell r="AY776" t="b">
            <v>0</v>
          </cell>
        </row>
        <row r="777">
          <cell r="B777" t="str">
            <v>0990003769001</v>
          </cell>
          <cell r="C777" t="str">
            <v>MEXICHEM ECUADOR S.A.</v>
          </cell>
          <cell r="D777">
            <v>209</v>
          </cell>
          <cell r="E777">
            <v>20907</v>
          </cell>
          <cell r="F777">
            <v>2090750</v>
          </cell>
          <cell r="G777" t="str">
            <v>MANUFACTURA</v>
          </cell>
          <cell r="H777" t="str">
            <v>MANUFACTURA</v>
          </cell>
          <cell r="I777">
            <v>2062</v>
          </cell>
          <cell r="J777" t="str">
            <v>GRANDE EMPRESA</v>
          </cell>
          <cell r="K777">
            <v>0</v>
          </cell>
          <cell r="L777" t="str">
            <v>01Empresas Normales</v>
          </cell>
          <cell r="M777">
            <v>41806</v>
          </cell>
          <cell r="N777">
            <v>0.375</v>
          </cell>
          <cell r="O777" t="str">
            <v>R CASTRO</v>
          </cell>
          <cell r="P777" t="str">
            <v>R CASTRO</v>
          </cell>
          <cell r="Q777" t="str">
            <v>APLICATIVO WEB</v>
          </cell>
          <cell r="R777" t="str">
            <v>APLICATIVO WEB</v>
          </cell>
          <cell r="S777">
            <v>41806</v>
          </cell>
          <cell r="T777">
            <v>0.66666666666666663</v>
          </cell>
          <cell r="U777" t="str">
            <v>PRE-002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12</v>
          </cell>
          <cell r="AQ777" t="str">
            <v>RONALD CASTRO</v>
          </cell>
          <cell r="AR777">
            <v>3</v>
          </cell>
          <cell r="AS777" t="str">
            <v>CARLOS UYAGUARI</v>
          </cell>
          <cell r="AT777">
            <v>1</v>
          </cell>
          <cell r="AU777" t="str">
            <v>MANUEL YANAYACO</v>
          </cell>
          <cell r="AV777" t="str">
            <v>1</v>
          </cell>
          <cell r="AW777" t="str">
            <v>0990003769001</v>
          </cell>
          <cell r="AX777" t="b">
            <v>0</v>
          </cell>
          <cell r="AY777" t="b">
            <v>0</v>
          </cell>
        </row>
        <row r="778">
          <cell r="B778" t="str">
            <v>0992310103001</v>
          </cell>
          <cell r="C778" t="str">
            <v>PLASTICOS TANG S.A.</v>
          </cell>
          <cell r="D778">
            <v>209</v>
          </cell>
          <cell r="E778">
            <v>20907</v>
          </cell>
          <cell r="F778">
            <v>2090750</v>
          </cell>
          <cell r="G778" t="str">
            <v>MANUFACTURA</v>
          </cell>
          <cell r="H778" t="str">
            <v>MANUFACTURA</v>
          </cell>
          <cell r="I778">
            <v>2063</v>
          </cell>
          <cell r="J778" t="str">
            <v>MEDIANA EMPRESA B</v>
          </cell>
          <cell r="K778">
            <v>0</v>
          </cell>
          <cell r="L778" t="str">
            <v>01Empresas Normales</v>
          </cell>
          <cell r="M778">
            <v>41802</v>
          </cell>
          <cell r="N778">
            <v>0.67847222222222225</v>
          </cell>
          <cell r="O778" t="str">
            <v>R CASTRO</v>
          </cell>
          <cell r="P778" t="str">
            <v>R CASTRO</v>
          </cell>
          <cell r="Q778" t="str">
            <v>R CASTRO</v>
          </cell>
          <cell r="R778" t="str">
            <v>PAPEL</v>
          </cell>
          <cell r="S778">
            <v>41802</v>
          </cell>
          <cell r="T778">
            <v>0.67847222222222225</v>
          </cell>
          <cell r="U778" t="str">
            <v>PRE-001</v>
          </cell>
          <cell r="V778">
            <v>41823</v>
          </cell>
          <cell r="W778">
            <v>0.41666666666666669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41824</v>
          </cell>
          <cell r="AD778">
            <v>0.49861111111111112</v>
          </cell>
          <cell r="AE778" t="str">
            <v>MMORAN</v>
          </cell>
          <cell r="AF778">
            <v>25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12</v>
          </cell>
          <cell r="AQ778" t="str">
            <v>RONALD CASTRO</v>
          </cell>
          <cell r="AR778">
            <v>3</v>
          </cell>
          <cell r="AS778" t="str">
            <v>CARLOS UYAGUARI</v>
          </cell>
          <cell r="AT778">
            <v>1</v>
          </cell>
          <cell r="AU778" t="str">
            <v>MANUEL YANAYACO</v>
          </cell>
          <cell r="AV778" t="str">
            <v>#N/A</v>
          </cell>
          <cell r="AW778" t="str">
            <v>#N/A</v>
          </cell>
          <cell r="AX778" t="b">
            <v>0</v>
          </cell>
          <cell r="AY778" t="b">
            <v>0</v>
          </cell>
        </row>
        <row r="779">
          <cell r="B779" t="str">
            <v>1290036999001</v>
          </cell>
          <cell r="C779" t="str">
            <v>EXPORTADORA E IMPORTADORA COMERCIAL OREL</v>
          </cell>
          <cell r="D779">
            <v>209</v>
          </cell>
          <cell r="E779">
            <v>20907</v>
          </cell>
          <cell r="F779">
            <v>2090750</v>
          </cell>
          <cell r="G779" t="str">
            <v>COMERCIO</v>
          </cell>
          <cell r="H779" t="str">
            <v>COMERCIO</v>
          </cell>
          <cell r="I779">
            <v>2064</v>
          </cell>
          <cell r="J779" t="str">
            <v>GRANDE EMPRESA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 t="str">
            <v>R CASTRO</v>
          </cell>
          <cell r="P779" t="str">
            <v>R CASTRO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12</v>
          </cell>
          <cell r="AQ779" t="str">
            <v>RONALD CASTRO</v>
          </cell>
          <cell r="AR779">
            <v>3</v>
          </cell>
          <cell r="AS779" t="str">
            <v>CARLOS UYAGUARI</v>
          </cell>
          <cell r="AT779">
            <v>1</v>
          </cell>
          <cell r="AU779" t="str">
            <v>MANUEL YANAYACO</v>
          </cell>
          <cell r="AV779" t="str">
            <v>#N/A</v>
          </cell>
          <cell r="AW779" t="str">
            <v>#N/A</v>
          </cell>
          <cell r="AX779" t="b">
            <v>1</v>
          </cell>
          <cell r="AY779" t="b">
            <v>1</v>
          </cell>
        </row>
        <row r="780">
          <cell r="B780" t="str">
            <v>0990496218001</v>
          </cell>
          <cell r="C780" t="str">
            <v>CAFEICA COMERCIALIZADORA DE CAFE Y CACAO</v>
          </cell>
          <cell r="D780">
            <v>209</v>
          </cell>
          <cell r="E780">
            <v>20907</v>
          </cell>
          <cell r="F780">
            <v>2090750</v>
          </cell>
          <cell r="G780" t="str">
            <v>COMERCIO</v>
          </cell>
          <cell r="H780" t="str">
            <v>COMERCIO</v>
          </cell>
          <cell r="I780">
            <v>2065</v>
          </cell>
          <cell r="J780" t="str">
            <v>MEDIANA EMPRESA A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 t="str">
            <v>R CASTRO</v>
          </cell>
          <cell r="P780" t="str">
            <v>R CASTRO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12</v>
          </cell>
          <cell r="AQ780" t="str">
            <v>RONALD CASTRO</v>
          </cell>
          <cell r="AR780">
            <v>3</v>
          </cell>
          <cell r="AS780" t="str">
            <v>CARLOS UYAGUARI</v>
          </cell>
          <cell r="AT780">
            <v>1</v>
          </cell>
          <cell r="AU780" t="str">
            <v>MANUEL YANAYACO</v>
          </cell>
          <cell r="AV780" t="str">
            <v>#N/A</v>
          </cell>
          <cell r="AW780" t="str">
            <v>#N/A</v>
          </cell>
          <cell r="AX780" t="b">
            <v>1</v>
          </cell>
          <cell r="AY780" t="b">
            <v>1</v>
          </cell>
        </row>
        <row r="781">
          <cell r="B781" t="str">
            <v>0990012202001</v>
          </cell>
          <cell r="C781" t="str">
            <v>PRODUCTORA CARTONERA S.A.</v>
          </cell>
          <cell r="D781">
            <v>209</v>
          </cell>
          <cell r="E781">
            <v>20907</v>
          </cell>
          <cell r="F781">
            <v>2090750</v>
          </cell>
          <cell r="G781" t="str">
            <v>MANUFACTURA</v>
          </cell>
          <cell r="H781" t="str">
            <v>MANUFACTURA</v>
          </cell>
          <cell r="I781">
            <v>2067</v>
          </cell>
          <cell r="J781" t="str">
            <v>GRANDE EMPRESA</v>
          </cell>
          <cell r="K781">
            <v>0</v>
          </cell>
          <cell r="L781" t="str">
            <v>01Empresas Normales</v>
          </cell>
          <cell r="M781">
            <v>41766</v>
          </cell>
          <cell r="N781">
            <v>0.55763888888888891</v>
          </cell>
          <cell r="O781" t="str">
            <v>R CASTRO</v>
          </cell>
          <cell r="P781" t="str">
            <v>R CASTRO</v>
          </cell>
          <cell r="Q781" t="str">
            <v>APLICATIVO WEB,  EMPRESA, DIGITADA</v>
          </cell>
          <cell r="R781" t="str">
            <v>APLICATIVO WEB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41782</v>
          </cell>
          <cell r="AD781">
            <v>0.85555555555555551</v>
          </cell>
          <cell r="AE781" t="str">
            <v>MMORAN</v>
          </cell>
          <cell r="AF781">
            <v>2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 t="str">
            <v>E. OCHOA</v>
          </cell>
          <cell r="AO781" t="str">
            <v>SI</v>
          </cell>
          <cell r="AP781">
            <v>12</v>
          </cell>
          <cell r="AQ781" t="str">
            <v>RONALD CASTRO</v>
          </cell>
          <cell r="AR781">
            <v>3</v>
          </cell>
          <cell r="AS781" t="str">
            <v>CARLOS UYAGUARI</v>
          </cell>
          <cell r="AT781">
            <v>1</v>
          </cell>
          <cell r="AU781" t="str">
            <v>MANUEL YANAYACO</v>
          </cell>
          <cell r="AV781" t="str">
            <v>#N/A</v>
          </cell>
          <cell r="AW781" t="str">
            <v>#N/A</v>
          </cell>
          <cell r="AX781" t="b">
            <v>0</v>
          </cell>
          <cell r="AY781" t="b">
            <v>0</v>
          </cell>
        </row>
        <row r="782">
          <cell r="B782" t="str">
            <v>1790753573001</v>
          </cell>
          <cell r="C782" t="str">
            <v>SIKA ECUATORIANA SA</v>
          </cell>
          <cell r="D782">
            <v>209</v>
          </cell>
          <cell r="E782">
            <v>20901</v>
          </cell>
          <cell r="F782">
            <v>2090150</v>
          </cell>
          <cell r="G782" t="str">
            <v>MANUFACTURA</v>
          </cell>
          <cell r="H782" t="str">
            <v>MANUFACTURA</v>
          </cell>
          <cell r="I782">
            <v>2068</v>
          </cell>
          <cell r="J782" t="str">
            <v>GRANDE EMPRESA</v>
          </cell>
          <cell r="K782">
            <v>0</v>
          </cell>
          <cell r="L782" t="str">
            <v>01Empresas Normales</v>
          </cell>
          <cell r="M782">
            <v>41803</v>
          </cell>
          <cell r="N782">
            <v>0.35416666666666669</v>
          </cell>
          <cell r="O782" t="str">
            <v>R CASTRO</v>
          </cell>
          <cell r="P782" t="str">
            <v>R CASTRO</v>
          </cell>
          <cell r="Q782" t="str">
            <v>APLICATIVO WEB</v>
          </cell>
          <cell r="R782" t="str">
            <v>APLICATIVO WEB</v>
          </cell>
          <cell r="S782">
            <v>41806</v>
          </cell>
          <cell r="T782">
            <v>0.66666666666666663</v>
          </cell>
          <cell r="U782" t="str">
            <v>PRE-002</v>
          </cell>
          <cell r="V782">
            <v>41829</v>
          </cell>
          <cell r="W782">
            <v>0.69444444444444442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41830</v>
          </cell>
          <cell r="AD782">
            <v>0.60138888888888886</v>
          </cell>
          <cell r="AE782" t="str">
            <v>MMORAN</v>
          </cell>
          <cell r="AF782">
            <v>30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12</v>
          </cell>
          <cell r="AQ782" t="str">
            <v>RONALD CASTRO</v>
          </cell>
          <cell r="AR782">
            <v>3</v>
          </cell>
          <cell r="AS782" t="str">
            <v>CARLOS UYAGUARI</v>
          </cell>
          <cell r="AT782">
            <v>1</v>
          </cell>
          <cell r="AU782" t="str">
            <v>MANUEL YANAYACO</v>
          </cell>
          <cell r="AV782" t="str">
            <v>1</v>
          </cell>
          <cell r="AW782" t="str">
            <v>1790753573001</v>
          </cell>
          <cell r="AX782" t="b">
            <v>0</v>
          </cell>
          <cell r="AY782" t="b">
            <v>0</v>
          </cell>
        </row>
        <row r="783">
          <cell r="B783" t="str">
            <v>0991312080001</v>
          </cell>
          <cell r="C783" t="str">
            <v>CORPORACION FARMACEUTICA MEDISUMI S.A.</v>
          </cell>
          <cell r="D783">
            <v>209</v>
          </cell>
          <cell r="E783">
            <v>20907</v>
          </cell>
          <cell r="F783">
            <v>2090750</v>
          </cell>
          <cell r="G783" t="str">
            <v>COMERCIO</v>
          </cell>
          <cell r="H783" t="str">
            <v>COMERCIO</v>
          </cell>
          <cell r="I783">
            <v>2069</v>
          </cell>
          <cell r="J783" t="str">
            <v>GRANDE EMPRESA</v>
          </cell>
          <cell r="K783">
            <v>0</v>
          </cell>
          <cell r="L783" t="str">
            <v>01Empresas Normales</v>
          </cell>
          <cell r="M783">
            <v>41817</v>
          </cell>
          <cell r="N783">
            <v>0.69027777777777777</v>
          </cell>
          <cell r="O783" t="str">
            <v>R CASTRO</v>
          </cell>
          <cell r="P783" t="str">
            <v>R CASTRO</v>
          </cell>
          <cell r="Q783" t="str">
            <v>R CASTRO</v>
          </cell>
          <cell r="R783" t="str">
            <v>PAPEL</v>
          </cell>
          <cell r="S783">
            <v>41820</v>
          </cell>
          <cell r="T783">
            <v>0.375</v>
          </cell>
          <cell r="U783" t="str">
            <v>PRE-016</v>
          </cell>
          <cell r="V783">
            <v>41823</v>
          </cell>
          <cell r="W783">
            <v>0.41666666666666669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41824</v>
          </cell>
          <cell r="AD783">
            <v>0.49861111111111112</v>
          </cell>
          <cell r="AE783" t="str">
            <v>MMORAN</v>
          </cell>
          <cell r="AF783">
            <v>25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12</v>
          </cell>
          <cell r="AQ783" t="str">
            <v>RONALD CASTRO</v>
          </cell>
          <cell r="AR783">
            <v>3</v>
          </cell>
          <cell r="AS783" t="str">
            <v>CARLOS UYAGUARI</v>
          </cell>
          <cell r="AT783">
            <v>1</v>
          </cell>
          <cell r="AU783" t="str">
            <v>MANUEL YANAYACO</v>
          </cell>
          <cell r="AV783" t="str">
            <v>#N/A</v>
          </cell>
          <cell r="AW783" t="str">
            <v>#N/A</v>
          </cell>
          <cell r="AX783" t="b">
            <v>0</v>
          </cell>
          <cell r="AY783" t="b">
            <v>0</v>
          </cell>
        </row>
        <row r="784">
          <cell r="B784" t="str">
            <v>0991337814001</v>
          </cell>
          <cell r="C784" t="str">
            <v>FABRILANA S.A.</v>
          </cell>
          <cell r="D784">
            <v>209</v>
          </cell>
          <cell r="E784">
            <v>20907</v>
          </cell>
          <cell r="F784">
            <v>2090750</v>
          </cell>
          <cell r="G784" t="str">
            <v>MANUFACTURA</v>
          </cell>
          <cell r="H784" t="str">
            <v>MANUFACTURA</v>
          </cell>
          <cell r="I784">
            <v>2070</v>
          </cell>
          <cell r="J784" t="str">
            <v>MEDIANA EMPRESA B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 t="str">
            <v>R CASTRO</v>
          </cell>
          <cell r="P784" t="str">
            <v>R CASTRO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12</v>
          </cell>
          <cell r="AQ784" t="str">
            <v>RONALD CASTRO</v>
          </cell>
          <cell r="AR784">
            <v>3</v>
          </cell>
          <cell r="AS784" t="str">
            <v>CARLOS UYAGUARI</v>
          </cell>
          <cell r="AT784">
            <v>1</v>
          </cell>
          <cell r="AU784" t="str">
            <v>MANUEL YANAYACO</v>
          </cell>
          <cell r="AV784" t="str">
            <v>#N/A</v>
          </cell>
          <cell r="AW784" t="str">
            <v>#N/A</v>
          </cell>
          <cell r="AX784" t="b">
            <v>1</v>
          </cell>
          <cell r="AY784" t="b">
            <v>1</v>
          </cell>
        </row>
        <row r="785">
          <cell r="B785" t="str">
            <v>0991260285001</v>
          </cell>
          <cell r="C785" t="str">
            <v>COMPANIA AGRICOLA E INDUSTRIAL ECUAPLANT</v>
          </cell>
          <cell r="D785">
            <v>209</v>
          </cell>
          <cell r="E785">
            <v>20907</v>
          </cell>
          <cell r="F785">
            <v>2090750</v>
          </cell>
          <cell r="G785" t="str">
            <v>MANUFACTURA</v>
          </cell>
          <cell r="H785" t="str">
            <v>MANUFACTURA</v>
          </cell>
          <cell r="I785">
            <v>2071</v>
          </cell>
          <cell r="J785" t="str">
            <v>GRANDE EMPRESA</v>
          </cell>
          <cell r="K785" t="str">
            <v>INACTIVA</v>
          </cell>
          <cell r="L785" t="str">
            <v>04Rechazos</v>
          </cell>
          <cell r="M785">
            <v>41813</v>
          </cell>
          <cell r="N785">
            <v>0.45833333333333331</v>
          </cell>
          <cell r="O785" t="str">
            <v>R CASTRO</v>
          </cell>
          <cell r="P785" t="str">
            <v>R CASTRO</v>
          </cell>
          <cell r="Q785" t="str">
            <v>R CASTRO</v>
          </cell>
          <cell r="R785" t="str">
            <v>PAPEL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41813</v>
          </cell>
          <cell r="AD785">
            <v>0.66666666666666663</v>
          </cell>
          <cell r="AE785" t="str">
            <v>MMORAN</v>
          </cell>
          <cell r="AF785">
            <v>17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12</v>
          </cell>
          <cell r="AQ785" t="str">
            <v>RONALD CASTRO</v>
          </cell>
          <cell r="AR785">
            <v>3</v>
          </cell>
          <cell r="AS785" t="str">
            <v>CARLOS UYAGUARI</v>
          </cell>
          <cell r="AT785">
            <v>1</v>
          </cell>
          <cell r="AU785" t="str">
            <v>MANUEL YANAYACO</v>
          </cell>
          <cell r="AV785" t="str">
            <v>#N/A</v>
          </cell>
          <cell r="AW785" t="str">
            <v>#N/A</v>
          </cell>
          <cell r="AX785" t="b">
            <v>0</v>
          </cell>
          <cell r="AY785" t="b">
            <v>0</v>
          </cell>
        </row>
        <row r="786">
          <cell r="B786" t="str">
            <v>0990011524001</v>
          </cell>
          <cell r="C786" t="str">
            <v>COMPANIA RECUBRIDORA DE PAPEL SA REPALCO</v>
          </cell>
          <cell r="D786">
            <v>209</v>
          </cell>
          <cell r="E786">
            <v>20907</v>
          </cell>
          <cell r="F786">
            <v>2090750</v>
          </cell>
          <cell r="G786" t="str">
            <v>MANUFACTURA</v>
          </cell>
          <cell r="H786" t="str">
            <v>MANUFACTURA</v>
          </cell>
          <cell r="I786">
            <v>2072</v>
          </cell>
          <cell r="J786" t="str">
            <v>MEDIANA EMPRESA B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 t="str">
            <v>R CASTRO</v>
          </cell>
          <cell r="P786" t="str">
            <v>R CASTRO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12</v>
          </cell>
          <cell r="AQ786" t="str">
            <v>RONALD CASTRO</v>
          </cell>
          <cell r="AR786">
            <v>3</v>
          </cell>
          <cell r="AS786" t="str">
            <v>CARLOS UYAGUARI</v>
          </cell>
          <cell r="AT786">
            <v>1</v>
          </cell>
          <cell r="AU786" t="str">
            <v>MANUEL YANAYACO</v>
          </cell>
          <cell r="AV786" t="str">
            <v>#N/A</v>
          </cell>
          <cell r="AW786" t="str">
            <v>#N/A</v>
          </cell>
          <cell r="AX786" t="b">
            <v>1</v>
          </cell>
          <cell r="AY786" t="b">
            <v>1</v>
          </cell>
        </row>
        <row r="787">
          <cell r="B787" t="str">
            <v>0990011532001</v>
          </cell>
          <cell r="C787" t="str">
            <v>''DISTRIBUIDORA DE MADERAS, COMPAÑIA LI</v>
          </cell>
          <cell r="D787">
            <v>209</v>
          </cell>
          <cell r="E787">
            <v>20907</v>
          </cell>
          <cell r="F787">
            <v>2090750</v>
          </cell>
          <cell r="G787" t="str">
            <v>MANUFACTURA</v>
          </cell>
          <cell r="H787" t="str">
            <v>MANUFACTURA</v>
          </cell>
          <cell r="I787">
            <v>2073</v>
          </cell>
          <cell r="J787" t="str">
            <v>GRANDE EMPRESA</v>
          </cell>
          <cell r="K787">
            <v>0</v>
          </cell>
          <cell r="L787" t="str">
            <v>01Empresas Normales</v>
          </cell>
          <cell r="M787">
            <v>41800</v>
          </cell>
          <cell r="N787">
            <v>0.49305555555555558</v>
          </cell>
          <cell r="O787" t="str">
            <v>R CASTRO</v>
          </cell>
          <cell r="P787" t="str">
            <v>R CASTRO</v>
          </cell>
          <cell r="Q787" t="str">
            <v>APLICATIVO WEB</v>
          </cell>
          <cell r="R787" t="str">
            <v>APLICATIVO WEB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41801</v>
          </cell>
          <cell r="AD787">
            <v>0.35416666666666669</v>
          </cell>
          <cell r="AE787" t="str">
            <v>MMORAN</v>
          </cell>
          <cell r="AF787">
            <v>13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12</v>
          </cell>
          <cell r="AQ787" t="str">
            <v>RONALD CASTRO</v>
          </cell>
          <cell r="AR787">
            <v>3</v>
          </cell>
          <cell r="AS787" t="str">
            <v>CARLOS UYAGUARI</v>
          </cell>
          <cell r="AT787">
            <v>1</v>
          </cell>
          <cell r="AU787" t="str">
            <v>MANUEL YANAYACO</v>
          </cell>
          <cell r="AV787" t="str">
            <v>#N/A</v>
          </cell>
          <cell r="AW787" t="str">
            <v>#N/A</v>
          </cell>
          <cell r="AX787" t="b">
            <v>0</v>
          </cell>
          <cell r="AY787" t="b">
            <v>0</v>
          </cell>
        </row>
        <row r="788">
          <cell r="B788" t="str">
            <v>0990881847001</v>
          </cell>
          <cell r="C788" t="str">
            <v>ALIMENTSA S.A</v>
          </cell>
          <cell r="D788">
            <v>209</v>
          </cell>
          <cell r="E788">
            <v>20907</v>
          </cell>
          <cell r="F788">
            <v>2090750</v>
          </cell>
          <cell r="G788" t="str">
            <v>MANUFACTURA</v>
          </cell>
          <cell r="H788" t="str">
            <v>MANUFACTURA</v>
          </cell>
          <cell r="I788">
            <v>2074</v>
          </cell>
          <cell r="J788" t="str">
            <v>GRANDE EMPRESA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 t="str">
            <v>R CASTRO</v>
          </cell>
          <cell r="P788" t="str">
            <v>R CASTRO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12</v>
          </cell>
          <cell r="AQ788" t="str">
            <v>RONALD CASTRO</v>
          </cell>
          <cell r="AR788">
            <v>3</v>
          </cell>
          <cell r="AS788" t="str">
            <v>CARLOS UYAGUARI</v>
          </cell>
          <cell r="AT788">
            <v>1</v>
          </cell>
          <cell r="AU788" t="str">
            <v>MANUEL YANAYACO</v>
          </cell>
          <cell r="AV788" t="str">
            <v>#N/A</v>
          </cell>
          <cell r="AW788" t="str">
            <v>#N/A</v>
          </cell>
          <cell r="AX788" t="b">
            <v>1</v>
          </cell>
          <cell r="AY788" t="b">
            <v>1</v>
          </cell>
        </row>
        <row r="789">
          <cell r="B789" t="str">
            <v>0991056246001</v>
          </cell>
          <cell r="C789" t="str">
            <v>FILARET S.A.</v>
          </cell>
          <cell r="D789">
            <v>209</v>
          </cell>
          <cell r="E789">
            <v>20907</v>
          </cell>
          <cell r="F789">
            <v>2090750</v>
          </cell>
          <cell r="G789" t="str">
            <v>MANUFACTURA</v>
          </cell>
          <cell r="H789" t="str">
            <v>MANUFACTURA</v>
          </cell>
          <cell r="I789">
            <v>2075</v>
          </cell>
          <cell r="J789" t="str">
            <v>MEDIANA EMPRESA B</v>
          </cell>
          <cell r="K789">
            <v>0</v>
          </cell>
          <cell r="L789" t="str">
            <v>01Empresas Normales</v>
          </cell>
          <cell r="M789">
            <v>41809</v>
          </cell>
          <cell r="N789">
            <v>0.35416666666666669</v>
          </cell>
          <cell r="O789" t="str">
            <v>R CASTRO</v>
          </cell>
          <cell r="P789" t="str">
            <v>R CASTRO</v>
          </cell>
          <cell r="Q789" t="str">
            <v>APLICATIVO WEB</v>
          </cell>
          <cell r="R789" t="str">
            <v>APLICATIVO WEB</v>
          </cell>
          <cell r="S789">
            <v>41809</v>
          </cell>
          <cell r="T789">
            <v>0.70833333333333337</v>
          </cell>
          <cell r="U789" t="str">
            <v>PRE-007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12</v>
          </cell>
          <cell r="AQ789" t="str">
            <v>RONALD CASTRO</v>
          </cell>
          <cell r="AR789">
            <v>3</v>
          </cell>
          <cell r="AS789" t="str">
            <v>CARLOS UYAGUARI</v>
          </cell>
          <cell r="AT789">
            <v>1</v>
          </cell>
          <cell r="AU789" t="str">
            <v>MANUEL YANAYACO</v>
          </cell>
          <cell r="AV789" t="str">
            <v>1</v>
          </cell>
          <cell r="AW789" t="str">
            <v>0991056246001</v>
          </cell>
          <cell r="AX789" t="b">
            <v>0</v>
          </cell>
          <cell r="AY789" t="b">
            <v>0</v>
          </cell>
        </row>
        <row r="790">
          <cell r="B790" t="str">
            <v>1791298063001</v>
          </cell>
          <cell r="C790" t="str">
            <v>DIAB ECUADOR S.A. DIVINYCELL</v>
          </cell>
          <cell r="D790">
            <v>209</v>
          </cell>
          <cell r="E790">
            <v>20907</v>
          </cell>
          <cell r="F790">
            <v>2090750</v>
          </cell>
          <cell r="G790" t="str">
            <v>MANUFACTURA</v>
          </cell>
          <cell r="H790" t="str">
            <v>MANUFACTURA</v>
          </cell>
          <cell r="I790">
            <v>2076</v>
          </cell>
          <cell r="J790" t="str">
            <v>GRANDE EMPRESA</v>
          </cell>
          <cell r="K790">
            <v>0</v>
          </cell>
          <cell r="L790" t="str">
            <v>01Empresas Normales</v>
          </cell>
          <cell r="M790">
            <v>41810</v>
          </cell>
          <cell r="N790">
            <v>0.62569444444444444</v>
          </cell>
          <cell r="O790" t="str">
            <v>R CASTRO</v>
          </cell>
          <cell r="P790" t="str">
            <v>R CASTRO</v>
          </cell>
          <cell r="Q790" t="str">
            <v>EMPRESA</v>
          </cell>
          <cell r="R790" t="str">
            <v>PAPEL</v>
          </cell>
          <cell r="S790">
            <v>41813</v>
          </cell>
          <cell r="T790">
            <v>0.375</v>
          </cell>
          <cell r="U790" t="str">
            <v>PRE-010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12</v>
          </cell>
          <cell r="AQ790" t="str">
            <v>RONALD CASTRO</v>
          </cell>
          <cell r="AR790">
            <v>3</v>
          </cell>
          <cell r="AS790" t="str">
            <v>CARLOS UYAGUARI</v>
          </cell>
          <cell r="AT790">
            <v>1</v>
          </cell>
          <cell r="AU790" t="str">
            <v>MANUEL YANAYACO</v>
          </cell>
          <cell r="AV790" t="str">
            <v>#N/A</v>
          </cell>
          <cell r="AW790" t="str">
            <v>#N/A</v>
          </cell>
          <cell r="AX790" t="b">
            <v>0</v>
          </cell>
          <cell r="AY790" t="b">
            <v>0</v>
          </cell>
        </row>
        <row r="791">
          <cell r="B791" t="str">
            <v>0991263748001</v>
          </cell>
          <cell r="C791" t="str">
            <v>BANANA LIGHT (BANALIGHT) C.A.</v>
          </cell>
          <cell r="D791">
            <v>209</v>
          </cell>
          <cell r="E791">
            <v>20907</v>
          </cell>
          <cell r="F791">
            <v>2090750</v>
          </cell>
          <cell r="G791" t="str">
            <v>MANUFACTURA</v>
          </cell>
          <cell r="H791" t="str">
            <v>MANUFACTURA</v>
          </cell>
          <cell r="I791">
            <v>2077</v>
          </cell>
          <cell r="J791" t="str">
            <v>GRANDE EMPRESA</v>
          </cell>
          <cell r="K791">
            <v>0</v>
          </cell>
          <cell r="L791" t="str">
            <v>01Empresas Normales</v>
          </cell>
          <cell r="M791">
            <v>41800</v>
          </cell>
          <cell r="N791">
            <v>0.34722222222222221</v>
          </cell>
          <cell r="O791" t="str">
            <v>R CASTRO</v>
          </cell>
          <cell r="P791" t="str">
            <v>R CASTRO</v>
          </cell>
          <cell r="Q791" t="str">
            <v>R CASTRO</v>
          </cell>
          <cell r="R791" t="str">
            <v>PAPEL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41800</v>
          </cell>
          <cell r="AD791">
            <v>0.41666666666666669</v>
          </cell>
          <cell r="AE791" t="str">
            <v>MMORAN</v>
          </cell>
          <cell r="AF791">
            <v>12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12</v>
          </cell>
          <cell r="AQ791" t="str">
            <v>RONALD CASTRO</v>
          </cell>
          <cell r="AR791">
            <v>3</v>
          </cell>
          <cell r="AS791" t="str">
            <v>CARLOS UYAGUARI</v>
          </cell>
          <cell r="AT791">
            <v>1</v>
          </cell>
          <cell r="AU791" t="str">
            <v>MANUEL YANAYACO</v>
          </cell>
          <cell r="AV791" t="str">
            <v>#N/A</v>
          </cell>
          <cell r="AW791" t="str">
            <v>#N/A</v>
          </cell>
          <cell r="AX791" t="b">
            <v>0</v>
          </cell>
          <cell r="AY791" t="b">
            <v>0</v>
          </cell>
        </row>
        <row r="792">
          <cell r="B792" t="str">
            <v>1790844463001</v>
          </cell>
          <cell r="C792" t="str">
            <v>TARJEAL CIA. LTDA.</v>
          </cell>
          <cell r="D792">
            <v>209</v>
          </cell>
          <cell r="E792">
            <v>20907</v>
          </cell>
          <cell r="F792">
            <v>2090750</v>
          </cell>
          <cell r="G792" t="str">
            <v>COMERCIO</v>
          </cell>
          <cell r="H792" t="str">
            <v>COMERCIO</v>
          </cell>
          <cell r="I792">
            <v>2078</v>
          </cell>
          <cell r="J792" t="str">
            <v>GRANDE EMPRESA</v>
          </cell>
          <cell r="K792">
            <v>0</v>
          </cell>
          <cell r="L792" t="str">
            <v>01Empresas Normales</v>
          </cell>
          <cell r="M792">
            <v>41817</v>
          </cell>
          <cell r="N792">
            <v>0.6743055555555556</v>
          </cell>
          <cell r="O792" t="str">
            <v>R CASTRO</v>
          </cell>
          <cell r="P792" t="str">
            <v>R CASTRO</v>
          </cell>
          <cell r="Q792" t="str">
            <v>EMPRESA</v>
          </cell>
          <cell r="R792" t="str">
            <v>PAPEL</v>
          </cell>
          <cell r="S792">
            <v>41818</v>
          </cell>
          <cell r="T792">
            <v>0.45833333333333331</v>
          </cell>
          <cell r="U792" t="str">
            <v>PRE-016</v>
          </cell>
          <cell r="V792">
            <v>41823</v>
          </cell>
          <cell r="W792">
            <v>0.41666666666666669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41824</v>
          </cell>
          <cell r="AD792">
            <v>0.49861111111111112</v>
          </cell>
          <cell r="AE792" t="str">
            <v>MMORAN</v>
          </cell>
          <cell r="AF792">
            <v>25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12</v>
          </cell>
          <cell r="AQ792" t="str">
            <v>RONALD CASTRO</v>
          </cell>
          <cell r="AR792">
            <v>3</v>
          </cell>
          <cell r="AS792" t="str">
            <v>CARLOS UYAGUARI</v>
          </cell>
          <cell r="AT792">
            <v>1</v>
          </cell>
          <cell r="AU792" t="str">
            <v>MANUEL YANAYACO</v>
          </cell>
          <cell r="AV792" t="str">
            <v>#N/A</v>
          </cell>
          <cell r="AW792" t="str">
            <v>#N/A</v>
          </cell>
          <cell r="AX792" t="b">
            <v>0</v>
          </cell>
          <cell r="AY792" t="b">
            <v>0</v>
          </cell>
        </row>
        <row r="793">
          <cell r="B793" t="str">
            <v>0991295437001</v>
          </cell>
          <cell r="C793" t="str">
            <v>GISIS S.A.</v>
          </cell>
          <cell r="D793">
            <v>209</v>
          </cell>
          <cell r="E793">
            <v>20907</v>
          </cell>
          <cell r="F793">
            <v>2090750</v>
          </cell>
          <cell r="G793" t="str">
            <v>MANUFACTURA</v>
          </cell>
          <cell r="H793" t="str">
            <v>MANUFACTURA</v>
          </cell>
          <cell r="I793">
            <v>2079</v>
          </cell>
          <cell r="J793" t="str">
            <v>GRANDE EMPRESA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 t="str">
            <v>R CASTRO</v>
          </cell>
          <cell r="P793" t="str">
            <v>R CASTRO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12</v>
          </cell>
          <cell r="AQ793" t="str">
            <v>RONALD CASTRO</v>
          </cell>
          <cell r="AR793">
            <v>3</v>
          </cell>
          <cell r="AS793" t="str">
            <v>CARLOS UYAGUARI</v>
          </cell>
          <cell r="AT793">
            <v>1</v>
          </cell>
          <cell r="AU793" t="str">
            <v>MANUEL YANAYACO</v>
          </cell>
          <cell r="AV793" t="str">
            <v>#N/A</v>
          </cell>
          <cell r="AW793" t="str">
            <v>#N/A</v>
          </cell>
          <cell r="AX793" t="b">
            <v>1</v>
          </cell>
          <cell r="AY793" t="b">
            <v>1</v>
          </cell>
        </row>
        <row r="794">
          <cell r="B794" t="str">
            <v>0990331553001</v>
          </cell>
          <cell r="C794" t="str">
            <v>INPROSA, INDUSTRIAL PROCESADORA SANTAY S</v>
          </cell>
          <cell r="D794">
            <v>209</v>
          </cell>
          <cell r="E794">
            <v>20907</v>
          </cell>
          <cell r="F794">
            <v>2090750</v>
          </cell>
          <cell r="G794" t="str">
            <v>MANUFACTURA</v>
          </cell>
          <cell r="H794" t="str">
            <v>MANUFACTURA</v>
          </cell>
          <cell r="I794">
            <v>2080</v>
          </cell>
          <cell r="J794" t="str">
            <v>GRANDE EMPRESA</v>
          </cell>
          <cell r="K794">
            <v>0</v>
          </cell>
          <cell r="L794" t="str">
            <v>01Empresas Normales</v>
          </cell>
          <cell r="M794">
            <v>41803</v>
          </cell>
          <cell r="N794">
            <v>0.35416666666666669</v>
          </cell>
          <cell r="O794" t="str">
            <v>R CASTRO</v>
          </cell>
          <cell r="P794" t="str">
            <v>R CASTRO</v>
          </cell>
          <cell r="Q794" t="str">
            <v>APLICATIVO WEB</v>
          </cell>
          <cell r="R794" t="str">
            <v>APLICATIVO WEB</v>
          </cell>
          <cell r="S794">
            <v>41806</v>
          </cell>
          <cell r="T794">
            <v>0.66666666666666663</v>
          </cell>
          <cell r="U794" t="str">
            <v>PRE-002</v>
          </cell>
          <cell r="V794">
            <v>41836</v>
          </cell>
          <cell r="W794">
            <v>0.6875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41837</v>
          </cell>
          <cell r="AD794">
            <v>0.74305555555555558</v>
          </cell>
          <cell r="AE794" t="str">
            <v>MMORAN</v>
          </cell>
          <cell r="AF794">
            <v>35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12</v>
          </cell>
          <cell r="AQ794" t="str">
            <v>RONALD CASTRO</v>
          </cell>
          <cell r="AR794">
            <v>3</v>
          </cell>
          <cell r="AS794" t="str">
            <v>CARLOS UYAGUARI</v>
          </cell>
          <cell r="AT794">
            <v>1</v>
          </cell>
          <cell r="AU794" t="str">
            <v>MANUEL YANAYACO</v>
          </cell>
          <cell r="AV794" t="str">
            <v>1</v>
          </cell>
          <cell r="AW794" t="str">
            <v>0990331553001</v>
          </cell>
          <cell r="AX794" t="b">
            <v>0</v>
          </cell>
          <cell r="AY794" t="b">
            <v>0</v>
          </cell>
        </row>
        <row r="795">
          <cell r="B795" t="str">
            <v>0990004277001</v>
          </cell>
          <cell r="C795" t="str">
            <v>ARTES GRAFICAS SENEFELDER CA</v>
          </cell>
          <cell r="D795">
            <v>209</v>
          </cell>
          <cell r="E795">
            <v>20907</v>
          </cell>
          <cell r="F795">
            <v>2090750</v>
          </cell>
          <cell r="G795" t="str">
            <v>MANUFACTURA</v>
          </cell>
          <cell r="H795" t="str">
            <v>MANUFACTURA</v>
          </cell>
          <cell r="I795">
            <v>2082</v>
          </cell>
          <cell r="J795" t="str">
            <v>GRANDE EMPRESA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 t="str">
            <v>R CASTRO</v>
          </cell>
          <cell r="P795" t="str">
            <v>R CASTRO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12</v>
          </cell>
          <cell r="AQ795" t="str">
            <v>RONALD CASTRO</v>
          </cell>
          <cell r="AR795">
            <v>3</v>
          </cell>
          <cell r="AS795" t="str">
            <v>CARLOS UYAGUARI</v>
          </cell>
          <cell r="AT795">
            <v>1</v>
          </cell>
          <cell r="AU795" t="str">
            <v>MANUEL YANAYACO</v>
          </cell>
          <cell r="AV795" t="str">
            <v>#N/A</v>
          </cell>
          <cell r="AW795" t="str">
            <v>#N/A</v>
          </cell>
          <cell r="AX795" t="b">
            <v>1</v>
          </cell>
          <cell r="AY795" t="b">
            <v>1</v>
          </cell>
        </row>
        <row r="796">
          <cell r="B796" t="str">
            <v>0991250212001</v>
          </cell>
          <cell r="C796" t="str">
            <v>LITOTEC S.A.</v>
          </cell>
          <cell r="D796">
            <v>209</v>
          </cell>
          <cell r="E796">
            <v>20907</v>
          </cell>
          <cell r="F796">
            <v>2090750</v>
          </cell>
          <cell r="G796" t="str">
            <v>MANUFACTURA</v>
          </cell>
          <cell r="H796" t="str">
            <v>MANUFACTURA</v>
          </cell>
          <cell r="I796">
            <v>2083</v>
          </cell>
          <cell r="J796" t="str">
            <v>GRANDE EMPRESA</v>
          </cell>
          <cell r="K796">
            <v>0</v>
          </cell>
          <cell r="L796" t="str">
            <v>01Empresas Normales</v>
          </cell>
          <cell r="M796">
            <v>41810</v>
          </cell>
          <cell r="N796">
            <v>0.3611111111111111</v>
          </cell>
          <cell r="O796" t="str">
            <v>R CASTRO</v>
          </cell>
          <cell r="P796" t="str">
            <v>R CASTRO</v>
          </cell>
          <cell r="Q796" t="str">
            <v>APLICATIVO WEB</v>
          </cell>
          <cell r="R796" t="str">
            <v>APLICATIVO WEB</v>
          </cell>
          <cell r="S796">
            <v>41810</v>
          </cell>
          <cell r="T796">
            <v>0.66666666666666663</v>
          </cell>
          <cell r="U796" t="str">
            <v>PRE-009</v>
          </cell>
          <cell r="V796">
            <v>41836</v>
          </cell>
          <cell r="W796">
            <v>0.6875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41837</v>
          </cell>
          <cell r="AD796">
            <v>0.74305555555555558</v>
          </cell>
          <cell r="AE796" t="str">
            <v>MMORAN</v>
          </cell>
          <cell r="AF796">
            <v>35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12</v>
          </cell>
          <cell r="AQ796" t="str">
            <v>RONALD CASTRO</v>
          </cell>
          <cell r="AR796">
            <v>3</v>
          </cell>
          <cell r="AS796" t="str">
            <v>CARLOS UYAGUARI</v>
          </cell>
          <cell r="AT796">
            <v>1</v>
          </cell>
          <cell r="AU796" t="str">
            <v>MANUEL YANAYACO</v>
          </cell>
          <cell r="AV796" t="str">
            <v>1</v>
          </cell>
          <cell r="AW796" t="str">
            <v>0991250212001</v>
          </cell>
          <cell r="AX796" t="b">
            <v>0</v>
          </cell>
          <cell r="AY796" t="b">
            <v>0</v>
          </cell>
        </row>
        <row r="797">
          <cell r="B797" t="str">
            <v>0992119748001</v>
          </cell>
          <cell r="C797" t="str">
            <v>AGROINDUSTRIAS DAJAHU S.A.</v>
          </cell>
          <cell r="D797">
            <v>209</v>
          </cell>
          <cell r="E797">
            <v>20907</v>
          </cell>
          <cell r="F797">
            <v>2090750</v>
          </cell>
          <cell r="G797" t="str">
            <v>MANUFACTURA</v>
          </cell>
          <cell r="H797" t="str">
            <v>MANUFACTURA</v>
          </cell>
          <cell r="I797">
            <v>2085</v>
          </cell>
          <cell r="J797" t="str">
            <v>GRANDE EMPRESA</v>
          </cell>
          <cell r="K797">
            <v>0</v>
          </cell>
          <cell r="L797" t="str">
            <v>01Empresas Normales</v>
          </cell>
          <cell r="M797">
            <v>41751</v>
          </cell>
          <cell r="N797">
            <v>0.41666666666666669</v>
          </cell>
          <cell r="O797" t="str">
            <v>R CASTRO</v>
          </cell>
          <cell r="P797" t="str">
            <v>R CASTRO</v>
          </cell>
          <cell r="Q797" t="str">
            <v>APLICATIVO WEB,  EMPRESA, DIGITADA</v>
          </cell>
          <cell r="R797" t="str">
            <v>APLICATIVO WEB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41782</v>
          </cell>
          <cell r="AD797">
            <v>0.85555555555555551</v>
          </cell>
          <cell r="AE797" t="str">
            <v>MMORAN</v>
          </cell>
          <cell r="AF797">
            <v>2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 t="str">
            <v>E. OCHOA</v>
          </cell>
          <cell r="AO797" t="str">
            <v>SI</v>
          </cell>
          <cell r="AP797">
            <v>12</v>
          </cell>
          <cell r="AQ797" t="str">
            <v>RONALD CASTRO</v>
          </cell>
          <cell r="AR797">
            <v>3</v>
          </cell>
          <cell r="AS797" t="str">
            <v>CARLOS UYAGUARI</v>
          </cell>
          <cell r="AT797">
            <v>1</v>
          </cell>
          <cell r="AU797" t="str">
            <v>MANUEL YANAYACO</v>
          </cell>
          <cell r="AV797" t="str">
            <v>#N/A</v>
          </cell>
          <cell r="AW797" t="str">
            <v>#N/A</v>
          </cell>
          <cell r="AX797" t="b">
            <v>0</v>
          </cell>
          <cell r="AY797" t="b">
            <v>0</v>
          </cell>
        </row>
        <row r="798">
          <cell r="B798" t="str">
            <v>0990553963001</v>
          </cell>
          <cell r="C798" t="str">
            <v>PROMARISCO SA</v>
          </cell>
          <cell r="D798">
            <v>209</v>
          </cell>
          <cell r="E798">
            <v>20907</v>
          </cell>
          <cell r="F798">
            <v>2090750</v>
          </cell>
          <cell r="G798" t="str">
            <v>MANUFACTURA</v>
          </cell>
          <cell r="H798" t="str">
            <v>MANUFACTURA</v>
          </cell>
          <cell r="I798">
            <v>2086</v>
          </cell>
          <cell r="J798" t="str">
            <v>GRANDE EMPRESA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 t="str">
            <v>R CASTRO</v>
          </cell>
          <cell r="P798" t="str">
            <v>R CASTRO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12</v>
          </cell>
          <cell r="AQ798" t="str">
            <v>RONALD CASTRO</v>
          </cell>
          <cell r="AR798">
            <v>3</v>
          </cell>
          <cell r="AS798" t="str">
            <v>CARLOS UYAGUARI</v>
          </cell>
          <cell r="AT798">
            <v>1</v>
          </cell>
          <cell r="AU798" t="str">
            <v>MANUEL YANAYACO</v>
          </cell>
          <cell r="AV798" t="str">
            <v>#N/A</v>
          </cell>
          <cell r="AW798" t="str">
            <v>#N/A</v>
          </cell>
          <cell r="AX798" t="b">
            <v>1</v>
          </cell>
          <cell r="AY798" t="b">
            <v>1</v>
          </cell>
        </row>
        <row r="799">
          <cell r="B799" t="str">
            <v>0990637679001</v>
          </cell>
          <cell r="C799" t="str">
            <v>EXPALSA EXPORTADORA DE ALIMENTOS SA</v>
          </cell>
          <cell r="D799">
            <v>209</v>
          </cell>
          <cell r="E799">
            <v>20907</v>
          </cell>
          <cell r="F799">
            <v>2090750</v>
          </cell>
          <cell r="G799" t="str">
            <v>MANUFACTURA</v>
          </cell>
          <cell r="H799" t="str">
            <v>MANUFACTURA</v>
          </cell>
          <cell r="I799">
            <v>2087</v>
          </cell>
          <cell r="J799" t="str">
            <v>GRANDE EMPRESA</v>
          </cell>
          <cell r="K799">
            <v>0</v>
          </cell>
          <cell r="L799" t="str">
            <v>01Empresas Normales</v>
          </cell>
          <cell r="M799">
            <v>41799</v>
          </cell>
          <cell r="N799">
            <v>0.35416666666666669</v>
          </cell>
          <cell r="O799" t="str">
            <v>R CASTRO</v>
          </cell>
          <cell r="P799" t="str">
            <v>R CASTRO</v>
          </cell>
          <cell r="Q799" t="str">
            <v>R CASTRO</v>
          </cell>
          <cell r="R799" t="str">
            <v>PAPEL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41800</v>
          </cell>
          <cell r="AD799">
            <v>0.41666666666666669</v>
          </cell>
          <cell r="AE799" t="str">
            <v>MMORAN</v>
          </cell>
          <cell r="AF799">
            <v>12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12</v>
          </cell>
          <cell r="AQ799" t="str">
            <v>RONALD CASTRO</v>
          </cell>
          <cell r="AR799">
            <v>3</v>
          </cell>
          <cell r="AS799" t="str">
            <v>CARLOS UYAGUARI</v>
          </cell>
          <cell r="AT799">
            <v>1</v>
          </cell>
          <cell r="AU799" t="str">
            <v>MANUEL YANAYACO</v>
          </cell>
          <cell r="AV799" t="str">
            <v>#N/A</v>
          </cell>
          <cell r="AW799" t="str">
            <v>#N/A</v>
          </cell>
          <cell r="AX799" t="b">
            <v>0</v>
          </cell>
          <cell r="AY799" t="b">
            <v>0</v>
          </cell>
        </row>
        <row r="800">
          <cell r="B800" t="str">
            <v>0990881561001</v>
          </cell>
          <cell r="C800" t="str">
            <v>INDUTORRES S.A.</v>
          </cell>
          <cell r="D800">
            <v>209</v>
          </cell>
          <cell r="E800">
            <v>20907</v>
          </cell>
          <cell r="F800">
            <v>2090750</v>
          </cell>
          <cell r="G800" t="str">
            <v>COMERCIO</v>
          </cell>
          <cell r="H800" t="str">
            <v>COMERCIO</v>
          </cell>
          <cell r="I800">
            <v>2089</v>
          </cell>
          <cell r="J800" t="str">
            <v>GRANDE EMPRESA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 t="str">
            <v>R CASTRO</v>
          </cell>
          <cell r="P800" t="str">
            <v>R CASTRO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12</v>
          </cell>
          <cell r="AQ800" t="str">
            <v>RONALD CASTRO</v>
          </cell>
          <cell r="AR800">
            <v>3</v>
          </cell>
          <cell r="AS800" t="str">
            <v>CARLOS UYAGUARI</v>
          </cell>
          <cell r="AT800">
            <v>1</v>
          </cell>
          <cell r="AU800" t="str">
            <v>MANUEL YANAYACO</v>
          </cell>
          <cell r="AV800" t="str">
            <v>#N/A</v>
          </cell>
          <cell r="AW800" t="str">
            <v>#N/A</v>
          </cell>
          <cell r="AX800" t="b">
            <v>1</v>
          </cell>
          <cell r="AY800" t="b">
            <v>1</v>
          </cell>
        </row>
        <row r="801">
          <cell r="B801" t="str">
            <v>0992638591001</v>
          </cell>
          <cell r="C801" t="str">
            <v>CONSTRUJAUM S.A.</v>
          </cell>
          <cell r="D801">
            <v>209</v>
          </cell>
          <cell r="E801">
            <v>20907</v>
          </cell>
          <cell r="F801">
            <v>2090750</v>
          </cell>
          <cell r="G801" t="str">
            <v>COMERCIO</v>
          </cell>
          <cell r="H801" t="str">
            <v>COMERCIO</v>
          </cell>
          <cell r="I801">
            <v>2095</v>
          </cell>
          <cell r="J801" t="str">
            <v>MEDIANA EMPRESA B</v>
          </cell>
          <cell r="K801">
            <v>0</v>
          </cell>
          <cell r="L801" t="str">
            <v>01Empresas Normales</v>
          </cell>
          <cell r="M801">
            <v>41807</v>
          </cell>
          <cell r="N801">
            <v>0.35416666666666669</v>
          </cell>
          <cell r="O801" t="str">
            <v>R CASTRO</v>
          </cell>
          <cell r="P801" t="str">
            <v>R CASTRO</v>
          </cell>
          <cell r="Q801" t="str">
            <v>APLICATIVO WEB</v>
          </cell>
          <cell r="R801" t="str">
            <v>APLICATIVO WEB</v>
          </cell>
          <cell r="S801">
            <v>41808</v>
          </cell>
          <cell r="T801">
            <v>0.375</v>
          </cell>
          <cell r="U801" t="str">
            <v>PRE-004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12</v>
          </cell>
          <cell r="AQ801" t="str">
            <v>RONALD CASTRO</v>
          </cell>
          <cell r="AR801">
            <v>3</v>
          </cell>
          <cell r="AS801" t="str">
            <v>CARLOS UYAGUARI</v>
          </cell>
          <cell r="AT801">
            <v>1</v>
          </cell>
          <cell r="AU801" t="str">
            <v>MANUEL YANAYACO</v>
          </cell>
          <cell r="AV801" t="str">
            <v>1</v>
          </cell>
          <cell r="AW801" t="str">
            <v>0992638591001</v>
          </cell>
          <cell r="AX801" t="b">
            <v>0</v>
          </cell>
          <cell r="AY801" t="b">
            <v>0</v>
          </cell>
        </row>
        <row r="802">
          <cell r="B802" t="str">
            <v>0990497672001</v>
          </cell>
          <cell r="C802" t="str">
            <v>MATERIALES DE VIVIENDAS MAVISA S.A.</v>
          </cell>
          <cell r="D802">
            <v>209</v>
          </cell>
          <cell r="E802">
            <v>20907</v>
          </cell>
          <cell r="F802">
            <v>2090750</v>
          </cell>
          <cell r="G802" t="str">
            <v>MANUFACTURA</v>
          </cell>
          <cell r="H802" t="str">
            <v>MANUFACTURA</v>
          </cell>
          <cell r="I802">
            <v>2098</v>
          </cell>
          <cell r="J802" t="str">
            <v>GRANDE EMPRESA</v>
          </cell>
          <cell r="K802">
            <v>0</v>
          </cell>
          <cell r="L802" t="str">
            <v>01Empresas Normales</v>
          </cell>
          <cell r="M802">
            <v>41799</v>
          </cell>
          <cell r="N802">
            <v>0.35416666666666669</v>
          </cell>
          <cell r="O802" t="str">
            <v>R CASTRO</v>
          </cell>
          <cell r="P802" t="str">
            <v>R CASTRO</v>
          </cell>
          <cell r="Q802" t="str">
            <v>R CASTRO</v>
          </cell>
          <cell r="R802" t="str">
            <v>PAPEL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41800</v>
          </cell>
          <cell r="AD802">
            <v>0.41666666666666669</v>
          </cell>
          <cell r="AE802" t="str">
            <v>MMORAN</v>
          </cell>
          <cell r="AF802">
            <v>12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12</v>
          </cell>
          <cell r="AQ802" t="str">
            <v>RONALD CASTRO</v>
          </cell>
          <cell r="AR802">
            <v>3</v>
          </cell>
          <cell r="AS802" t="str">
            <v>CARLOS UYAGUARI</v>
          </cell>
          <cell r="AT802">
            <v>1</v>
          </cell>
          <cell r="AU802" t="str">
            <v>MANUEL YANAYACO</v>
          </cell>
          <cell r="AV802" t="str">
            <v>#N/A</v>
          </cell>
          <cell r="AW802" t="str">
            <v>#N/A</v>
          </cell>
          <cell r="AX802" t="b">
            <v>0</v>
          </cell>
          <cell r="AY802" t="b">
            <v>0</v>
          </cell>
        </row>
        <row r="803">
          <cell r="B803" t="str">
            <v>0992155825001</v>
          </cell>
          <cell r="C803" t="str">
            <v>GRANPIR S.A.</v>
          </cell>
          <cell r="D803">
            <v>209</v>
          </cell>
          <cell r="E803">
            <v>20907</v>
          </cell>
          <cell r="F803">
            <v>2090750</v>
          </cell>
          <cell r="G803" t="str">
            <v>COMERCIO</v>
          </cell>
          <cell r="H803" t="str">
            <v>COMERCIO</v>
          </cell>
          <cell r="I803">
            <v>2099</v>
          </cell>
          <cell r="J803" t="str">
            <v>GRANDE EMPRESA</v>
          </cell>
          <cell r="K803">
            <v>0</v>
          </cell>
          <cell r="L803" t="str">
            <v>01Empresas Normales</v>
          </cell>
          <cell r="M803">
            <v>41834</v>
          </cell>
          <cell r="N803">
            <v>0.66666666666666663</v>
          </cell>
          <cell r="O803" t="str">
            <v>R CASTRO</v>
          </cell>
          <cell r="P803" t="str">
            <v>R CASTRO</v>
          </cell>
          <cell r="Q803" t="str">
            <v>R CASTRO</v>
          </cell>
          <cell r="R803" t="str">
            <v>PAPEL</v>
          </cell>
          <cell r="S803">
            <v>41804</v>
          </cell>
          <cell r="T803">
            <v>0.66666666666666663</v>
          </cell>
          <cell r="U803" t="str">
            <v>S/D</v>
          </cell>
          <cell r="V803">
            <v>41804</v>
          </cell>
          <cell r="W803">
            <v>0.66666666666666663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41836</v>
          </cell>
          <cell r="AD803">
            <v>0.33333333333333331</v>
          </cell>
          <cell r="AE803" t="str">
            <v>MMORAN</v>
          </cell>
          <cell r="AF803">
            <v>34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12</v>
          </cell>
          <cell r="AQ803" t="str">
            <v>RONALD CASTRO</v>
          </cell>
          <cell r="AR803">
            <v>3</v>
          </cell>
          <cell r="AS803" t="str">
            <v>CARLOS UYAGUARI</v>
          </cell>
          <cell r="AT803">
            <v>1</v>
          </cell>
          <cell r="AU803" t="str">
            <v>MANUEL YANAYACO</v>
          </cell>
          <cell r="AV803" t="str">
            <v>#N/A</v>
          </cell>
          <cell r="AW803" t="str">
            <v>#N/A</v>
          </cell>
          <cell r="AX803" t="b">
            <v>0</v>
          </cell>
          <cell r="AY803" t="b">
            <v>0</v>
          </cell>
        </row>
        <row r="804">
          <cell r="B804" t="str">
            <v>0906270970001</v>
          </cell>
          <cell r="C804" t="str">
            <v>MORA OLIVO FERNANDO DANIEL</v>
          </cell>
          <cell r="D804">
            <v>209</v>
          </cell>
          <cell r="E804">
            <v>20907</v>
          </cell>
          <cell r="F804">
            <v>2090750</v>
          </cell>
          <cell r="G804" t="str">
            <v>COMERCIO</v>
          </cell>
          <cell r="H804" t="str">
            <v>COMERCIO</v>
          </cell>
          <cell r="I804">
            <v>2102</v>
          </cell>
          <cell r="J804" t="str">
            <v>MICROEMPRESA</v>
          </cell>
          <cell r="K804">
            <v>0</v>
          </cell>
          <cell r="L804" t="str">
            <v>01Empresas Normales</v>
          </cell>
          <cell r="M804">
            <v>41752</v>
          </cell>
          <cell r="N804">
            <v>0.6479166666666667</v>
          </cell>
          <cell r="O804" t="str">
            <v>R CASTRO</v>
          </cell>
          <cell r="P804" t="str">
            <v>R CASTRO</v>
          </cell>
          <cell r="Q804" t="str">
            <v>APLICATIVO WEB,  EMPRESA, DIGITADA</v>
          </cell>
          <cell r="R804" t="str">
            <v>APLICATIVO WEB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41820</v>
          </cell>
          <cell r="Y804">
            <v>0.5</v>
          </cell>
          <cell r="Z804" t="str">
            <v>RE-003</v>
          </cell>
          <cell r="AA804">
            <v>41836</v>
          </cell>
          <cell r="AB804">
            <v>0.49722222222222223</v>
          </cell>
          <cell r="AC804">
            <v>41782</v>
          </cell>
          <cell r="AD804">
            <v>0.83333333333333337</v>
          </cell>
          <cell r="AE804" t="str">
            <v>MMORAN</v>
          </cell>
          <cell r="AF804">
            <v>1</v>
          </cell>
          <cell r="AG804">
            <v>41837</v>
          </cell>
          <cell r="AH804">
            <v>0.74305555555555558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 t="str">
            <v>E. OCHOA</v>
          </cell>
          <cell r="AO804" t="str">
            <v>SI</v>
          </cell>
          <cell r="AP804">
            <v>12</v>
          </cell>
          <cell r="AQ804" t="str">
            <v>RONALD CASTRO</v>
          </cell>
          <cell r="AR804">
            <v>3</v>
          </cell>
          <cell r="AS804" t="str">
            <v>CARLOS UYAGUARI</v>
          </cell>
          <cell r="AT804">
            <v>1</v>
          </cell>
          <cell r="AU804" t="str">
            <v>MANUEL YANAYACO</v>
          </cell>
          <cell r="AV804" t="str">
            <v>1</v>
          </cell>
          <cell r="AW804" t="str">
            <v>0906270970001</v>
          </cell>
          <cell r="AX804" t="b">
            <v>0</v>
          </cell>
          <cell r="AY804" t="b">
            <v>0</v>
          </cell>
        </row>
        <row r="805">
          <cell r="B805" t="str">
            <v>0905921516001</v>
          </cell>
          <cell r="C805" t="str">
            <v>CRIOLLO ECHEVERRIA ANGELA EDUVIGES</v>
          </cell>
          <cell r="D805">
            <v>209</v>
          </cell>
          <cell r="E805">
            <v>20907</v>
          </cell>
          <cell r="F805">
            <v>2090750</v>
          </cell>
          <cell r="G805" t="str">
            <v>SERVICIOS</v>
          </cell>
          <cell r="H805" t="str">
            <v>SERVICIOS</v>
          </cell>
          <cell r="I805">
            <v>2106</v>
          </cell>
          <cell r="J805" t="str">
            <v>PEQUEÑA EMPRESA</v>
          </cell>
          <cell r="K805">
            <v>0</v>
          </cell>
          <cell r="L805" t="str">
            <v>01Empresas Normales</v>
          </cell>
          <cell r="M805">
            <v>41828</v>
          </cell>
          <cell r="N805">
            <v>0.78541666666666665</v>
          </cell>
          <cell r="O805" t="str">
            <v>R CASTRO</v>
          </cell>
          <cell r="P805" t="str">
            <v>R CASTRO</v>
          </cell>
          <cell r="Q805" t="str">
            <v>R CASTRO</v>
          </cell>
          <cell r="R805" t="str">
            <v>PAPEL</v>
          </cell>
          <cell r="S805">
            <v>41828</v>
          </cell>
          <cell r="T805">
            <v>0.78541666666666665</v>
          </cell>
          <cell r="U805" t="str">
            <v>PRE-023</v>
          </cell>
          <cell r="V805">
            <v>41829</v>
          </cell>
          <cell r="W805">
            <v>0.69444444444444442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41830</v>
          </cell>
          <cell r="AD805">
            <v>0.60138888888888886</v>
          </cell>
          <cell r="AE805" t="str">
            <v>MMORAN</v>
          </cell>
          <cell r="AF805">
            <v>30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12</v>
          </cell>
          <cell r="AQ805" t="str">
            <v>RONALD CASTRO</v>
          </cell>
          <cell r="AR805">
            <v>3</v>
          </cell>
          <cell r="AS805" t="str">
            <v>CARLOS UYAGUARI</v>
          </cell>
          <cell r="AT805">
            <v>1</v>
          </cell>
          <cell r="AU805" t="str">
            <v>MANUEL YANAYACO</v>
          </cell>
          <cell r="AV805" t="str">
            <v>#N/A</v>
          </cell>
          <cell r="AW805" t="str">
            <v>#N/A</v>
          </cell>
          <cell r="AX805" t="b">
            <v>0</v>
          </cell>
          <cell r="AY805" t="b">
            <v>0</v>
          </cell>
        </row>
        <row r="806">
          <cell r="B806" t="str">
            <v>1791845323001</v>
          </cell>
          <cell r="C806" t="str">
            <v>ABCALSA S.A.</v>
          </cell>
          <cell r="D806">
            <v>209</v>
          </cell>
          <cell r="E806">
            <v>20907</v>
          </cell>
          <cell r="F806">
            <v>2090750</v>
          </cell>
          <cell r="G806" t="str">
            <v>MANUFACTURA</v>
          </cell>
          <cell r="H806" t="str">
            <v>MANUFACTURA</v>
          </cell>
          <cell r="I806">
            <v>2109</v>
          </cell>
          <cell r="J806" t="str">
            <v>GRANDE EMPRESA</v>
          </cell>
          <cell r="K806">
            <v>0</v>
          </cell>
          <cell r="L806" t="str">
            <v>01Empresas Normales</v>
          </cell>
          <cell r="M806">
            <v>41834</v>
          </cell>
          <cell r="N806">
            <v>0.66666666666666663</v>
          </cell>
          <cell r="O806" t="str">
            <v>R CASTRO</v>
          </cell>
          <cell r="P806" t="str">
            <v>R CASTRO</v>
          </cell>
          <cell r="Q806" t="str">
            <v>R CASTRO</v>
          </cell>
          <cell r="R806" t="str">
            <v>PAPEL</v>
          </cell>
          <cell r="S806">
            <v>41834</v>
          </cell>
          <cell r="T806">
            <v>0.66666666666666663</v>
          </cell>
          <cell r="U806" t="str">
            <v>S/D</v>
          </cell>
          <cell r="V806">
            <v>41804</v>
          </cell>
          <cell r="W806">
            <v>0.66666666666666663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41836</v>
          </cell>
          <cell r="AD806">
            <v>0.33333333333333331</v>
          </cell>
          <cell r="AE806" t="str">
            <v>MMORAN</v>
          </cell>
          <cell r="AF806">
            <v>34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12</v>
          </cell>
          <cell r="AQ806" t="str">
            <v>RONALD CASTRO</v>
          </cell>
          <cell r="AR806">
            <v>3</v>
          </cell>
          <cell r="AS806" t="str">
            <v>CARLOS UYAGUARI</v>
          </cell>
          <cell r="AT806">
            <v>1</v>
          </cell>
          <cell r="AU806" t="str">
            <v>MANUEL YANAYACO</v>
          </cell>
          <cell r="AV806" t="str">
            <v>#N/A</v>
          </cell>
          <cell r="AW806" t="str">
            <v>#N/A</v>
          </cell>
          <cell r="AX806" t="b">
            <v>0</v>
          </cell>
          <cell r="AY806" t="b">
            <v>0</v>
          </cell>
        </row>
        <row r="807">
          <cell r="B807" t="str">
            <v>0990608504001</v>
          </cell>
          <cell r="C807" t="str">
            <v>OPERADORA Y PROCESADORA DE PRODUCTOS MAR</v>
          </cell>
          <cell r="D807">
            <v>209</v>
          </cell>
          <cell r="E807">
            <v>20907</v>
          </cell>
          <cell r="F807">
            <v>2090750</v>
          </cell>
          <cell r="G807" t="str">
            <v>MANUFACTURA</v>
          </cell>
          <cell r="H807" t="str">
            <v>MANUFACTURA</v>
          </cell>
          <cell r="I807">
            <v>2110</v>
          </cell>
          <cell r="J807" t="str">
            <v>GRANDE EMPRESA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 t="str">
            <v>R CASTRO</v>
          </cell>
          <cell r="P807" t="str">
            <v>R CASTRO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12</v>
          </cell>
          <cell r="AQ807" t="str">
            <v>RONALD CASTRO</v>
          </cell>
          <cell r="AR807">
            <v>3</v>
          </cell>
          <cell r="AS807" t="str">
            <v>CARLOS UYAGUARI</v>
          </cell>
          <cell r="AT807">
            <v>1</v>
          </cell>
          <cell r="AU807" t="str">
            <v>MANUEL YANAYACO</v>
          </cell>
          <cell r="AV807" t="str">
            <v>#N/A</v>
          </cell>
          <cell r="AW807" t="str">
            <v>#N/A</v>
          </cell>
          <cell r="AX807" t="b">
            <v>1</v>
          </cell>
          <cell r="AY807" t="b">
            <v>1</v>
          </cell>
        </row>
        <row r="808">
          <cell r="B808" t="str">
            <v>0990533652001</v>
          </cell>
          <cell r="C808" t="str">
            <v>ESTAR CA</v>
          </cell>
          <cell r="D808">
            <v>209</v>
          </cell>
          <cell r="E808">
            <v>20907</v>
          </cell>
          <cell r="F808">
            <v>2090750</v>
          </cell>
          <cell r="G808" t="str">
            <v>MANUFACTURA</v>
          </cell>
          <cell r="H808" t="str">
            <v>MANUFACTURA</v>
          </cell>
          <cell r="I808">
            <v>2111</v>
          </cell>
          <cell r="J808" t="str">
            <v>GRANDE EMPRESA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 t="str">
            <v>R CASTRO</v>
          </cell>
          <cell r="P808" t="str">
            <v>R CASTRO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12</v>
          </cell>
          <cell r="AQ808" t="str">
            <v>RONALD CASTRO</v>
          </cell>
          <cell r="AR808">
            <v>3</v>
          </cell>
          <cell r="AS808" t="str">
            <v>CARLOS UYAGUARI</v>
          </cell>
          <cell r="AT808">
            <v>1</v>
          </cell>
          <cell r="AU808" t="str">
            <v>MANUEL YANAYACO</v>
          </cell>
          <cell r="AV808" t="str">
            <v>#N/A</v>
          </cell>
          <cell r="AW808" t="str">
            <v>#N/A</v>
          </cell>
          <cell r="AX808" t="b">
            <v>1</v>
          </cell>
          <cell r="AY808" t="b">
            <v>1</v>
          </cell>
        </row>
        <row r="809">
          <cell r="B809" t="str">
            <v>0990577803001</v>
          </cell>
          <cell r="C809" t="str">
            <v>PROCESADORA DEL RIO SA PRORIOSA</v>
          </cell>
          <cell r="D809">
            <v>209</v>
          </cell>
          <cell r="E809">
            <v>20907</v>
          </cell>
          <cell r="F809">
            <v>2090750</v>
          </cell>
          <cell r="G809" t="str">
            <v>MANUFACTURA</v>
          </cell>
          <cell r="H809" t="str">
            <v>MANUFACTURA</v>
          </cell>
          <cell r="I809">
            <v>2112</v>
          </cell>
          <cell r="J809" t="str">
            <v>GRANDE EMPRESA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 t="str">
            <v>R CASTRO</v>
          </cell>
          <cell r="P809" t="str">
            <v>R CASTRO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12</v>
          </cell>
          <cell r="AQ809" t="str">
            <v>RONALD CASTRO</v>
          </cell>
          <cell r="AR809">
            <v>3</v>
          </cell>
          <cell r="AS809" t="str">
            <v>CARLOS UYAGUARI</v>
          </cell>
          <cell r="AT809">
            <v>1</v>
          </cell>
          <cell r="AU809" t="str">
            <v>MANUEL YANAYACO</v>
          </cell>
          <cell r="AV809" t="str">
            <v>#N/A</v>
          </cell>
          <cell r="AW809" t="str">
            <v>#N/A</v>
          </cell>
          <cell r="AX809" t="b">
            <v>1</v>
          </cell>
          <cell r="AY809" t="b">
            <v>1</v>
          </cell>
        </row>
        <row r="810">
          <cell r="B810" t="str">
            <v>0992639229001</v>
          </cell>
          <cell r="C810" t="str">
            <v>NEGOCIOS FARMACEUTICOS SALAS (NEGFAR) S.</v>
          </cell>
          <cell r="D810">
            <v>209</v>
          </cell>
          <cell r="E810">
            <v>20907</v>
          </cell>
          <cell r="F810">
            <v>2090750</v>
          </cell>
          <cell r="G810" t="str">
            <v>COMERCIO</v>
          </cell>
          <cell r="H810" t="str">
            <v>COMERCIO</v>
          </cell>
          <cell r="I810">
            <v>2113</v>
          </cell>
          <cell r="J810" t="str">
            <v>GRANDE EMPRESA</v>
          </cell>
          <cell r="K810">
            <v>0</v>
          </cell>
          <cell r="L810" t="str">
            <v>01Empresas Normales</v>
          </cell>
          <cell r="M810">
            <v>41838</v>
          </cell>
          <cell r="N810">
            <v>0.5</v>
          </cell>
          <cell r="O810" t="str">
            <v>K BRAVO</v>
          </cell>
          <cell r="P810" t="str">
            <v>R CASTRO</v>
          </cell>
          <cell r="Q810" t="str">
            <v>EMPRESA</v>
          </cell>
          <cell r="R810" t="str">
            <v>PAPEL</v>
          </cell>
          <cell r="S810">
            <v>41841</v>
          </cell>
          <cell r="T810">
            <v>0.66666666666666663</v>
          </cell>
          <cell r="U810" t="str">
            <v>PRE-026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12</v>
          </cell>
          <cell r="AQ810" t="str">
            <v>RONALD CASTRO</v>
          </cell>
          <cell r="AR810">
            <v>3</v>
          </cell>
          <cell r="AS810" t="str">
            <v>ROSA ESCALANTE</v>
          </cell>
          <cell r="AT810">
            <v>1</v>
          </cell>
          <cell r="AU810" t="str">
            <v>MANUEL YANAYACO</v>
          </cell>
          <cell r="AV810" t="str">
            <v>#N/A</v>
          </cell>
          <cell r="AW810" t="str">
            <v>#N/A</v>
          </cell>
          <cell r="AX810" t="b">
            <v>0</v>
          </cell>
          <cell r="AY810" t="b">
            <v>0</v>
          </cell>
        </row>
        <row r="811">
          <cell r="B811" t="str">
            <v>0992295988001</v>
          </cell>
          <cell r="C811" t="str">
            <v>FRUTERA DON MARCOS FRUDONMAR S.A.</v>
          </cell>
          <cell r="D811">
            <v>209</v>
          </cell>
          <cell r="E811">
            <v>20907</v>
          </cell>
          <cell r="F811">
            <v>2090750</v>
          </cell>
          <cell r="G811" t="str">
            <v>COMERCIO</v>
          </cell>
          <cell r="H811" t="str">
            <v>COMERCIO</v>
          </cell>
          <cell r="I811">
            <v>2116</v>
          </cell>
          <cell r="J811" t="str">
            <v>GRANDE EMPRESA</v>
          </cell>
          <cell r="K811">
            <v>0</v>
          </cell>
          <cell r="L811" t="str">
            <v>01Empresas Normales</v>
          </cell>
          <cell r="M811">
            <v>41828</v>
          </cell>
          <cell r="N811">
            <v>0.35416666666666669</v>
          </cell>
          <cell r="O811" t="str">
            <v>R CASTRO</v>
          </cell>
          <cell r="P811" t="str">
            <v>R CASTRO</v>
          </cell>
          <cell r="Q811" t="str">
            <v>APLICATIVO WEB</v>
          </cell>
          <cell r="R811" t="str">
            <v>APLICATIVO WEB</v>
          </cell>
          <cell r="S811">
            <v>41829</v>
          </cell>
          <cell r="T811">
            <v>0.375</v>
          </cell>
          <cell r="U811" t="str">
            <v>PRE-024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12</v>
          </cell>
          <cell r="AQ811" t="str">
            <v>RONALD CASTRO</v>
          </cell>
          <cell r="AR811">
            <v>3</v>
          </cell>
          <cell r="AS811" t="str">
            <v>CARLOS UYAGUARI</v>
          </cell>
          <cell r="AT811">
            <v>1</v>
          </cell>
          <cell r="AU811" t="str">
            <v>MANUEL YANAYACO</v>
          </cell>
          <cell r="AV811" t="str">
            <v>1</v>
          </cell>
          <cell r="AW811" t="str">
            <v>0992295988001</v>
          </cell>
          <cell r="AX811" t="b">
            <v>0</v>
          </cell>
          <cell r="AY811" t="b">
            <v>0</v>
          </cell>
        </row>
        <row r="812">
          <cell r="B812" t="str">
            <v>0991280855001</v>
          </cell>
          <cell r="C812" t="str">
            <v>CHOCOLATES FINOS NACIONALES COFINA S.A.</v>
          </cell>
          <cell r="D812">
            <v>209</v>
          </cell>
          <cell r="E812">
            <v>20907</v>
          </cell>
          <cell r="F812">
            <v>2090750</v>
          </cell>
          <cell r="G812" t="str">
            <v>MANUFACTURA</v>
          </cell>
          <cell r="H812" t="str">
            <v>MANUFACTURA</v>
          </cell>
          <cell r="I812">
            <v>2118</v>
          </cell>
          <cell r="J812" t="str">
            <v>GRANDE EMPRESA</v>
          </cell>
          <cell r="K812">
            <v>0</v>
          </cell>
          <cell r="L812" t="str">
            <v>01Empresas Normales</v>
          </cell>
          <cell r="M812">
            <v>41834</v>
          </cell>
          <cell r="N812">
            <v>0.66666666666666663</v>
          </cell>
          <cell r="O812" t="str">
            <v>R CASTRO</v>
          </cell>
          <cell r="P812" t="str">
            <v>R CASTRO</v>
          </cell>
          <cell r="Q812" t="str">
            <v>APLICATIVO WEB</v>
          </cell>
          <cell r="R812" t="str">
            <v>APLICATIVO WEB</v>
          </cell>
          <cell r="S812">
            <v>41834</v>
          </cell>
          <cell r="T812">
            <v>0.66666666666666663</v>
          </cell>
          <cell r="U812" t="str">
            <v>S/D</v>
          </cell>
          <cell r="V812">
            <v>41834</v>
          </cell>
          <cell r="W812">
            <v>0.66666666666666663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41836</v>
          </cell>
          <cell r="AD812">
            <v>0.33333333333333331</v>
          </cell>
          <cell r="AE812" t="str">
            <v>MMORAN</v>
          </cell>
          <cell r="AF812">
            <v>34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12</v>
          </cell>
          <cell r="AQ812" t="str">
            <v>RONALD CASTRO</v>
          </cell>
          <cell r="AR812">
            <v>3</v>
          </cell>
          <cell r="AS812" t="str">
            <v>CARLOS UYAGUARI</v>
          </cell>
          <cell r="AT812">
            <v>1</v>
          </cell>
          <cell r="AU812" t="str">
            <v>MANUEL YANAYACO</v>
          </cell>
          <cell r="AV812" t="str">
            <v>1</v>
          </cell>
          <cell r="AW812" t="str">
            <v>0991280855001</v>
          </cell>
          <cell r="AX812" t="b">
            <v>0</v>
          </cell>
          <cell r="AY812" t="b">
            <v>0</v>
          </cell>
        </row>
        <row r="813">
          <cell r="B813" t="str">
            <v>0992140380001</v>
          </cell>
          <cell r="C813" t="str">
            <v>ORMAZABAL VALDERRAMA CONSTRUCCIONES S.A.</v>
          </cell>
          <cell r="D813">
            <v>209</v>
          </cell>
          <cell r="E813">
            <v>20907</v>
          </cell>
          <cell r="F813">
            <v>2090750</v>
          </cell>
          <cell r="G813" t="str">
            <v>MANUFACTURA</v>
          </cell>
          <cell r="H813" t="str">
            <v>MANUFACTURA</v>
          </cell>
          <cell r="I813">
            <v>2119</v>
          </cell>
          <cell r="J813" t="str">
            <v>GRANDE EMPRESA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 t="str">
            <v>R CASTRO</v>
          </cell>
          <cell r="P813" t="str">
            <v>R CASTRO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12</v>
          </cell>
          <cell r="AQ813" t="str">
            <v>RONALD CASTRO</v>
          </cell>
          <cell r="AR813">
            <v>3</v>
          </cell>
          <cell r="AS813" t="str">
            <v>CARLOS UYAGUARI</v>
          </cell>
          <cell r="AT813">
            <v>1</v>
          </cell>
          <cell r="AU813" t="str">
            <v>MANUEL YANAYACO</v>
          </cell>
          <cell r="AV813" t="str">
            <v>#N/A</v>
          </cell>
          <cell r="AW813" t="str">
            <v>#N/A</v>
          </cell>
          <cell r="AX813" t="b">
            <v>1</v>
          </cell>
          <cell r="AY813" t="b">
            <v>1</v>
          </cell>
        </row>
        <row r="814">
          <cell r="B814" t="str">
            <v>0101518660001</v>
          </cell>
          <cell r="C814" t="str">
            <v>PESANTEZ CORDERO PEDRITO RAFAEL</v>
          </cell>
          <cell r="D814">
            <v>209</v>
          </cell>
          <cell r="E814">
            <v>20916</v>
          </cell>
          <cell r="F814">
            <v>2091650</v>
          </cell>
          <cell r="G814" t="str">
            <v>COMERCIO</v>
          </cell>
          <cell r="H814" t="str">
            <v>COMERCIO</v>
          </cell>
          <cell r="I814">
            <v>2121</v>
          </cell>
          <cell r="J814" t="str">
            <v>GRANDE EMPRESA</v>
          </cell>
          <cell r="K814">
            <v>0</v>
          </cell>
          <cell r="L814" t="str">
            <v>01Empresas Normales</v>
          </cell>
          <cell r="M814">
            <v>41786</v>
          </cell>
          <cell r="N814">
            <v>0.58194444444444449</v>
          </cell>
          <cell r="O814" t="str">
            <v>V SANCHEZ</v>
          </cell>
          <cell r="P814" t="str">
            <v>V SANCHEZ</v>
          </cell>
          <cell r="Q814" t="str">
            <v>EMPRESA</v>
          </cell>
          <cell r="R814" t="str">
            <v>PAPEL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41795</v>
          </cell>
          <cell r="AD814">
            <v>0.46527777777777779</v>
          </cell>
          <cell r="AE814" t="str">
            <v>MMORAN</v>
          </cell>
          <cell r="AF814">
            <v>10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11</v>
          </cell>
          <cell r="AQ814" t="str">
            <v>DIANA ARMIJOS</v>
          </cell>
          <cell r="AR814">
            <v>3</v>
          </cell>
          <cell r="AS814" t="str">
            <v>CARLOS UYAGUARI</v>
          </cell>
          <cell r="AT814">
            <v>7</v>
          </cell>
          <cell r="AU814" t="str">
            <v>LINDA TUTIVEN</v>
          </cell>
          <cell r="AV814" t="str">
            <v>#N/A</v>
          </cell>
          <cell r="AW814" t="str">
            <v>#N/A</v>
          </cell>
          <cell r="AX814" t="b">
            <v>0</v>
          </cell>
          <cell r="AY814" t="b">
            <v>0</v>
          </cell>
        </row>
        <row r="815">
          <cell r="B815" t="str">
            <v>0991265414001</v>
          </cell>
          <cell r="C815" t="str">
            <v>DELCORP S.A.</v>
          </cell>
          <cell r="D815">
            <v>209</v>
          </cell>
          <cell r="E815">
            <v>20916</v>
          </cell>
          <cell r="F815">
            <v>2091650</v>
          </cell>
          <cell r="G815" t="str">
            <v>COMERCIO</v>
          </cell>
          <cell r="H815" t="str">
            <v>COMERCIO</v>
          </cell>
          <cell r="I815">
            <v>2122</v>
          </cell>
          <cell r="J815" t="str">
            <v>GRANDE EMPRESA</v>
          </cell>
          <cell r="K815">
            <v>0</v>
          </cell>
          <cell r="L815" t="str">
            <v>01Empresas Normales</v>
          </cell>
          <cell r="M815">
            <v>41829</v>
          </cell>
          <cell r="N815">
            <v>0.49375000000000002</v>
          </cell>
          <cell r="O815" t="str">
            <v>V SANCHEZ</v>
          </cell>
          <cell r="P815" t="str">
            <v>V SANCHEZ</v>
          </cell>
          <cell r="Q815" t="str">
            <v>APLICATIVO WEB</v>
          </cell>
          <cell r="R815" t="str">
            <v>APLICATIVO WEB</v>
          </cell>
          <cell r="S815">
            <v>41829</v>
          </cell>
          <cell r="T815">
            <v>0.49513888888888891</v>
          </cell>
          <cell r="U815" t="str">
            <v>PRE-020</v>
          </cell>
          <cell r="V815">
            <v>41834</v>
          </cell>
          <cell r="W815">
            <v>0.66666666666666663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41836</v>
          </cell>
          <cell r="AD815">
            <v>0.33333333333333331</v>
          </cell>
          <cell r="AE815" t="str">
            <v>MMORAN</v>
          </cell>
          <cell r="AF815">
            <v>34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11</v>
          </cell>
          <cell r="AQ815" t="str">
            <v>DIANA ARMIJOS</v>
          </cell>
          <cell r="AR815">
            <v>3</v>
          </cell>
          <cell r="AS815" t="str">
            <v>CARLOS UYAGUARI</v>
          </cell>
          <cell r="AT815">
            <v>7</v>
          </cell>
          <cell r="AU815" t="str">
            <v>LINDA TUTIVEN</v>
          </cell>
          <cell r="AV815" t="str">
            <v>1</v>
          </cell>
          <cell r="AW815" t="str">
            <v>0991265414001</v>
          </cell>
          <cell r="AX815" t="b">
            <v>0</v>
          </cell>
          <cell r="AY815" t="b">
            <v>0</v>
          </cell>
        </row>
        <row r="816">
          <cell r="B816" t="str">
            <v>0991088415001</v>
          </cell>
          <cell r="C816" t="str">
            <v>CONSTRUCTORA CONALBA S.A.</v>
          </cell>
          <cell r="D816">
            <v>209</v>
          </cell>
          <cell r="E816">
            <v>20916</v>
          </cell>
          <cell r="F816">
            <v>2091650</v>
          </cell>
          <cell r="G816" t="str">
            <v>SERVICIOS</v>
          </cell>
          <cell r="H816" t="str">
            <v>SERVICIOS</v>
          </cell>
          <cell r="I816">
            <v>2123</v>
          </cell>
          <cell r="J816" t="str">
            <v>GRANDE EMPRESA</v>
          </cell>
          <cell r="K816">
            <v>0</v>
          </cell>
          <cell r="L816" t="str">
            <v>01Empresas Normales</v>
          </cell>
          <cell r="M816">
            <v>41761</v>
          </cell>
          <cell r="N816">
            <v>0.35</v>
          </cell>
          <cell r="O816" t="str">
            <v>V SANCHEZ</v>
          </cell>
          <cell r="P816" t="str">
            <v>V SANCHEZ</v>
          </cell>
          <cell r="Q816" t="str">
            <v>P MERA</v>
          </cell>
          <cell r="R816" t="str">
            <v>PAPEL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41820</v>
          </cell>
          <cell r="Y816">
            <v>0.5</v>
          </cell>
          <cell r="Z816" t="str">
            <v>RE-003</v>
          </cell>
          <cell r="AA816">
            <v>0</v>
          </cell>
          <cell r="AB816">
            <v>0</v>
          </cell>
          <cell r="AC816">
            <v>41792</v>
          </cell>
          <cell r="AD816">
            <v>0.66666666666666663</v>
          </cell>
          <cell r="AE816" t="str">
            <v>MMORAN</v>
          </cell>
          <cell r="AF816">
            <v>8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11</v>
          </cell>
          <cell r="AQ816" t="str">
            <v>DIANA ARMIJOS</v>
          </cell>
          <cell r="AR816">
            <v>3</v>
          </cell>
          <cell r="AS816" t="str">
            <v>CARLOS UYAGUARI</v>
          </cell>
          <cell r="AT816">
            <v>7</v>
          </cell>
          <cell r="AU816" t="str">
            <v>LINDA TUTIVEN</v>
          </cell>
          <cell r="AV816" t="str">
            <v>#N/A</v>
          </cell>
          <cell r="AW816" t="str">
            <v>#N/A</v>
          </cell>
          <cell r="AX816" t="b">
            <v>0</v>
          </cell>
          <cell r="AY816" t="b">
            <v>0</v>
          </cell>
        </row>
        <row r="817">
          <cell r="B817" t="str">
            <v>0990774404001</v>
          </cell>
          <cell r="C817" t="str">
            <v>AIFA S.A.</v>
          </cell>
          <cell r="D817">
            <v>209</v>
          </cell>
          <cell r="E817">
            <v>20916</v>
          </cell>
          <cell r="F817">
            <v>2091650</v>
          </cell>
          <cell r="G817" t="str">
            <v>SERVICIOS</v>
          </cell>
          <cell r="H817" t="str">
            <v>SERVICIOS</v>
          </cell>
          <cell r="I817">
            <v>2124</v>
          </cell>
          <cell r="J817" t="str">
            <v>GRANDE EMPRESA</v>
          </cell>
          <cell r="K817">
            <v>0</v>
          </cell>
          <cell r="L817" t="str">
            <v>01Empresas Normales</v>
          </cell>
          <cell r="M817">
            <v>41772</v>
          </cell>
          <cell r="N817">
            <v>0.59583333333333333</v>
          </cell>
          <cell r="O817" t="str">
            <v>V SANCHEZ</v>
          </cell>
          <cell r="P817" t="str">
            <v>V SANCHEZ</v>
          </cell>
          <cell r="Q817" t="str">
            <v>APLICATIVO WEB,  EMPRESA, DIGITADA</v>
          </cell>
          <cell r="R817" t="str">
            <v>APLICATIVO WEB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41782</v>
          </cell>
          <cell r="AD817">
            <v>0.86736111111111114</v>
          </cell>
          <cell r="AE817" t="str">
            <v>MMORAN</v>
          </cell>
          <cell r="AF817">
            <v>3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 t="str">
            <v>E. OCHOA</v>
          </cell>
          <cell r="AO817" t="str">
            <v>SI</v>
          </cell>
          <cell r="AP817">
            <v>11</v>
          </cell>
          <cell r="AQ817" t="str">
            <v>DIANA ARMIJOS</v>
          </cell>
          <cell r="AR817">
            <v>3</v>
          </cell>
          <cell r="AS817" t="str">
            <v>CARLOS UYAGUARI</v>
          </cell>
          <cell r="AT817">
            <v>7</v>
          </cell>
          <cell r="AU817" t="str">
            <v>LINDA TUTIVEN</v>
          </cell>
          <cell r="AV817" t="str">
            <v>#N/A</v>
          </cell>
          <cell r="AW817" t="str">
            <v>#N/A</v>
          </cell>
          <cell r="AX817" t="b">
            <v>0</v>
          </cell>
          <cell r="AY817" t="b">
            <v>0</v>
          </cell>
        </row>
        <row r="818">
          <cell r="B818" t="str">
            <v>0992233222001</v>
          </cell>
          <cell r="C818" t="str">
            <v>AGRITOP S.A.</v>
          </cell>
          <cell r="D818">
            <v>209</v>
          </cell>
          <cell r="E818">
            <v>20916</v>
          </cell>
          <cell r="F818">
            <v>2091651</v>
          </cell>
          <cell r="G818" t="str">
            <v>COMERCIO</v>
          </cell>
          <cell r="H818" t="str">
            <v>COMERCIO</v>
          </cell>
          <cell r="I818">
            <v>2125</v>
          </cell>
          <cell r="J818" t="str">
            <v>GRANDE EMPRESA</v>
          </cell>
          <cell r="K818">
            <v>0</v>
          </cell>
          <cell r="L818" t="str">
            <v>01Empresas Normales</v>
          </cell>
          <cell r="M818">
            <v>41772</v>
          </cell>
          <cell r="N818">
            <v>0.59583333333333333</v>
          </cell>
          <cell r="O818" t="str">
            <v>G CASANELLO</v>
          </cell>
          <cell r="P818" t="str">
            <v>G CASANELLO</v>
          </cell>
          <cell r="Q818" t="str">
            <v>APLICATIVO WEB,  EMPRESA, DIGITADA</v>
          </cell>
          <cell r="R818" t="str">
            <v>APLICATIVO WEB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41782</v>
          </cell>
          <cell r="AD818">
            <v>0.83333333333333337</v>
          </cell>
          <cell r="AE818" t="str">
            <v>MMORAN</v>
          </cell>
          <cell r="AF818">
            <v>1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 t="str">
            <v>E. OCHOA</v>
          </cell>
          <cell r="AO818" t="str">
            <v>SI</v>
          </cell>
          <cell r="AP818">
            <v>21</v>
          </cell>
          <cell r="AQ818" t="str">
            <v>GINA CASSANELLO</v>
          </cell>
          <cell r="AR818">
            <v>6</v>
          </cell>
          <cell r="AS818" t="str">
            <v>NELSON BELTRAN</v>
          </cell>
          <cell r="AT818">
            <v>9</v>
          </cell>
          <cell r="AU818" t="str">
            <v>WILSON CHANG</v>
          </cell>
          <cell r="AV818" t="str">
            <v>#N/A</v>
          </cell>
          <cell r="AW818" t="str">
            <v>#N/A</v>
          </cell>
          <cell r="AX818" t="b">
            <v>0</v>
          </cell>
          <cell r="AY818" t="b">
            <v>0</v>
          </cell>
        </row>
        <row r="819">
          <cell r="B819" t="str">
            <v>0990026467001</v>
          </cell>
          <cell r="C819" t="str">
            <v>LA MODERNA LTDA</v>
          </cell>
          <cell r="D819">
            <v>209</v>
          </cell>
          <cell r="E819">
            <v>20916</v>
          </cell>
          <cell r="F819">
            <v>2091650</v>
          </cell>
          <cell r="G819" t="str">
            <v>SERVICIOS</v>
          </cell>
          <cell r="H819" t="str">
            <v>SERVICIOS</v>
          </cell>
          <cell r="I819">
            <v>2126</v>
          </cell>
          <cell r="J819" t="str">
            <v>MEDIANA EMPRESA B</v>
          </cell>
          <cell r="K819">
            <v>0</v>
          </cell>
          <cell r="L819" t="str">
            <v>01Empresas Normales</v>
          </cell>
          <cell r="M819">
            <v>41810</v>
          </cell>
          <cell r="N819">
            <v>0.66666666666666663</v>
          </cell>
          <cell r="O819" t="str">
            <v>V SANCHEZ</v>
          </cell>
          <cell r="P819" t="str">
            <v>V SANCHEZ</v>
          </cell>
          <cell r="Q819" t="str">
            <v>D ARMIJOS</v>
          </cell>
          <cell r="R819" t="str">
            <v>PAPEL</v>
          </cell>
          <cell r="S819">
            <v>41813</v>
          </cell>
          <cell r="T819">
            <v>0.375</v>
          </cell>
          <cell r="U819" t="str">
            <v>PRE-010</v>
          </cell>
          <cell r="V819">
            <v>41834</v>
          </cell>
          <cell r="W819">
            <v>0.57152777777777775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41834</v>
          </cell>
          <cell r="AD819">
            <v>0.4375</v>
          </cell>
          <cell r="AE819" t="str">
            <v>MMORAN</v>
          </cell>
          <cell r="AF819">
            <v>33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11</v>
          </cell>
          <cell r="AQ819" t="str">
            <v>DIANA ARMIJOS</v>
          </cell>
          <cell r="AR819">
            <v>3</v>
          </cell>
          <cell r="AS819" t="str">
            <v>CARLOS UYAGUARI</v>
          </cell>
          <cell r="AT819">
            <v>7</v>
          </cell>
          <cell r="AU819" t="str">
            <v>LINDA TUTIVEN</v>
          </cell>
          <cell r="AV819" t="str">
            <v>#N/A</v>
          </cell>
          <cell r="AW819" t="str">
            <v>#N/A</v>
          </cell>
          <cell r="AX819" t="b">
            <v>0</v>
          </cell>
          <cell r="AY819" t="b">
            <v>0</v>
          </cell>
        </row>
        <row r="820">
          <cell r="B820" t="str">
            <v>0991517944001</v>
          </cell>
          <cell r="C820" t="str">
            <v>FLORES Y JARDINES S.A. FLOJARSA</v>
          </cell>
          <cell r="D820">
            <v>209</v>
          </cell>
          <cell r="E820">
            <v>20916</v>
          </cell>
          <cell r="F820">
            <v>2091650</v>
          </cell>
          <cell r="G820" t="str">
            <v>COMERCIO</v>
          </cell>
          <cell r="H820" t="str">
            <v>COMERCIO</v>
          </cell>
          <cell r="I820">
            <v>2127</v>
          </cell>
          <cell r="J820" t="str">
            <v>PEQUEÑA EMPRESA</v>
          </cell>
          <cell r="K820">
            <v>0</v>
          </cell>
          <cell r="L820" t="str">
            <v>01Empresas Normales</v>
          </cell>
          <cell r="M820">
            <v>41778</v>
          </cell>
          <cell r="N820">
            <v>0.38819444444444445</v>
          </cell>
          <cell r="O820" t="str">
            <v>V SANCHEZ</v>
          </cell>
          <cell r="P820" t="str">
            <v>V SANCHEZ</v>
          </cell>
          <cell r="Q820" t="str">
            <v>APLICATIVO WEB,  EMPRESA, DIGITADA</v>
          </cell>
          <cell r="R820" t="str">
            <v>APLICATIVO WEB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41782</v>
          </cell>
          <cell r="AD820">
            <v>0.83333333333333337</v>
          </cell>
          <cell r="AE820" t="str">
            <v>MMORAN</v>
          </cell>
          <cell r="AF820">
            <v>1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 t="str">
            <v>E. OCHOA</v>
          </cell>
          <cell r="AO820" t="str">
            <v>SI</v>
          </cell>
          <cell r="AP820">
            <v>11</v>
          </cell>
          <cell r="AQ820" t="str">
            <v>DIANA ARMIJOS</v>
          </cell>
          <cell r="AR820">
            <v>3</v>
          </cell>
          <cell r="AS820" t="str">
            <v>CARLOS UYAGUARI</v>
          </cell>
          <cell r="AT820">
            <v>7</v>
          </cell>
          <cell r="AU820" t="str">
            <v>LINDA TUTIVEN</v>
          </cell>
          <cell r="AV820" t="str">
            <v>#N/A</v>
          </cell>
          <cell r="AW820" t="str">
            <v>#N/A</v>
          </cell>
          <cell r="AX820" t="b">
            <v>0</v>
          </cell>
          <cell r="AY820" t="b">
            <v>0</v>
          </cell>
        </row>
        <row r="821">
          <cell r="B821" t="str">
            <v>0992426357001</v>
          </cell>
          <cell r="C821" t="str">
            <v>CORPORACION CELESTE S.A. CORPACEL</v>
          </cell>
          <cell r="D821">
            <v>209</v>
          </cell>
          <cell r="E821">
            <v>20916</v>
          </cell>
          <cell r="F821">
            <v>2091650</v>
          </cell>
          <cell r="G821" t="str">
            <v>SERVICIOS</v>
          </cell>
          <cell r="H821" t="str">
            <v>SERVICIOS</v>
          </cell>
          <cell r="I821">
            <v>2129</v>
          </cell>
          <cell r="J821" t="str">
            <v>GRANDE EMPRESA</v>
          </cell>
          <cell r="K821">
            <v>0</v>
          </cell>
          <cell r="L821" t="str">
            <v>01Empresas Normales</v>
          </cell>
          <cell r="M821">
            <v>41767</v>
          </cell>
          <cell r="N821">
            <v>0.56319444444444444</v>
          </cell>
          <cell r="O821" t="str">
            <v>V SANCHEZ</v>
          </cell>
          <cell r="P821" t="str">
            <v>V SANCHEZ</v>
          </cell>
          <cell r="Q821" t="str">
            <v>EMPRESA</v>
          </cell>
          <cell r="R821" t="str">
            <v>PAPEL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41792</v>
          </cell>
          <cell r="AD821">
            <v>0.75</v>
          </cell>
          <cell r="AE821" t="str">
            <v>MMORAN</v>
          </cell>
          <cell r="AF821">
            <v>8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11</v>
          </cell>
          <cell r="AQ821" t="str">
            <v>DIANA ARMIJOS</v>
          </cell>
          <cell r="AR821">
            <v>3</v>
          </cell>
          <cell r="AS821" t="str">
            <v>CARLOS UYAGUARI</v>
          </cell>
          <cell r="AT821">
            <v>7</v>
          </cell>
          <cell r="AU821" t="str">
            <v>LINDA TUTIVEN</v>
          </cell>
          <cell r="AV821" t="str">
            <v>#N/A</v>
          </cell>
          <cell r="AW821" t="str">
            <v>#N/A</v>
          </cell>
          <cell r="AX821" t="b">
            <v>0</v>
          </cell>
          <cell r="AY821" t="b">
            <v>0</v>
          </cell>
        </row>
        <row r="822">
          <cell r="B822" t="str">
            <v>0992347430001</v>
          </cell>
          <cell r="C822" t="str">
            <v>CORPORACION SAMBORONDON S.A. CORSAM</v>
          </cell>
          <cell r="D822">
            <v>209</v>
          </cell>
          <cell r="E822">
            <v>20916</v>
          </cell>
          <cell r="F822">
            <v>2091650</v>
          </cell>
          <cell r="G822" t="str">
            <v>SERVICIOS</v>
          </cell>
          <cell r="H822" t="str">
            <v>SERVICIOS</v>
          </cell>
          <cell r="I822">
            <v>2130</v>
          </cell>
          <cell r="J822" t="str">
            <v>GRANDE EMPRESA</v>
          </cell>
          <cell r="K822">
            <v>0</v>
          </cell>
          <cell r="L822" t="str">
            <v>01Empresas Normales</v>
          </cell>
          <cell r="M822">
            <v>41792</v>
          </cell>
          <cell r="N822">
            <v>0.51388888888888884</v>
          </cell>
          <cell r="O822" t="str">
            <v>V SANCHEZ</v>
          </cell>
          <cell r="P822" t="str">
            <v>V SANCHEZ</v>
          </cell>
          <cell r="Q822" t="str">
            <v>APLICATIVO WEB</v>
          </cell>
          <cell r="R822" t="str">
            <v>APLICATIVO WEB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41813</v>
          </cell>
          <cell r="Y822">
            <v>0.35416666666666669</v>
          </cell>
          <cell r="Z822" t="str">
            <v>RE-002</v>
          </cell>
          <cell r="AA822">
            <v>0</v>
          </cell>
          <cell r="AB822">
            <v>0</v>
          </cell>
          <cell r="AC822">
            <v>41792</v>
          </cell>
          <cell r="AD822">
            <v>0.72916666666666663</v>
          </cell>
          <cell r="AE822" t="str">
            <v>MMORAN</v>
          </cell>
          <cell r="AF822">
            <v>9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11</v>
          </cell>
          <cell r="AQ822" t="str">
            <v>DIANA ARMIJOS</v>
          </cell>
          <cell r="AR822">
            <v>3</v>
          </cell>
          <cell r="AS822" t="str">
            <v>CARLOS UYAGUARI</v>
          </cell>
          <cell r="AT822">
            <v>1</v>
          </cell>
          <cell r="AU822" t="str">
            <v>MANUEL YANAYACO</v>
          </cell>
          <cell r="AV822" t="str">
            <v>#N/A</v>
          </cell>
          <cell r="AW822" t="str">
            <v>#N/A</v>
          </cell>
          <cell r="AX822" t="b">
            <v>0</v>
          </cell>
          <cell r="AY822" t="b">
            <v>0</v>
          </cell>
        </row>
        <row r="823">
          <cell r="B823" t="str">
            <v>0991473998001</v>
          </cell>
          <cell r="C823" t="str">
            <v>DISMEDSA S.A.</v>
          </cell>
          <cell r="D823">
            <v>209</v>
          </cell>
          <cell r="E823">
            <v>20916</v>
          </cell>
          <cell r="F823">
            <v>2091650</v>
          </cell>
          <cell r="G823" t="str">
            <v>SERVICIOS</v>
          </cell>
          <cell r="H823" t="str">
            <v>SERVICIOS</v>
          </cell>
          <cell r="I823">
            <v>2131</v>
          </cell>
          <cell r="J823" t="str">
            <v>GRANDE EMPRESA</v>
          </cell>
          <cell r="K823">
            <v>0</v>
          </cell>
          <cell r="L823" t="str">
            <v>01Empresas Normales</v>
          </cell>
          <cell r="M823">
            <v>41810</v>
          </cell>
          <cell r="N823">
            <v>0.66666666666666663</v>
          </cell>
          <cell r="O823" t="str">
            <v>V SANCHEZ</v>
          </cell>
          <cell r="P823" t="str">
            <v>V SANCHEZ</v>
          </cell>
          <cell r="Q823" t="str">
            <v>APLICATIVO WEB E INVESTIGADOR</v>
          </cell>
          <cell r="R823" t="str">
            <v>APLICATIVO WEB</v>
          </cell>
          <cell r="S823">
            <v>41813</v>
          </cell>
          <cell r="T823">
            <v>0.375</v>
          </cell>
          <cell r="U823" t="str">
            <v>PRE-010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 t="str">
            <v>ACTUALIZADO EL 7-7-14 EL MEDIO DE RECEPCION "APLICATIVO WEB"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11</v>
          </cell>
          <cell r="AQ823" t="str">
            <v>DIANA ARMIJOS</v>
          </cell>
          <cell r="AR823">
            <v>3</v>
          </cell>
          <cell r="AS823" t="str">
            <v>CARLOS UYAGUARI</v>
          </cell>
          <cell r="AT823">
            <v>7</v>
          </cell>
          <cell r="AU823" t="str">
            <v>LINDA TUTIVEN</v>
          </cell>
          <cell r="AV823" t="str">
            <v>1</v>
          </cell>
          <cell r="AW823" t="str">
            <v>0991473998001</v>
          </cell>
          <cell r="AX823" t="b">
            <v>0</v>
          </cell>
          <cell r="AY823" t="b">
            <v>0</v>
          </cell>
        </row>
        <row r="824">
          <cell r="B824" t="str">
            <v>0992136774001</v>
          </cell>
          <cell r="C824" t="str">
            <v>B2B ECUADOR S.A.</v>
          </cell>
          <cell r="D824">
            <v>209</v>
          </cell>
          <cell r="E824">
            <v>20916</v>
          </cell>
          <cell r="F824">
            <v>2091650</v>
          </cell>
          <cell r="G824" t="str">
            <v>MANUFACTURA</v>
          </cell>
          <cell r="H824" t="str">
            <v>MANUFACTURA</v>
          </cell>
          <cell r="I824">
            <v>2132</v>
          </cell>
          <cell r="J824" t="str">
            <v>PEQUEÑA EMPRESA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 t="str">
            <v>V SANCHEZ</v>
          </cell>
          <cell r="P824" t="str">
            <v>V SANCHEZ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11</v>
          </cell>
          <cell r="AQ824" t="str">
            <v>DIANA ARMIJOS</v>
          </cell>
          <cell r="AR824">
            <v>3</v>
          </cell>
          <cell r="AS824" t="str">
            <v>CARLOS UYAGUARI</v>
          </cell>
          <cell r="AT824">
            <v>1</v>
          </cell>
          <cell r="AU824" t="str">
            <v>MANUEL YANAYACO</v>
          </cell>
          <cell r="AV824" t="str">
            <v>#N/A</v>
          </cell>
          <cell r="AW824" t="str">
            <v>#N/A</v>
          </cell>
          <cell r="AX824" t="b">
            <v>1</v>
          </cell>
          <cell r="AY824" t="b">
            <v>1</v>
          </cell>
        </row>
        <row r="825">
          <cell r="B825" t="str">
            <v>0990917302001</v>
          </cell>
          <cell r="C825" t="str">
            <v>TURISMO AMONRA S.A</v>
          </cell>
          <cell r="D825">
            <v>209</v>
          </cell>
          <cell r="E825">
            <v>20916</v>
          </cell>
          <cell r="F825">
            <v>2091650</v>
          </cell>
          <cell r="G825" t="str">
            <v>SERVICIOS</v>
          </cell>
          <cell r="H825" t="str">
            <v>SERVICIOS</v>
          </cell>
          <cell r="I825">
            <v>2138</v>
          </cell>
          <cell r="J825" t="str">
            <v>MEDIANA EMPRESA B</v>
          </cell>
          <cell r="K825">
            <v>0</v>
          </cell>
          <cell r="L825" t="str">
            <v>01Empresas Normales</v>
          </cell>
          <cell r="M825">
            <v>41775</v>
          </cell>
          <cell r="N825">
            <v>0.67708333333333337</v>
          </cell>
          <cell r="O825" t="str">
            <v>V SANCHEZ</v>
          </cell>
          <cell r="P825" t="str">
            <v>V SANCHEZ</v>
          </cell>
          <cell r="Q825" t="str">
            <v>APLICATIVO WEB,  EMPRESA, DIGITADA</v>
          </cell>
          <cell r="R825" t="str">
            <v>APLICATIVO WEB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41782</v>
          </cell>
          <cell r="AD825">
            <v>0.86736111111111114</v>
          </cell>
          <cell r="AE825" t="str">
            <v>MMORAN</v>
          </cell>
          <cell r="AF825">
            <v>3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 t="str">
            <v>SEGUNDA ENTREGA A CRITICA 14-7-14 CON ACTA 033</v>
          </cell>
          <cell r="AL825">
            <v>0</v>
          </cell>
          <cell r="AM825">
            <v>0</v>
          </cell>
          <cell r="AN825" t="str">
            <v>E. OCHOA</v>
          </cell>
          <cell r="AO825" t="str">
            <v>SI</v>
          </cell>
          <cell r="AP825">
            <v>11</v>
          </cell>
          <cell r="AQ825" t="str">
            <v>DIANA ARMIJOS</v>
          </cell>
          <cell r="AR825">
            <v>3</v>
          </cell>
          <cell r="AS825" t="str">
            <v>CARLOS UYAGUARI</v>
          </cell>
          <cell r="AT825">
            <v>1</v>
          </cell>
          <cell r="AU825" t="str">
            <v>MANUEL YANAYACO</v>
          </cell>
          <cell r="AV825" t="str">
            <v>#N/A</v>
          </cell>
          <cell r="AW825" t="str">
            <v>#N/A</v>
          </cell>
          <cell r="AX825" t="b">
            <v>0</v>
          </cell>
          <cell r="AY825" t="b">
            <v>0</v>
          </cell>
        </row>
        <row r="826">
          <cell r="B826" t="str">
            <v>0990942595001</v>
          </cell>
          <cell r="C826" t="str">
            <v>PANAKRUZ S.A.</v>
          </cell>
          <cell r="D826">
            <v>209</v>
          </cell>
          <cell r="E826">
            <v>20916</v>
          </cell>
          <cell r="F826">
            <v>2091650</v>
          </cell>
          <cell r="G826" t="str">
            <v>SERVICIOS</v>
          </cell>
          <cell r="H826" t="str">
            <v>SERVICIOS</v>
          </cell>
          <cell r="I826">
            <v>2139</v>
          </cell>
          <cell r="J826" t="str">
            <v>MEDIANA EMPRESA B</v>
          </cell>
          <cell r="K826">
            <v>0</v>
          </cell>
          <cell r="L826" t="str">
            <v>01Empresas Normales</v>
          </cell>
          <cell r="M826">
            <v>41775</v>
          </cell>
          <cell r="N826">
            <v>0.67708333333333337</v>
          </cell>
          <cell r="O826" t="str">
            <v>V SANCHEZ</v>
          </cell>
          <cell r="P826" t="str">
            <v>V SANCHEZ</v>
          </cell>
          <cell r="Q826" t="str">
            <v>APLICATIVO WEB,  EMPRESA, DIGITADA</v>
          </cell>
          <cell r="R826" t="str">
            <v>APLICATIVO WEB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41782</v>
          </cell>
          <cell r="AD826">
            <v>0.86736111111111114</v>
          </cell>
          <cell r="AE826" t="str">
            <v>MMORAN</v>
          </cell>
          <cell r="AF826">
            <v>3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 t="str">
            <v>E. OCHOA</v>
          </cell>
          <cell r="AO826" t="str">
            <v>SI</v>
          </cell>
          <cell r="AP826">
            <v>11</v>
          </cell>
          <cell r="AQ826" t="str">
            <v>DIANA ARMIJOS</v>
          </cell>
          <cell r="AR826">
            <v>3</v>
          </cell>
          <cell r="AS826" t="str">
            <v>CARLOS UYAGUARI</v>
          </cell>
          <cell r="AT826">
            <v>1</v>
          </cell>
          <cell r="AU826" t="str">
            <v>MANUEL YANAYACO</v>
          </cell>
          <cell r="AV826" t="str">
            <v>#N/A</v>
          </cell>
          <cell r="AW826" t="str">
            <v>#N/A</v>
          </cell>
          <cell r="AX826" t="b">
            <v>0</v>
          </cell>
          <cell r="AY826" t="b">
            <v>0</v>
          </cell>
        </row>
        <row r="827">
          <cell r="B827" t="str">
            <v>0992154551001</v>
          </cell>
          <cell r="C827" t="str">
            <v>SYNGENTA CROP PROTECTION S.A. SUCURSAL E</v>
          </cell>
          <cell r="D827">
            <v>209</v>
          </cell>
          <cell r="E827">
            <v>20916</v>
          </cell>
          <cell r="F827">
            <v>2091650</v>
          </cell>
          <cell r="G827" t="str">
            <v>SERVICIOS</v>
          </cell>
          <cell r="H827" t="str">
            <v>SERVICIOS</v>
          </cell>
          <cell r="I827">
            <v>2141</v>
          </cell>
          <cell r="J827" t="str">
            <v>MEDIANA EMPRESA B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 t="str">
            <v>V SANCHEZ</v>
          </cell>
          <cell r="P827" t="str">
            <v>V SANCHEZ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11</v>
          </cell>
          <cell r="AQ827" t="str">
            <v>DIANA ARMIJOS</v>
          </cell>
          <cell r="AR827">
            <v>3</v>
          </cell>
          <cell r="AS827" t="str">
            <v>CARLOS UYAGUARI</v>
          </cell>
          <cell r="AT827">
            <v>1</v>
          </cell>
          <cell r="AU827" t="str">
            <v>MANUEL YANAYACO</v>
          </cell>
          <cell r="AV827" t="str">
            <v>#N/A</v>
          </cell>
          <cell r="AW827" t="str">
            <v>#N/A</v>
          </cell>
          <cell r="AX827" t="b">
            <v>1</v>
          </cell>
          <cell r="AY827" t="b">
            <v>1</v>
          </cell>
        </row>
        <row r="828">
          <cell r="B828" t="str">
            <v>0992497114001</v>
          </cell>
          <cell r="C828" t="str">
            <v>VIDEO SOUND TRUCK, EC., VST ECUADOR C. L</v>
          </cell>
          <cell r="D828">
            <v>209</v>
          </cell>
          <cell r="E828">
            <v>20916</v>
          </cell>
          <cell r="F828">
            <v>2091650</v>
          </cell>
          <cell r="G828" t="str">
            <v>SERVICIOS</v>
          </cell>
          <cell r="H828" t="str">
            <v>SERVICIOS</v>
          </cell>
          <cell r="I828">
            <v>2142</v>
          </cell>
          <cell r="J828" t="str">
            <v>MEDIANA EMPRESA A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 t="str">
            <v>V SANCHEZ</v>
          </cell>
          <cell r="P828" t="str">
            <v>V SANCHEZ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11</v>
          </cell>
          <cell r="AQ828" t="str">
            <v>DIANA ARMIJOS</v>
          </cell>
          <cell r="AR828">
            <v>3</v>
          </cell>
          <cell r="AS828" t="str">
            <v>CARLOS UYAGUARI</v>
          </cell>
          <cell r="AT828">
            <v>1</v>
          </cell>
          <cell r="AU828" t="str">
            <v>MANUEL YANAYACO</v>
          </cell>
          <cell r="AV828" t="str">
            <v>#N/A</v>
          </cell>
          <cell r="AW828" t="str">
            <v>#N/A</v>
          </cell>
          <cell r="AX828" t="b">
            <v>1</v>
          </cell>
          <cell r="AY828" t="b">
            <v>1</v>
          </cell>
        </row>
        <row r="829">
          <cell r="B829" t="str">
            <v>0992129611001</v>
          </cell>
          <cell r="C829" t="str">
            <v>SUPRALIVE S.A.</v>
          </cell>
          <cell r="D829">
            <v>209</v>
          </cell>
          <cell r="E829">
            <v>20916</v>
          </cell>
          <cell r="F829">
            <v>2091650</v>
          </cell>
          <cell r="G829" t="str">
            <v>MANUFACTURA</v>
          </cell>
          <cell r="H829" t="str">
            <v>MANUFACTURA</v>
          </cell>
          <cell r="I829">
            <v>2144</v>
          </cell>
          <cell r="J829" t="str">
            <v>GRANDE EMPRESA</v>
          </cell>
          <cell r="K829">
            <v>0</v>
          </cell>
          <cell r="L829" t="str">
            <v>01Empresas Normales</v>
          </cell>
          <cell r="M829">
            <v>41799</v>
          </cell>
          <cell r="N829">
            <v>0.34722222222222221</v>
          </cell>
          <cell r="O829" t="str">
            <v>V SANCHEZ</v>
          </cell>
          <cell r="P829" t="str">
            <v>V SANCHEZ</v>
          </cell>
          <cell r="Q829" t="str">
            <v>APLICATIVO WEB Y EMPRESA</v>
          </cell>
          <cell r="R829" t="str">
            <v>APLICATIVO WEB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41800</v>
          </cell>
          <cell r="AD829">
            <v>0.41666666666666669</v>
          </cell>
          <cell r="AE829" t="str">
            <v>MMORAN</v>
          </cell>
          <cell r="AF829">
            <v>12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 t="str">
            <v>SEGUNDA ENTREGA 14-7-14, CON ACTA # 33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11</v>
          </cell>
          <cell r="AQ829" t="str">
            <v>DIANA ARMIJOS</v>
          </cell>
          <cell r="AR829">
            <v>3</v>
          </cell>
          <cell r="AS829" t="str">
            <v>CARLOS UYAGUARI</v>
          </cell>
          <cell r="AT829">
            <v>1</v>
          </cell>
          <cell r="AU829" t="str">
            <v>MANUEL YANAYACO</v>
          </cell>
          <cell r="AV829" t="str">
            <v>#N/A</v>
          </cell>
          <cell r="AW829" t="str">
            <v>#N/A</v>
          </cell>
          <cell r="AX829" t="b">
            <v>0</v>
          </cell>
          <cell r="AY829" t="b">
            <v>0</v>
          </cell>
        </row>
        <row r="830">
          <cell r="B830" t="str">
            <v>0992628634001</v>
          </cell>
          <cell r="C830" t="str">
            <v>REPUBLICNEG S.A.</v>
          </cell>
          <cell r="D830">
            <v>209</v>
          </cell>
          <cell r="E830">
            <v>20916</v>
          </cell>
          <cell r="F830">
            <v>2091650</v>
          </cell>
          <cell r="G830" t="str">
            <v>COMERCIO</v>
          </cell>
          <cell r="H830" t="str">
            <v>COMERCIO</v>
          </cell>
          <cell r="I830">
            <v>2146</v>
          </cell>
          <cell r="J830" t="str">
            <v>GRANDE EMPRESA</v>
          </cell>
          <cell r="K830">
            <v>0</v>
          </cell>
          <cell r="L830" t="str">
            <v>01Empresas Normales</v>
          </cell>
          <cell r="M830">
            <v>41810</v>
          </cell>
          <cell r="N830">
            <v>0.66666666666666663</v>
          </cell>
          <cell r="O830" t="str">
            <v>V SANCHEZ</v>
          </cell>
          <cell r="P830" t="str">
            <v>V SANCHEZ</v>
          </cell>
          <cell r="Q830" t="str">
            <v>D ARMIJOS</v>
          </cell>
          <cell r="R830" t="str">
            <v>PAPEL</v>
          </cell>
          <cell r="S830">
            <v>41813</v>
          </cell>
          <cell r="T830">
            <v>0.375</v>
          </cell>
          <cell r="U830" t="str">
            <v>PRE-010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11</v>
          </cell>
          <cell r="AQ830" t="str">
            <v>DIANA ARMIJOS</v>
          </cell>
          <cell r="AR830">
            <v>3</v>
          </cell>
          <cell r="AS830" t="str">
            <v>CARLOS UYAGUARI</v>
          </cell>
          <cell r="AT830">
            <v>1</v>
          </cell>
          <cell r="AU830" t="str">
            <v>MANUEL YANAYACO</v>
          </cell>
          <cell r="AV830" t="str">
            <v>#N/A</v>
          </cell>
          <cell r="AW830" t="str">
            <v>#N/A</v>
          </cell>
          <cell r="AX830" t="b">
            <v>0</v>
          </cell>
          <cell r="AY830" t="b">
            <v>0</v>
          </cell>
        </row>
        <row r="831">
          <cell r="B831" t="str">
            <v>0992451246001</v>
          </cell>
          <cell r="C831" t="str">
            <v>OLOPELSA S.A.</v>
          </cell>
          <cell r="D831">
            <v>209</v>
          </cell>
          <cell r="E831">
            <v>20916</v>
          </cell>
          <cell r="F831">
            <v>2091650</v>
          </cell>
          <cell r="G831" t="str">
            <v>COMERCIO</v>
          </cell>
          <cell r="H831" t="str">
            <v>COMERCIO</v>
          </cell>
          <cell r="I831">
            <v>2158</v>
          </cell>
          <cell r="J831" t="str">
            <v>MEDIANA EMPRESA B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 t="str">
            <v>V SANCHEZ</v>
          </cell>
          <cell r="P831" t="str">
            <v>V SANCHEZ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11</v>
          </cell>
          <cell r="AQ831" t="str">
            <v>DIANA ARMIJOS</v>
          </cell>
          <cell r="AR831">
            <v>3</v>
          </cell>
          <cell r="AS831" t="str">
            <v>CARLOS UYAGUARI</v>
          </cell>
          <cell r="AT831">
            <v>1</v>
          </cell>
          <cell r="AU831" t="str">
            <v>MANUEL YANAYACO</v>
          </cell>
          <cell r="AV831" t="str">
            <v>#N/A</v>
          </cell>
          <cell r="AW831" t="str">
            <v>#N/A</v>
          </cell>
          <cell r="AX831" t="b">
            <v>1</v>
          </cell>
          <cell r="AY831" t="b">
            <v>1</v>
          </cell>
        </row>
        <row r="832">
          <cell r="B832" t="str">
            <v>0992501766001</v>
          </cell>
          <cell r="C832" t="str">
            <v>ESTRANAVI S.A.</v>
          </cell>
          <cell r="D832">
            <v>209</v>
          </cell>
          <cell r="E832">
            <v>20916</v>
          </cell>
          <cell r="F832">
            <v>2091650</v>
          </cell>
          <cell r="G832" t="str">
            <v>SERVICIOS</v>
          </cell>
          <cell r="H832" t="str">
            <v>SERVICIOS</v>
          </cell>
          <cell r="I832">
            <v>2165</v>
          </cell>
          <cell r="J832" t="str">
            <v>PEQUEÑA EMPRESA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 t="str">
            <v>V SANCHEZ</v>
          </cell>
          <cell r="P832" t="str">
            <v>V SANCHEZ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11</v>
          </cell>
          <cell r="AQ832" t="str">
            <v>DIANA ARMIJOS</v>
          </cell>
          <cell r="AR832">
            <v>3</v>
          </cell>
          <cell r="AS832" t="str">
            <v>CARLOS UYAGUARI</v>
          </cell>
          <cell r="AT832">
            <v>1</v>
          </cell>
          <cell r="AU832" t="str">
            <v>MANUEL YANAYACO</v>
          </cell>
          <cell r="AV832" t="str">
            <v>#N/A</v>
          </cell>
          <cell r="AW832" t="str">
            <v>#N/A</v>
          </cell>
          <cell r="AX832" t="b">
            <v>1</v>
          </cell>
          <cell r="AY832" t="b">
            <v>1</v>
          </cell>
        </row>
        <row r="833">
          <cell r="B833" t="str">
            <v>0991509658001</v>
          </cell>
          <cell r="C833" t="str">
            <v>CELAMAX S.A.</v>
          </cell>
          <cell r="D833">
            <v>209</v>
          </cell>
          <cell r="E833">
            <v>20916</v>
          </cell>
          <cell r="F833">
            <v>2091650</v>
          </cell>
          <cell r="G833" t="str">
            <v>COMERCIO</v>
          </cell>
          <cell r="H833" t="str">
            <v>COMERCIO</v>
          </cell>
          <cell r="I833">
            <v>2167</v>
          </cell>
          <cell r="J833" t="str">
            <v>MEDIANA EMPRESA B</v>
          </cell>
          <cell r="K833">
            <v>0</v>
          </cell>
          <cell r="L833" t="str">
            <v>01Empresas Normales</v>
          </cell>
          <cell r="M833">
            <v>41807</v>
          </cell>
          <cell r="N833">
            <v>0.48541666666666666</v>
          </cell>
          <cell r="O833" t="str">
            <v>V SANCHEZ</v>
          </cell>
          <cell r="P833" t="str">
            <v>V SANCHEZ</v>
          </cell>
          <cell r="Q833" t="str">
            <v>EMPRESA</v>
          </cell>
          <cell r="R833" t="str">
            <v>PAPEL</v>
          </cell>
          <cell r="S833">
            <v>41807</v>
          </cell>
          <cell r="T833">
            <v>0.66666666666666663</v>
          </cell>
          <cell r="U833" t="str">
            <v>PRE-003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11</v>
          </cell>
          <cell r="AQ833" t="str">
            <v>DIANA ARMIJOS</v>
          </cell>
          <cell r="AR833">
            <v>3</v>
          </cell>
          <cell r="AS833" t="str">
            <v>CARLOS UYAGUARI</v>
          </cell>
          <cell r="AT833">
            <v>1</v>
          </cell>
          <cell r="AU833" t="str">
            <v>MANUEL YANAYACO</v>
          </cell>
          <cell r="AV833" t="str">
            <v>#N/A</v>
          </cell>
          <cell r="AW833" t="str">
            <v>#N/A</v>
          </cell>
          <cell r="AX833" t="b">
            <v>0</v>
          </cell>
          <cell r="AY833" t="b">
            <v>0</v>
          </cell>
        </row>
        <row r="834">
          <cell r="B834" t="str">
            <v>0992155035001</v>
          </cell>
          <cell r="C834" t="str">
            <v>ABETUL S.A.</v>
          </cell>
          <cell r="D834">
            <v>209</v>
          </cell>
          <cell r="E834">
            <v>20916</v>
          </cell>
          <cell r="F834">
            <v>2091650</v>
          </cell>
          <cell r="G834" t="str">
            <v>COMERCIO</v>
          </cell>
          <cell r="H834" t="str">
            <v>COMERCIO</v>
          </cell>
          <cell r="I834">
            <v>2168</v>
          </cell>
          <cell r="J834" t="str">
            <v>MEDIANA EMPRESA B</v>
          </cell>
          <cell r="K834">
            <v>0</v>
          </cell>
          <cell r="L834" t="str">
            <v>01Empresas Normales</v>
          </cell>
          <cell r="M834">
            <v>41836</v>
          </cell>
          <cell r="N834">
            <v>0.6875</v>
          </cell>
          <cell r="O834" t="str">
            <v>V SANCHEZ</v>
          </cell>
          <cell r="P834" t="str">
            <v>V SANCHEZ</v>
          </cell>
          <cell r="Q834" t="str">
            <v>V SANCHEZ</v>
          </cell>
          <cell r="R834" t="str">
            <v>PAPEL</v>
          </cell>
          <cell r="S834">
            <v>41836</v>
          </cell>
          <cell r="T834">
            <v>0.6875</v>
          </cell>
          <cell r="U834" t="str">
            <v>S/D</v>
          </cell>
          <cell r="V834">
            <v>41836</v>
          </cell>
          <cell r="W834">
            <v>0.6875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41837</v>
          </cell>
          <cell r="AD834">
            <v>0.74305555555555558</v>
          </cell>
          <cell r="AE834" t="str">
            <v>MMORAN</v>
          </cell>
          <cell r="AF834">
            <v>35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11</v>
          </cell>
          <cell r="AQ834" t="str">
            <v>DIANA ARMIJOS</v>
          </cell>
          <cell r="AR834">
            <v>3</v>
          </cell>
          <cell r="AS834" t="str">
            <v>CARLOS UYAGUARI</v>
          </cell>
          <cell r="AT834">
            <v>1</v>
          </cell>
          <cell r="AU834" t="str">
            <v>MANUEL YANAYACO</v>
          </cell>
          <cell r="AV834" t="str">
            <v>#N/A</v>
          </cell>
          <cell r="AW834" t="str">
            <v>#N/A</v>
          </cell>
          <cell r="AX834" t="b">
            <v>0</v>
          </cell>
          <cell r="AY834" t="str">
            <v>:</v>
          </cell>
        </row>
        <row r="835">
          <cell r="B835" t="str">
            <v>0990292922001</v>
          </cell>
          <cell r="C835" t="str">
            <v>ARROCERA DEL PACIFICO SA</v>
          </cell>
          <cell r="D835">
            <v>209</v>
          </cell>
          <cell r="E835">
            <v>20916</v>
          </cell>
          <cell r="F835">
            <v>2091650</v>
          </cell>
          <cell r="G835" t="str">
            <v>MANUFACTURA</v>
          </cell>
          <cell r="H835" t="str">
            <v>MANUFACTURA</v>
          </cell>
          <cell r="I835">
            <v>2170</v>
          </cell>
          <cell r="J835" t="str">
            <v>MEDIANA EMPRESA B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 t="str">
            <v>V SANCHEZ</v>
          </cell>
          <cell r="P835" t="str">
            <v>V SANCHEZ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11</v>
          </cell>
          <cell r="AQ835" t="str">
            <v>DIANA ARMIJOS</v>
          </cell>
          <cell r="AR835">
            <v>3</v>
          </cell>
          <cell r="AS835" t="str">
            <v>CARLOS UYAGUARI</v>
          </cell>
          <cell r="AT835">
            <v>1</v>
          </cell>
          <cell r="AU835" t="str">
            <v>MANUEL YANAYACO</v>
          </cell>
          <cell r="AV835" t="str">
            <v>#N/A</v>
          </cell>
          <cell r="AW835" t="str">
            <v>#N/A</v>
          </cell>
          <cell r="AX835" t="b">
            <v>1</v>
          </cell>
          <cell r="AY835" t="b">
            <v>1</v>
          </cell>
        </row>
        <row r="836">
          <cell r="B836" t="str">
            <v>0991380922001</v>
          </cell>
          <cell r="C836" t="str">
            <v>SERVAMAIN S.A.</v>
          </cell>
          <cell r="D836">
            <v>209</v>
          </cell>
          <cell r="E836">
            <v>20916</v>
          </cell>
          <cell r="F836">
            <v>2091650</v>
          </cell>
          <cell r="G836" t="str">
            <v>COMERCIO</v>
          </cell>
          <cell r="H836" t="str">
            <v>COMERCIO</v>
          </cell>
          <cell r="I836">
            <v>2171</v>
          </cell>
          <cell r="J836" t="str">
            <v>GRANDE EMPRESA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 t="str">
            <v>V SANCHEZ</v>
          </cell>
          <cell r="P836" t="str">
            <v>V SANCHEZ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11</v>
          </cell>
          <cell r="AQ836" t="str">
            <v>DIANA ARMIJOS</v>
          </cell>
          <cell r="AR836">
            <v>3</v>
          </cell>
          <cell r="AS836" t="str">
            <v>CARLOS UYAGUARI</v>
          </cell>
          <cell r="AT836">
            <v>1</v>
          </cell>
          <cell r="AU836" t="str">
            <v>MANUEL YANAYACO</v>
          </cell>
          <cell r="AV836" t="str">
            <v>#N/A</v>
          </cell>
          <cell r="AW836" t="str">
            <v>#N/A</v>
          </cell>
          <cell r="AX836" t="b">
            <v>1</v>
          </cell>
          <cell r="AY836" t="b">
            <v>1</v>
          </cell>
        </row>
        <row r="837">
          <cell r="B837" t="str">
            <v>0990707782001</v>
          </cell>
          <cell r="C837" t="str">
            <v>BALSA PLANTACIONES E INDUSTRIAS BALPLANT</v>
          </cell>
          <cell r="D837">
            <v>123</v>
          </cell>
          <cell r="E837">
            <v>12301</v>
          </cell>
          <cell r="F837">
            <v>1230153</v>
          </cell>
          <cell r="G837" t="str">
            <v>MANUFACTURA</v>
          </cell>
          <cell r="H837" t="str">
            <v>MANUFACTURA</v>
          </cell>
          <cell r="I837">
            <v>2173</v>
          </cell>
          <cell r="J837" t="str">
            <v>MEDIANA EMPRESA B</v>
          </cell>
          <cell r="K837">
            <v>0</v>
          </cell>
          <cell r="L837" t="str">
            <v>01Empresas Normales</v>
          </cell>
          <cell r="M837">
            <v>41815</v>
          </cell>
          <cell r="N837">
            <v>0.375</v>
          </cell>
          <cell r="O837" t="str">
            <v>G HERNANDEZ</v>
          </cell>
          <cell r="P837" t="str">
            <v>G HERNANDEZ</v>
          </cell>
          <cell r="Q837" t="str">
            <v>G HERNANDEZ</v>
          </cell>
          <cell r="R837" t="str">
            <v>PAPEL</v>
          </cell>
          <cell r="S837">
            <v>41816</v>
          </cell>
          <cell r="T837">
            <v>0.5</v>
          </cell>
          <cell r="U837" t="str">
            <v>PRE-013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17</v>
          </cell>
          <cell r="AQ837" t="str">
            <v>GEOVANNY HERNANDEZ</v>
          </cell>
          <cell r="AR837">
            <v>5</v>
          </cell>
          <cell r="AS837" t="str">
            <v>ROSA ESCALANTE</v>
          </cell>
          <cell r="AT837">
            <v>11</v>
          </cell>
          <cell r="AU837" t="str">
            <v>ARACELY CAMPOZANO</v>
          </cell>
          <cell r="AV837" t="str">
            <v>#N/A</v>
          </cell>
          <cell r="AW837" t="str">
            <v>#N/A</v>
          </cell>
          <cell r="AX837" t="b">
            <v>0</v>
          </cell>
          <cell r="AY837" t="b">
            <v>0</v>
          </cell>
        </row>
        <row r="838">
          <cell r="B838" t="str">
            <v>0992325585001</v>
          </cell>
          <cell r="C838" t="str">
            <v>TRANSSKY S.A.</v>
          </cell>
          <cell r="D838">
            <v>209</v>
          </cell>
          <cell r="E838">
            <v>20901</v>
          </cell>
          <cell r="F838">
            <v>2090150</v>
          </cell>
          <cell r="G838" t="str">
            <v>SERVICIOS</v>
          </cell>
          <cell r="H838" t="str">
            <v>SERVICIOS</v>
          </cell>
          <cell r="I838">
            <v>2180</v>
          </cell>
          <cell r="J838" t="str">
            <v>MEDIANA EMPRESA A</v>
          </cell>
          <cell r="K838">
            <v>0</v>
          </cell>
          <cell r="L838" t="str">
            <v>01Empresas Normales</v>
          </cell>
          <cell r="M838">
            <v>41803</v>
          </cell>
          <cell r="N838">
            <v>0.35416666666666669</v>
          </cell>
          <cell r="O838" t="str">
            <v>R JOSE</v>
          </cell>
          <cell r="P838" t="str">
            <v>R JOSE</v>
          </cell>
          <cell r="Q838" t="str">
            <v>APLICATIVO WEB</v>
          </cell>
          <cell r="R838" t="str">
            <v>APLICATIVO WEB</v>
          </cell>
          <cell r="S838">
            <v>41806</v>
          </cell>
          <cell r="T838">
            <v>0.66666666666666663</v>
          </cell>
          <cell r="U838" t="str">
            <v>PRE-002</v>
          </cell>
          <cell r="V838">
            <v>41831</v>
          </cell>
          <cell r="W838">
            <v>0.625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41834</v>
          </cell>
          <cell r="AD838">
            <v>0.54166666666666663</v>
          </cell>
          <cell r="AE838" t="str">
            <v>MMORAN</v>
          </cell>
          <cell r="AF838">
            <v>32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6</v>
          </cell>
          <cell r="AQ838" t="str">
            <v>RONALD JOSÉ</v>
          </cell>
          <cell r="AR838">
            <v>2</v>
          </cell>
          <cell r="AS838" t="str">
            <v>OSCAR RIPALDA</v>
          </cell>
          <cell r="AT838">
            <v>16</v>
          </cell>
          <cell r="AU838" t="str">
            <v>CRITICO_16</v>
          </cell>
          <cell r="AV838" t="str">
            <v>#N/A</v>
          </cell>
          <cell r="AW838" t="str">
            <v>#N/A</v>
          </cell>
          <cell r="AX838" t="b">
            <v>0</v>
          </cell>
          <cell r="AY838" t="b">
            <v>0</v>
          </cell>
        </row>
        <row r="839">
          <cell r="B839" t="str">
            <v>0968558770001</v>
          </cell>
          <cell r="C839" t="str">
            <v>TRANSPORTES NAVIEROS ECUATORIANOS - TRANSNAVE</v>
          </cell>
          <cell r="D839">
            <v>209</v>
          </cell>
          <cell r="E839">
            <v>20901</v>
          </cell>
          <cell r="F839">
            <v>2090150</v>
          </cell>
          <cell r="G839" t="str">
            <v>SERVICIOS</v>
          </cell>
          <cell r="H839" t="str">
            <v>SERVICIOS</v>
          </cell>
          <cell r="I839">
            <v>2182</v>
          </cell>
          <cell r="J839" t="str">
            <v>GRANDE EMPRESA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 t="str">
            <v>R BRAVO</v>
          </cell>
          <cell r="P839" t="str">
            <v>R BRAVO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5</v>
          </cell>
          <cell r="AQ839" t="str">
            <v>ROSA BRAVO</v>
          </cell>
          <cell r="AR839">
            <v>2</v>
          </cell>
          <cell r="AS839" t="str">
            <v>OSCAR RIPALDA</v>
          </cell>
          <cell r="AT839">
            <v>16</v>
          </cell>
          <cell r="AU839" t="str">
            <v>CRITICO_16</v>
          </cell>
          <cell r="AV839" t="str">
            <v>#N/A</v>
          </cell>
          <cell r="AW839" t="str">
            <v>#N/A</v>
          </cell>
          <cell r="AX839" t="b">
            <v>1</v>
          </cell>
          <cell r="AY839" t="b">
            <v>1</v>
          </cell>
        </row>
        <row r="840">
          <cell r="B840" t="str">
            <v>0991286403001</v>
          </cell>
          <cell r="C840" t="str">
            <v>TRANSFERUNION S.A.</v>
          </cell>
          <cell r="D840">
            <v>209</v>
          </cell>
          <cell r="E840">
            <v>20901</v>
          </cell>
          <cell r="F840">
            <v>2090150</v>
          </cell>
          <cell r="G840" t="str">
            <v>SERVICIOS</v>
          </cell>
          <cell r="H840" t="str">
            <v>SERVICIOS</v>
          </cell>
          <cell r="I840">
            <v>2184</v>
          </cell>
          <cell r="J840" t="str">
            <v>GRANDE EMPRESA</v>
          </cell>
          <cell r="K840">
            <v>0</v>
          </cell>
          <cell r="L840" t="str">
            <v>01Empresas Normales</v>
          </cell>
          <cell r="M840">
            <v>41808</v>
          </cell>
          <cell r="N840">
            <v>0.375</v>
          </cell>
          <cell r="O840" t="str">
            <v>K BRAVO</v>
          </cell>
          <cell r="P840" t="str">
            <v>K BRAVO</v>
          </cell>
          <cell r="Q840" t="str">
            <v>APLICATIVO WEB</v>
          </cell>
          <cell r="R840" t="str">
            <v>APLICATIVO WEB</v>
          </cell>
          <cell r="S840">
            <v>41808</v>
          </cell>
          <cell r="T840">
            <v>0.44791666666666669</v>
          </cell>
          <cell r="U840" t="str">
            <v>PRE-005</v>
          </cell>
          <cell r="V840">
            <v>41834</v>
          </cell>
          <cell r="W840">
            <v>0.38819444444444445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41834</v>
          </cell>
          <cell r="AD840">
            <v>0.4375</v>
          </cell>
          <cell r="AE840" t="str">
            <v>MMORAN</v>
          </cell>
          <cell r="AF840">
            <v>33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19</v>
          </cell>
          <cell r="AQ840" t="str">
            <v>KARINA BRAVO</v>
          </cell>
          <cell r="AR840">
            <v>5</v>
          </cell>
          <cell r="AS840" t="str">
            <v>ROSA ESCALANTE</v>
          </cell>
          <cell r="AT840">
            <v>13</v>
          </cell>
          <cell r="AU840" t="str">
            <v>MARIA LANDA</v>
          </cell>
          <cell r="AV840" t="str">
            <v>1</v>
          </cell>
          <cell r="AW840" t="str">
            <v>0991286403001</v>
          </cell>
          <cell r="AX840" t="b">
            <v>0</v>
          </cell>
          <cell r="AY840" t="b">
            <v>0</v>
          </cell>
        </row>
        <row r="841">
          <cell r="B841" t="str">
            <v>1790930777001</v>
          </cell>
          <cell r="C841" t="str">
            <v>AERO EXPRESS DEL ECUADOR TRANSAM CIA. LT</v>
          </cell>
          <cell r="D841">
            <v>209</v>
          </cell>
          <cell r="E841">
            <v>20901</v>
          </cell>
          <cell r="F841">
            <v>2090150</v>
          </cell>
          <cell r="G841" t="str">
            <v>SERVICIOS</v>
          </cell>
          <cell r="H841" t="str">
            <v>SERVICIOS</v>
          </cell>
          <cell r="I841">
            <v>2186</v>
          </cell>
          <cell r="J841" t="str">
            <v>MEDIANA EMPRESA B</v>
          </cell>
          <cell r="K841">
            <v>0</v>
          </cell>
          <cell r="L841" t="str">
            <v>01Empresas Normales</v>
          </cell>
          <cell r="M841">
            <v>41838</v>
          </cell>
          <cell r="N841">
            <v>0.34375</v>
          </cell>
          <cell r="O841" t="str">
            <v>S HOLGUIN</v>
          </cell>
          <cell r="P841" t="str">
            <v>S HOLGUIN</v>
          </cell>
          <cell r="Q841" t="str">
            <v>APLICATIVO WEB</v>
          </cell>
          <cell r="R841" t="str">
            <v>APLICATIVO WEB</v>
          </cell>
          <cell r="S841">
            <v>41838</v>
          </cell>
          <cell r="T841">
            <v>0.5</v>
          </cell>
          <cell r="U841" t="str">
            <v>PRE-028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9</v>
          </cell>
          <cell r="AQ841" t="str">
            <v>SARAY HOLGUIN</v>
          </cell>
          <cell r="AR841">
            <v>3</v>
          </cell>
          <cell r="AS841" t="str">
            <v>CARLOS UYAGUARI</v>
          </cell>
          <cell r="AT841">
            <v>6</v>
          </cell>
          <cell r="AU841" t="str">
            <v>PAOLA PIHUAVE</v>
          </cell>
          <cell r="AV841" t="str">
            <v>1</v>
          </cell>
          <cell r="AW841" t="str">
            <v>1790930777001</v>
          </cell>
          <cell r="AX841" t="b">
            <v>0</v>
          </cell>
          <cell r="AY841" t="b">
            <v>0</v>
          </cell>
        </row>
        <row r="842">
          <cell r="B842" t="str">
            <v>0990829101001</v>
          </cell>
          <cell r="C842" t="str">
            <v>ESPECIALIDADES FARMACO VETERINARIAS LLAGUNO C LTDA</v>
          </cell>
          <cell r="D842">
            <v>209</v>
          </cell>
          <cell r="E842">
            <v>20901</v>
          </cell>
          <cell r="F842">
            <v>2090150</v>
          </cell>
          <cell r="G842" t="str">
            <v>COMERCIO</v>
          </cell>
          <cell r="H842" t="str">
            <v>COMERCIO</v>
          </cell>
          <cell r="I842">
            <v>2200</v>
          </cell>
          <cell r="J842" t="str">
            <v>MEDIANA EMPRESA B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 t="str">
            <v>M HINOSTROZA</v>
          </cell>
          <cell r="P842" t="str">
            <v>E BARCO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1</v>
          </cell>
          <cell r="AQ842" t="str">
            <v>EDER BARCO</v>
          </cell>
          <cell r="AR842">
            <v>1</v>
          </cell>
          <cell r="AS842" t="str">
            <v>ROSA ESCALANTE</v>
          </cell>
          <cell r="AT842">
            <v>8</v>
          </cell>
          <cell r="AU842" t="str">
            <v>CRITICO_15</v>
          </cell>
          <cell r="AV842" t="str">
            <v>#N/A</v>
          </cell>
          <cell r="AW842" t="str">
            <v>#N/A</v>
          </cell>
          <cell r="AX842" t="b">
            <v>1</v>
          </cell>
          <cell r="AY842" t="b">
            <v>1</v>
          </cell>
        </row>
        <row r="843">
          <cell r="B843" t="str">
            <v>0991260730001</v>
          </cell>
          <cell r="C843" t="str">
            <v>IMPORFARMA S.A.</v>
          </cell>
          <cell r="D843">
            <v>209</v>
          </cell>
          <cell r="E843">
            <v>20901</v>
          </cell>
          <cell r="F843">
            <v>2090150</v>
          </cell>
          <cell r="G843" t="str">
            <v>COMERCIO</v>
          </cell>
          <cell r="H843" t="str">
            <v>COMERCIO</v>
          </cell>
          <cell r="I843">
            <v>2201</v>
          </cell>
          <cell r="J843" t="str">
            <v>MEDIANA EMPRESA B</v>
          </cell>
          <cell r="K843">
            <v>0</v>
          </cell>
          <cell r="L843" t="str">
            <v>01Empresas Normales</v>
          </cell>
          <cell r="M843">
            <v>41820</v>
          </cell>
          <cell r="N843">
            <v>0.35416666666666669</v>
          </cell>
          <cell r="O843" t="str">
            <v>E BARCO</v>
          </cell>
          <cell r="P843" t="str">
            <v>E BARCO</v>
          </cell>
          <cell r="Q843" t="str">
            <v>APLICATIVO WEB</v>
          </cell>
          <cell r="R843" t="str">
            <v>APLICATIVO WEB</v>
          </cell>
          <cell r="S843">
            <v>41821</v>
          </cell>
          <cell r="T843">
            <v>0.375</v>
          </cell>
          <cell r="U843" t="str">
            <v>PRE-018</v>
          </cell>
          <cell r="V843">
            <v>41823</v>
          </cell>
          <cell r="W843">
            <v>0.41666666666666669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41824</v>
          </cell>
          <cell r="AD843">
            <v>0.49861111111111112</v>
          </cell>
          <cell r="AE843" t="str">
            <v>MMORAN</v>
          </cell>
          <cell r="AF843">
            <v>25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1</v>
          </cell>
          <cell r="AQ843" t="str">
            <v>EDER BARCO</v>
          </cell>
          <cell r="AR843">
            <v>1</v>
          </cell>
          <cell r="AS843" t="str">
            <v>VIRGINIA ROMERO</v>
          </cell>
          <cell r="AT843">
            <v>8</v>
          </cell>
          <cell r="AU843" t="str">
            <v>CRITICO_15</v>
          </cell>
          <cell r="AV843" t="str">
            <v>#N/A</v>
          </cell>
          <cell r="AW843" t="str">
            <v>#N/A</v>
          </cell>
          <cell r="AX843" t="b">
            <v>0</v>
          </cell>
          <cell r="AY843" t="b">
            <v>0</v>
          </cell>
        </row>
        <row r="844">
          <cell r="B844" t="str">
            <v>0990839565001</v>
          </cell>
          <cell r="C844" t="str">
            <v>COMPANIA NACIONAL DE PLASTICOS CONAPLAS</v>
          </cell>
          <cell r="D844">
            <v>209</v>
          </cell>
          <cell r="E844">
            <v>20901</v>
          </cell>
          <cell r="F844">
            <v>2090114</v>
          </cell>
          <cell r="G844" t="str">
            <v>MANUFACTURA</v>
          </cell>
          <cell r="H844" t="str">
            <v>MANUFACTURA</v>
          </cell>
          <cell r="I844">
            <v>2202</v>
          </cell>
          <cell r="J844" t="str">
            <v>GRANDE EMPRESA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 t="str">
            <v>E BARCO</v>
          </cell>
          <cell r="P844" t="str">
            <v>E BARCO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1</v>
          </cell>
          <cell r="AQ844" t="str">
            <v>EDER BARCO</v>
          </cell>
          <cell r="AR844">
            <v>1</v>
          </cell>
          <cell r="AS844" t="str">
            <v>VIRGINIA ROMERO</v>
          </cell>
          <cell r="AT844">
            <v>8</v>
          </cell>
          <cell r="AU844" t="str">
            <v>CRITICO_15</v>
          </cell>
          <cell r="AV844" t="str">
            <v>#N/A</v>
          </cell>
          <cell r="AW844" t="str">
            <v>#N/A</v>
          </cell>
          <cell r="AX844" t="b">
            <v>1</v>
          </cell>
          <cell r="AY844" t="b">
            <v>1</v>
          </cell>
        </row>
        <row r="845">
          <cell r="B845" t="str">
            <v>0990045488001</v>
          </cell>
          <cell r="C845" t="str">
            <v>TRANSPORTES MARITIMOS BOLIVARIANOS SA TRANSMABO</v>
          </cell>
          <cell r="D845">
            <v>209</v>
          </cell>
          <cell r="E845">
            <v>20901</v>
          </cell>
          <cell r="F845">
            <v>2090150</v>
          </cell>
          <cell r="G845" t="str">
            <v>SERVICIOS</v>
          </cell>
          <cell r="H845" t="str">
            <v>SERVICIOS</v>
          </cell>
          <cell r="I845">
            <v>2203</v>
          </cell>
          <cell r="J845" t="str">
            <v>GRANDE EMPRESA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 t="str">
            <v>E BARCO</v>
          </cell>
          <cell r="P845" t="str">
            <v>E BARCO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1</v>
          </cell>
          <cell r="AQ845" t="str">
            <v>EDER BARCO</v>
          </cell>
          <cell r="AR845">
            <v>1</v>
          </cell>
          <cell r="AS845" t="str">
            <v>VIRGINIA ROMERO</v>
          </cell>
          <cell r="AT845">
            <v>8</v>
          </cell>
          <cell r="AU845" t="str">
            <v>CRITICO_15</v>
          </cell>
          <cell r="AV845" t="str">
            <v>#N/A</v>
          </cell>
          <cell r="AW845" t="str">
            <v>#N/A</v>
          </cell>
          <cell r="AX845" t="b">
            <v>1</v>
          </cell>
          <cell r="AY845" t="b">
            <v>1</v>
          </cell>
        </row>
        <row r="846">
          <cell r="B846" t="str">
            <v>0990079234001</v>
          </cell>
          <cell r="C846" t="str">
            <v>COMPANIA AGRICOLA LA JULIA S. A.</v>
          </cell>
          <cell r="D846">
            <v>209</v>
          </cell>
          <cell r="E846">
            <v>20901</v>
          </cell>
          <cell r="F846">
            <v>2090150</v>
          </cell>
          <cell r="G846" t="str">
            <v>COMERCIO</v>
          </cell>
          <cell r="H846" t="str">
            <v>COMERCIO</v>
          </cell>
          <cell r="I846">
            <v>2204</v>
          </cell>
          <cell r="J846" t="str">
            <v>GRANDE EMPRESA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 t="str">
            <v>E BARCO</v>
          </cell>
          <cell r="P846" t="str">
            <v>E BARCO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1</v>
          </cell>
          <cell r="AQ846" t="str">
            <v>EDER BARCO</v>
          </cell>
          <cell r="AR846">
            <v>1</v>
          </cell>
          <cell r="AS846" t="str">
            <v>VIRGINIA ROMERO</v>
          </cell>
          <cell r="AT846">
            <v>8</v>
          </cell>
          <cell r="AU846" t="str">
            <v>CRITICO_15</v>
          </cell>
          <cell r="AV846" t="str">
            <v>#N/A</v>
          </cell>
          <cell r="AW846" t="str">
            <v>#N/A</v>
          </cell>
          <cell r="AX846" t="b">
            <v>1</v>
          </cell>
          <cell r="AY846" t="b">
            <v>1</v>
          </cell>
        </row>
        <row r="847">
          <cell r="B847" t="str">
            <v>0990079366001</v>
          </cell>
          <cell r="C847" t="str">
            <v>COMPANIA AGRICOLA RIO VENTANAS S.A. CARI</v>
          </cell>
          <cell r="D847">
            <v>209</v>
          </cell>
          <cell r="E847">
            <v>20901</v>
          </cell>
          <cell r="F847">
            <v>2090150</v>
          </cell>
          <cell r="G847" t="str">
            <v>COMERCIO</v>
          </cell>
          <cell r="H847" t="str">
            <v>COMERCIO</v>
          </cell>
          <cell r="I847">
            <v>2205</v>
          </cell>
          <cell r="J847" t="str">
            <v>GRANDE EMPRESA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 t="str">
            <v>E BARCO</v>
          </cell>
          <cell r="P847" t="str">
            <v>E BARCO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1</v>
          </cell>
          <cell r="AQ847" t="str">
            <v>EDER BARCO</v>
          </cell>
          <cell r="AR847">
            <v>1</v>
          </cell>
          <cell r="AS847" t="str">
            <v>VIRGINIA ROMERO</v>
          </cell>
          <cell r="AT847">
            <v>8</v>
          </cell>
          <cell r="AU847" t="str">
            <v>CRITICO_15</v>
          </cell>
          <cell r="AV847" t="str">
            <v>#N/A</v>
          </cell>
          <cell r="AW847" t="str">
            <v>#N/A</v>
          </cell>
          <cell r="AX847" t="b">
            <v>1</v>
          </cell>
          <cell r="AY847" t="b">
            <v>1</v>
          </cell>
        </row>
        <row r="848">
          <cell r="B848" t="str">
            <v>0990082707001</v>
          </cell>
          <cell r="C848" t="str">
            <v>COMPANIA AGRICOLA LOMA LARGA SOCIEDAD AN</v>
          </cell>
          <cell r="D848">
            <v>209</v>
          </cell>
          <cell r="E848">
            <v>20901</v>
          </cell>
          <cell r="F848">
            <v>2090150</v>
          </cell>
          <cell r="G848" t="str">
            <v>COMERCIO</v>
          </cell>
          <cell r="H848" t="str">
            <v>COMERCIO</v>
          </cell>
          <cell r="I848">
            <v>2206</v>
          </cell>
          <cell r="J848" t="str">
            <v>GRANDE EMPRESA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 t="str">
            <v>E BARCO</v>
          </cell>
          <cell r="P848" t="str">
            <v>E BARCO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1</v>
          </cell>
          <cell r="AQ848" t="str">
            <v>EDER BARCO</v>
          </cell>
          <cell r="AR848">
            <v>1</v>
          </cell>
          <cell r="AS848" t="str">
            <v>VIRGINIA ROMERO</v>
          </cell>
          <cell r="AT848">
            <v>8</v>
          </cell>
          <cell r="AU848" t="str">
            <v>CRITICO_15</v>
          </cell>
          <cell r="AV848" t="str">
            <v>#N/A</v>
          </cell>
          <cell r="AW848" t="str">
            <v>#N/A</v>
          </cell>
          <cell r="AX848" t="b">
            <v>1</v>
          </cell>
          <cell r="AY848" t="b">
            <v>1</v>
          </cell>
        </row>
        <row r="849">
          <cell r="B849" t="str">
            <v>0991297952001</v>
          </cell>
          <cell r="C849" t="str">
            <v>COMPANIA MULTIMODAL OPERADORES PORTUARIOS S.A.</v>
          </cell>
          <cell r="D849">
            <v>209</v>
          </cell>
          <cell r="E849">
            <v>20901</v>
          </cell>
          <cell r="F849">
            <v>2090150</v>
          </cell>
          <cell r="G849" t="str">
            <v>SERVICIOS</v>
          </cell>
          <cell r="H849" t="str">
            <v>SERVICIOS</v>
          </cell>
          <cell r="I849">
            <v>2207</v>
          </cell>
          <cell r="J849" t="str">
            <v>MEDIANA EMPRESA B</v>
          </cell>
          <cell r="K849">
            <v>0</v>
          </cell>
          <cell r="L849" t="str">
            <v>01Empresas Normales</v>
          </cell>
          <cell r="M849">
            <v>41799</v>
          </cell>
          <cell r="N849">
            <v>0.38124999999999998</v>
          </cell>
          <cell r="O849" t="str">
            <v>E BARCO</v>
          </cell>
          <cell r="P849" t="str">
            <v>E BARCO</v>
          </cell>
          <cell r="Q849" t="str">
            <v>APLICATIVO WEB</v>
          </cell>
          <cell r="R849" t="str">
            <v>APLICATIVO WEB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41800</v>
          </cell>
          <cell r="AD849">
            <v>0.41666666666666669</v>
          </cell>
          <cell r="AE849" t="str">
            <v>MMORAN</v>
          </cell>
          <cell r="AF849">
            <v>12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1</v>
          </cell>
          <cell r="AQ849" t="str">
            <v>EDER BARCO</v>
          </cell>
          <cell r="AR849">
            <v>1</v>
          </cell>
          <cell r="AS849" t="str">
            <v>VIRGINIA ROMERO</v>
          </cell>
          <cell r="AT849">
            <v>8</v>
          </cell>
          <cell r="AU849" t="str">
            <v>CRITICO_15</v>
          </cell>
          <cell r="AV849" t="str">
            <v>#N/A</v>
          </cell>
          <cell r="AW849" t="str">
            <v>#N/A</v>
          </cell>
          <cell r="AX849" t="b">
            <v>0</v>
          </cell>
          <cell r="AY849" t="b">
            <v>0</v>
          </cell>
        </row>
        <row r="850">
          <cell r="B850" t="str">
            <v>0990027900001</v>
          </cell>
          <cell r="C850" t="str">
            <v>INDUSTRIA CARTONERA ECUATORIANA S.A.</v>
          </cell>
          <cell r="D850">
            <v>209</v>
          </cell>
          <cell r="E850">
            <v>20901</v>
          </cell>
          <cell r="F850">
            <v>2090150</v>
          </cell>
          <cell r="G850" t="str">
            <v>MANUFACTURA</v>
          </cell>
          <cell r="H850" t="str">
            <v>MANUFACTURA</v>
          </cell>
          <cell r="I850">
            <v>2208</v>
          </cell>
          <cell r="J850" t="str">
            <v>GRANDE EMPRESA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 t="str">
            <v>E BARCO</v>
          </cell>
          <cell r="P850" t="str">
            <v>E BARCO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1</v>
          </cell>
          <cell r="AQ850" t="str">
            <v>EDER BARCO</v>
          </cell>
          <cell r="AR850">
            <v>1</v>
          </cell>
          <cell r="AS850" t="str">
            <v>VIRGINIA ROMERO</v>
          </cell>
          <cell r="AT850">
            <v>8</v>
          </cell>
          <cell r="AU850" t="str">
            <v>CRITICO_15</v>
          </cell>
          <cell r="AV850" t="str">
            <v>#N/A</v>
          </cell>
          <cell r="AW850" t="str">
            <v>#N/A</v>
          </cell>
          <cell r="AX850" t="b">
            <v>1</v>
          </cell>
          <cell r="AY850" t="b">
            <v>1</v>
          </cell>
        </row>
        <row r="851">
          <cell r="B851" t="str">
            <v>0992420502001</v>
          </cell>
          <cell r="C851" t="str">
            <v>JAPINA S.A.</v>
          </cell>
          <cell r="D851">
            <v>209</v>
          </cell>
          <cell r="E851">
            <v>20901</v>
          </cell>
          <cell r="F851">
            <v>2090150</v>
          </cell>
          <cell r="G851" t="str">
            <v>SERVICIOS</v>
          </cell>
          <cell r="H851" t="str">
            <v>SERVICIOS</v>
          </cell>
          <cell r="I851">
            <v>2209</v>
          </cell>
          <cell r="J851" t="str">
            <v>MEDIANA EMPRESA B</v>
          </cell>
          <cell r="K851">
            <v>0</v>
          </cell>
          <cell r="L851" t="str">
            <v>01Empresas Normales</v>
          </cell>
          <cell r="M851">
            <v>41810</v>
          </cell>
          <cell r="N851">
            <v>0.64583333333333337</v>
          </cell>
          <cell r="O851" t="str">
            <v>E BARCO</v>
          </cell>
          <cell r="P851" t="str">
            <v>E BARCO</v>
          </cell>
          <cell r="Q851" t="str">
            <v>L BONILLA</v>
          </cell>
          <cell r="R851" t="str">
            <v>PAPEL</v>
          </cell>
          <cell r="S851">
            <v>41813</v>
          </cell>
          <cell r="T851">
            <v>0.375</v>
          </cell>
          <cell r="U851" t="str">
            <v>PRE-011</v>
          </cell>
          <cell r="V851">
            <v>41837</v>
          </cell>
          <cell r="W851">
            <v>0.57430555555555551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41837</v>
          </cell>
          <cell r="AD851">
            <v>0.74305555555555558</v>
          </cell>
          <cell r="AE851" t="str">
            <v>MMORAN</v>
          </cell>
          <cell r="AF851">
            <v>35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1</v>
          </cell>
          <cell r="AQ851" t="str">
            <v>EDER BARCO</v>
          </cell>
          <cell r="AR851">
            <v>1</v>
          </cell>
          <cell r="AS851" t="str">
            <v>VIRGINIA ROMERO</v>
          </cell>
          <cell r="AT851">
            <v>8</v>
          </cell>
          <cell r="AU851" t="str">
            <v>CRITICO_15</v>
          </cell>
          <cell r="AV851" t="str">
            <v>#N/A</v>
          </cell>
          <cell r="AW851" t="str">
            <v>#N/A</v>
          </cell>
          <cell r="AX851" t="b">
            <v>0</v>
          </cell>
          <cell r="AY851" t="b">
            <v>0</v>
          </cell>
        </row>
        <row r="852">
          <cell r="B852" t="str">
            <v>0992351780001</v>
          </cell>
          <cell r="C852" t="str">
            <v>CONSTRUGENIAL S.A.</v>
          </cell>
          <cell r="D852">
            <v>209</v>
          </cell>
          <cell r="E852">
            <v>20901</v>
          </cell>
          <cell r="F852">
            <v>2090150</v>
          </cell>
          <cell r="G852" t="str">
            <v>COMERCIO</v>
          </cell>
          <cell r="H852" t="str">
            <v>COMERCIO</v>
          </cell>
          <cell r="I852">
            <v>2210</v>
          </cell>
          <cell r="J852" t="str">
            <v>MEDIANA EMPRESA B</v>
          </cell>
          <cell r="K852">
            <v>0</v>
          </cell>
          <cell r="L852" t="str">
            <v>01Empresas Normales</v>
          </cell>
          <cell r="M852">
            <v>41837</v>
          </cell>
          <cell r="N852">
            <v>0.44097222222222221</v>
          </cell>
          <cell r="O852" t="str">
            <v>E BARCO</v>
          </cell>
          <cell r="P852" t="str">
            <v>E BARCO</v>
          </cell>
          <cell r="Q852" t="str">
            <v>E BARCO</v>
          </cell>
          <cell r="R852" t="str">
            <v>PAPEL</v>
          </cell>
          <cell r="S852">
            <v>41837</v>
          </cell>
          <cell r="T852">
            <v>0.44097222222222221</v>
          </cell>
          <cell r="U852" t="str">
            <v>PRE-026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1</v>
          </cell>
          <cell r="AQ852" t="str">
            <v>EDER BARCO</v>
          </cell>
          <cell r="AR852">
            <v>1</v>
          </cell>
          <cell r="AS852" t="str">
            <v>VIRGINIA ROMERO</v>
          </cell>
          <cell r="AT852">
            <v>8</v>
          </cell>
          <cell r="AU852" t="str">
            <v>CRITICO_15</v>
          </cell>
          <cell r="AV852" t="str">
            <v>1</v>
          </cell>
          <cell r="AW852" t="str">
            <v>0992351780001</v>
          </cell>
          <cell r="AX852" t="b">
            <v>0</v>
          </cell>
          <cell r="AY852" t="b">
            <v>0</v>
          </cell>
        </row>
        <row r="853">
          <cell r="B853" t="str">
            <v>0992402830001</v>
          </cell>
          <cell r="C853" t="str">
            <v>YAELSA S.A.</v>
          </cell>
          <cell r="D853">
            <v>209</v>
          </cell>
          <cell r="E853">
            <v>20901</v>
          </cell>
          <cell r="F853">
            <v>2090150</v>
          </cell>
          <cell r="G853" t="str">
            <v>SERVICIOS</v>
          </cell>
          <cell r="H853" t="str">
            <v>SERVICIOS</v>
          </cell>
          <cell r="I853">
            <v>2211</v>
          </cell>
          <cell r="J853" t="str">
            <v>MEDIANA EMPRESA B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 t="str">
            <v>E BARCO</v>
          </cell>
          <cell r="P853" t="str">
            <v>E BARCO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1</v>
          </cell>
          <cell r="AQ853" t="str">
            <v>EDER BARCO</v>
          </cell>
          <cell r="AR853">
            <v>1</v>
          </cell>
          <cell r="AS853" t="str">
            <v>VIRGINIA ROMERO</v>
          </cell>
          <cell r="AT853">
            <v>8</v>
          </cell>
          <cell r="AU853" t="str">
            <v>CRITICO_15</v>
          </cell>
          <cell r="AV853" t="str">
            <v>#N/A</v>
          </cell>
          <cell r="AW853" t="str">
            <v>#N/A</v>
          </cell>
          <cell r="AX853" t="b">
            <v>1</v>
          </cell>
          <cell r="AY853" t="b">
            <v>1</v>
          </cell>
        </row>
        <row r="854">
          <cell r="B854" t="str">
            <v>0990037019001</v>
          </cell>
          <cell r="C854" t="str">
            <v>ECUATORIANA DE NEGOCIOS ECUNE S.A.</v>
          </cell>
          <cell r="D854">
            <v>209</v>
          </cell>
          <cell r="E854">
            <v>20901</v>
          </cell>
          <cell r="F854">
            <v>2090150</v>
          </cell>
          <cell r="G854" t="str">
            <v>COMERCIO</v>
          </cell>
          <cell r="H854" t="str">
            <v>COMERCIO</v>
          </cell>
          <cell r="I854">
            <v>2212</v>
          </cell>
          <cell r="J854" t="str">
            <v>GRANDE EMPRESA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str">
            <v>E BARCO</v>
          </cell>
          <cell r="P854" t="str">
            <v>E BARCO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1</v>
          </cell>
          <cell r="AQ854" t="str">
            <v>EDER BARCO</v>
          </cell>
          <cell r="AR854">
            <v>1</v>
          </cell>
          <cell r="AS854" t="str">
            <v>VIRGINIA ROMERO</v>
          </cell>
          <cell r="AT854">
            <v>8</v>
          </cell>
          <cell r="AU854" t="str">
            <v>CRITICO_15</v>
          </cell>
          <cell r="AV854" t="str">
            <v>#N/A</v>
          </cell>
          <cell r="AW854" t="str">
            <v>#N/A</v>
          </cell>
          <cell r="AX854" t="b">
            <v>1</v>
          </cell>
          <cell r="AY854" t="b">
            <v>1</v>
          </cell>
        </row>
        <row r="855">
          <cell r="B855" t="str">
            <v>0992350377001</v>
          </cell>
          <cell r="C855" t="str">
            <v>POWER PACK INC S.A.</v>
          </cell>
          <cell r="D855">
            <v>209</v>
          </cell>
          <cell r="E855">
            <v>20901</v>
          </cell>
          <cell r="F855">
            <v>2090150</v>
          </cell>
          <cell r="G855" t="str">
            <v>MANUFACTURA</v>
          </cell>
          <cell r="H855" t="str">
            <v>MANUFACTURA</v>
          </cell>
          <cell r="I855">
            <v>2213</v>
          </cell>
          <cell r="J855" t="str">
            <v>MEDIANA EMPRESA B</v>
          </cell>
          <cell r="K855">
            <v>0</v>
          </cell>
          <cell r="L855" t="str">
            <v>03No ubicadas</v>
          </cell>
          <cell r="M855">
            <v>41834</v>
          </cell>
          <cell r="N855">
            <v>0.38750000000000001</v>
          </cell>
          <cell r="O855" t="str">
            <v>E BARCO</v>
          </cell>
          <cell r="P855" t="str">
            <v>E BARCO</v>
          </cell>
          <cell r="Q855" t="str">
            <v>E BARCO</v>
          </cell>
          <cell r="R855" t="str">
            <v>PAPEL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41834</v>
          </cell>
          <cell r="AD855">
            <v>0.54166666666666663</v>
          </cell>
          <cell r="AE855" t="str">
            <v>MMORAN</v>
          </cell>
          <cell r="AF855">
            <v>32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 t="str">
            <v>SE ENTREGA A EDER BARCO PARA QUE CIERRE NOVEDAD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1</v>
          </cell>
          <cell r="AQ855" t="str">
            <v>EDER BARCO</v>
          </cell>
          <cell r="AR855">
            <v>1</v>
          </cell>
          <cell r="AS855" t="str">
            <v>VIRGINIA ROMERO</v>
          </cell>
          <cell r="AT855">
            <v>8</v>
          </cell>
          <cell r="AU855" t="str">
            <v>CRITICO_15</v>
          </cell>
          <cell r="AV855" t="str">
            <v>#N/A</v>
          </cell>
          <cell r="AW855" t="str">
            <v>#N/A</v>
          </cell>
          <cell r="AX855" t="b">
            <v>0</v>
          </cell>
          <cell r="AY855" t="b">
            <v>0</v>
          </cell>
        </row>
        <row r="856">
          <cell r="B856" t="str">
            <v>0992246227001</v>
          </cell>
          <cell r="C856" t="str">
            <v>ALIAXSA S.A.</v>
          </cell>
          <cell r="D856">
            <v>209</v>
          </cell>
          <cell r="E856">
            <v>20901</v>
          </cell>
          <cell r="F856">
            <v>2090150</v>
          </cell>
          <cell r="G856" t="str">
            <v>COMERCIO</v>
          </cell>
          <cell r="H856" t="str">
            <v>COMERCIO</v>
          </cell>
          <cell r="I856">
            <v>2214</v>
          </cell>
          <cell r="J856" t="str">
            <v>MEDIANA EMPRESA B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 t="str">
            <v>M ROMERO</v>
          </cell>
          <cell r="P856" t="str">
            <v>E BARCO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1</v>
          </cell>
          <cell r="AQ856" t="str">
            <v>EDER BARCO</v>
          </cell>
          <cell r="AR856">
            <v>1</v>
          </cell>
          <cell r="AS856" t="str">
            <v>VERÓNICA MENÉNDEZ</v>
          </cell>
          <cell r="AT856">
            <v>8</v>
          </cell>
          <cell r="AU856" t="str">
            <v>CRITICO_15</v>
          </cell>
          <cell r="AV856" t="str">
            <v>#N/A</v>
          </cell>
          <cell r="AW856" t="str">
            <v>#N/A</v>
          </cell>
          <cell r="AX856" t="b">
            <v>1</v>
          </cell>
          <cell r="AY856" t="b">
            <v>1</v>
          </cell>
        </row>
        <row r="857">
          <cell r="B857" t="str">
            <v>0992579226001</v>
          </cell>
          <cell r="C857" t="str">
            <v>SUPERGLOBAL S.A.</v>
          </cell>
          <cell r="D857">
            <v>209</v>
          </cell>
          <cell r="E857">
            <v>20901</v>
          </cell>
          <cell r="F857">
            <v>2090150</v>
          </cell>
          <cell r="G857" t="str">
            <v>SERVICIOS</v>
          </cell>
          <cell r="H857" t="str">
            <v>SERVICIOS</v>
          </cell>
          <cell r="I857">
            <v>2215</v>
          </cell>
          <cell r="J857" t="str">
            <v>MEDIANA EMPRESA B</v>
          </cell>
          <cell r="K857">
            <v>0</v>
          </cell>
          <cell r="L857" t="str">
            <v>01Empresas Normales</v>
          </cell>
          <cell r="M857">
            <v>41829</v>
          </cell>
          <cell r="N857">
            <v>0.56805555555555554</v>
          </cell>
          <cell r="O857" t="str">
            <v>E BARCO</v>
          </cell>
          <cell r="P857" t="str">
            <v>E BARCO</v>
          </cell>
          <cell r="Q857" t="str">
            <v>EMPRESA</v>
          </cell>
          <cell r="R857" t="str">
            <v>PAPEL</v>
          </cell>
          <cell r="S857">
            <v>41829</v>
          </cell>
          <cell r="T857">
            <v>0.56944444444444442</v>
          </cell>
          <cell r="U857" t="str">
            <v>PRE-023</v>
          </cell>
          <cell r="V857">
            <v>41836</v>
          </cell>
          <cell r="W857">
            <v>0.47916666666666669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41837</v>
          </cell>
          <cell r="AD857">
            <v>0.74305555555555558</v>
          </cell>
          <cell r="AE857" t="str">
            <v>MMORAN</v>
          </cell>
          <cell r="AF857">
            <v>35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1</v>
          </cell>
          <cell r="AQ857" t="str">
            <v>EDER BARCO</v>
          </cell>
          <cell r="AR857">
            <v>1</v>
          </cell>
          <cell r="AS857" t="str">
            <v>VIRGINIA ROMERO</v>
          </cell>
          <cell r="AT857">
            <v>8</v>
          </cell>
          <cell r="AU857" t="str">
            <v>CRITICO_15</v>
          </cell>
          <cell r="AV857" t="str">
            <v>#N/A</v>
          </cell>
          <cell r="AW857" t="str">
            <v>#N/A</v>
          </cell>
          <cell r="AX857" t="b">
            <v>0</v>
          </cell>
          <cell r="AY857" t="b">
            <v>0</v>
          </cell>
        </row>
        <row r="858">
          <cell r="B858" t="str">
            <v>0992384921001</v>
          </cell>
          <cell r="C858" t="str">
            <v>COBELLPA S.A.</v>
          </cell>
          <cell r="D858">
            <v>209</v>
          </cell>
          <cell r="E858">
            <v>20901</v>
          </cell>
          <cell r="F858">
            <v>2090150</v>
          </cell>
          <cell r="G858" t="str">
            <v>SERVICIOS</v>
          </cell>
          <cell r="H858" t="str">
            <v>SERVICIOS</v>
          </cell>
          <cell r="I858">
            <v>2216</v>
          </cell>
          <cell r="J858" t="str">
            <v>MEDIANA EMPRESA B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 t="str">
            <v>E BARCO</v>
          </cell>
          <cell r="P858" t="str">
            <v>E BARCO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1</v>
          </cell>
          <cell r="AQ858" t="str">
            <v>EDER BARCO</v>
          </cell>
          <cell r="AR858">
            <v>1</v>
          </cell>
          <cell r="AS858" t="str">
            <v>VIRGINIA ROMERO</v>
          </cell>
          <cell r="AT858">
            <v>8</v>
          </cell>
          <cell r="AU858" t="str">
            <v>CRITICO_15</v>
          </cell>
          <cell r="AV858" t="str">
            <v>#N/A</v>
          </cell>
          <cell r="AW858" t="str">
            <v>#N/A</v>
          </cell>
          <cell r="AX858" t="b">
            <v>1</v>
          </cell>
          <cell r="AY858" t="b">
            <v>1</v>
          </cell>
        </row>
        <row r="859">
          <cell r="B859" t="str">
            <v>0991441255001</v>
          </cell>
          <cell r="C859" t="str">
            <v>SALFORD S.A.</v>
          </cell>
          <cell r="D859">
            <v>209</v>
          </cell>
          <cell r="E859">
            <v>20901</v>
          </cell>
          <cell r="F859">
            <v>2090150</v>
          </cell>
          <cell r="G859" t="str">
            <v>COMERCIO</v>
          </cell>
          <cell r="H859" t="str">
            <v>COMERCIO</v>
          </cell>
          <cell r="I859">
            <v>2217</v>
          </cell>
          <cell r="J859" t="str">
            <v>MEDIANA EMPRESA B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 t="str">
            <v>E BARCO</v>
          </cell>
          <cell r="P859" t="str">
            <v>E BARCO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1</v>
          </cell>
          <cell r="AQ859" t="str">
            <v>EDER BARCO</v>
          </cell>
          <cell r="AR859">
            <v>1</v>
          </cell>
          <cell r="AS859" t="str">
            <v>VIRGINIA ROMERO</v>
          </cell>
          <cell r="AT859">
            <v>8</v>
          </cell>
          <cell r="AU859" t="str">
            <v>CRITICO_15</v>
          </cell>
          <cell r="AV859" t="str">
            <v>#N/A</v>
          </cell>
          <cell r="AW859" t="str">
            <v>#N/A</v>
          </cell>
          <cell r="AX859" t="b">
            <v>1</v>
          </cell>
          <cell r="AY859" t="b">
            <v>1</v>
          </cell>
        </row>
        <row r="860">
          <cell r="B860" t="str">
            <v>0991334785001</v>
          </cell>
          <cell r="C860" t="str">
            <v>CANCEL S.A.</v>
          </cell>
          <cell r="D860">
            <v>209</v>
          </cell>
          <cell r="E860">
            <v>20901</v>
          </cell>
          <cell r="F860">
            <v>2090150</v>
          </cell>
          <cell r="G860" t="str">
            <v>COMERCIO</v>
          </cell>
          <cell r="H860" t="str">
            <v>COMERCIO</v>
          </cell>
          <cell r="I860">
            <v>2218</v>
          </cell>
          <cell r="J860" t="str">
            <v>MEDIANA EMPRESA B</v>
          </cell>
          <cell r="K860">
            <v>0</v>
          </cell>
          <cell r="L860" t="str">
            <v>01Empresas Normales</v>
          </cell>
          <cell r="M860">
            <v>41809</v>
          </cell>
          <cell r="N860">
            <v>0.35416666666666669</v>
          </cell>
          <cell r="O860" t="str">
            <v>E BARCO</v>
          </cell>
          <cell r="P860" t="str">
            <v>E BARCO</v>
          </cell>
          <cell r="Q860" t="str">
            <v>APLICATIVO WEB</v>
          </cell>
          <cell r="R860" t="str">
            <v>APLICATIVO WEB</v>
          </cell>
          <cell r="S860">
            <v>41809</v>
          </cell>
          <cell r="T860">
            <v>0.70833333333333337</v>
          </cell>
          <cell r="U860" t="str">
            <v>PRE-007</v>
          </cell>
          <cell r="V860">
            <v>41814</v>
          </cell>
          <cell r="W860">
            <v>0.75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41815</v>
          </cell>
          <cell r="AD860">
            <v>0.375</v>
          </cell>
          <cell r="AE860" t="str">
            <v>MMORAN</v>
          </cell>
          <cell r="AF860">
            <v>19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1</v>
          </cell>
          <cell r="AQ860" t="str">
            <v>EDER BARCO</v>
          </cell>
          <cell r="AR860">
            <v>1</v>
          </cell>
          <cell r="AS860" t="str">
            <v>VIRGINIA ROMERO</v>
          </cell>
          <cell r="AT860">
            <v>8</v>
          </cell>
          <cell r="AU860" t="str">
            <v>CRITICO_15</v>
          </cell>
          <cell r="AV860" t="str">
            <v>#N/A</v>
          </cell>
          <cell r="AW860" t="str">
            <v>#N/A</v>
          </cell>
          <cell r="AX860" t="b">
            <v>0</v>
          </cell>
          <cell r="AY860" t="b">
            <v>0</v>
          </cell>
        </row>
        <row r="861">
          <cell r="B861" t="str">
            <v>0992534079001</v>
          </cell>
          <cell r="C861" t="str">
            <v>FASHION EXPRESS S.A. FAXHEP</v>
          </cell>
          <cell r="D861">
            <v>209</v>
          </cell>
          <cell r="E861">
            <v>20901</v>
          </cell>
          <cell r="F861">
            <v>2090150</v>
          </cell>
          <cell r="G861" t="str">
            <v>COMERCIO</v>
          </cell>
          <cell r="H861" t="str">
            <v>COMERCIO</v>
          </cell>
          <cell r="I861">
            <v>2219</v>
          </cell>
          <cell r="J861" t="str">
            <v>MEDIANA EMPRESA B</v>
          </cell>
          <cell r="K861" t="str">
            <v>INACTIVA</v>
          </cell>
          <cell r="L861" t="str">
            <v>01Empresas Normales</v>
          </cell>
          <cell r="M861">
            <v>41828</v>
          </cell>
          <cell r="N861">
            <v>0.66666666666666663</v>
          </cell>
          <cell r="O861" t="str">
            <v>V CHAVARRIA</v>
          </cell>
          <cell r="P861" t="str">
            <v>V CHAVARRIA</v>
          </cell>
          <cell r="Q861" t="str">
            <v>V CHAVARRIA</v>
          </cell>
          <cell r="R861" t="str">
            <v>PAPEL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41828</v>
          </cell>
          <cell r="AD861">
            <v>0.5</v>
          </cell>
          <cell r="AE861" t="str">
            <v>MMORAN</v>
          </cell>
          <cell r="AF861">
            <v>29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3</v>
          </cell>
          <cell r="AQ861" t="str">
            <v>VANESSA CHAVARRIA</v>
          </cell>
          <cell r="AR861">
            <v>1</v>
          </cell>
          <cell r="AS861" t="str">
            <v>VIRGINIA ROMERO</v>
          </cell>
          <cell r="AT861">
            <v>2</v>
          </cell>
          <cell r="AU861" t="str">
            <v>JOHANNA ALBAN</v>
          </cell>
          <cell r="AV861" t="str">
            <v>1</v>
          </cell>
          <cell r="AW861" t="str">
            <v>0992534079001</v>
          </cell>
          <cell r="AX861" t="b">
            <v>0</v>
          </cell>
          <cell r="AY861" t="b">
            <v>0</v>
          </cell>
        </row>
        <row r="862">
          <cell r="B862" t="str">
            <v>0991339701001</v>
          </cell>
          <cell r="C862" t="str">
            <v>SILVATECH S.A.</v>
          </cell>
          <cell r="D862">
            <v>209</v>
          </cell>
          <cell r="E862">
            <v>20901</v>
          </cell>
          <cell r="F862">
            <v>2090150</v>
          </cell>
          <cell r="G862" t="str">
            <v>COMERCIO</v>
          </cell>
          <cell r="H862" t="str">
            <v>COMERCIO</v>
          </cell>
          <cell r="I862">
            <v>2220</v>
          </cell>
          <cell r="J862" t="str">
            <v>MEDIANA EMPRESA B</v>
          </cell>
          <cell r="K862">
            <v>0</v>
          </cell>
          <cell r="L862" t="str">
            <v>01Empresas Normales</v>
          </cell>
          <cell r="M862">
            <v>41813</v>
          </cell>
          <cell r="N862">
            <v>0.62777777777777777</v>
          </cell>
          <cell r="O862" t="str">
            <v>V CHAVARRIA</v>
          </cell>
          <cell r="P862" t="str">
            <v>V CHAVARRIA</v>
          </cell>
          <cell r="Q862" t="str">
            <v>V CHAVARRIA</v>
          </cell>
          <cell r="R862" t="str">
            <v>PAPEL</v>
          </cell>
          <cell r="S862">
            <v>41813</v>
          </cell>
          <cell r="T862">
            <v>0.62777777777777777</v>
          </cell>
          <cell r="U862" t="str">
            <v>PRE-011</v>
          </cell>
          <cell r="V862">
            <v>41816</v>
          </cell>
          <cell r="W862">
            <v>0.6694444444444444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41818</v>
          </cell>
          <cell r="AD862">
            <v>0.74375000000000002</v>
          </cell>
          <cell r="AE862" t="str">
            <v>MMORAN</v>
          </cell>
          <cell r="AF862">
            <v>21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3</v>
          </cell>
          <cell r="AQ862" t="str">
            <v>VANESSA CHAVARRIA</v>
          </cell>
          <cell r="AR862">
            <v>1</v>
          </cell>
          <cell r="AS862" t="str">
            <v>VIRGINIA ROMERO</v>
          </cell>
          <cell r="AT862">
            <v>2</v>
          </cell>
          <cell r="AU862" t="str">
            <v>JOHANNA ALBAN</v>
          </cell>
          <cell r="AV862" t="str">
            <v>#N/A</v>
          </cell>
          <cell r="AW862" t="str">
            <v>#N/A</v>
          </cell>
          <cell r="AX862" t="b">
            <v>0</v>
          </cell>
          <cell r="AY862" t="b">
            <v>0</v>
          </cell>
        </row>
        <row r="863">
          <cell r="B863" t="str">
            <v>0990079277001</v>
          </cell>
          <cell r="C863" t="str">
            <v>COMPANIA AGRICOLA ANGELA MARIA SA CAAMSA</v>
          </cell>
          <cell r="D863">
            <v>209</v>
          </cell>
          <cell r="E863">
            <v>20901</v>
          </cell>
          <cell r="F863">
            <v>2090150</v>
          </cell>
          <cell r="G863" t="str">
            <v>COMERCIO</v>
          </cell>
          <cell r="H863" t="str">
            <v>COMERCIO</v>
          </cell>
          <cell r="I863">
            <v>2221</v>
          </cell>
          <cell r="J863" t="str">
            <v>MEDIANA EMPRESA B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 t="str">
            <v>V CHAVARRIA</v>
          </cell>
          <cell r="P863" t="str">
            <v>V CHAVARRIA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3</v>
          </cell>
          <cell r="AQ863" t="str">
            <v>VANESSA CHAVARRIA</v>
          </cell>
          <cell r="AR863">
            <v>1</v>
          </cell>
          <cell r="AS863" t="str">
            <v>VIRGINIA ROMERO</v>
          </cell>
          <cell r="AT863">
            <v>2</v>
          </cell>
          <cell r="AU863" t="str">
            <v>JOHANNA ALBAN</v>
          </cell>
          <cell r="AV863" t="str">
            <v>#N/A</v>
          </cell>
          <cell r="AW863" t="str">
            <v>#N/A</v>
          </cell>
          <cell r="AX863" t="b">
            <v>1</v>
          </cell>
          <cell r="AY863" t="b">
            <v>1</v>
          </cell>
        </row>
        <row r="864">
          <cell r="B864" t="str">
            <v>0990079293001</v>
          </cell>
          <cell r="C864" t="str">
            <v>COMPANIA AGRICOLA BANANERA DEL ECUADOR S</v>
          </cell>
          <cell r="D864">
            <v>209</v>
          </cell>
          <cell r="E864">
            <v>20901</v>
          </cell>
          <cell r="F864">
            <v>2090150</v>
          </cell>
          <cell r="G864" t="str">
            <v>COMERCIO</v>
          </cell>
          <cell r="H864" t="str">
            <v>COMERCIO</v>
          </cell>
          <cell r="I864">
            <v>2222</v>
          </cell>
          <cell r="J864" t="str">
            <v>MEDIANA EMPRESA B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 t="str">
            <v>V CHAVARRIA</v>
          </cell>
          <cell r="P864" t="str">
            <v>V CHAVARRIA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3</v>
          </cell>
          <cell r="AQ864" t="str">
            <v>VANESSA CHAVARRIA</v>
          </cell>
          <cell r="AR864">
            <v>1</v>
          </cell>
          <cell r="AS864" t="str">
            <v>VIRGINIA ROMERO</v>
          </cell>
          <cell r="AT864">
            <v>2</v>
          </cell>
          <cell r="AU864" t="str">
            <v>JOHANNA ALBAN</v>
          </cell>
          <cell r="AV864" t="str">
            <v>#N/A</v>
          </cell>
          <cell r="AW864" t="str">
            <v>#N/A</v>
          </cell>
          <cell r="AX864" t="b">
            <v>1</v>
          </cell>
          <cell r="AY864" t="b">
            <v>1</v>
          </cell>
        </row>
        <row r="865">
          <cell r="B865" t="str">
            <v>0990951276001</v>
          </cell>
          <cell r="C865" t="str">
            <v>AGRIMONT SA</v>
          </cell>
          <cell r="D865">
            <v>209</v>
          </cell>
          <cell r="E865">
            <v>20901</v>
          </cell>
          <cell r="F865">
            <v>2090150</v>
          </cell>
          <cell r="G865" t="str">
            <v>COMERCIO</v>
          </cell>
          <cell r="H865" t="str">
            <v>COMERCIO</v>
          </cell>
          <cell r="I865">
            <v>2223</v>
          </cell>
          <cell r="J865" t="str">
            <v>MEDIANA EMPRESA B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 t="str">
            <v>V CHAVARRIA</v>
          </cell>
          <cell r="P865" t="str">
            <v>V CHAVARRIA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3</v>
          </cell>
          <cell r="AQ865" t="str">
            <v>VANESSA CHAVARRIA</v>
          </cell>
          <cell r="AR865">
            <v>1</v>
          </cell>
          <cell r="AS865" t="str">
            <v>VIRGINIA ROMERO</v>
          </cell>
          <cell r="AT865">
            <v>2</v>
          </cell>
          <cell r="AU865" t="str">
            <v>JOHANNA ALBAN</v>
          </cell>
          <cell r="AV865" t="str">
            <v>#N/A</v>
          </cell>
          <cell r="AW865" t="str">
            <v>#N/A</v>
          </cell>
          <cell r="AX865" t="b">
            <v>1</v>
          </cell>
          <cell r="AY865" t="b">
            <v>1</v>
          </cell>
        </row>
        <row r="866">
          <cell r="B866" t="str">
            <v>0990343462001</v>
          </cell>
          <cell r="C866" t="str">
            <v>SAL-MOS (SALINAS-MOSQUINANA) S.A.</v>
          </cell>
          <cell r="D866">
            <v>209</v>
          </cell>
          <cell r="E866">
            <v>20901</v>
          </cell>
          <cell r="F866">
            <v>2090150</v>
          </cell>
          <cell r="G866" t="str">
            <v>MANUFACTURA</v>
          </cell>
          <cell r="H866" t="str">
            <v>MANUFACTURA</v>
          </cell>
          <cell r="I866">
            <v>2224</v>
          </cell>
          <cell r="J866" t="str">
            <v>GRANDE EMPRESA</v>
          </cell>
          <cell r="K866">
            <v>0</v>
          </cell>
          <cell r="L866" t="str">
            <v>01Empresas Normales</v>
          </cell>
          <cell r="M866">
            <v>41808</v>
          </cell>
          <cell r="N866">
            <v>0.47708333333333336</v>
          </cell>
          <cell r="O866" t="str">
            <v>V CHAVARRIA</v>
          </cell>
          <cell r="P866" t="str">
            <v>V CHAVARRIA</v>
          </cell>
          <cell r="Q866" t="str">
            <v>EMPRESA</v>
          </cell>
          <cell r="R866" t="str">
            <v>PAPEL</v>
          </cell>
          <cell r="S866">
            <v>41808</v>
          </cell>
          <cell r="T866">
            <v>0.47916666666666669</v>
          </cell>
          <cell r="U866" t="str">
            <v>PRE-003</v>
          </cell>
          <cell r="V866">
            <v>41817</v>
          </cell>
          <cell r="W866">
            <v>0.71875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41820</v>
          </cell>
          <cell r="AD866">
            <v>0.375</v>
          </cell>
          <cell r="AE866" t="str">
            <v>MMORAN</v>
          </cell>
          <cell r="AF866">
            <v>22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3</v>
          </cell>
          <cell r="AQ866" t="str">
            <v>VANESSA CHAVARRIA</v>
          </cell>
          <cell r="AR866">
            <v>1</v>
          </cell>
          <cell r="AS866" t="str">
            <v>VIRGINIA ROMERO</v>
          </cell>
          <cell r="AT866">
            <v>2</v>
          </cell>
          <cell r="AU866" t="str">
            <v>JOHANNA ALBAN</v>
          </cell>
          <cell r="AV866" t="str">
            <v>#N/A</v>
          </cell>
          <cell r="AW866" t="str">
            <v>#N/A</v>
          </cell>
          <cell r="AX866" t="b">
            <v>0</v>
          </cell>
          <cell r="AY866" t="b">
            <v>0</v>
          </cell>
        </row>
        <row r="867">
          <cell r="B867" t="str">
            <v>0990619891001</v>
          </cell>
          <cell r="C867" t="str">
            <v>FARMACIA FARVICTORIA S.A.</v>
          </cell>
          <cell r="D867">
            <v>209</v>
          </cell>
          <cell r="E867">
            <v>20901</v>
          </cell>
          <cell r="F867">
            <v>2090150</v>
          </cell>
          <cell r="G867" t="str">
            <v>COMERCIO</v>
          </cell>
          <cell r="H867" t="str">
            <v>COMERCIO</v>
          </cell>
          <cell r="I867">
            <v>2225</v>
          </cell>
          <cell r="J867" t="str">
            <v>GRANDE EMPRESA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 t="str">
            <v>V CHAVARRIA</v>
          </cell>
          <cell r="P867" t="str">
            <v>V CHAVARRIA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3</v>
          </cell>
          <cell r="AQ867" t="str">
            <v>VANESSA CHAVARRIA</v>
          </cell>
          <cell r="AR867">
            <v>1</v>
          </cell>
          <cell r="AS867" t="str">
            <v>VIRGINIA ROMERO</v>
          </cell>
          <cell r="AT867">
            <v>2</v>
          </cell>
          <cell r="AU867" t="str">
            <v>JOHANNA ALBAN</v>
          </cell>
          <cell r="AV867" t="str">
            <v>#N/A</v>
          </cell>
          <cell r="AW867" t="str">
            <v>#N/A</v>
          </cell>
          <cell r="AX867" t="b">
            <v>1</v>
          </cell>
          <cell r="AY867" t="b">
            <v>1</v>
          </cell>
        </row>
        <row r="868">
          <cell r="B868" t="str">
            <v>0991451005001</v>
          </cell>
          <cell r="C868" t="str">
            <v>GALAPAGUEÑACORP S.A.</v>
          </cell>
          <cell r="D868">
            <v>209</v>
          </cell>
          <cell r="E868">
            <v>20901</v>
          </cell>
          <cell r="F868">
            <v>2090150</v>
          </cell>
          <cell r="G868" t="str">
            <v>SERVICIOS</v>
          </cell>
          <cell r="H868" t="str">
            <v>SERVICIOS</v>
          </cell>
          <cell r="I868">
            <v>2226</v>
          </cell>
          <cell r="J868" t="str">
            <v>MEDIANA EMPRESA B</v>
          </cell>
          <cell r="K868">
            <v>0</v>
          </cell>
          <cell r="L868" t="str">
            <v>01Empresas Normales</v>
          </cell>
          <cell r="M868">
            <v>41808</v>
          </cell>
          <cell r="N868">
            <v>0.40347222222222223</v>
          </cell>
          <cell r="O868" t="str">
            <v>V CHAVARRIA</v>
          </cell>
          <cell r="P868" t="str">
            <v>V CHAVARRIA</v>
          </cell>
          <cell r="Q868" t="str">
            <v>V CHAVARRIA</v>
          </cell>
          <cell r="R868" t="str">
            <v>PAPEL</v>
          </cell>
          <cell r="S868">
            <v>41808</v>
          </cell>
          <cell r="T868">
            <v>0.40416666666666667</v>
          </cell>
          <cell r="U868">
            <v>0</v>
          </cell>
          <cell r="V868">
            <v>41813</v>
          </cell>
          <cell r="W868">
            <v>0.6875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41814</v>
          </cell>
          <cell r="AD868">
            <v>0.57638888888888884</v>
          </cell>
          <cell r="AE868" t="str">
            <v>MMORAN</v>
          </cell>
          <cell r="AF868">
            <v>18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3</v>
          </cell>
          <cell r="AQ868" t="str">
            <v>VANESSA CHAVARRIA</v>
          </cell>
          <cell r="AR868">
            <v>1</v>
          </cell>
          <cell r="AS868" t="str">
            <v>VIRGINIA ROMERO</v>
          </cell>
          <cell r="AT868">
            <v>2</v>
          </cell>
          <cell r="AU868" t="str">
            <v>JOHANNA ALBAN</v>
          </cell>
          <cell r="AV868" t="str">
            <v>#N/A</v>
          </cell>
          <cell r="AW868" t="str">
            <v>#N/A</v>
          </cell>
          <cell r="AX868" t="b">
            <v>0</v>
          </cell>
          <cell r="AY868" t="b">
            <v>0</v>
          </cell>
        </row>
        <row r="869">
          <cell r="B869" t="str">
            <v>0992537124001</v>
          </cell>
          <cell r="C869" t="str">
            <v>PUBLICICON S.A.</v>
          </cell>
          <cell r="D869">
            <v>209</v>
          </cell>
          <cell r="E869">
            <v>20901</v>
          </cell>
          <cell r="F869">
            <v>2090150</v>
          </cell>
          <cell r="G869" t="str">
            <v>SERVICIOS</v>
          </cell>
          <cell r="H869" t="str">
            <v>SERVICIOS</v>
          </cell>
          <cell r="I869">
            <v>2227</v>
          </cell>
          <cell r="J869" t="str">
            <v>MEDIANA EMPRESA B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 t="str">
            <v>V CHAVARRIA</v>
          </cell>
          <cell r="P869" t="str">
            <v>V CHAVARRIA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3</v>
          </cell>
          <cell r="AQ869" t="str">
            <v>VANESSA CHAVARRIA</v>
          </cell>
          <cell r="AR869">
            <v>1</v>
          </cell>
          <cell r="AS869" t="str">
            <v>VIRGINIA ROMERO</v>
          </cell>
          <cell r="AT869">
            <v>2</v>
          </cell>
          <cell r="AU869" t="str">
            <v>JOHANNA ALBAN</v>
          </cell>
          <cell r="AV869" t="str">
            <v>#N/A</v>
          </cell>
          <cell r="AW869" t="str">
            <v>#N/A</v>
          </cell>
          <cell r="AX869" t="b">
            <v>1</v>
          </cell>
          <cell r="AY869" t="b">
            <v>1</v>
          </cell>
        </row>
        <row r="870">
          <cell r="B870" t="str">
            <v>0992537175001</v>
          </cell>
          <cell r="C870" t="str">
            <v>FERRAMCON S.A.</v>
          </cell>
          <cell r="D870">
            <v>209</v>
          </cell>
          <cell r="E870">
            <v>20901</v>
          </cell>
          <cell r="F870">
            <v>2090150</v>
          </cell>
          <cell r="G870" t="str">
            <v>COMERCIO</v>
          </cell>
          <cell r="H870" t="str">
            <v>COMERCIO</v>
          </cell>
          <cell r="I870">
            <v>2228</v>
          </cell>
          <cell r="J870" t="str">
            <v>MEDIANA EMPRESA B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 t="str">
            <v>V CHAVARRIA</v>
          </cell>
          <cell r="P870" t="str">
            <v>V CHAVARRIA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3</v>
          </cell>
          <cell r="AQ870" t="str">
            <v>VANESSA CHAVARRIA</v>
          </cell>
          <cell r="AR870">
            <v>1</v>
          </cell>
          <cell r="AS870" t="str">
            <v>VIRGINIA ROMERO</v>
          </cell>
          <cell r="AT870">
            <v>2</v>
          </cell>
          <cell r="AU870" t="str">
            <v>JOHANNA ALBAN</v>
          </cell>
          <cell r="AV870" t="str">
            <v>#N/A</v>
          </cell>
          <cell r="AW870" t="str">
            <v>#N/A</v>
          </cell>
          <cell r="AX870" t="b">
            <v>1</v>
          </cell>
          <cell r="AY870" t="b">
            <v>1</v>
          </cell>
        </row>
        <row r="871">
          <cell r="B871" t="str">
            <v>0992537132001</v>
          </cell>
          <cell r="C871" t="str">
            <v>SERVYCICONTI S.A.</v>
          </cell>
          <cell r="D871">
            <v>209</v>
          </cell>
          <cell r="E871">
            <v>20901</v>
          </cell>
          <cell r="F871">
            <v>2090150</v>
          </cell>
          <cell r="G871" t="str">
            <v>SERVICIOS</v>
          </cell>
          <cell r="H871" t="str">
            <v>SERVICIOS</v>
          </cell>
          <cell r="I871">
            <v>2229</v>
          </cell>
          <cell r="J871" t="str">
            <v>MEDIANA EMPRESA B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 t="str">
            <v>V CHAVARRIA</v>
          </cell>
          <cell r="P871" t="str">
            <v>V CHAVARRIA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3</v>
          </cell>
          <cell r="AQ871" t="str">
            <v>VANESSA CHAVARRIA</v>
          </cell>
          <cell r="AR871">
            <v>1</v>
          </cell>
          <cell r="AS871" t="str">
            <v>VIRGINIA ROMERO</v>
          </cell>
          <cell r="AT871">
            <v>2</v>
          </cell>
          <cell r="AU871" t="str">
            <v>JOHANNA ALBAN</v>
          </cell>
          <cell r="AV871" t="str">
            <v>#N/A</v>
          </cell>
          <cell r="AW871" t="str">
            <v>#N/A</v>
          </cell>
          <cell r="AX871" t="b">
            <v>1</v>
          </cell>
          <cell r="AY871" t="b">
            <v>1</v>
          </cell>
        </row>
        <row r="872">
          <cell r="B872" t="str">
            <v>0992275502001</v>
          </cell>
          <cell r="C872" t="str">
            <v>AUTOMERCADO S.A.</v>
          </cell>
          <cell r="D872">
            <v>209</v>
          </cell>
          <cell r="E872">
            <v>20901</v>
          </cell>
          <cell r="F872">
            <v>2090150</v>
          </cell>
          <cell r="G872" t="str">
            <v>COMERCIO</v>
          </cell>
          <cell r="H872" t="str">
            <v>COMERCIO</v>
          </cell>
          <cell r="I872">
            <v>2230</v>
          </cell>
          <cell r="J872" t="str">
            <v>MEDIANA EMPRESA B</v>
          </cell>
          <cell r="K872">
            <v>0</v>
          </cell>
          <cell r="L872" t="str">
            <v>01Empresas Normales</v>
          </cell>
          <cell r="M872">
            <v>41779</v>
          </cell>
          <cell r="N872">
            <v>0.62291666666666667</v>
          </cell>
          <cell r="O872" t="str">
            <v>V CHAVARRIA</v>
          </cell>
          <cell r="P872" t="str">
            <v>V CHAVARRIA</v>
          </cell>
          <cell r="Q872" t="str">
            <v>APLICATIVO WEB,  EMPRESA, DIGITADA</v>
          </cell>
          <cell r="R872" t="str">
            <v>APLICATIVO WEB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41782</v>
          </cell>
          <cell r="AD872">
            <v>0.83333333333333337</v>
          </cell>
          <cell r="AE872" t="str">
            <v>MMORAN</v>
          </cell>
          <cell r="AF872">
            <v>1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 t="str">
            <v>E. OCHOA</v>
          </cell>
          <cell r="AO872" t="str">
            <v>SI</v>
          </cell>
          <cell r="AP872">
            <v>3</v>
          </cell>
          <cell r="AQ872" t="str">
            <v>VANESSA CHAVARRIA</v>
          </cell>
          <cell r="AR872">
            <v>1</v>
          </cell>
          <cell r="AS872" t="str">
            <v>VIRGINIA ROMERO</v>
          </cell>
          <cell r="AT872">
            <v>2</v>
          </cell>
          <cell r="AU872" t="str">
            <v>JOHANNA ALBAN</v>
          </cell>
          <cell r="AV872" t="str">
            <v>#N/A</v>
          </cell>
          <cell r="AW872" t="str">
            <v>#N/A</v>
          </cell>
          <cell r="AX872" t="b">
            <v>0</v>
          </cell>
          <cell r="AY872" t="b">
            <v>0</v>
          </cell>
        </row>
        <row r="873">
          <cell r="B873" t="str">
            <v>0991079327001</v>
          </cell>
          <cell r="C873" t="str">
            <v>UNIREY S.A.</v>
          </cell>
          <cell r="D873">
            <v>209</v>
          </cell>
          <cell r="E873">
            <v>20901</v>
          </cell>
          <cell r="F873">
            <v>2090150</v>
          </cell>
          <cell r="G873" t="str">
            <v>COMERCIO</v>
          </cell>
          <cell r="H873" t="str">
            <v>COMERCIO</v>
          </cell>
          <cell r="I873">
            <v>2231</v>
          </cell>
          <cell r="J873" t="str">
            <v>MEDIANA EMPRESA B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 t="str">
            <v>V CHAVARRIA</v>
          </cell>
          <cell r="P873" t="str">
            <v>V CHAVARRIA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3</v>
          </cell>
          <cell r="AQ873" t="str">
            <v>VANESSA CHAVARRIA</v>
          </cell>
          <cell r="AR873">
            <v>1</v>
          </cell>
          <cell r="AS873" t="str">
            <v>VIRGINIA ROMERO</v>
          </cell>
          <cell r="AT873">
            <v>2</v>
          </cell>
          <cell r="AU873" t="str">
            <v>JOHANNA ALBAN</v>
          </cell>
          <cell r="AV873" t="str">
            <v>#N/A</v>
          </cell>
          <cell r="AW873" t="str">
            <v>#N/A</v>
          </cell>
          <cell r="AX873" t="b">
            <v>1</v>
          </cell>
          <cell r="AY873" t="b">
            <v>1</v>
          </cell>
        </row>
        <row r="874">
          <cell r="B874" t="str">
            <v>0991508147001</v>
          </cell>
          <cell r="C874" t="str">
            <v>AFAJ S.A. AFAJSA</v>
          </cell>
          <cell r="D874">
            <v>209</v>
          </cell>
          <cell r="E874">
            <v>20901</v>
          </cell>
          <cell r="F874">
            <v>2090150</v>
          </cell>
          <cell r="G874" t="str">
            <v>COMERCIO</v>
          </cell>
          <cell r="H874" t="str">
            <v>COMERCIO</v>
          </cell>
          <cell r="I874">
            <v>2232</v>
          </cell>
          <cell r="J874" t="str">
            <v>MEDIANA EMPRESA B</v>
          </cell>
          <cell r="K874">
            <v>0</v>
          </cell>
          <cell r="L874" t="str">
            <v>01Empresas Normales</v>
          </cell>
          <cell r="M874">
            <v>41779</v>
          </cell>
          <cell r="N874">
            <v>0.62291666666666667</v>
          </cell>
          <cell r="O874" t="str">
            <v>V CHAVARRIA</v>
          </cell>
          <cell r="P874" t="str">
            <v>V CHAVARRIA</v>
          </cell>
          <cell r="Q874" t="str">
            <v>APLICATIVO WEB,  EMPRESA, DIGITADA</v>
          </cell>
          <cell r="R874" t="str">
            <v>APLICATIVO WEB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41782</v>
          </cell>
          <cell r="AD874">
            <v>0.83333333333333337</v>
          </cell>
          <cell r="AE874" t="str">
            <v>MMORAN</v>
          </cell>
          <cell r="AF874">
            <v>1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 t="str">
            <v>E. OCHOA</v>
          </cell>
          <cell r="AO874" t="str">
            <v>SI</v>
          </cell>
          <cell r="AP874">
            <v>3</v>
          </cell>
          <cell r="AQ874" t="str">
            <v>VANESSA CHAVARRIA</v>
          </cell>
          <cell r="AR874">
            <v>1</v>
          </cell>
          <cell r="AS874" t="str">
            <v>VIRGINIA ROMERO</v>
          </cell>
          <cell r="AT874">
            <v>2</v>
          </cell>
          <cell r="AU874" t="str">
            <v>JOHANNA ALBAN</v>
          </cell>
          <cell r="AV874" t="str">
            <v>#N/A</v>
          </cell>
          <cell r="AW874" t="str">
            <v>#N/A</v>
          </cell>
          <cell r="AX874" t="b">
            <v>0</v>
          </cell>
          <cell r="AY874" t="b">
            <v>0</v>
          </cell>
        </row>
        <row r="875">
          <cell r="B875" t="str">
            <v>0991055177001</v>
          </cell>
          <cell r="C875" t="str">
            <v>SEGURIDAD EMPRESARIAL C.LTDA. SEGUEN</v>
          </cell>
          <cell r="D875">
            <v>209</v>
          </cell>
          <cell r="E875">
            <v>20901</v>
          </cell>
          <cell r="F875">
            <v>2090150</v>
          </cell>
          <cell r="G875" t="str">
            <v>SERVICIOS</v>
          </cell>
          <cell r="H875" t="str">
            <v>SERVICIOS</v>
          </cell>
          <cell r="I875">
            <v>2233</v>
          </cell>
          <cell r="J875" t="str">
            <v>MEDIANA EMPRESA B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 t="str">
            <v>V CHAVARRIA</v>
          </cell>
          <cell r="P875" t="str">
            <v>V CHAVARRIA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3</v>
          </cell>
          <cell r="AQ875" t="str">
            <v>VANESSA CHAVARRIA</v>
          </cell>
          <cell r="AR875">
            <v>1</v>
          </cell>
          <cell r="AS875" t="str">
            <v>VIRGINIA ROMERO</v>
          </cell>
          <cell r="AT875">
            <v>2</v>
          </cell>
          <cell r="AU875" t="str">
            <v>JOHANNA ALBAN</v>
          </cell>
          <cell r="AV875" t="str">
            <v>#N/A</v>
          </cell>
          <cell r="AW875" t="str">
            <v>#N/A</v>
          </cell>
          <cell r="AX875" t="b">
            <v>1</v>
          </cell>
          <cell r="AY875" t="b">
            <v>1</v>
          </cell>
        </row>
        <row r="876">
          <cell r="B876" t="str">
            <v>0990973547001</v>
          </cell>
          <cell r="C876" t="str">
            <v>FUNDACION NAHIM ISAIAS BARQUET</v>
          </cell>
          <cell r="D876">
            <v>209</v>
          </cell>
          <cell r="E876">
            <v>20901</v>
          </cell>
          <cell r="F876">
            <v>2090150</v>
          </cell>
          <cell r="G876" t="str">
            <v>SERVICIOS</v>
          </cell>
          <cell r="H876" t="str">
            <v>SERVICIOS</v>
          </cell>
          <cell r="I876">
            <v>2234</v>
          </cell>
          <cell r="J876" t="str">
            <v>MEDIANA EMPRESA B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 t="str">
            <v>V CHAVARRIA</v>
          </cell>
          <cell r="P876" t="str">
            <v>V CHAVARRIA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3</v>
          </cell>
          <cell r="AQ876" t="str">
            <v>VANESSA CHAVARRIA</v>
          </cell>
          <cell r="AR876">
            <v>1</v>
          </cell>
          <cell r="AS876" t="str">
            <v>VIRGINIA ROMERO</v>
          </cell>
          <cell r="AT876">
            <v>2</v>
          </cell>
          <cell r="AU876" t="str">
            <v>JOHANNA ALBAN</v>
          </cell>
          <cell r="AV876" t="str">
            <v>#N/A</v>
          </cell>
          <cell r="AW876" t="str">
            <v>#N/A</v>
          </cell>
          <cell r="AX876" t="b">
            <v>1</v>
          </cell>
          <cell r="AY876" t="b">
            <v>1</v>
          </cell>
        </row>
        <row r="877">
          <cell r="B877" t="str">
            <v>0992392738001</v>
          </cell>
          <cell r="C877" t="str">
            <v>CARNESLISTAS S.A.</v>
          </cell>
          <cell r="D877">
            <v>209</v>
          </cell>
          <cell r="E877">
            <v>20901</v>
          </cell>
          <cell r="F877">
            <v>2090150</v>
          </cell>
          <cell r="G877" t="str">
            <v>COMERCIO</v>
          </cell>
          <cell r="H877" t="str">
            <v>COMERCIO</v>
          </cell>
          <cell r="I877">
            <v>2235</v>
          </cell>
          <cell r="J877" t="str">
            <v>MEDIANA EMPRESA B</v>
          </cell>
          <cell r="K877">
            <v>0</v>
          </cell>
          <cell r="L877" t="str">
            <v>01Empresas Normales</v>
          </cell>
          <cell r="M877">
            <v>41792</v>
          </cell>
          <cell r="N877">
            <v>0.51388888888888884</v>
          </cell>
          <cell r="O877" t="str">
            <v>V CHAVARRIA</v>
          </cell>
          <cell r="P877" t="str">
            <v>V CHAVARRIA</v>
          </cell>
          <cell r="Q877" t="str">
            <v>APLICATIVO WEB</v>
          </cell>
          <cell r="R877" t="str">
            <v>APLICATIVO WEB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41792</v>
          </cell>
          <cell r="AD877">
            <v>0.72916666666666663</v>
          </cell>
          <cell r="AE877" t="str">
            <v>MMORAN</v>
          </cell>
          <cell r="AF877">
            <v>9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3</v>
          </cell>
          <cell r="AQ877" t="str">
            <v>VANESSA CHAVARRIA</v>
          </cell>
          <cell r="AR877">
            <v>1</v>
          </cell>
          <cell r="AS877" t="str">
            <v>VIRGINIA ROMERO</v>
          </cell>
          <cell r="AT877">
            <v>2</v>
          </cell>
          <cell r="AU877" t="str">
            <v>JOHANNA ALBAN</v>
          </cell>
          <cell r="AV877" t="str">
            <v>#N/A</v>
          </cell>
          <cell r="AW877" t="str">
            <v>#N/A</v>
          </cell>
          <cell r="AX877" t="b">
            <v>0</v>
          </cell>
          <cell r="AY877" t="b">
            <v>0</v>
          </cell>
        </row>
        <row r="878">
          <cell r="B878" t="str">
            <v>0991033904001</v>
          </cell>
          <cell r="C878" t="str">
            <v>BENEMERITA SOCIEDAD PROTECTORA DE LA INFANCIA</v>
          </cell>
          <cell r="D878">
            <v>209</v>
          </cell>
          <cell r="E878">
            <v>20901</v>
          </cell>
          <cell r="F878">
            <v>2090150</v>
          </cell>
          <cell r="G878" t="str">
            <v>SERVICIOS</v>
          </cell>
          <cell r="H878" t="str">
            <v>SERVICIOS</v>
          </cell>
          <cell r="I878">
            <v>2236</v>
          </cell>
          <cell r="J878" t="str">
            <v>MEDIANA EMPRESA B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 t="str">
            <v>V CHAVARRIA</v>
          </cell>
          <cell r="P878" t="str">
            <v>V CHAVARRIA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3</v>
          </cell>
          <cell r="AQ878" t="str">
            <v>VANESSA CHAVARRIA</v>
          </cell>
          <cell r="AR878">
            <v>1</v>
          </cell>
          <cell r="AS878" t="str">
            <v>VIRGINIA ROMERO</v>
          </cell>
          <cell r="AT878">
            <v>2</v>
          </cell>
          <cell r="AU878" t="str">
            <v>JOHANNA ALBAN</v>
          </cell>
          <cell r="AV878" t="str">
            <v>#N/A</v>
          </cell>
          <cell r="AW878" t="str">
            <v>#N/A</v>
          </cell>
          <cell r="AX878" t="b">
            <v>1</v>
          </cell>
          <cell r="AY878" t="b">
            <v>1</v>
          </cell>
        </row>
        <row r="879">
          <cell r="B879" t="str">
            <v>0968594300001</v>
          </cell>
          <cell r="C879" t="str">
            <v>ASTILLEROS NAVALES ECUATORIANOS - ASTINA</v>
          </cell>
          <cell r="D879">
            <v>209</v>
          </cell>
          <cell r="E879">
            <v>20901</v>
          </cell>
          <cell r="F879">
            <v>2090150</v>
          </cell>
          <cell r="G879" t="str">
            <v>MANUFACTURA</v>
          </cell>
          <cell r="H879" t="str">
            <v>MANUFACTURA</v>
          </cell>
          <cell r="I879">
            <v>2237</v>
          </cell>
          <cell r="J879" t="str">
            <v>GRANDE EMPRESA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 t="str">
            <v>R JOSE</v>
          </cell>
          <cell r="P879" t="str">
            <v>R JOSE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6</v>
          </cell>
          <cell r="AQ879" t="str">
            <v>RONALD JOSÉ</v>
          </cell>
          <cell r="AR879">
            <v>2</v>
          </cell>
          <cell r="AS879" t="str">
            <v>OSCAR RIPALDA</v>
          </cell>
          <cell r="AT879">
            <v>16</v>
          </cell>
          <cell r="AU879" t="str">
            <v>CRITICO_16</v>
          </cell>
          <cell r="AV879" t="str">
            <v>#N/A</v>
          </cell>
          <cell r="AW879" t="str">
            <v>#N/A</v>
          </cell>
          <cell r="AX879" t="b">
            <v>1</v>
          </cell>
          <cell r="AY879" t="b">
            <v>1</v>
          </cell>
        </row>
        <row r="880">
          <cell r="B880" t="str">
            <v>0992465344001</v>
          </cell>
          <cell r="C880" t="str">
            <v>GRUPHAP S.A.</v>
          </cell>
          <cell r="D880">
            <v>209</v>
          </cell>
          <cell r="E880">
            <v>20901</v>
          </cell>
          <cell r="F880">
            <v>2090150</v>
          </cell>
          <cell r="G880" t="str">
            <v>COMERCIO</v>
          </cell>
          <cell r="H880" t="str">
            <v>COMERCIO</v>
          </cell>
          <cell r="I880">
            <v>2238</v>
          </cell>
          <cell r="J880" t="str">
            <v>MEDIANA EMPRESA B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 t="str">
            <v>C CRUZ</v>
          </cell>
          <cell r="P880" t="str">
            <v>C CRUZ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4</v>
          </cell>
          <cell r="AQ880" t="str">
            <v>CRISTHIAN CRUZ</v>
          </cell>
          <cell r="AR880">
            <v>1</v>
          </cell>
          <cell r="AS880" t="str">
            <v>VIRGINIA ROMERO</v>
          </cell>
          <cell r="AT880">
            <v>3</v>
          </cell>
          <cell r="AU880" t="str">
            <v>ANDRE ACUÑA</v>
          </cell>
          <cell r="AV880" t="str">
            <v>#N/A</v>
          </cell>
          <cell r="AW880" t="str">
            <v>#N/A</v>
          </cell>
          <cell r="AX880" t="b">
            <v>1</v>
          </cell>
          <cell r="AY880" t="b">
            <v>1</v>
          </cell>
        </row>
        <row r="881">
          <cell r="B881" t="str">
            <v>0992241063001</v>
          </cell>
          <cell r="C881" t="str">
            <v>FUNDACION PARA EL DESARROLLO HUMANO Y LA EQUIDAD SOCIAL</v>
          </cell>
          <cell r="D881">
            <v>209</v>
          </cell>
          <cell r="E881">
            <v>20901</v>
          </cell>
          <cell r="F881">
            <v>2090150</v>
          </cell>
          <cell r="G881" t="str">
            <v>SERVICIOS</v>
          </cell>
          <cell r="H881" t="str">
            <v>SERVICIOS</v>
          </cell>
          <cell r="I881">
            <v>2239</v>
          </cell>
          <cell r="J881" t="str">
            <v>MEDIANA EMPRESA B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 t="str">
            <v>C CRUZ</v>
          </cell>
          <cell r="P881" t="str">
            <v>C CRUZ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4</v>
          </cell>
          <cell r="AQ881" t="str">
            <v>CRISTHIAN CRUZ</v>
          </cell>
          <cell r="AR881">
            <v>1</v>
          </cell>
          <cell r="AS881" t="str">
            <v>VIRGINIA ROMERO</v>
          </cell>
          <cell r="AT881">
            <v>3</v>
          </cell>
          <cell r="AU881" t="str">
            <v>ANDRE ACUÑA</v>
          </cell>
          <cell r="AV881" t="str">
            <v>#N/A</v>
          </cell>
          <cell r="AW881" t="str">
            <v>#N/A</v>
          </cell>
          <cell r="AX881" t="b">
            <v>1</v>
          </cell>
          <cell r="AY881" t="b">
            <v>1</v>
          </cell>
        </row>
        <row r="882">
          <cell r="B882" t="str">
            <v>0992478721001</v>
          </cell>
          <cell r="C882" t="str">
            <v>COMDAMET S.A.</v>
          </cell>
          <cell r="D882">
            <v>209</v>
          </cell>
          <cell r="E882">
            <v>20901</v>
          </cell>
          <cell r="F882">
            <v>2090150</v>
          </cell>
          <cell r="G882" t="str">
            <v>COMERCIO</v>
          </cell>
          <cell r="H882" t="str">
            <v>COMERCIO</v>
          </cell>
          <cell r="I882">
            <v>2240</v>
          </cell>
          <cell r="J882" t="str">
            <v>MEDIANA EMPRESA B</v>
          </cell>
          <cell r="K882">
            <v>0</v>
          </cell>
          <cell r="L882" t="str">
            <v>01Empresas Normales</v>
          </cell>
          <cell r="M882">
            <v>41828</v>
          </cell>
          <cell r="N882">
            <v>0.5</v>
          </cell>
          <cell r="O882" t="str">
            <v>C CRUZ</v>
          </cell>
          <cell r="P882" t="str">
            <v>C CRUZ</v>
          </cell>
          <cell r="Q882" t="str">
            <v>C CRUZ</v>
          </cell>
          <cell r="R882" t="str">
            <v>PAPEL</v>
          </cell>
          <cell r="S882">
            <v>41828</v>
          </cell>
          <cell r="T882">
            <v>0.5</v>
          </cell>
          <cell r="U882" t="str">
            <v>S/D</v>
          </cell>
          <cell r="V882">
            <v>41828</v>
          </cell>
          <cell r="W882">
            <v>0.5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41828</v>
          </cell>
          <cell r="AD882">
            <v>0.5</v>
          </cell>
          <cell r="AE882" t="str">
            <v>MMORAN</v>
          </cell>
          <cell r="AF882">
            <v>29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4</v>
          </cell>
          <cell r="AQ882" t="str">
            <v>CRISTHIAN CRUZ</v>
          </cell>
          <cell r="AR882">
            <v>1</v>
          </cell>
          <cell r="AS882" t="str">
            <v>VIRGINIA ROMERO</v>
          </cell>
          <cell r="AT882">
            <v>3</v>
          </cell>
          <cell r="AU882" t="str">
            <v>ANDRE ACUÑA</v>
          </cell>
          <cell r="AV882" t="str">
            <v>#N/A</v>
          </cell>
          <cell r="AW882" t="str">
            <v>#N/A</v>
          </cell>
          <cell r="AX882" t="b">
            <v>0</v>
          </cell>
          <cell r="AY882" t="b">
            <v>0</v>
          </cell>
        </row>
        <row r="883">
          <cell r="B883" t="str">
            <v>0991197257001</v>
          </cell>
          <cell r="C883" t="str">
            <v>COMERCIAL IMPORTADORA ELECTRICA S.A. COIMPORELECSA</v>
          </cell>
          <cell r="D883">
            <v>209</v>
          </cell>
          <cell r="E883">
            <v>20901</v>
          </cell>
          <cell r="F883">
            <v>2090150</v>
          </cell>
          <cell r="G883" t="str">
            <v>COMERCIO</v>
          </cell>
          <cell r="H883" t="str">
            <v>COMERCIO</v>
          </cell>
          <cell r="I883">
            <v>2241</v>
          </cell>
          <cell r="J883" t="str">
            <v>MEDIANA EMPRESA B</v>
          </cell>
          <cell r="K883">
            <v>0</v>
          </cell>
          <cell r="L883" t="str">
            <v>01Empresas Normales</v>
          </cell>
          <cell r="M883">
            <v>41823</v>
          </cell>
          <cell r="N883">
            <v>0.35416666666666669</v>
          </cell>
          <cell r="O883" t="str">
            <v>C CRUZ</v>
          </cell>
          <cell r="P883" t="str">
            <v>C CRUZ</v>
          </cell>
          <cell r="Q883" t="str">
            <v>APLICATIVO WEB</v>
          </cell>
          <cell r="R883" t="str">
            <v>APLICATIVO WEB</v>
          </cell>
          <cell r="S883">
            <v>41823</v>
          </cell>
          <cell r="T883">
            <v>0.45833333333333331</v>
          </cell>
          <cell r="U883" t="str">
            <v>PRE-021</v>
          </cell>
          <cell r="V883">
            <v>41827</v>
          </cell>
          <cell r="W883">
            <v>0.74722222222222223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41828</v>
          </cell>
          <cell r="AD883">
            <v>0.33333333333333331</v>
          </cell>
          <cell r="AE883" t="str">
            <v>MMORAN</v>
          </cell>
          <cell r="AF883">
            <v>28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4</v>
          </cell>
          <cell r="AQ883" t="str">
            <v>CRISTHIAN CRUZ</v>
          </cell>
          <cell r="AR883">
            <v>1</v>
          </cell>
          <cell r="AS883" t="str">
            <v>VIRGINIA ROMERO</v>
          </cell>
          <cell r="AT883">
            <v>3</v>
          </cell>
          <cell r="AU883" t="str">
            <v>ANDRE ACUÑA</v>
          </cell>
          <cell r="AV883" t="str">
            <v>1</v>
          </cell>
          <cell r="AW883" t="str">
            <v>0991197257001</v>
          </cell>
          <cell r="AX883" t="b">
            <v>0</v>
          </cell>
          <cell r="AY883" t="b">
            <v>0</v>
          </cell>
        </row>
        <row r="884">
          <cell r="B884" t="str">
            <v>0992268484001</v>
          </cell>
          <cell r="C884" t="str">
            <v>DACHAFARM S.A.</v>
          </cell>
          <cell r="D884">
            <v>209</v>
          </cell>
          <cell r="E884">
            <v>20901</v>
          </cell>
          <cell r="F884">
            <v>2090150</v>
          </cell>
          <cell r="G884" t="str">
            <v>COMERCIO</v>
          </cell>
          <cell r="H884" t="str">
            <v>COMERCIO</v>
          </cell>
          <cell r="I884">
            <v>2242</v>
          </cell>
          <cell r="J884" t="str">
            <v>MEDIANA EMPRESA B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 t="str">
            <v>C CRUZ</v>
          </cell>
          <cell r="P884" t="str">
            <v>C CRUZ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4</v>
          </cell>
          <cell r="AQ884" t="str">
            <v>CRISTHIAN CRUZ</v>
          </cell>
          <cell r="AR884">
            <v>1</v>
          </cell>
          <cell r="AS884" t="str">
            <v>VIRGINIA ROMERO</v>
          </cell>
          <cell r="AT884">
            <v>3</v>
          </cell>
          <cell r="AU884" t="str">
            <v>ANDRE ACUÑA</v>
          </cell>
          <cell r="AV884" t="str">
            <v>#N/A</v>
          </cell>
          <cell r="AW884" t="str">
            <v>#N/A</v>
          </cell>
          <cell r="AX884" t="b">
            <v>1</v>
          </cell>
          <cell r="AY884" t="b">
            <v>1</v>
          </cell>
        </row>
        <row r="885">
          <cell r="B885" t="str">
            <v>0992412526001</v>
          </cell>
          <cell r="C885" t="str">
            <v>INTERCARNICOS S.A.</v>
          </cell>
          <cell r="D885">
            <v>209</v>
          </cell>
          <cell r="E885">
            <v>20901</v>
          </cell>
          <cell r="F885">
            <v>2090150</v>
          </cell>
          <cell r="G885" t="str">
            <v>COMERCIO</v>
          </cell>
          <cell r="H885" t="str">
            <v>COMERCIO</v>
          </cell>
          <cell r="I885">
            <v>2243</v>
          </cell>
          <cell r="J885" t="str">
            <v>MEDIANA EMPRESA B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 t="str">
            <v>C CRUZ</v>
          </cell>
          <cell r="P885" t="str">
            <v>C CRUZ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4</v>
          </cell>
          <cell r="AQ885" t="str">
            <v>CRISTHIAN CRUZ</v>
          </cell>
          <cell r="AR885">
            <v>1</v>
          </cell>
          <cell r="AS885" t="str">
            <v>VIRGINIA ROMERO</v>
          </cell>
          <cell r="AT885">
            <v>3</v>
          </cell>
          <cell r="AU885" t="str">
            <v>ANDRE ACUÑA</v>
          </cell>
          <cell r="AV885" t="str">
            <v>#N/A</v>
          </cell>
          <cell r="AW885" t="str">
            <v>#N/A</v>
          </cell>
          <cell r="AX885" t="b">
            <v>1</v>
          </cell>
          <cell r="AY885" t="b">
            <v>1</v>
          </cell>
        </row>
        <row r="886">
          <cell r="B886" t="str">
            <v>0992525169001</v>
          </cell>
          <cell r="C886" t="str">
            <v>WORKCOMTI S.A.</v>
          </cell>
          <cell r="D886">
            <v>209</v>
          </cell>
          <cell r="E886">
            <v>20901</v>
          </cell>
          <cell r="F886">
            <v>2090150</v>
          </cell>
          <cell r="G886" t="str">
            <v>MANUFACTURA</v>
          </cell>
          <cell r="H886" t="str">
            <v>MANUFACTURA</v>
          </cell>
          <cell r="I886">
            <v>2244</v>
          </cell>
          <cell r="J886" t="str">
            <v>MEDIANA EMPRESA B</v>
          </cell>
          <cell r="K886">
            <v>0</v>
          </cell>
          <cell r="L886" t="str">
            <v>03No ubicadas</v>
          </cell>
          <cell r="M886">
            <v>41828</v>
          </cell>
          <cell r="N886">
            <v>0.75416666666666665</v>
          </cell>
          <cell r="O886" t="str">
            <v>C CRUZ</v>
          </cell>
          <cell r="P886" t="str">
            <v>C CRUZ</v>
          </cell>
          <cell r="Q886" t="str">
            <v>C CRUZ</v>
          </cell>
          <cell r="R886" t="str">
            <v>PAPEL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41828</v>
          </cell>
          <cell r="AD886">
            <v>0.5</v>
          </cell>
          <cell r="AE886" t="str">
            <v>MMORAN</v>
          </cell>
          <cell r="AF886">
            <v>29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4</v>
          </cell>
          <cell r="AQ886" t="str">
            <v>CRISTHIAN CRUZ</v>
          </cell>
          <cell r="AR886">
            <v>1</v>
          </cell>
          <cell r="AS886" t="str">
            <v>VIRGINIA ROMERO</v>
          </cell>
          <cell r="AT886">
            <v>3</v>
          </cell>
          <cell r="AU886" t="str">
            <v>ANDRE ACUÑA</v>
          </cell>
          <cell r="AV886" t="str">
            <v>#N/A</v>
          </cell>
          <cell r="AW886" t="str">
            <v>#N/A</v>
          </cell>
          <cell r="AX886" t="b">
            <v>0</v>
          </cell>
          <cell r="AY886" t="b">
            <v>0</v>
          </cell>
        </row>
        <row r="887">
          <cell r="B887" t="str">
            <v>0990263205001</v>
          </cell>
          <cell r="C887" t="str">
            <v>INVERSIONES INMOBILIARIAS GUAYAQUIL IGSA SA</v>
          </cell>
          <cell r="D887">
            <v>209</v>
          </cell>
          <cell r="E887">
            <v>20901</v>
          </cell>
          <cell r="F887">
            <v>2090150</v>
          </cell>
          <cell r="G887" t="str">
            <v>SERVICIOS</v>
          </cell>
          <cell r="H887" t="str">
            <v>SERVICIOS</v>
          </cell>
          <cell r="I887">
            <v>2245</v>
          </cell>
          <cell r="J887" t="str">
            <v>MEDIANA EMPRESA B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 t="str">
            <v>N MOREIRA ALAVA</v>
          </cell>
          <cell r="P887" t="str">
            <v>C CRUZ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4</v>
          </cell>
          <cell r="AQ887" t="str">
            <v>CRISTHIAN CRUZ</v>
          </cell>
          <cell r="AR887">
            <v>1</v>
          </cell>
          <cell r="AS887" t="str">
            <v>CARLOS UYAGUARI</v>
          </cell>
          <cell r="AT887">
            <v>3</v>
          </cell>
          <cell r="AU887" t="str">
            <v>ANDRE ACUÑA</v>
          </cell>
          <cell r="AV887" t="str">
            <v>#N/A</v>
          </cell>
          <cell r="AW887" t="str">
            <v>#N/A</v>
          </cell>
          <cell r="AX887" t="b">
            <v>1</v>
          </cell>
          <cell r="AY887" t="b">
            <v>1</v>
          </cell>
        </row>
        <row r="888">
          <cell r="B888" t="str">
            <v>0992434953001</v>
          </cell>
          <cell r="C888" t="str">
            <v>ANTOLOUGROUP S.A.</v>
          </cell>
          <cell r="D888">
            <v>209</v>
          </cell>
          <cell r="E888">
            <v>20901</v>
          </cell>
          <cell r="F888">
            <v>2090150</v>
          </cell>
          <cell r="G888" t="str">
            <v>SERVICIOS</v>
          </cell>
          <cell r="H888" t="str">
            <v>SERVICIOS</v>
          </cell>
          <cell r="I888">
            <v>2246</v>
          </cell>
          <cell r="J888" t="str">
            <v>MEDIANA EMPRESA B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 t="str">
            <v>C CRUZ</v>
          </cell>
          <cell r="P888" t="str">
            <v>C CRUZ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4</v>
          </cell>
          <cell r="AQ888" t="str">
            <v>CRISTHIAN CRUZ</v>
          </cell>
          <cell r="AR888">
            <v>1</v>
          </cell>
          <cell r="AS888" t="str">
            <v>VIRGINIA ROMERO</v>
          </cell>
          <cell r="AT888">
            <v>3</v>
          </cell>
          <cell r="AU888" t="str">
            <v>ANDRE ACUÑA</v>
          </cell>
          <cell r="AV888" t="str">
            <v>#N/A</v>
          </cell>
          <cell r="AW888" t="str">
            <v>#N/A</v>
          </cell>
          <cell r="AX888" t="b">
            <v>1</v>
          </cell>
          <cell r="AY888" t="b">
            <v>1</v>
          </cell>
        </row>
        <row r="889">
          <cell r="B889" t="str">
            <v>0991436758001</v>
          </cell>
          <cell r="C889" t="str">
            <v>IMPORTADORA DEGAN S.A.</v>
          </cell>
          <cell r="D889">
            <v>209</v>
          </cell>
          <cell r="E889">
            <v>20901</v>
          </cell>
          <cell r="F889">
            <v>2090150</v>
          </cell>
          <cell r="G889" t="str">
            <v>COMERCIO</v>
          </cell>
          <cell r="H889" t="str">
            <v>COMERCIO</v>
          </cell>
          <cell r="I889">
            <v>2247</v>
          </cell>
          <cell r="J889" t="str">
            <v>MEDIANA EMPRESA B</v>
          </cell>
          <cell r="K889">
            <v>0</v>
          </cell>
          <cell r="L889" t="str">
            <v>01Empresas Normales</v>
          </cell>
          <cell r="M889">
            <v>41796</v>
          </cell>
          <cell r="N889">
            <v>0.64236111111111116</v>
          </cell>
          <cell r="O889" t="str">
            <v>C CRUZ</v>
          </cell>
          <cell r="P889" t="str">
            <v>C CRUZ</v>
          </cell>
          <cell r="Q889" t="str">
            <v>APLICATIVO WEB</v>
          </cell>
          <cell r="R889" t="str">
            <v>APLICATIVO WEB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41796</v>
          </cell>
          <cell r="AD889">
            <v>0.8125</v>
          </cell>
          <cell r="AE889" t="str">
            <v>MMORAN</v>
          </cell>
          <cell r="AF889">
            <v>11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4</v>
          </cell>
          <cell r="AQ889" t="str">
            <v>CRISTHIAN CRUZ</v>
          </cell>
          <cell r="AR889">
            <v>1</v>
          </cell>
          <cell r="AS889" t="str">
            <v>VIRGINIA ROMERO</v>
          </cell>
          <cell r="AT889">
            <v>3</v>
          </cell>
          <cell r="AU889" t="str">
            <v>ANDRE ACUÑA</v>
          </cell>
          <cell r="AV889" t="str">
            <v>#N/A</v>
          </cell>
          <cell r="AW889" t="str">
            <v>#N/A</v>
          </cell>
          <cell r="AX889" t="b">
            <v>0</v>
          </cell>
          <cell r="AY889" t="b">
            <v>0</v>
          </cell>
        </row>
        <row r="890">
          <cell r="B890" t="str">
            <v>0990166900001</v>
          </cell>
          <cell r="C890" t="str">
            <v>CLUB SPORT EMELEC</v>
          </cell>
          <cell r="D890">
            <v>209</v>
          </cell>
          <cell r="E890">
            <v>20901</v>
          </cell>
          <cell r="F890">
            <v>2090150</v>
          </cell>
          <cell r="G890" t="str">
            <v>SERVICIOS</v>
          </cell>
          <cell r="H890" t="str">
            <v>SERVICIOS</v>
          </cell>
          <cell r="I890">
            <v>2248</v>
          </cell>
          <cell r="J890" t="str">
            <v>GRANDE EMPRESA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 t="str">
            <v>C CRUZ</v>
          </cell>
          <cell r="P890" t="str">
            <v>C CRUZ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4</v>
          </cell>
          <cell r="AQ890" t="str">
            <v>CRISTHIAN CRUZ</v>
          </cell>
          <cell r="AR890">
            <v>1</v>
          </cell>
          <cell r="AS890" t="str">
            <v>VIRGINIA ROMERO</v>
          </cell>
          <cell r="AT890">
            <v>3</v>
          </cell>
          <cell r="AU890" t="str">
            <v>ANDRE ACUÑA</v>
          </cell>
          <cell r="AV890" t="str">
            <v>#N/A</v>
          </cell>
          <cell r="AW890" t="str">
            <v>#N/A</v>
          </cell>
          <cell r="AX890" t="b">
            <v>1</v>
          </cell>
          <cell r="AY890" t="b">
            <v>1</v>
          </cell>
        </row>
        <row r="891">
          <cell r="B891" t="str">
            <v>0992623918001</v>
          </cell>
          <cell r="C891" t="str">
            <v>CONSORCIO DEL PACIFICO</v>
          </cell>
          <cell r="D891">
            <v>209</v>
          </cell>
          <cell r="E891">
            <v>20901</v>
          </cell>
          <cell r="F891">
            <v>2090150</v>
          </cell>
          <cell r="G891" t="str">
            <v>SERVICIOS</v>
          </cell>
          <cell r="H891" t="str">
            <v>SERVICIOS</v>
          </cell>
          <cell r="I891">
            <v>2249</v>
          </cell>
          <cell r="J891" t="str">
            <v>MEDIANA EMPRESA B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 t="str">
            <v>C CRUZ</v>
          </cell>
          <cell r="P891" t="str">
            <v>C CRUZ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4</v>
          </cell>
          <cell r="AQ891" t="str">
            <v>CRISTHIAN CRUZ</v>
          </cell>
          <cell r="AR891">
            <v>1</v>
          </cell>
          <cell r="AS891" t="str">
            <v>VIRGINIA ROMERO</v>
          </cell>
          <cell r="AT891">
            <v>3</v>
          </cell>
          <cell r="AU891" t="str">
            <v>ANDRE ACUÑA</v>
          </cell>
          <cell r="AV891" t="str">
            <v>#N/A</v>
          </cell>
          <cell r="AW891" t="str">
            <v>#N/A</v>
          </cell>
          <cell r="AX891" t="b">
            <v>1</v>
          </cell>
          <cell r="AY891" t="b">
            <v>1</v>
          </cell>
        </row>
        <row r="892">
          <cell r="B892" t="str">
            <v>0992361751001</v>
          </cell>
          <cell r="C892" t="str">
            <v>PROCORPORATION S.A.</v>
          </cell>
          <cell r="D892">
            <v>209</v>
          </cell>
          <cell r="E892">
            <v>20901</v>
          </cell>
          <cell r="F892">
            <v>2090150</v>
          </cell>
          <cell r="G892" t="str">
            <v>COMERCIO</v>
          </cell>
          <cell r="H892" t="str">
            <v>COMERCIO</v>
          </cell>
          <cell r="I892">
            <v>2250</v>
          </cell>
          <cell r="J892" t="str">
            <v>MEDIANA EMPRESA B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 t="str">
            <v>C CRUZ</v>
          </cell>
          <cell r="P892" t="str">
            <v>C CRUZ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4</v>
          </cell>
          <cell r="AQ892" t="str">
            <v>CRISTHIAN CRUZ</v>
          </cell>
          <cell r="AR892">
            <v>1</v>
          </cell>
          <cell r="AS892" t="str">
            <v>VIRGINIA ROMERO</v>
          </cell>
          <cell r="AT892">
            <v>3</v>
          </cell>
          <cell r="AU892" t="str">
            <v>ANDRE ACUÑA</v>
          </cell>
          <cell r="AV892" t="str">
            <v>#N/A</v>
          </cell>
          <cell r="AW892" t="str">
            <v>#N/A</v>
          </cell>
          <cell r="AX892" t="b">
            <v>1</v>
          </cell>
          <cell r="AY892" t="b">
            <v>1</v>
          </cell>
        </row>
        <row r="893">
          <cell r="B893" t="str">
            <v>0992328061001</v>
          </cell>
          <cell r="C893" t="str">
            <v>IMPROMASI S.A.</v>
          </cell>
          <cell r="D893">
            <v>209</v>
          </cell>
          <cell r="E893">
            <v>20901</v>
          </cell>
          <cell r="F893">
            <v>2090150</v>
          </cell>
          <cell r="G893" t="str">
            <v>COMERCIO</v>
          </cell>
          <cell r="H893" t="str">
            <v>COMERCIO</v>
          </cell>
          <cell r="I893">
            <v>2251</v>
          </cell>
          <cell r="J893" t="str">
            <v>MEDIANA EMPRESA B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 t="str">
            <v>R MEDINA PIN</v>
          </cell>
          <cell r="P893" t="str">
            <v>R MEDINA PIN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2</v>
          </cell>
          <cell r="AQ893" t="str">
            <v>ROXANA MEDINA</v>
          </cell>
          <cell r="AR893">
            <v>1</v>
          </cell>
          <cell r="AS893" t="str">
            <v>VIRGINIA ROMERO</v>
          </cell>
          <cell r="AT893">
            <v>8</v>
          </cell>
          <cell r="AU893" t="str">
            <v>CRITICO_15</v>
          </cell>
          <cell r="AV893" t="str">
            <v>#N/A</v>
          </cell>
          <cell r="AW893" t="str">
            <v>#N/A</v>
          </cell>
          <cell r="AX893" t="b">
            <v>1</v>
          </cell>
          <cell r="AY893" t="b">
            <v>1</v>
          </cell>
        </row>
        <row r="894">
          <cell r="B894" t="str">
            <v>0992123052001</v>
          </cell>
          <cell r="C894" t="str">
            <v>CONSTRUCTORA CRIBECA S.A.</v>
          </cell>
          <cell r="D894">
            <v>209</v>
          </cell>
          <cell r="E894">
            <v>20901</v>
          </cell>
          <cell r="F894">
            <v>2090150</v>
          </cell>
          <cell r="G894" t="str">
            <v>SERVICIOS</v>
          </cell>
          <cell r="H894" t="str">
            <v>SERVICIOS</v>
          </cell>
          <cell r="I894">
            <v>2252</v>
          </cell>
          <cell r="J894" t="str">
            <v>MEDIANA EMPRESA B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 t="str">
            <v>R MEDINA PIN</v>
          </cell>
          <cell r="P894" t="str">
            <v>R MEDINA PIN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2</v>
          </cell>
          <cell r="AQ894" t="str">
            <v>ROXANA MEDINA</v>
          </cell>
          <cell r="AR894">
            <v>1</v>
          </cell>
          <cell r="AS894" t="str">
            <v>VIRGINIA ROMERO</v>
          </cell>
          <cell r="AT894">
            <v>8</v>
          </cell>
          <cell r="AU894" t="str">
            <v>CRITICO_15</v>
          </cell>
          <cell r="AV894" t="str">
            <v>#N/A</v>
          </cell>
          <cell r="AW894" t="str">
            <v>#N/A</v>
          </cell>
          <cell r="AX894" t="b">
            <v>1</v>
          </cell>
          <cell r="AY894" t="b">
            <v>1</v>
          </cell>
        </row>
        <row r="895">
          <cell r="B895" t="str">
            <v>0992250666001</v>
          </cell>
          <cell r="C895" t="str">
            <v>MACHINETECH S.A.</v>
          </cell>
          <cell r="D895">
            <v>209</v>
          </cell>
          <cell r="E895">
            <v>20901</v>
          </cell>
          <cell r="F895">
            <v>2090150</v>
          </cell>
          <cell r="G895" t="str">
            <v>SERVICIOS</v>
          </cell>
          <cell r="H895" t="str">
            <v>SERVICIOS</v>
          </cell>
          <cell r="I895">
            <v>2253</v>
          </cell>
          <cell r="J895" t="str">
            <v>MEDIANA EMPRESA B</v>
          </cell>
          <cell r="K895">
            <v>0</v>
          </cell>
          <cell r="L895" t="str">
            <v>01Empresas Normales</v>
          </cell>
          <cell r="M895">
            <v>41761</v>
          </cell>
          <cell r="N895">
            <v>0.67847222222222225</v>
          </cell>
          <cell r="O895" t="str">
            <v>R MEDINA PIN</v>
          </cell>
          <cell r="P895" t="str">
            <v>R MEDINA PIN</v>
          </cell>
          <cell r="Q895" t="str">
            <v>APLICATIVO WEB,  EMPRESA, DIGITADA</v>
          </cell>
          <cell r="R895" t="str">
            <v>APLICATIVO WEB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41782</v>
          </cell>
          <cell r="AD895">
            <v>0.86736111111111114</v>
          </cell>
          <cell r="AE895" t="str">
            <v>MMORAN</v>
          </cell>
          <cell r="AF895">
            <v>3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 t="str">
            <v>El Sector Económico correcto es manufactura</v>
          </cell>
          <cell r="AL895">
            <v>0</v>
          </cell>
          <cell r="AM895">
            <v>0</v>
          </cell>
          <cell r="AN895" t="str">
            <v>E. OCHOA</v>
          </cell>
          <cell r="AO895" t="str">
            <v>SI</v>
          </cell>
          <cell r="AP895">
            <v>2</v>
          </cell>
          <cell r="AQ895" t="str">
            <v>ROXANA MEDINA</v>
          </cell>
          <cell r="AR895">
            <v>1</v>
          </cell>
          <cell r="AS895" t="str">
            <v>VIRGINIA ROMERO</v>
          </cell>
          <cell r="AT895">
            <v>8</v>
          </cell>
          <cell r="AU895" t="str">
            <v>CRITICO_15</v>
          </cell>
          <cell r="AV895" t="str">
            <v>1</v>
          </cell>
          <cell r="AW895" t="str">
            <v>0992250666001</v>
          </cell>
          <cell r="AX895" t="b">
            <v>0</v>
          </cell>
          <cell r="AY895" t="b">
            <v>0</v>
          </cell>
        </row>
        <row r="896">
          <cell r="B896" t="str">
            <v>0992277521001</v>
          </cell>
          <cell r="C896" t="str">
            <v>REMATEC S.A.</v>
          </cell>
          <cell r="D896">
            <v>209</v>
          </cell>
          <cell r="E896">
            <v>20901</v>
          </cell>
          <cell r="F896">
            <v>2090150</v>
          </cell>
          <cell r="G896" t="str">
            <v>COMERCIO</v>
          </cell>
          <cell r="H896" t="str">
            <v>COMERCIO</v>
          </cell>
          <cell r="I896">
            <v>2254</v>
          </cell>
          <cell r="J896" t="str">
            <v>MEDIANA EMPRESA B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 t="str">
            <v>R MEDINA PIN</v>
          </cell>
          <cell r="P896" t="str">
            <v>R MEDINA PIN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2</v>
          </cell>
          <cell r="AQ896" t="str">
            <v>ROXANA MEDINA</v>
          </cell>
          <cell r="AR896">
            <v>1</v>
          </cell>
          <cell r="AS896" t="str">
            <v>VIRGINIA ROMERO</v>
          </cell>
          <cell r="AT896">
            <v>8</v>
          </cell>
          <cell r="AU896" t="str">
            <v>CRITICO_15</v>
          </cell>
          <cell r="AV896" t="str">
            <v>#N/A</v>
          </cell>
          <cell r="AW896" t="str">
            <v>#N/A</v>
          </cell>
          <cell r="AX896" t="b">
            <v>1</v>
          </cell>
          <cell r="AY896" t="b">
            <v>1</v>
          </cell>
        </row>
        <row r="897">
          <cell r="B897" t="str">
            <v>0990505969001</v>
          </cell>
          <cell r="C897" t="str">
            <v>ASOCIACION CULTURAL INTER AMERICANA DE GUAYAQUIL</v>
          </cell>
          <cell r="D897">
            <v>209</v>
          </cell>
          <cell r="E897">
            <v>20901</v>
          </cell>
          <cell r="F897">
            <v>2090150</v>
          </cell>
          <cell r="G897" t="str">
            <v>SERVICIOS</v>
          </cell>
          <cell r="H897" t="str">
            <v>SERVICIOS</v>
          </cell>
          <cell r="I897">
            <v>2255</v>
          </cell>
          <cell r="J897" t="str">
            <v>MEDIANA EMPRESA B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 t="str">
            <v>R MEDINA PIN</v>
          </cell>
          <cell r="P897" t="str">
            <v>R MEDINA PIN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2</v>
          </cell>
          <cell r="AQ897" t="str">
            <v>ROXANA MEDINA</v>
          </cell>
          <cell r="AR897">
            <v>1</v>
          </cell>
          <cell r="AS897" t="str">
            <v>VIRGINIA ROMERO</v>
          </cell>
          <cell r="AT897">
            <v>8</v>
          </cell>
          <cell r="AU897" t="str">
            <v>CRITICO_15</v>
          </cell>
          <cell r="AV897" t="str">
            <v>#N/A</v>
          </cell>
          <cell r="AW897" t="str">
            <v>#N/A</v>
          </cell>
          <cell r="AX897" t="b">
            <v>1</v>
          </cell>
          <cell r="AY897" t="b">
            <v>1</v>
          </cell>
        </row>
        <row r="898">
          <cell r="B898" t="str">
            <v>0990943494001</v>
          </cell>
          <cell r="C898" t="str">
            <v>ECUAFLEX S.A</v>
          </cell>
          <cell r="D898">
            <v>209</v>
          </cell>
          <cell r="E898">
            <v>20901</v>
          </cell>
          <cell r="F898">
            <v>2090150</v>
          </cell>
          <cell r="G898" t="str">
            <v>COMERCIO</v>
          </cell>
          <cell r="H898" t="str">
            <v>COMERCIO</v>
          </cell>
          <cell r="I898">
            <v>2256</v>
          </cell>
          <cell r="J898" t="str">
            <v>MEDIANA EMPRESA B</v>
          </cell>
          <cell r="K898">
            <v>0</v>
          </cell>
          <cell r="L898" t="str">
            <v>01Empresas Normales</v>
          </cell>
          <cell r="M898">
            <v>41815</v>
          </cell>
          <cell r="N898">
            <v>0.35416666666666669</v>
          </cell>
          <cell r="O898" t="str">
            <v>R MEDINA PIN</v>
          </cell>
          <cell r="P898" t="str">
            <v>R MEDINA PIN</v>
          </cell>
          <cell r="Q898" t="str">
            <v>APLICATIVO WEB</v>
          </cell>
          <cell r="R898" t="str">
            <v>APLICATIVO WEB</v>
          </cell>
          <cell r="S898">
            <v>41816</v>
          </cell>
          <cell r="T898">
            <v>0.35416666666666669</v>
          </cell>
          <cell r="U898" t="str">
            <v>PRE-015</v>
          </cell>
          <cell r="V898">
            <v>41818</v>
          </cell>
          <cell r="W898">
            <v>0.54166666666666663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41820</v>
          </cell>
          <cell r="AD898">
            <v>0.66666666666666663</v>
          </cell>
          <cell r="AE898" t="str">
            <v>MMORAN</v>
          </cell>
          <cell r="AF898">
            <v>22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2</v>
          </cell>
          <cell r="AQ898" t="str">
            <v>ROXANA MEDINA</v>
          </cell>
          <cell r="AR898">
            <v>1</v>
          </cell>
          <cell r="AS898" t="str">
            <v>VIRGINIA ROMERO</v>
          </cell>
          <cell r="AT898">
            <v>8</v>
          </cell>
          <cell r="AU898" t="str">
            <v>CRITICO_15</v>
          </cell>
          <cell r="AV898" t="str">
            <v>#N/A</v>
          </cell>
          <cell r="AW898" t="str">
            <v>#N/A</v>
          </cell>
          <cell r="AX898" t="b">
            <v>0</v>
          </cell>
          <cell r="AY898" t="b">
            <v>0</v>
          </cell>
        </row>
        <row r="899">
          <cell r="B899" t="str">
            <v>0990544115001</v>
          </cell>
          <cell r="C899" t="str">
            <v>MEDINA Y MEDINA INGENIEROS ASOCIADOS CA</v>
          </cell>
          <cell r="D899">
            <v>209</v>
          </cell>
          <cell r="E899">
            <v>20901</v>
          </cell>
          <cell r="F899">
            <v>2090150</v>
          </cell>
          <cell r="G899" t="str">
            <v>SERVICIOS</v>
          </cell>
          <cell r="H899" t="str">
            <v>SERVICIOS</v>
          </cell>
          <cell r="I899">
            <v>2257</v>
          </cell>
          <cell r="J899" t="str">
            <v>MEDIANA EMPRESA B</v>
          </cell>
          <cell r="K899">
            <v>0</v>
          </cell>
          <cell r="L899" t="str">
            <v>01Empresas Normales</v>
          </cell>
          <cell r="M899">
            <v>41838</v>
          </cell>
          <cell r="N899">
            <v>0.61944444444444446</v>
          </cell>
          <cell r="O899" t="str">
            <v>R MEDINA PIN</v>
          </cell>
          <cell r="P899" t="str">
            <v>R MEDINA PIN</v>
          </cell>
          <cell r="Q899" t="str">
            <v>R MEDINA PIN</v>
          </cell>
          <cell r="R899" t="str">
            <v>PAPEL</v>
          </cell>
          <cell r="S899">
            <v>41838</v>
          </cell>
          <cell r="T899">
            <v>0.61944444444444446</v>
          </cell>
          <cell r="U899" t="str">
            <v>PRE-026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2</v>
          </cell>
          <cell r="AQ899" t="str">
            <v>ROXANA MEDINA</v>
          </cell>
          <cell r="AR899">
            <v>1</v>
          </cell>
          <cell r="AS899" t="str">
            <v>VIRGINIA ROMERO</v>
          </cell>
          <cell r="AT899">
            <v>8</v>
          </cell>
          <cell r="AU899" t="str">
            <v>CRITICO_15</v>
          </cell>
          <cell r="AV899" t="str">
            <v>#N/A</v>
          </cell>
          <cell r="AW899" t="str">
            <v>#N/A</v>
          </cell>
          <cell r="AX899" t="b">
            <v>0</v>
          </cell>
          <cell r="AY899" t="b">
            <v>0</v>
          </cell>
        </row>
        <row r="900">
          <cell r="B900" t="str">
            <v>0990794650001</v>
          </cell>
          <cell r="C900" t="str">
            <v>VELASCO Y LUQUE REPRESENTACIONES S.A. ''EVISA''</v>
          </cell>
          <cell r="D900">
            <v>209</v>
          </cell>
          <cell r="E900">
            <v>20901</v>
          </cell>
          <cell r="F900">
            <v>2090150</v>
          </cell>
          <cell r="G900" t="str">
            <v>COMERCIO</v>
          </cell>
          <cell r="H900" t="str">
            <v>COMERCIO</v>
          </cell>
          <cell r="I900">
            <v>2258</v>
          </cell>
          <cell r="J900" t="str">
            <v>MEDIANA EMPRESA B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 t="str">
            <v>R MEDINA PIN</v>
          </cell>
          <cell r="P900" t="str">
            <v>R MEDINA PIN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2</v>
          </cell>
          <cell r="AQ900" t="str">
            <v>ROXANA MEDINA</v>
          </cell>
          <cell r="AR900">
            <v>1</v>
          </cell>
          <cell r="AS900" t="str">
            <v>VIRGINIA ROMERO</v>
          </cell>
          <cell r="AT900">
            <v>8</v>
          </cell>
          <cell r="AU900" t="str">
            <v>CRITICO_15</v>
          </cell>
          <cell r="AV900" t="str">
            <v>#N/A</v>
          </cell>
          <cell r="AW900" t="str">
            <v>#N/A</v>
          </cell>
          <cell r="AX900" t="b">
            <v>1</v>
          </cell>
          <cell r="AY900" t="b">
            <v>1</v>
          </cell>
        </row>
        <row r="901">
          <cell r="B901" t="str">
            <v>0990505519001</v>
          </cell>
          <cell r="C901" t="str">
            <v>EQUITESA EQUIPOS Y TERRENOS SA</v>
          </cell>
          <cell r="D901">
            <v>209</v>
          </cell>
          <cell r="E901">
            <v>20901</v>
          </cell>
          <cell r="F901">
            <v>2090150</v>
          </cell>
          <cell r="G901" t="str">
            <v>SERVICIOS</v>
          </cell>
          <cell r="H901" t="str">
            <v>SERVICIOS</v>
          </cell>
          <cell r="I901">
            <v>2259</v>
          </cell>
          <cell r="J901" t="str">
            <v>GRANDE EMPRESA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 t="str">
            <v>R MEDINA PIN</v>
          </cell>
          <cell r="P901" t="str">
            <v>R MEDINA PIN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2</v>
          </cell>
          <cell r="AQ901" t="str">
            <v>ROXANA MEDINA</v>
          </cell>
          <cell r="AR901">
            <v>1</v>
          </cell>
          <cell r="AS901" t="str">
            <v>VIRGINIA ROMERO</v>
          </cell>
          <cell r="AT901">
            <v>8</v>
          </cell>
          <cell r="AU901" t="str">
            <v>CRITICO_15</v>
          </cell>
          <cell r="AV901" t="str">
            <v>#N/A</v>
          </cell>
          <cell r="AW901" t="str">
            <v>#N/A</v>
          </cell>
          <cell r="AX901" t="b">
            <v>1</v>
          </cell>
          <cell r="AY901" t="b">
            <v>1</v>
          </cell>
        </row>
        <row r="902">
          <cell r="B902" t="str">
            <v>0991437983001</v>
          </cell>
          <cell r="C902" t="str">
            <v>GRUNDENPLAST S.A.</v>
          </cell>
          <cell r="D902">
            <v>209</v>
          </cell>
          <cell r="E902">
            <v>20901</v>
          </cell>
          <cell r="F902">
            <v>2090150</v>
          </cell>
          <cell r="G902" t="str">
            <v>MANUFACTURA</v>
          </cell>
          <cell r="H902" t="str">
            <v>MANUFACTURA</v>
          </cell>
          <cell r="I902">
            <v>2260</v>
          </cell>
          <cell r="J902" t="str">
            <v>MEDIANA EMPRESA B</v>
          </cell>
          <cell r="K902">
            <v>0</v>
          </cell>
          <cell r="L902" t="str">
            <v>01Empresas Normales</v>
          </cell>
          <cell r="M902">
            <v>41771</v>
          </cell>
          <cell r="N902">
            <v>0.5493055555555556</v>
          </cell>
          <cell r="O902" t="str">
            <v>R MEDINA PIN</v>
          </cell>
          <cell r="P902" t="str">
            <v>R MEDINA PIN</v>
          </cell>
          <cell r="Q902" t="str">
            <v>APLICATIVO WEB,  EMPRESA, DIGITADA</v>
          </cell>
          <cell r="R902" t="str">
            <v>APLICATIVO WEB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41782</v>
          </cell>
          <cell r="AD902">
            <v>0.85555555555555551</v>
          </cell>
          <cell r="AE902" t="str">
            <v>MMORAN</v>
          </cell>
          <cell r="AF902">
            <v>2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 t="str">
            <v>E. OCHOA</v>
          </cell>
          <cell r="AO902" t="str">
            <v>SI</v>
          </cell>
          <cell r="AP902">
            <v>2</v>
          </cell>
          <cell r="AQ902" t="str">
            <v>ROXANA MEDINA</v>
          </cell>
          <cell r="AR902">
            <v>1</v>
          </cell>
          <cell r="AS902" t="str">
            <v>VIRGINIA ROMERO</v>
          </cell>
          <cell r="AT902">
            <v>8</v>
          </cell>
          <cell r="AU902" t="str">
            <v>CRITICO_15</v>
          </cell>
          <cell r="AV902" t="str">
            <v>#N/A</v>
          </cell>
          <cell r="AW902" t="str">
            <v>#N/A</v>
          </cell>
          <cell r="AX902" t="b">
            <v>0</v>
          </cell>
          <cell r="AY902" t="b">
            <v>0</v>
          </cell>
        </row>
        <row r="903">
          <cell r="B903" t="str">
            <v>0992337052001</v>
          </cell>
          <cell r="C903" t="str">
            <v>SHARPED S.A.</v>
          </cell>
          <cell r="D903">
            <v>209</v>
          </cell>
          <cell r="E903">
            <v>20901</v>
          </cell>
          <cell r="F903">
            <v>2090150</v>
          </cell>
          <cell r="G903" t="str">
            <v>COMERCIO</v>
          </cell>
          <cell r="H903" t="str">
            <v>COMERCIO</v>
          </cell>
          <cell r="I903">
            <v>2261</v>
          </cell>
          <cell r="J903" t="str">
            <v>MEDIANA EMPRESA B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 t="str">
            <v>R MEDINA PIN</v>
          </cell>
          <cell r="P903" t="str">
            <v>R MEDINA PIN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2</v>
          </cell>
          <cell r="AQ903" t="str">
            <v>ROXANA MEDINA</v>
          </cell>
          <cell r="AR903">
            <v>1</v>
          </cell>
          <cell r="AS903" t="str">
            <v>VIRGINIA ROMERO</v>
          </cell>
          <cell r="AT903">
            <v>8</v>
          </cell>
          <cell r="AU903" t="str">
            <v>CRITICO_15</v>
          </cell>
          <cell r="AV903" t="str">
            <v>#N/A</v>
          </cell>
          <cell r="AW903" t="str">
            <v>#N/A</v>
          </cell>
          <cell r="AX903" t="b">
            <v>1</v>
          </cell>
          <cell r="AY903" t="b">
            <v>1</v>
          </cell>
        </row>
        <row r="904">
          <cell r="B904" t="str">
            <v>0991378243001</v>
          </cell>
          <cell r="C904" t="str">
            <v>EPICORE ECUADOR S.A.</v>
          </cell>
          <cell r="D904">
            <v>209</v>
          </cell>
          <cell r="E904">
            <v>20901</v>
          </cell>
          <cell r="F904">
            <v>2090150</v>
          </cell>
          <cell r="G904" t="str">
            <v>COMERCIO</v>
          </cell>
          <cell r="H904" t="str">
            <v>COMERCIO</v>
          </cell>
          <cell r="I904">
            <v>2262</v>
          </cell>
          <cell r="J904" t="str">
            <v>MEDIANA EMPRESA B</v>
          </cell>
          <cell r="K904">
            <v>0</v>
          </cell>
          <cell r="L904" t="str">
            <v>01Empresas Normales</v>
          </cell>
          <cell r="M904">
            <v>41796</v>
          </cell>
          <cell r="N904">
            <v>0.39652777777777776</v>
          </cell>
          <cell r="O904" t="str">
            <v>R MEDINA PIN</v>
          </cell>
          <cell r="P904" t="str">
            <v>R MEDINA PIN</v>
          </cell>
          <cell r="Q904" t="str">
            <v>EMPRESA</v>
          </cell>
          <cell r="R904" t="str">
            <v>PAPEL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41800</v>
          </cell>
          <cell r="AD904">
            <v>0.41666666666666669</v>
          </cell>
          <cell r="AE904" t="str">
            <v>MMORAN</v>
          </cell>
          <cell r="AF904">
            <v>12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2</v>
          </cell>
          <cell r="AQ904" t="str">
            <v>ROXANA MEDINA</v>
          </cell>
          <cell r="AR904">
            <v>1</v>
          </cell>
          <cell r="AS904" t="str">
            <v>VIRGINIA ROMERO</v>
          </cell>
          <cell r="AT904">
            <v>8</v>
          </cell>
          <cell r="AU904" t="str">
            <v>CRITICO_15</v>
          </cell>
          <cell r="AV904" t="str">
            <v>#N/A</v>
          </cell>
          <cell r="AW904" t="str">
            <v>#N/A</v>
          </cell>
          <cell r="AX904" t="b">
            <v>0</v>
          </cell>
          <cell r="AY904" t="b">
            <v>0</v>
          </cell>
        </row>
        <row r="905">
          <cell r="B905" t="str">
            <v>1201853346001</v>
          </cell>
          <cell r="C905" t="str">
            <v>BARQUET MARUN JUAN JOSE</v>
          </cell>
          <cell r="D905">
            <v>209</v>
          </cell>
          <cell r="E905">
            <v>20901</v>
          </cell>
          <cell r="F905">
            <v>2090150</v>
          </cell>
          <cell r="G905" t="str">
            <v>COMERCIO</v>
          </cell>
          <cell r="H905" t="str">
            <v>COMERCIO</v>
          </cell>
          <cell r="I905">
            <v>2263</v>
          </cell>
          <cell r="J905" t="str">
            <v>MEDIANA EMPRESA B</v>
          </cell>
          <cell r="K905">
            <v>0</v>
          </cell>
          <cell r="L905" t="str">
            <v>03No ubicadas</v>
          </cell>
          <cell r="M905">
            <v>41828</v>
          </cell>
          <cell r="N905">
            <v>0.52083333333333337</v>
          </cell>
          <cell r="O905" t="str">
            <v>R MEDINA PIN</v>
          </cell>
          <cell r="P905" t="str">
            <v>R MEDINA PIN</v>
          </cell>
          <cell r="Q905" t="str">
            <v>R MEDINA PIN</v>
          </cell>
          <cell r="R905" t="str">
            <v>PAPEL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41828</v>
          </cell>
          <cell r="AD905">
            <v>0.5</v>
          </cell>
          <cell r="AE905" t="str">
            <v>MMORAN</v>
          </cell>
          <cell r="AF905">
            <v>29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2</v>
          </cell>
          <cell r="AQ905" t="str">
            <v>ROXANA MEDINA</v>
          </cell>
          <cell r="AR905">
            <v>1</v>
          </cell>
          <cell r="AS905" t="str">
            <v>VIRGINIA ROMERO</v>
          </cell>
          <cell r="AT905">
            <v>2</v>
          </cell>
          <cell r="AU905" t="str">
            <v>JOHANNA ALBAN</v>
          </cell>
          <cell r="AV905" t="str">
            <v>#N/A</v>
          </cell>
          <cell r="AW905" t="str">
            <v>#N/A</v>
          </cell>
          <cell r="AX905" t="b">
            <v>0</v>
          </cell>
          <cell r="AY905" t="b">
            <v>0</v>
          </cell>
        </row>
        <row r="906">
          <cell r="B906" t="str">
            <v>0992569956001</v>
          </cell>
          <cell r="C906" t="str">
            <v>EL RANCHO S.A. RANCHOSA</v>
          </cell>
          <cell r="D906">
            <v>209</v>
          </cell>
          <cell r="E906">
            <v>20901</v>
          </cell>
          <cell r="F906">
            <v>2090150</v>
          </cell>
          <cell r="G906" t="str">
            <v>COMERCIO</v>
          </cell>
          <cell r="H906" t="str">
            <v>COMERCIO</v>
          </cell>
          <cell r="I906">
            <v>2264</v>
          </cell>
          <cell r="J906" t="str">
            <v>MEDIANA EMPRESA B</v>
          </cell>
          <cell r="K906">
            <v>0</v>
          </cell>
          <cell r="L906" t="str">
            <v>01Empresas Normales</v>
          </cell>
          <cell r="M906">
            <v>41796</v>
          </cell>
          <cell r="N906">
            <v>0.64236111111111116</v>
          </cell>
          <cell r="O906" t="str">
            <v>R BRAVO</v>
          </cell>
          <cell r="P906" t="str">
            <v>R BRAVO</v>
          </cell>
          <cell r="Q906" t="str">
            <v>APLICATIVO WEB</v>
          </cell>
          <cell r="R906" t="str">
            <v>APLICATIVO WEB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41796</v>
          </cell>
          <cell r="AD906">
            <v>0.8125</v>
          </cell>
          <cell r="AE906" t="str">
            <v>MMORAN</v>
          </cell>
          <cell r="AF906">
            <v>11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5</v>
          </cell>
          <cell r="AQ906" t="str">
            <v>ROSA BRAVO</v>
          </cell>
          <cell r="AR906">
            <v>2</v>
          </cell>
          <cell r="AS906" t="str">
            <v>OSCAR RIPALDA</v>
          </cell>
          <cell r="AT906">
            <v>3</v>
          </cell>
          <cell r="AU906" t="str">
            <v>ANDRE ACUÑA</v>
          </cell>
          <cell r="AV906" t="str">
            <v>#N/A</v>
          </cell>
          <cell r="AW906" t="str">
            <v>#N/A</v>
          </cell>
          <cell r="AX906" t="b">
            <v>0</v>
          </cell>
          <cell r="AY906" t="b">
            <v>0</v>
          </cell>
        </row>
        <row r="907">
          <cell r="B907" t="str">
            <v>0992258632001</v>
          </cell>
          <cell r="C907" t="str">
            <v>FRIOBRASILERO S.A.</v>
          </cell>
          <cell r="D907">
            <v>209</v>
          </cell>
          <cell r="E907">
            <v>20901</v>
          </cell>
          <cell r="F907">
            <v>2090150</v>
          </cell>
          <cell r="G907" t="str">
            <v>COMERCIO</v>
          </cell>
          <cell r="H907" t="str">
            <v>COMERCIO</v>
          </cell>
          <cell r="I907">
            <v>2265</v>
          </cell>
          <cell r="J907" t="str">
            <v>MEDIANA EMPRESA B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 t="str">
            <v>R BRAVO</v>
          </cell>
          <cell r="P907" t="str">
            <v>R BRAVO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5</v>
          </cell>
          <cell r="AQ907" t="str">
            <v>ROSA BRAVO</v>
          </cell>
          <cell r="AR907">
            <v>2</v>
          </cell>
          <cell r="AS907" t="str">
            <v>OSCAR RIPALDA</v>
          </cell>
          <cell r="AT907">
            <v>3</v>
          </cell>
          <cell r="AU907" t="str">
            <v>ANDRE ACUÑA</v>
          </cell>
          <cell r="AV907" t="str">
            <v>#N/A</v>
          </cell>
          <cell r="AW907" t="str">
            <v>#N/A</v>
          </cell>
          <cell r="AX907" t="b">
            <v>1</v>
          </cell>
          <cell r="AY907" t="b">
            <v>1</v>
          </cell>
        </row>
        <row r="908">
          <cell r="B908" t="str">
            <v>0992537086001</v>
          </cell>
          <cell r="C908" t="str">
            <v>ARICORP S. A.</v>
          </cell>
          <cell r="D908">
            <v>209</v>
          </cell>
          <cell r="E908">
            <v>20901</v>
          </cell>
          <cell r="F908">
            <v>2090150</v>
          </cell>
          <cell r="G908" t="str">
            <v>COMERCIO</v>
          </cell>
          <cell r="H908" t="str">
            <v>COMERCIO</v>
          </cell>
          <cell r="I908">
            <v>2266</v>
          </cell>
          <cell r="J908" t="str">
            <v>MEDIANA EMPRESA B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 t="str">
            <v>E BARCO</v>
          </cell>
          <cell r="P908" t="str">
            <v>R BRAVO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5</v>
          </cell>
          <cell r="AQ908" t="str">
            <v>ROSA BRAVO</v>
          </cell>
          <cell r="AR908">
            <v>2</v>
          </cell>
          <cell r="AS908" t="str">
            <v>VIRGINIA ROMERO</v>
          </cell>
          <cell r="AT908">
            <v>3</v>
          </cell>
          <cell r="AU908" t="str">
            <v>ANDRE ACUÑA</v>
          </cell>
          <cell r="AV908" t="str">
            <v>#N/A</v>
          </cell>
          <cell r="AW908" t="str">
            <v>#N/A</v>
          </cell>
          <cell r="AX908" t="b">
            <v>1</v>
          </cell>
          <cell r="AY908" t="b">
            <v>1</v>
          </cell>
        </row>
        <row r="909">
          <cell r="B909" t="str">
            <v>0992298456001</v>
          </cell>
          <cell r="C909" t="str">
            <v>ECUABIGSERVI S.A.</v>
          </cell>
          <cell r="D909">
            <v>209</v>
          </cell>
          <cell r="E909">
            <v>20901</v>
          </cell>
          <cell r="F909">
            <v>2090150</v>
          </cell>
          <cell r="G909" t="str">
            <v>COMERCIO</v>
          </cell>
          <cell r="H909" t="str">
            <v>COMERCIO</v>
          </cell>
          <cell r="I909">
            <v>2267</v>
          </cell>
          <cell r="J909" t="str">
            <v>MEDIANA EMPRESA B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 t="str">
            <v>N CUENCA</v>
          </cell>
          <cell r="P909" t="str">
            <v>R BRAVO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5</v>
          </cell>
          <cell r="AQ909" t="str">
            <v>ROSA BRAVO</v>
          </cell>
          <cell r="AR909">
            <v>2</v>
          </cell>
          <cell r="AS909" t="str">
            <v>NELSON BELTRAN</v>
          </cell>
          <cell r="AT909">
            <v>3</v>
          </cell>
          <cell r="AU909" t="str">
            <v>ANDRE ACUÑA</v>
          </cell>
          <cell r="AV909" t="str">
            <v>#N/A</v>
          </cell>
          <cell r="AW909" t="str">
            <v>#N/A</v>
          </cell>
          <cell r="AX909" t="b">
            <v>1</v>
          </cell>
          <cell r="AY909" t="b">
            <v>1</v>
          </cell>
        </row>
        <row r="910">
          <cell r="B910" t="str">
            <v>0992695706001</v>
          </cell>
          <cell r="C910" t="str">
            <v>DISTRIBUIDORA FARMACEUTICA MANABI S.A. ''DIFMA''</v>
          </cell>
          <cell r="D910">
            <v>209</v>
          </cell>
          <cell r="E910">
            <v>20901</v>
          </cell>
          <cell r="F910">
            <v>2090150</v>
          </cell>
          <cell r="G910" t="str">
            <v>COMERCIO</v>
          </cell>
          <cell r="H910" t="str">
            <v>COMERCIO</v>
          </cell>
          <cell r="I910">
            <v>2268</v>
          </cell>
          <cell r="J910" t="str">
            <v>MEDIANA EMPRESA B</v>
          </cell>
          <cell r="K910">
            <v>0</v>
          </cell>
          <cell r="L910" t="str">
            <v>01Empresas Normales</v>
          </cell>
          <cell r="M910">
            <v>41800</v>
          </cell>
          <cell r="N910">
            <v>0.49305555555555558</v>
          </cell>
          <cell r="O910" t="str">
            <v>R BRAVO</v>
          </cell>
          <cell r="P910" t="str">
            <v>R BRAVO</v>
          </cell>
          <cell r="Q910" t="str">
            <v>APLICATIVO WEB</v>
          </cell>
          <cell r="R910" t="str">
            <v>APLICATIVO WEB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41801</v>
          </cell>
          <cell r="AD910">
            <v>0.35416666666666669</v>
          </cell>
          <cell r="AE910" t="str">
            <v>MMORAN</v>
          </cell>
          <cell r="AF910">
            <v>13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5</v>
          </cell>
          <cell r="AQ910" t="str">
            <v>ROSA BRAVO</v>
          </cell>
          <cell r="AR910">
            <v>2</v>
          </cell>
          <cell r="AS910" t="str">
            <v>OSCAR RIPALDA</v>
          </cell>
          <cell r="AT910">
            <v>3</v>
          </cell>
          <cell r="AU910" t="str">
            <v>ANDRE ACUÑA</v>
          </cell>
          <cell r="AV910" t="str">
            <v>#N/A</v>
          </cell>
          <cell r="AW910" t="str">
            <v>#N/A</v>
          </cell>
          <cell r="AX910" t="b">
            <v>0</v>
          </cell>
          <cell r="AY910" t="b">
            <v>0</v>
          </cell>
        </row>
        <row r="911">
          <cell r="B911" t="str">
            <v>0992676477001</v>
          </cell>
          <cell r="C911" t="str">
            <v>SALVADANIO S.A.</v>
          </cell>
          <cell r="D911">
            <v>209</v>
          </cell>
          <cell r="E911">
            <v>20901</v>
          </cell>
          <cell r="F911">
            <v>2090150</v>
          </cell>
          <cell r="G911" t="str">
            <v>COMERCIO</v>
          </cell>
          <cell r="H911" t="str">
            <v>COMERCIO</v>
          </cell>
          <cell r="I911">
            <v>2269</v>
          </cell>
          <cell r="J911" t="str">
            <v>MEDIANA EMPRESA B</v>
          </cell>
          <cell r="K911">
            <v>0</v>
          </cell>
          <cell r="L911" t="str">
            <v>01Empresas Normales</v>
          </cell>
          <cell r="M911">
            <v>41817</v>
          </cell>
          <cell r="N911">
            <v>0.33680555555555558</v>
          </cell>
          <cell r="O911" t="str">
            <v>R BRAVO</v>
          </cell>
          <cell r="P911" t="str">
            <v>R BRAVO</v>
          </cell>
          <cell r="Q911" t="str">
            <v>APLICATIVO WEB</v>
          </cell>
          <cell r="R911" t="str">
            <v>APLICATIVO WEB</v>
          </cell>
          <cell r="S911">
            <v>41817</v>
          </cell>
          <cell r="T911">
            <v>0.375</v>
          </cell>
          <cell r="U911" t="str">
            <v>PRE-017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5</v>
          </cell>
          <cell r="AQ911" t="str">
            <v>ROSA BRAVO</v>
          </cell>
          <cell r="AR911">
            <v>2</v>
          </cell>
          <cell r="AS911" t="str">
            <v>OSCAR RIPALDA</v>
          </cell>
          <cell r="AT911">
            <v>3</v>
          </cell>
          <cell r="AU911" t="str">
            <v>ANDRE ACUÑA</v>
          </cell>
          <cell r="AV911" t="str">
            <v>1</v>
          </cell>
          <cell r="AW911" t="str">
            <v>0992676477001</v>
          </cell>
          <cell r="AX911" t="b">
            <v>0</v>
          </cell>
          <cell r="AY911" t="b">
            <v>0</v>
          </cell>
        </row>
        <row r="912">
          <cell r="B912" t="str">
            <v>0992703776001</v>
          </cell>
          <cell r="C912" t="str">
            <v>MAXZEUS S.A.</v>
          </cell>
          <cell r="D912">
            <v>209</v>
          </cell>
          <cell r="E912">
            <v>20901</v>
          </cell>
          <cell r="F912">
            <v>2090150</v>
          </cell>
          <cell r="G912" t="str">
            <v>COMERCIO</v>
          </cell>
          <cell r="H912" t="str">
            <v>COMERCIO</v>
          </cell>
          <cell r="I912">
            <v>2270</v>
          </cell>
          <cell r="J912" t="str">
            <v>MEDIANA EMPRESA B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 t="str">
            <v>R BRAVO</v>
          </cell>
          <cell r="P912" t="str">
            <v>R BRAVO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5</v>
          </cell>
          <cell r="AQ912" t="str">
            <v>ROSA BRAVO</v>
          </cell>
          <cell r="AR912">
            <v>2</v>
          </cell>
          <cell r="AS912" t="str">
            <v>OSCAR RIPALDA</v>
          </cell>
          <cell r="AT912">
            <v>3</v>
          </cell>
          <cell r="AU912" t="str">
            <v>ANDRE ACUÑA</v>
          </cell>
          <cell r="AV912" t="str">
            <v>#N/A</v>
          </cell>
          <cell r="AW912" t="str">
            <v>#N/A</v>
          </cell>
          <cell r="AX912" t="b">
            <v>1</v>
          </cell>
          <cell r="AY912" t="b">
            <v>1</v>
          </cell>
        </row>
        <row r="913">
          <cell r="B913" t="str">
            <v>0992691662001</v>
          </cell>
          <cell r="C913" t="str">
            <v>IMPORTADORA - EXPORTADORA AZAR S.A. (IMEXARSA)</v>
          </cell>
          <cell r="D913">
            <v>209</v>
          </cell>
          <cell r="E913">
            <v>20901</v>
          </cell>
          <cell r="F913">
            <v>2090150</v>
          </cell>
          <cell r="G913" t="str">
            <v>COMERCIO</v>
          </cell>
          <cell r="H913" t="str">
            <v>COMERCIO</v>
          </cell>
          <cell r="I913">
            <v>2271</v>
          </cell>
          <cell r="J913" t="str">
            <v>MEDIANA EMPRESA B</v>
          </cell>
          <cell r="K913">
            <v>0</v>
          </cell>
          <cell r="L913" t="str">
            <v>01Empresas Normales</v>
          </cell>
          <cell r="M913">
            <v>41773</v>
          </cell>
          <cell r="N913">
            <v>0.65</v>
          </cell>
          <cell r="O913" t="str">
            <v>E BARCO</v>
          </cell>
          <cell r="P913" t="str">
            <v>R BRAVO</v>
          </cell>
          <cell r="Q913" t="str">
            <v>EMPRESA</v>
          </cell>
          <cell r="R913" t="str">
            <v>PAPEL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41792</v>
          </cell>
          <cell r="AD913">
            <v>0.66666666666666663</v>
          </cell>
          <cell r="AE913" t="str">
            <v>MMORAN</v>
          </cell>
          <cell r="AF913">
            <v>8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5</v>
          </cell>
          <cell r="AQ913" t="str">
            <v>ROSA BRAVO</v>
          </cell>
          <cell r="AR913">
            <v>2</v>
          </cell>
          <cell r="AS913" t="str">
            <v>VIRGINIA ROMERO</v>
          </cell>
          <cell r="AT913">
            <v>3</v>
          </cell>
          <cell r="AU913" t="str">
            <v>ANDRE ACUÑA</v>
          </cell>
          <cell r="AV913" t="str">
            <v>#N/A</v>
          </cell>
          <cell r="AW913" t="str">
            <v>#N/A</v>
          </cell>
          <cell r="AX913" t="b">
            <v>0</v>
          </cell>
          <cell r="AY913" t="b">
            <v>0</v>
          </cell>
        </row>
        <row r="914">
          <cell r="B914" t="str">
            <v>0992427817001</v>
          </cell>
          <cell r="C914" t="str">
            <v>QUETBY S.A.</v>
          </cell>
          <cell r="D914">
            <v>209</v>
          </cell>
          <cell r="E914">
            <v>20901</v>
          </cell>
          <cell r="F914">
            <v>2090150</v>
          </cell>
          <cell r="G914" t="str">
            <v>COMERCIO</v>
          </cell>
          <cell r="H914" t="str">
            <v>COMERCIO</v>
          </cell>
          <cell r="I914">
            <v>2272</v>
          </cell>
          <cell r="J914" t="str">
            <v>MEDIANA EMPRESA B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 t="str">
            <v>R BRAVO</v>
          </cell>
          <cell r="P914" t="str">
            <v>R BRAVO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5</v>
          </cell>
          <cell r="AQ914" t="str">
            <v>ROSA BRAVO</v>
          </cell>
          <cell r="AR914">
            <v>2</v>
          </cell>
          <cell r="AS914" t="str">
            <v>OSCAR RIPALDA</v>
          </cell>
          <cell r="AT914">
            <v>3</v>
          </cell>
          <cell r="AU914" t="str">
            <v>ANDRE ACUÑA</v>
          </cell>
          <cell r="AV914" t="str">
            <v>#N/A</v>
          </cell>
          <cell r="AW914" t="str">
            <v>#N/A</v>
          </cell>
          <cell r="AX914" t="b">
            <v>1</v>
          </cell>
          <cell r="AY914" t="b">
            <v>1</v>
          </cell>
        </row>
        <row r="915">
          <cell r="B915" t="str">
            <v>0992689455001</v>
          </cell>
          <cell r="C915" t="str">
            <v>MEGADEPORTES S.A.</v>
          </cell>
          <cell r="D915">
            <v>209</v>
          </cell>
          <cell r="E915">
            <v>20901</v>
          </cell>
          <cell r="F915">
            <v>2090150</v>
          </cell>
          <cell r="G915" t="str">
            <v>COMERCIO</v>
          </cell>
          <cell r="H915" t="str">
            <v>COMERCIO</v>
          </cell>
          <cell r="I915">
            <v>2273</v>
          </cell>
          <cell r="J915" t="str">
            <v>MEDIANA EMPRESA B</v>
          </cell>
          <cell r="K915">
            <v>0</v>
          </cell>
          <cell r="L915" t="str">
            <v>01Empresas Normales</v>
          </cell>
          <cell r="M915">
            <v>41806</v>
          </cell>
          <cell r="N915">
            <v>0.375</v>
          </cell>
          <cell r="O915" t="str">
            <v>R BRAVO</v>
          </cell>
          <cell r="P915" t="str">
            <v>R BRAVO</v>
          </cell>
          <cell r="Q915" t="str">
            <v>APLICATIVO WEB</v>
          </cell>
          <cell r="R915" t="str">
            <v>APLICATIVO WEB</v>
          </cell>
          <cell r="S915">
            <v>41806</v>
          </cell>
          <cell r="T915">
            <v>0.66666666666666663</v>
          </cell>
          <cell r="U915" t="str">
            <v>PRE-002</v>
          </cell>
          <cell r="V915">
            <v>41822</v>
          </cell>
          <cell r="W915">
            <v>0.54166666666666663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41822</v>
          </cell>
          <cell r="AD915">
            <v>0.64583333333333337</v>
          </cell>
          <cell r="AE915" t="str">
            <v>MMORAN</v>
          </cell>
          <cell r="AF915">
            <v>24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5</v>
          </cell>
          <cell r="AQ915" t="str">
            <v>ROSA BRAVO</v>
          </cell>
          <cell r="AR915">
            <v>2</v>
          </cell>
          <cell r="AS915" t="str">
            <v>OSCAR RIPALDA</v>
          </cell>
          <cell r="AT915">
            <v>16</v>
          </cell>
          <cell r="AU915" t="str">
            <v>CRITICO_16</v>
          </cell>
          <cell r="AV915" t="str">
            <v>#N/A</v>
          </cell>
          <cell r="AW915" t="str">
            <v>#N/A</v>
          </cell>
          <cell r="AX915" t="b">
            <v>0</v>
          </cell>
          <cell r="AY915" t="b">
            <v>0</v>
          </cell>
        </row>
        <row r="916">
          <cell r="B916" t="str">
            <v>0992108967001</v>
          </cell>
          <cell r="C916" t="str">
            <v>SONISAM. SPORT. CIA. LTDA.</v>
          </cell>
          <cell r="D916">
            <v>209</v>
          </cell>
          <cell r="E916">
            <v>20901</v>
          </cell>
          <cell r="F916">
            <v>2090150</v>
          </cell>
          <cell r="G916" t="str">
            <v>COMERCIO</v>
          </cell>
          <cell r="H916" t="str">
            <v>COMERCIO</v>
          </cell>
          <cell r="I916">
            <v>2274</v>
          </cell>
          <cell r="J916" t="str">
            <v>MEDIANA EMPRESA B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 t="str">
            <v>R BRAVO</v>
          </cell>
          <cell r="P916" t="str">
            <v>R BRAVO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5</v>
          </cell>
          <cell r="AQ916" t="str">
            <v>ROSA BRAVO</v>
          </cell>
          <cell r="AR916">
            <v>2</v>
          </cell>
          <cell r="AS916" t="str">
            <v>OSCAR RIPALDA</v>
          </cell>
          <cell r="AT916">
            <v>16</v>
          </cell>
          <cell r="AU916" t="str">
            <v>CRITICO_16</v>
          </cell>
          <cell r="AV916" t="str">
            <v>#N/A</v>
          </cell>
          <cell r="AW916" t="str">
            <v>#N/A</v>
          </cell>
          <cell r="AX916" t="b">
            <v>1</v>
          </cell>
          <cell r="AY916" t="b">
            <v>1</v>
          </cell>
        </row>
        <row r="917">
          <cell r="B917" t="str">
            <v>0991379444001</v>
          </cell>
          <cell r="C917" t="str">
            <v>MATAROSA S.A.</v>
          </cell>
          <cell r="D917">
            <v>209</v>
          </cell>
          <cell r="E917">
            <v>20901</v>
          </cell>
          <cell r="F917">
            <v>2090150</v>
          </cell>
          <cell r="G917" t="str">
            <v>COMERCIO</v>
          </cell>
          <cell r="H917" t="str">
            <v>COMERCIO</v>
          </cell>
          <cell r="I917">
            <v>2275</v>
          </cell>
          <cell r="J917" t="str">
            <v>MEDIANA EMPRESA B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 t="str">
            <v>S HOLGUIN</v>
          </cell>
          <cell r="P917" t="str">
            <v>R BRAVO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5</v>
          </cell>
          <cell r="AQ917" t="str">
            <v>ROSA BRAVO</v>
          </cell>
          <cell r="AR917">
            <v>2</v>
          </cell>
          <cell r="AS917" t="str">
            <v>CARLOS UYAGUARI</v>
          </cell>
          <cell r="AT917">
            <v>16</v>
          </cell>
          <cell r="AU917" t="str">
            <v>CRITICO_16</v>
          </cell>
          <cell r="AV917" t="str">
            <v>#N/A</v>
          </cell>
          <cell r="AW917" t="str">
            <v>#N/A</v>
          </cell>
          <cell r="AX917" t="b">
            <v>1</v>
          </cell>
          <cell r="AY917" t="b">
            <v>1</v>
          </cell>
        </row>
        <row r="918">
          <cell r="B918" t="str">
            <v>0992744472001</v>
          </cell>
          <cell r="C918" t="str">
            <v>MACRONEGOCIOS S.A.</v>
          </cell>
          <cell r="D918">
            <v>209</v>
          </cell>
          <cell r="E918">
            <v>20901</v>
          </cell>
          <cell r="F918">
            <v>2090150</v>
          </cell>
          <cell r="G918" t="str">
            <v>COMERCIO</v>
          </cell>
          <cell r="H918" t="str">
            <v>COMERCIO</v>
          </cell>
          <cell r="I918">
            <v>2276</v>
          </cell>
          <cell r="J918" t="str">
            <v>MEDIANA EMPRESA B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 t="str">
            <v>R BRAVO</v>
          </cell>
          <cell r="P918" t="str">
            <v>R BRAVO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5</v>
          </cell>
          <cell r="AQ918" t="str">
            <v>ROSA BRAVO</v>
          </cell>
          <cell r="AR918">
            <v>2</v>
          </cell>
          <cell r="AS918" t="str">
            <v>OSCAR RIPALDA</v>
          </cell>
          <cell r="AT918">
            <v>16</v>
          </cell>
          <cell r="AU918" t="str">
            <v>CRITICO_16</v>
          </cell>
          <cell r="AV918" t="str">
            <v>#N/A</v>
          </cell>
          <cell r="AW918" t="str">
            <v>#N/A</v>
          </cell>
          <cell r="AX918" t="b">
            <v>1</v>
          </cell>
          <cell r="AY918" t="b">
            <v>1</v>
          </cell>
        </row>
        <row r="919">
          <cell r="B919" t="str">
            <v>0992480564001</v>
          </cell>
          <cell r="C919" t="str">
            <v>COMPUTRY S.A.</v>
          </cell>
          <cell r="D919">
            <v>209</v>
          </cell>
          <cell r="E919">
            <v>20901</v>
          </cell>
          <cell r="F919">
            <v>2090150</v>
          </cell>
          <cell r="G919" t="str">
            <v>COMERCIO</v>
          </cell>
          <cell r="H919" t="str">
            <v>COMERCIO</v>
          </cell>
          <cell r="I919">
            <v>2277</v>
          </cell>
          <cell r="J919" t="str">
            <v>MEDIANA EMPRESA B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 t="str">
            <v>E BARCO</v>
          </cell>
          <cell r="P919" t="str">
            <v>R BRAVO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5</v>
          </cell>
          <cell r="AQ919" t="str">
            <v>ROSA BRAVO</v>
          </cell>
          <cell r="AR919">
            <v>2</v>
          </cell>
          <cell r="AS919" t="str">
            <v>VIRGINIA ROMERO</v>
          </cell>
          <cell r="AT919">
            <v>16</v>
          </cell>
          <cell r="AU919" t="str">
            <v>CRITICO_16</v>
          </cell>
          <cell r="AV919" t="str">
            <v>#N/A</v>
          </cell>
          <cell r="AW919" t="str">
            <v>#N/A</v>
          </cell>
          <cell r="AX919" t="b">
            <v>1</v>
          </cell>
          <cell r="AY919" t="b">
            <v>1</v>
          </cell>
        </row>
        <row r="920">
          <cell r="B920" t="str">
            <v>0990345899001</v>
          </cell>
          <cell r="C920" t="str">
            <v>GASOLINERA QUITO GASOLQUIT CA</v>
          </cell>
          <cell r="D920">
            <v>209</v>
          </cell>
          <cell r="E920">
            <v>20901</v>
          </cell>
          <cell r="F920">
            <v>2090150</v>
          </cell>
          <cell r="G920" t="str">
            <v>COMERCIO</v>
          </cell>
          <cell r="H920" t="str">
            <v>COMERCIO</v>
          </cell>
          <cell r="I920">
            <v>2278</v>
          </cell>
          <cell r="J920" t="str">
            <v>MEDIANA EMPRESA B</v>
          </cell>
          <cell r="K920">
            <v>0</v>
          </cell>
          <cell r="L920" t="str">
            <v>01Empresas Normales</v>
          </cell>
          <cell r="M920">
            <v>41792</v>
          </cell>
          <cell r="N920">
            <v>0.51388888888888884</v>
          </cell>
          <cell r="O920" t="str">
            <v>R BONILLA</v>
          </cell>
          <cell r="P920" t="str">
            <v>R BRAVO</v>
          </cell>
          <cell r="Q920" t="str">
            <v>APLICATIVO WEB</v>
          </cell>
          <cell r="R920" t="str">
            <v>APLICATIVO WEB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41792</v>
          </cell>
          <cell r="AD920">
            <v>0.72916666666666663</v>
          </cell>
          <cell r="AE920" t="str">
            <v>MMORAN</v>
          </cell>
          <cell r="AF920">
            <v>9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5</v>
          </cell>
          <cell r="AQ920" t="str">
            <v>ROSA BRAVO</v>
          </cell>
          <cell r="AR920">
            <v>2</v>
          </cell>
          <cell r="AS920" t="str">
            <v>VERÓNICA MENÉNDEZ</v>
          </cell>
          <cell r="AT920">
            <v>16</v>
          </cell>
          <cell r="AU920" t="str">
            <v>CRITICO_16</v>
          </cell>
          <cell r="AV920" t="str">
            <v>#N/A</v>
          </cell>
          <cell r="AW920" t="str">
            <v>#N/A</v>
          </cell>
          <cell r="AX920" t="b">
            <v>0</v>
          </cell>
          <cell r="AY920" t="b">
            <v>0</v>
          </cell>
        </row>
        <row r="921">
          <cell r="B921" t="str">
            <v>0992642459001</v>
          </cell>
          <cell r="C921" t="str">
            <v>ESTOVAN S.A.</v>
          </cell>
          <cell r="D921">
            <v>209</v>
          </cell>
          <cell r="E921">
            <v>20901</v>
          </cell>
          <cell r="F921">
            <v>2090150</v>
          </cell>
          <cell r="G921" t="str">
            <v>COMERCIO</v>
          </cell>
          <cell r="H921" t="str">
            <v>COMERCIO</v>
          </cell>
          <cell r="I921">
            <v>2279</v>
          </cell>
          <cell r="J921" t="str">
            <v>MEDIANA EMPRESA B</v>
          </cell>
          <cell r="K921">
            <v>0</v>
          </cell>
          <cell r="L921" t="str">
            <v>01Empresas Normales</v>
          </cell>
          <cell r="M921">
            <v>41796</v>
          </cell>
          <cell r="N921">
            <v>0.64236111111111116</v>
          </cell>
          <cell r="O921" t="str">
            <v>R BRAVO</v>
          </cell>
          <cell r="P921" t="str">
            <v>R BRAVO</v>
          </cell>
          <cell r="Q921" t="str">
            <v>APLICATIVO WEB</v>
          </cell>
          <cell r="R921" t="str">
            <v>APLICATIVO WEB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41796</v>
          </cell>
          <cell r="AD921">
            <v>0.8125</v>
          </cell>
          <cell r="AE921" t="str">
            <v>MMORAN</v>
          </cell>
          <cell r="AF921">
            <v>11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5</v>
          </cell>
          <cell r="AQ921" t="str">
            <v>ROSA BRAVO</v>
          </cell>
          <cell r="AR921">
            <v>2</v>
          </cell>
          <cell r="AS921" t="str">
            <v>OSCAR RIPALDA</v>
          </cell>
          <cell r="AT921">
            <v>16</v>
          </cell>
          <cell r="AU921" t="str">
            <v>CRITICO_16</v>
          </cell>
          <cell r="AV921" t="str">
            <v>#N/A</v>
          </cell>
          <cell r="AW921" t="str">
            <v>#N/A</v>
          </cell>
          <cell r="AX921" t="b">
            <v>0</v>
          </cell>
          <cell r="AY921" t="b">
            <v>0</v>
          </cell>
        </row>
        <row r="922">
          <cell r="B922" t="str">
            <v>0992674083001</v>
          </cell>
          <cell r="C922" t="str">
            <v>ESTELARMISION S.A.</v>
          </cell>
          <cell r="D922">
            <v>209</v>
          </cell>
          <cell r="E922">
            <v>20901</v>
          </cell>
          <cell r="F922">
            <v>2090150</v>
          </cell>
          <cell r="G922" t="str">
            <v>COMERCIO</v>
          </cell>
          <cell r="H922" t="str">
            <v>COMERCIO</v>
          </cell>
          <cell r="I922">
            <v>2280</v>
          </cell>
          <cell r="J922" t="str">
            <v>MEDIANA EMPRESA B</v>
          </cell>
          <cell r="K922" t="str">
            <v>INACTIVA</v>
          </cell>
          <cell r="L922" t="str">
            <v>04Rechazos</v>
          </cell>
          <cell r="M922">
            <v>41813</v>
          </cell>
          <cell r="N922">
            <v>0.45833333333333331</v>
          </cell>
          <cell r="O922" t="str">
            <v>R BRAVO</v>
          </cell>
          <cell r="P922" t="str">
            <v>R BRAVO</v>
          </cell>
          <cell r="Q922" t="str">
            <v>R BRAVO</v>
          </cell>
          <cell r="R922" t="str">
            <v>PAPEL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41813</v>
          </cell>
          <cell r="AD922">
            <v>0.66666666666666663</v>
          </cell>
          <cell r="AE922" t="str">
            <v>MMORAN</v>
          </cell>
          <cell r="AF922">
            <v>17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5</v>
          </cell>
          <cell r="AQ922" t="str">
            <v>ROSA BRAVO</v>
          </cell>
          <cell r="AR922">
            <v>2</v>
          </cell>
          <cell r="AS922" t="str">
            <v>OSCAR RIPALDA</v>
          </cell>
          <cell r="AT922">
            <v>16</v>
          </cell>
          <cell r="AU922" t="str">
            <v>CRITICO_16</v>
          </cell>
          <cell r="AV922" t="str">
            <v>#N/A</v>
          </cell>
          <cell r="AW922" t="str">
            <v>#N/A</v>
          </cell>
          <cell r="AX922" t="b">
            <v>0</v>
          </cell>
          <cell r="AY922" t="b">
            <v>0</v>
          </cell>
        </row>
        <row r="923">
          <cell r="B923" t="str">
            <v>0992143789001</v>
          </cell>
          <cell r="C923" t="str">
            <v>COMEXITO S.A.</v>
          </cell>
          <cell r="D923">
            <v>209</v>
          </cell>
          <cell r="E923">
            <v>20901</v>
          </cell>
          <cell r="F923">
            <v>2090150</v>
          </cell>
          <cell r="G923" t="str">
            <v>COMERCIO</v>
          </cell>
          <cell r="H923" t="str">
            <v>COMERCIO</v>
          </cell>
          <cell r="I923">
            <v>2281</v>
          </cell>
          <cell r="J923" t="str">
            <v>MEDIANA EMPRESA B</v>
          </cell>
          <cell r="K923" t="str">
            <v>INACTIVA</v>
          </cell>
          <cell r="L923" t="str">
            <v>04Rechazos</v>
          </cell>
          <cell r="M923">
            <v>41813</v>
          </cell>
          <cell r="N923">
            <v>0.45833333333333331</v>
          </cell>
          <cell r="O923" t="str">
            <v>R BRAVO</v>
          </cell>
          <cell r="P923" t="str">
            <v>R BRAVO</v>
          </cell>
          <cell r="Q923" t="str">
            <v>R BRAVO</v>
          </cell>
          <cell r="R923" t="str">
            <v>PAPEL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41813</v>
          </cell>
          <cell r="AD923">
            <v>0.66666666666666663</v>
          </cell>
          <cell r="AE923" t="str">
            <v>MMORAN</v>
          </cell>
          <cell r="AF923">
            <v>17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5</v>
          </cell>
          <cell r="AQ923" t="str">
            <v>ROSA BRAVO</v>
          </cell>
          <cell r="AR923">
            <v>2</v>
          </cell>
          <cell r="AS923" t="str">
            <v>OSCAR RIPALDA</v>
          </cell>
          <cell r="AT923">
            <v>16</v>
          </cell>
          <cell r="AU923" t="str">
            <v>CRITICO_16</v>
          </cell>
          <cell r="AV923" t="str">
            <v>#N/A</v>
          </cell>
          <cell r="AW923" t="str">
            <v>#N/A</v>
          </cell>
          <cell r="AX923" t="b">
            <v>0</v>
          </cell>
          <cell r="AY923" t="b">
            <v>0</v>
          </cell>
        </row>
        <row r="924">
          <cell r="B924" t="str">
            <v>0992154527001</v>
          </cell>
          <cell r="C924" t="str">
            <v>DISBREN S.A.</v>
          </cell>
          <cell r="D924">
            <v>209</v>
          </cell>
          <cell r="E924">
            <v>20901</v>
          </cell>
          <cell r="F924">
            <v>2090150</v>
          </cell>
          <cell r="G924" t="str">
            <v>COMERCIO</v>
          </cell>
          <cell r="H924" t="str">
            <v>COMERCIO</v>
          </cell>
          <cell r="I924">
            <v>2282</v>
          </cell>
          <cell r="J924" t="str">
            <v>MEDIANA EMPRESA B</v>
          </cell>
          <cell r="K924">
            <v>0</v>
          </cell>
          <cell r="L924" t="str">
            <v>01Empresas Normales</v>
          </cell>
          <cell r="M924">
            <v>41823</v>
          </cell>
          <cell r="N924">
            <v>0.35416666666666669</v>
          </cell>
          <cell r="O924" t="str">
            <v>R JOSE</v>
          </cell>
          <cell r="P924" t="str">
            <v>R JOSE</v>
          </cell>
          <cell r="Q924" t="str">
            <v>APLICATIVO WEB</v>
          </cell>
          <cell r="R924" t="str">
            <v>APLICATIVO WEB</v>
          </cell>
          <cell r="S924">
            <v>41823</v>
          </cell>
          <cell r="T924">
            <v>0.45833333333333331</v>
          </cell>
          <cell r="U924" t="str">
            <v>PRE-021</v>
          </cell>
          <cell r="V924">
            <v>41827</v>
          </cell>
          <cell r="W924">
            <v>0.74722222222222223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41828</v>
          </cell>
          <cell r="AD924">
            <v>0.33333333333333331</v>
          </cell>
          <cell r="AE924" t="str">
            <v>MMORAN</v>
          </cell>
          <cell r="AF924">
            <v>28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6</v>
          </cell>
          <cell r="AQ924" t="str">
            <v>RONALD JOSÉ</v>
          </cell>
          <cell r="AR924">
            <v>2</v>
          </cell>
          <cell r="AS924" t="str">
            <v>OSCAR RIPALDA</v>
          </cell>
          <cell r="AT924">
            <v>16</v>
          </cell>
          <cell r="AU924" t="str">
            <v>CRITICO_16</v>
          </cell>
          <cell r="AV924" t="str">
            <v>#N/A</v>
          </cell>
          <cell r="AW924" t="str">
            <v>#N/A</v>
          </cell>
          <cell r="AX924" t="b">
            <v>0</v>
          </cell>
          <cell r="AY924" t="b">
            <v>0</v>
          </cell>
        </row>
        <row r="925">
          <cell r="B925" t="str">
            <v>0992492864001</v>
          </cell>
          <cell r="C925" t="str">
            <v>CRETYMAX S.A.</v>
          </cell>
          <cell r="D925">
            <v>209</v>
          </cell>
          <cell r="E925">
            <v>20901</v>
          </cell>
          <cell r="F925">
            <v>2090150</v>
          </cell>
          <cell r="G925" t="str">
            <v>COMERCIO</v>
          </cell>
          <cell r="H925" t="str">
            <v>COMERCIO</v>
          </cell>
          <cell r="I925">
            <v>2283</v>
          </cell>
          <cell r="J925" t="str">
            <v>MEDIANA EMPRESA B</v>
          </cell>
          <cell r="K925" t="str">
            <v>INACTIVA</v>
          </cell>
          <cell r="L925" t="str">
            <v>04Rechazos</v>
          </cell>
          <cell r="M925">
            <v>41813</v>
          </cell>
          <cell r="N925">
            <v>0.45833333333333331</v>
          </cell>
          <cell r="O925" t="str">
            <v>R JOSE</v>
          </cell>
          <cell r="P925" t="str">
            <v>R JOSE</v>
          </cell>
          <cell r="Q925" t="str">
            <v>R JOSE</v>
          </cell>
          <cell r="R925" t="str">
            <v>PAPEL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41813</v>
          </cell>
          <cell r="AD925">
            <v>0.66666666666666663</v>
          </cell>
          <cell r="AE925" t="str">
            <v>MMORAN</v>
          </cell>
          <cell r="AF925">
            <v>17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6</v>
          </cell>
          <cell r="AQ925" t="str">
            <v>RONALD JOSÉ</v>
          </cell>
          <cell r="AR925">
            <v>2</v>
          </cell>
          <cell r="AS925" t="str">
            <v>OSCAR RIPALDA</v>
          </cell>
          <cell r="AT925">
            <v>16</v>
          </cell>
          <cell r="AU925" t="str">
            <v>CRITICO_16</v>
          </cell>
          <cell r="AV925" t="str">
            <v>#N/A</v>
          </cell>
          <cell r="AW925" t="str">
            <v>#N/A</v>
          </cell>
          <cell r="AX925" t="b">
            <v>0</v>
          </cell>
          <cell r="AY925" t="b">
            <v>0</v>
          </cell>
        </row>
        <row r="926">
          <cell r="B926" t="str">
            <v>1791255992001</v>
          </cell>
          <cell r="C926" t="str">
            <v>INMOBILIARIA PLAZA 500 INMOPLAZA S.A.</v>
          </cell>
          <cell r="D926">
            <v>209</v>
          </cell>
          <cell r="E926">
            <v>20901</v>
          </cell>
          <cell r="F926">
            <v>2090150</v>
          </cell>
          <cell r="G926" t="str">
            <v>SERVICIOS</v>
          </cell>
          <cell r="H926" t="str">
            <v>SERVICIOS</v>
          </cell>
          <cell r="I926">
            <v>2284</v>
          </cell>
          <cell r="J926" t="str">
            <v>MEDIANA EMPRESA B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 t="str">
            <v>R JOSE</v>
          </cell>
          <cell r="P926" t="str">
            <v>R JOSE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6</v>
          </cell>
          <cell r="AQ926" t="str">
            <v>RONALD JOSÉ</v>
          </cell>
          <cell r="AR926">
            <v>2</v>
          </cell>
          <cell r="AS926" t="str">
            <v>OSCAR RIPALDA</v>
          </cell>
          <cell r="AT926">
            <v>16</v>
          </cell>
          <cell r="AU926" t="str">
            <v>CRITICO_16</v>
          </cell>
          <cell r="AV926" t="str">
            <v>#N/A</v>
          </cell>
          <cell r="AW926" t="str">
            <v>#N/A</v>
          </cell>
          <cell r="AX926" t="b">
            <v>1</v>
          </cell>
          <cell r="AY926" t="b">
            <v>1</v>
          </cell>
        </row>
        <row r="927">
          <cell r="B927" t="str">
            <v>0992549378001</v>
          </cell>
          <cell r="C927" t="str">
            <v>DREAM &amp; TRAVEL INTL S.A. DREAMINTL</v>
          </cell>
          <cell r="D927">
            <v>209</v>
          </cell>
          <cell r="E927">
            <v>20901</v>
          </cell>
          <cell r="F927">
            <v>2090150</v>
          </cell>
          <cell r="G927" t="str">
            <v>SERVICIOS</v>
          </cell>
          <cell r="H927" t="str">
            <v>SERVICIOS</v>
          </cell>
          <cell r="I927">
            <v>2285</v>
          </cell>
          <cell r="J927" t="str">
            <v>MEDIANA EMPRESA B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 t="str">
            <v>R JOSE</v>
          </cell>
          <cell r="P927" t="str">
            <v>R JOSE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6</v>
          </cell>
          <cell r="AQ927" t="str">
            <v>RONALD JOSÉ</v>
          </cell>
          <cell r="AR927">
            <v>2</v>
          </cell>
          <cell r="AS927" t="str">
            <v>OSCAR RIPALDA</v>
          </cell>
          <cell r="AT927">
            <v>16</v>
          </cell>
          <cell r="AU927" t="str">
            <v>CRITICO_16</v>
          </cell>
          <cell r="AV927" t="str">
            <v>#N/A</v>
          </cell>
          <cell r="AW927" t="str">
            <v>#N/A</v>
          </cell>
          <cell r="AX927" t="b">
            <v>1</v>
          </cell>
          <cell r="AY927" t="b">
            <v>1</v>
          </cell>
        </row>
        <row r="928">
          <cell r="B928" t="str">
            <v>0992169389001</v>
          </cell>
          <cell r="C928" t="str">
            <v>CASA DE INCENTIVOS CIA.LTDA. (CASINTOUR)</v>
          </cell>
          <cell r="D928">
            <v>209</v>
          </cell>
          <cell r="E928">
            <v>20901</v>
          </cell>
          <cell r="F928">
            <v>2090150</v>
          </cell>
          <cell r="G928" t="str">
            <v>SERVICIOS</v>
          </cell>
          <cell r="H928" t="str">
            <v>SERVICIOS</v>
          </cell>
          <cell r="I928">
            <v>2286</v>
          </cell>
          <cell r="J928" t="str">
            <v>MEDIANA EMPRESA B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 t="str">
            <v>R JOSE</v>
          </cell>
          <cell r="P928" t="str">
            <v>R JOSE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6</v>
          </cell>
          <cell r="AQ928" t="str">
            <v>RONALD JOSÉ</v>
          </cell>
          <cell r="AR928">
            <v>2</v>
          </cell>
          <cell r="AS928" t="str">
            <v>OSCAR RIPALDA</v>
          </cell>
          <cell r="AT928">
            <v>16</v>
          </cell>
          <cell r="AU928" t="str">
            <v>CRITICO_16</v>
          </cell>
          <cell r="AV928" t="str">
            <v>#N/A</v>
          </cell>
          <cell r="AW928" t="str">
            <v>#N/A</v>
          </cell>
          <cell r="AX928" t="b">
            <v>1</v>
          </cell>
          <cell r="AY928" t="b">
            <v>1</v>
          </cell>
        </row>
        <row r="929">
          <cell r="B929" t="str">
            <v>0990137331001</v>
          </cell>
          <cell r="C929" t="str">
            <v>NAVECUADOR S.A.</v>
          </cell>
          <cell r="D929">
            <v>209</v>
          </cell>
          <cell r="E929">
            <v>20901</v>
          </cell>
          <cell r="F929">
            <v>2090150</v>
          </cell>
          <cell r="G929" t="str">
            <v>SERVICIOS</v>
          </cell>
          <cell r="H929" t="str">
            <v>SERVICIOS</v>
          </cell>
          <cell r="I929">
            <v>2287</v>
          </cell>
          <cell r="J929" t="str">
            <v>MEDIANA EMPRESA B</v>
          </cell>
          <cell r="K929">
            <v>0</v>
          </cell>
          <cell r="L929" t="str">
            <v>01Empresas Normales</v>
          </cell>
          <cell r="M929">
            <v>41787</v>
          </cell>
          <cell r="N929">
            <v>0.75</v>
          </cell>
          <cell r="O929" t="str">
            <v>R JOSE</v>
          </cell>
          <cell r="P929" t="str">
            <v>R JOSE</v>
          </cell>
          <cell r="Q929" t="str">
            <v>APLICATIVO WEB</v>
          </cell>
          <cell r="R929" t="str">
            <v>APLICATIVO WEB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41788</v>
          </cell>
          <cell r="AD929">
            <v>0.375</v>
          </cell>
          <cell r="AE929" t="str">
            <v>MMORAN</v>
          </cell>
          <cell r="AF929">
            <v>7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6</v>
          </cell>
          <cell r="AQ929" t="str">
            <v>RONALD JOSÉ</v>
          </cell>
          <cell r="AR929">
            <v>2</v>
          </cell>
          <cell r="AS929" t="str">
            <v>OSCAR RIPALDA</v>
          </cell>
          <cell r="AT929">
            <v>16</v>
          </cell>
          <cell r="AU929" t="str">
            <v>CRITICO_16</v>
          </cell>
          <cell r="AV929" t="str">
            <v>1</v>
          </cell>
          <cell r="AW929" t="str">
            <v>0990137331001</v>
          </cell>
          <cell r="AX929" t="b">
            <v>0</v>
          </cell>
          <cell r="AY929" t="b">
            <v>0</v>
          </cell>
        </row>
        <row r="930">
          <cell r="B930" t="str">
            <v>0992446161001</v>
          </cell>
          <cell r="C930" t="str">
            <v>M-RFORWARDERS &amp; AGENTS S.A.</v>
          </cell>
          <cell r="D930">
            <v>209</v>
          </cell>
          <cell r="E930">
            <v>20901</v>
          </cell>
          <cell r="F930">
            <v>2090150</v>
          </cell>
          <cell r="G930" t="str">
            <v>SERVICIOS</v>
          </cell>
          <cell r="H930" t="str">
            <v>SERVICIOS</v>
          </cell>
          <cell r="I930">
            <v>2288</v>
          </cell>
          <cell r="J930" t="str">
            <v>MEDIANA EMPRESA B</v>
          </cell>
          <cell r="K930">
            <v>0</v>
          </cell>
          <cell r="L930" t="str">
            <v>01Empresas Normales</v>
          </cell>
          <cell r="M930">
            <v>41792</v>
          </cell>
          <cell r="N930">
            <v>0.51388888888888884</v>
          </cell>
          <cell r="O930" t="str">
            <v>R JOSE</v>
          </cell>
          <cell r="P930" t="str">
            <v>R JOSE</v>
          </cell>
          <cell r="Q930" t="str">
            <v>APLICATIVO WEB,  EMPRESA, DIGITADA</v>
          </cell>
          <cell r="R930" t="str">
            <v>APLICATIVO WEB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41792</v>
          </cell>
          <cell r="AD930">
            <v>0.72916666666666663</v>
          </cell>
          <cell r="AE930" t="str">
            <v>MMORAN</v>
          </cell>
          <cell r="AF930">
            <v>9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0.3611111111111111</v>
          </cell>
          <cell r="AM930">
            <v>0.37708333333333333</v>
          </cell>
          <cell r="AN930" t="str">
            <v>E. OCHOA</v>
          </cell>
          <cell r="AO930" t="str">
            <v>SI</v>
          </cell>
          <cell r="AP930">
            <v>6</v>
          </cell>
          <cell r="AQ930" t="str">
            <v>RONALD JOSÉ</v>
          </cell>
          <cell r="AR930">
            <v>2</v>
          </cell>
          <cell r="AS930" t="str">
            <v>OSCAR RIPALDA</v>
          </cell>
          <cell r="AT930">
            <v>16</v>
          </cell>
          <cell r="AU930" t="str">
            <v>CRITICO_16</v>
          </cell>
          <cell r="AV930" t="str">
            <v>#N/A</v>
          </cell>
          <cell r="AW930" t="str">
            <v>#N/A</v>
          </cell>
          <cell r="AX930" t="b">
            <v>0</v>
          </cell>
          <cell r="AY930" t="b">
            <v>0</v>
          </cell>
        </row>
        <row r="931">
          <cell r="B931" t="str">
            <v>1790511472001</v>
          </cell>
          <cell r="C931" t="str">
            <v>TERCON TERMINALES DE CONTENEDORES C LTDA</v>
          </cell>
          <cell r="D931">
            <v>209</v>
          </cell>
          <cell r="E931">
            <v>20901</v>
          </cell>
          <cell r="F931">
            <v>2090150</v>
          </cell>
          <cell r="G931" t="str">
            <v>MANUFACTURA</v>
          </cell>
          <cell r="H931" t="str">
            <v>MANUFACTURA</v>
          </cell>
          <cell r="I931">
            <v>2289</v>
          </cell>
          <cell r="J931" t="str">
            <v>MEDIANA EMPRESA B</v>
          </cell>
          <cell r="K931">
            <v>0</v>
          </cell>
          <cell r="L931" t="str">
            <v>01Empresas Normales</v>
          </cell>
          <cell r="M931">
            <v>41801</v>
          </cell>
          <cell r="N931">
            <v>0.41666666666666669</v>
          </cell>
          <cell r="O931" t="str">
            <v>R JOSE</v>
          </cell>
          <cell r="P931" t="str">
            <v>R JOSE</v>
          </cell>
          <cell r="Q931" t="str">
            <v>R JOSE</v>
          </cell>
          <cell r="R931" t="str">
            <v>PAPEL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41802</v>
          </cell>
          <cell r="AD931">
            <v>0.375</v>
          </cell>
          <cell r="AE931" t="str">
            <v>MMORAN</v>
          </cell>
          <cell r="AF931">
            <v>14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6</v>
          </cell>
          <cell r="AQ931" t="str">
            <v>RONALD JOSÉ</v>
          </cell>
          <cell r="AR931">
            <v>2</v>
          </cell>
          <cell r="AS931" t="str">
            <v>OSCAR RIPALDA</v>
          </cell>
          <cell r="AT931">
            <v>16</v>
          </cell>
          <cell r="AU931" t="str">
            <v>CRITICO_16</v>
          </cell>
          <cell r="AV931" t="str">
            <v>#N/A</v>
          </cell>
          <cell r="AW931" t="str">
            <v>#N/A</v>
          </cell>
          <cell r="AX931" t="b">
            <v>0</v>
          </cell>
          <cell r="AY931" t="b">
            <v>0</v>
          </cell>
        </row>
        <row r="932">
          <cell r="B932" t="str">
            <v>0990082820001</v>
          </cell>
          <cell r="C932" t="str">
            <v>TRANSOCEANICA C. LTDA</v>
          </cell>
          <cell r="D932">
            <v>209</v>
          </cell>
          <cell r="E932">
            <v>20901</v>
          </cell>
          <cell r="F932">
            <v>2090150</v>
          </cell>
          <cell r="G932" t="str">
            <v>SERVICIOS</v>
          </cell>
          <cell r="H932" t="str">
            <v>SERVICIOS</v>
          </cell>
          <cell r="I932">
            <v>2290</v>
          </cell>
          <cell r="J932" t="str">
            <v>GRANDE EMPRESA</v>
          </cell>
          <cell r="K932">
            <v>0</v>
          </cell>
          <cell r="L932" t="str">
            <v>01Empresas Normales</v>
          </cell>
          <cell r="M932">
            <v>41787</v>
          </cell>
          <cell r="N932">
            <v>0.75</v>
          </cell>
          <cell r="O932" t="str">
            <v>R JOSE</v>
          </cell>
          <cell r="P932" t="str">
            <v>R JOSE</v>
          </cell>
          <cell r="Q932" t="str">
            <v>APLICATIVO WEB</v>
          </cell>
          <cell r="R932" t="str">
            <v>APLICATIVO WEB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41788</v>
          </cell>
          <cell r="AD932">
            <v>0.375</v>
          </cell>
          <cell r="AE932" t="str">
            <v>MMORAN</v>
          </cell>
          <cell r="AF932">
            <v>7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6</v>
          </cell>
          <cell r="AQ932" t="str">
            <v>RONALD JOSÉ</v>
          </cell>
          <cell r="AR932">
            <v>2</v>
          </cell>
          <cell r="AS932" t="str">
            <v>OSCAR RIPALDA</v>
          </cell>
          <cell r="AT932">
            <v>16</v>
          </cell>
          <cell r="AU932" t="str">
            <v>CRITICO_16</v>
          </cell>
          <cell r="AV932" t="str">
            <v>#N/A</v>
          </cell>
          <cell r="AW932" t="str">
            <v>#N/A</v>
          </cell>
          <cell r="AX932" t="b">
            <v>0</v>
          </cell>
          <cell r="AY932" t="b">
            <v>0</v>
          </cell>
        </row>
        <row r="933">
          <cell r="B933" t="str">
            <v>0992675225001</v>
          </cell>
          <cell r="C933" t="str">
            <v>PORTUGALIA S.A.</v>
          </cell>
          <cell r="D933">
            <v>209</v>
          </cell>
          <cell r="E933">
            <v>20901</v>
          </cell>
          <cell r="F933">
            <v>2090150</v>
          </cell>
          <cell r="G933" t="str">
            <v>SERVICIOS</v>
          </cell>
          <cell r="H933" t="str">
            <v>SERVICIOS</v>
          </cell>
          <cell r="I933">
            <v>2291</v>
          </cell>
          <cell r="J933" t="str">
            <v>MEDIANA EMPRESA B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 t="str">
            <v>R JOSE</v>
          </cell>
          <cell r="P933" t="str">
            <v>R JOSE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6</v>
          </cell>
          <cell r="AQ933" t="str">
            <v>RONALD JOSÉ</v>
          </cell>
          <cell r="AR933">
            <v>2</v>
          </cell>
          <cell r="AS933" t="str">
            <v>OSCAR RIPALDA</v>
          </cell>
          <cell r="AT933">
            <v>9</v>
          </cell>
          <cell r="AU933" t="str">
            <v>WILSON CHANG</v>
          </cell>
          <cell r="AV933" t="str">
            <v>#N/A</v>
          </cell>
          <cell r="AW933" t="str">
            <v>#N/A</v>
          </cell>
          <cell r="AX933" t="b">
            <v>1</v>
          </cell>
          <cell r="AY933" t="b">
            <v>1</v>
          </cell>
        </row>
        <row r="934">
          <cell r="B934" t="str">
            <v>0991336605001</v>
          </cell>
          <cell r="C934" t="str">
            <v>GENERAL MARINE SERVICES GEMAR S.A.</v>
          </cell>
          <cell r="D934">
            <v>209</v>
          </cell>
          <cell r="E934">
            <v>20901</v>
          </cell>
          <cell r="F934">
            <v>2090150</v>
          </cell>
          <cell r="G934" t="str">
            <v>SERVICIOS</v>
          </cell>
          <cell r="H934" t="str">
            <v>SERVICIOS</v>
          </cell>
          <cell r="I934">
            <v>2292</v>
          </cell>
          <cell r="J934" t="str">
            <v>MEDIANA EMPRESA B</v>
          </cell>
          <cell r="K934">
            <v>0</v>
          </cell>
          <cell r="L934" t="str">
            <v>01Empresas Normales</v>
          </cell>
          <cell r="M934">
            <v>41779</v>
          </cell>
          <cell r="N934">
            <v>0.55277777777777781</v>
          </cell>
          <cell r="O934" t="str">
            <v>R JOSE</v>
          </cell>
          <cell r="P934" t="str">
            <v>R JOSE</v>
          </cell>
          <cell r="Q934" t="str">
            <v>APLICATIVO WEB Y EMPRESA</v>
          </cell>
          <cell r="R934" t="str">
            <v>APLICATIVO WEB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41792</v>
          </cell>
          <cell r="AD934">
            <v>0.66666666666666663</v>
          </cell>
          <cell r="AE934" t="str">
            <v>MMORAN</v>
          </cell>
          <cell r="AF934">
            <v>8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6</v>
          </cell>
          <cell r="AQ934" t="str">
            <v>RONALD JOSÉ</v>
          </cell>
          <cell r="AR934">
            <v>2</v>
          </cell>
          <cell r="AS934" t="str">
            <v>OSCAR RIPALDA</v>
          </cell>
          <cell r="AT934">
            <v>9</v>
          </cell>
          <cell r="AU934" t="str">
            <v>WILSON CHANG</v>
          </cell>
          <cell r="AV934" t="str">
            <v>#N/A</v>
          </cell>
          <cell r="AW934" t="str">
            <v>#N/A</v>
          </cell>
          <cell r="AX934" t="b">
            <v>0</v>
          </cell>
          <cell r="AY934" t="b">
            <v>0</v>
          </cell>
        </row>
        <row r="935">
          <cell r="B935" t="str">
            <v>0991415858001</v>
          </cell>
          <cell r="C935" t="str">
            <v>BREMAX S.A.</v>
          </cell>
          <cell r="D935">
            <v>209</v>
          </cell>
          <cell r="E935">
            <v>20901</v>
          </cell>
          <cell r="F935">
            <v>2090150</v>
          </cell>
          <cell r="G935" t="str">
            <v>SERVICIOS</v>
          </cell>
          <cell r="H935" t="str">
            <v>SERVICIOS</v>
          </cell>
          <cell r="I935">
            <v>2293</v>
          </cell>
          <cell r="J935" t="str">
            <v>MEDIANA EMPRESA B</v>
          </cell>
          <cell r="K935">
            <v>0</v>
          </cell>
          <cell r="L935" t="str">
            <v>01Empresas Normales</v>
          </cell>
          <cell r="M935">
            <v>41780</v>
          </cell>
          <cell r="N935">
            <v>0.59861111111111109</v>
          </cell>
          <cell r="O935" t="str">
            <v>R JOSE</v>
          </cell>
          <cell r="P935" t="str">
            <v>R JOSE</v>
          </cell>
          <cell r="Q935" t="str">
            <v>APLICATIVO WEB Y EMPRESA</v>
          </cell>
          <cell r="R935" t="str">
            <v>APLICATIVO WEB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41792</v>
          </cell>
          <cell r="AD935">
            <v>0.66666666666666663</v>
          </cell>
          <cell r="AE935" t="str">
            <v>MMORAN</v>
          </cell>
          <cell r="AF935">
            <v>8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6</v>
          </cell>
          <cell r="AQ935" t="str">
            <v>RONALD JOSÉ</v>
          </cell>
          <cell r="AR935">
            <v>2</v>
          </cell>
          <cell r="AS935" t="str">
            <v>OSCAR RIPALDA</v>
          </cell>
          <cell r="AT935">
            <v>9</v>
          </cell>
          <cell r="AU935" t="str">
            <v>WILSON CHANG</v>
          </cell>
          <cell r="AV935" t="str">
            <v>#N/A</v>
          </cell>
          <cell r="AW935" t="str">
            <v>#N/A</v>
          </cell>
          <cell r="AX935" t="b">
            <v>0</v>
          </cell>
          <cell r="AY935" t="b">
            <v>0</v>
          </cell>
        </row>
        <row r="936">
          <cell r="B936" t="str">
            <v>0991475532001</v>
          </cell>
          <cell r="C936" t="str">
            <v>NIKNEACORP S.A.</v>
          </cell>
          <cell r="D936">
            <v>209</v>
          </cell>
          <cell r="E936">
            <v>20901</v>
          </cell>
          <cell r="F936">
            <v>2090150</v>
          </cell>
          <cell r="G936" t="str">
            <v>COMERCIO</v>
          </cell>
          <cell r="H936" t="str">
            <v>COMERCIO</v>
          </cell>
          <cell r="I936">
            <v>2294</v>
          </cell>
          <cell r="J936" t="str">
            <v>MEDIANA EMPRESA B</v>
          </cell>
          <cell r="K936">
            <v>0</v>
          </cell>
          <cell r="L936" t="str">
            <v>01Empresas Normales</v>
          </cell>
          <cell r="M936">
            <v>41799</v>
          </cell>
          <cell r="N936">
            <v>0.38124999999999998</v>
          </cell>
          <cell r="O936" t="str">
            <v>L BONILLA</v>
          </cell>
          <cell r="P936" t="str">
            <v>L BONILLA</v>
          </cell>
          <cell r="Q936" t="str">
            <v>APLICATIVO WEB</v>
          </cell>
          <cell r="R936" t="str">
            <v>APLICATIVO WEB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41800</v>
          </cell>
          <cell r="AD936">
            <v>0.41666666666666669</v>
          </cell>
          <cell r="AE936" t="str">
            <v>MMORAN</v>
          </cell>
          <cell r="AF936">
            <v>12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 t="str">
            <v>ENTREGADO EN FISICO A CRITICA 26-6-14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7</v>
          </cell>
          <cell r="AQ936" t="str">
            <v>LUIS BONILLA</v>
          </cell>
          <cell r="AR936">
            <v>2</v>
          </cell>
          <cell r="AS936" t="str">
            <v>OSCAR RIPALDA</v>
          </cell>
          <cell r="AT936">
            <v>5</v>
          </cell>
          <cell r="AU936" t="str">
            <v>JEAN CARLOS MORAN</v>
          </cell>
          <cell r="AV936" t="str">
            <v>#N/A</v>
          </cell>
          <cell r="AW936" t="str">
            <v>#N/A</v>
          </cell>
          <cell r="AX936" t="b">
            <v>0</v>
          </cell>
          <cell r="AY936" t="b">
            <v>0</v>
          </cell>
        </row>
        <row r="937">
          <cell r="B937" t="str">
            <v>0992167807001</v>
          </cell>
          <cell r="C937" t="str">
            <v>PRESERCORP S.A.</v>
          </cell>
          <cell r="D937">
            <v>209</v>
          </cell>
          <cell r="E937">
            <v>20901</v>
          </cell>
          <cell r="F937">
            <v>2090150</v>
          </cell>
          <cell r="G937" t="str">
            <v>COMERCIO</v>
          </cell>
          <cell r="H937" t="str">
            <v>COMERCIO</v>
          </cell>
          <cell r="I937">
            <v>2295</v>
          </cell>
          <cell r="J937" t="str">
            <v>MEDIANA EMPRESA B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 t="str">
            <v>L BONILLA</v>
          </cell>
          <cell r="P937" t="str">
            <v>L BONILLA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7</v>
          </cell>
          <cell r="AQ937" t="str">
            <v>LUIS BONILLA</v>
          </cell>
          <cell r="AR937">
            <v>2</v>
          </cell>
          <cell r="AS937" t="str">
            <v>OSCAR RIPALDA</v>
          </cell>
          <cell r="AT937">
            <v>5</v>
          </cell>
          <cell r="AU937" t="str">
            <v>JEAN CARLOS MORAN</v>
          </cell>
          <cell r="AV937" t="str">
            <v>#N/A</v>
          </cell>
          <cell r="AW937" t="str">
            <v>#N/A</v>
          </cell>
          <cell r="AX937" t="b">
            <v>1</v>
          </cell>
          <cell r="AY937" t="b">
            <v>1</v>
          </cell>
        </row>
        <row r="938">
          <cell r="B938" t="str">
            <v>0990598967001</v>
          </cell>
          <cell r="C938" t="str">
            <v>INMOBILIARIA LAVIE SA</v>
          </cell>
          <cell r="D938">
            <v>209</v>
          </cell>
          <cell r="E938">
            <v>20901</v>
          </cell>
          <cell r="F938">
            <v>2090150</v>
          </cell>
          <cell r="G938" t="str">
            <v>SERVICIOS</v>
          </cell>
          <cell r="H938" t="str">
            <v>SERVICIOS</v>
          </cell>
          <cell r="I938">
            <v>2296</v>
          </cell>
          <cell r="J938" t="str">
            <v>GRANDE EMPRESA</v>
          </cell>
          <cell r="K938">
            <v>0</v>
          </cell>
          <cell r="L938" t="str">
            <v>01Empresas Normales</v>
          </cell>
          <cell r="M938">
            <v>41831</v>
          </cell>
          <cell r="N938">
            <v>0.41736111111111113</v>
          </cell>
          <cell r="O938" t="str">
            <v>L BONILLA</v>
          </cell>
          <cell r="P938" t="str">
            <v>L BONILLA</v>
          </cell>
          <cell r="Q938" t="str">
            <v>APLICATIVO WEB</v>
          </cell>
          <cell r="R938" t="str">
            <v>APLICATIVO WEB</v>
          </cell>
          <cell r="S938">
            <v>41831</v>
          </cell>
          <cell r="T938">
            <v>0.5</v>
          </cell>
          <cell r="U938" t="str">
            <v>PRE-024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7</v>
          </cell>
          <cell r="AQ938" t="str">
            <v>LUIS BONILLA</v>
          </cell>
          <cell r="AR938">
            <v>2</v>
          </cell>
          <cell r="AS938" t="str">
            <v>OSCAR RIPALDA</v>
          </cell>
          <cell r="AT938">
            <v>5</v>
          </cell>
          <cell r="AU938" t="str">
            <v>JEAN CARLOS MORAN</v>
          </cell>
          <cell r="AV938" t="str">
            <v>1</v>
          </cell>
          <cell r="AW938" t="str">
            <v>0990598967001</v>
          </cell>
          <cell r="AX938" t="b">
            <v>0</v>
          </cell>
          <cell r="AY938" t="b">
            <v>0</v>
          </cell>
        </row>
        <row r="939">
          <cell r="B939" t="str">
            <v>0991517723001</v>
          </cell>
          <cell r="C939" t="str">
            <v>SUPERCINES S.A.</v>
          </cell>
          <cell r="D939">
            <v>209</v>
          </cell>
          <cell r="E939">
            <v>20901</v>
          </cell>
          <cell r="F939">
            <v>2090150</v>
          </cell>
          <cell r="G939" t="str">
            <v>SERVICIOS</v>
          </cell>
          <cell r="H939" t="str">
            <v>SERVICIOS</v>
          </cell>
          <cell r="I939">
            <v>2297</v>
          </cell>
          <cell r="J939" t="str">
            <v>MEDIANA EMPRESA B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 t="str">
            <v>L BONILLA</v>
          </cell>
          <cell r="P939" t="str">
            <v>L BONILLA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7</v>
          </cell>
          <cell r="AQ939" t="str">
            <v>LUIS BONILLA</v>
          </cell>
          <cell r="AR939">
            <v>2</v>
          </cell>
          <cell r="AS939" t="str">
            <v>OSCAR RIPALDA</v>
          </cell>
          <cell r="AT939">
            <v>5</v>
          </cell>
          <cell r="AU939" t="str">
            <v>JEAN CARLOS MORAN</v>
          </cell>
          <cell r="AV939" t="str">
            <v>#N/A</v>
          </cell>
          <cell r="AW939" t="str">
            <v>#N/A</v>
          </cell>
          <cell r="AX939" t="b">
            <v>1</v>
          </cell>
          <cell r="AY939" t="b">
            <v>1</v>
          </cell>
        </row>
        <row r="940">
          <cell r="B940" t="str">
            <v>0992314494001</v>
          </cell>
          <cell r="C940" t="str">
            <v>HARDSOFNET SOLUCIONES CIA. LTDA.</v>
          </cell>
          <cell r="D940">
            <v>209</v>
          </cell>
          <cell r="E940">
            <v>20901</v>
          </cell>
          <cell r="F940">
            <v>2090150</v>
          </cell>
          <cell r="G940" t="str">
            <v>COMERCIO</v>
          </cell>
          <cell r="H940" t="str">
            <v>COMERCIO</v>
          </cell>
          <cell r="I940">
            <v>2298</v>
          </cell>
          <cell r="J940" t="str">
            <v>MEDIANA EMPRESA B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 t="str">
            <v>L BONILLA</v>
          </cell>
          <cell r="P940" t="str">
            <v>L BONILLA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7</v>
          </cell>
          <cell r="AQ940" t="str">
            <v>LUIS BONILLA</v>
          </cell>
          <cell r="AR940">
            <v>2</v>
          </cell>
          <cell r="AS940" t="str">
            <v>OSCAR RIPALDA</v>
          </cell>
          <cell r="AT940">
            <v>5</v>
          </cell>
          <cell r="AU940" t="str">
            <v>JEAN CARLOS MORAN</v>
          </cell>
          <cell r="AV940" t="str">
            <v>#N/A</v>
          </cell>
          <cell r="AW940" t="str">
            <v>#N/A</v>
          </cell>
          <cell r="AX940" t="b">
            <v>1</v>
          </cell>
          <cell r="AY940" t="b">
            <v>1</v>
          </cell>
        </row>
        <row r="941">
          <cell r="B941" t="str">
            <v>0992135441001</v>
          </cell>
          <cell r="C941" t="str">
            <v>ALCOLISTI S.A.</v>
          </cell>
          <cell r="D941">
            <v>209</v>
          </cell>
          <cell r="E941">
            <v>20901</v>
          </cell>
          <cell r="F941">
            <v>2090150</v>
          </cell>
          <cell r="G941" t="str">
            <v>COMERCIO</v>
          </cell>
          <cell r="H941" t="str">
            <v>COMERCIO</v>
          </cell>
          <cell r="I941">
            <v>2299</v>
          </cell>
          <cell r="J941" t="str">
            <v>MEDIANA EMPRESA B</v>
          </cell>
          <cell r="K941">
            <v>0</v>
          </cell>
          <cell r="L941" t="str">
            <v>01Empresas Normales</v>
          </cell>
          <cell r="M941">
            <v>41815</v>
          </cell>
          <cell r="N941">
            <v>0.35416666666666669</v>
          </cell>
          <cell r="O941" t="str">
            <v>L BONILLA</v>
          </cell>
          <cell r="P941" t="str">
            <v>L BONILLA</v>
          </cell>
          <cell r="Q941" t="str">
            <v>APLICATIVO WEB</v>
          </cell>
          <cell r="R941" t="str">
            <v>APLICATIVO WEB</v>
          </cell>
          <cell r="S941">
            <v>41816</v>
          </cell>
          <cell r="T941">
            <v>0.35416666666666669</v>
          </cell>
          <cell r="U941" t="str">
            <v>PRE-015</v>
          </cell>
          <cell r="V941">
            <v>41827</v>
          </cell>
          <cell r="W941">
            <v>0.5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41828</v>
          </cell>
          <cell r="AD941">
            <v>0.33333333333333331</v>
          </cell>
          <cell r="AE941" t="str">
            <v>MMORAN</v>
          </cell>
          <cell r="AF941">
            <v>28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7</v>
          </cell>
          <cell r="AQ941" t="str">
            <v>LUIS BONILLA</v>
          </cell>
          <cell r="AR941">
            <v>2</v>
          </cell>
          <cell r="AS941" t="str">
            <v>OSCAR RIPALDA</v>
          </cell>
          <cell r="AT941">
            <v>5</v>
          </cell>
          <cell r="AU941" t="str">
            <v>JEAN CARLOS MORAN</v>
          </cell>
          <cell r="AV941" t="str">
            <v>1</v>
          </cell>
          <cell r="AW941" t="str">
            <v>0992135441001</v>
          </cell>
          <cell r="AX941" t="b">
            <v>0</v>
          </cell>
          <cell r="AY941" t="b">
            <v>0</v>
          </cell>
        </row>
        <row r="942">
          <cell r="B942" t="str">
            <v>0992723041001</v>
          </cell>
          <cell r="C942" t="str">
            <v>COMATICO S.A.</v>
          </cell>
          <cell r="D942">
            <v>209</v>
          </cell>
          <cell r="E942">
            <v>20901</v>
          </cell>
          <cell r="F942">
            <v>2090150</v>
          </cell>
          <cell r="G942" t="str">
            <v>COMERCIO</v>
          </cell>
          <cell r="H942" t="str">
            <v>COMERCIO</v>
          </cell>
          <cell r="I942">
            <v>2300</v>
          </cell>
          <cell r="J942" t="str">
            <v>MEDIANA EMPRESA B</v>
          </cell>
          <cell r="K942">
            <v>0</v>
          </cell>
          <cell r="L942" t="str">
            <v>01Empresas Normales</v>
          </cell>
          <cell r="M942">
            <v>41815</v>
          </cell>
          <cell r="N942">
            <v>0.35416666666666669</v>
          </cell>
          <cell r="O942" t="str">
            <v>L BONILLA</v>
          </cell>
          <cell r="P942" t="str">
            <v>L BONILLA</v>
          </cell>
          <cell r="Q942" t="str">
            <v>APLICATIVO WEB</v>
          </cell>
          <cell r="R942" t="str">
            <v>APLICATIVO WEB</v>
          </cell>
          <cell r="S942">
            <v>41816</v>
          </cell>
          <cell r="T942">
            <v>0.35416666666666669</v>
          </cell>
          <cell r="U942" t="str">
            <v>PRE-015</v>
          </cell>
          <cell r="V942">
            <v>41821</v>
          </cell>
          <cell r="W942">
            <v>0.3972222222222222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41822</v>
          </cell>
          <cell r="AD942">
            <v>0.64583333333333337</v>
          </cell>
          <cell r="AE942" t="str">
            <v>MMORAN</v>
          </cell>
          <cell r="AF942">
            <v>24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7</v>
          </cell>
          <cell r="AQ942" t="str">
            <v>LUIS BONILLA</v>
          </cell>
          <cell r="AR942">
            <v>2</v>
          </cell>
          <cell r="AS942" t="str">
            <v>OSCAR RIPALDA</v>
          </cell>
          <cell r="AT942">
            <v>5</v>
          </cell>
          <cell r="AU942" t="str">
            <v>JEAN CARLOS MORAN</v>
          </cell>
          <cell r="AV942" t="str">
            <v>#N/A</v>
          </cell>
          <cell r="AW942" t="str">
            <v>#N/A</v>
          </cell>
          <cell r="AX942" t="b">
            <v>0</v>
          </cell>
          <cell r="AY942" t="b">
            <v>0</v>
          </cell>
        </row>
        <row r="943">
          <cell r="B943" t="str">
            <v>0990141134001</v>
          </cell>
          <cell r="C943" t="str">
            <v>INMOBILIARIA GUARUYA SA</v>
          </cell>
          <cell r="D943">
            <v>209</v>
          </cell>
          <cell r="E943">
            <v>20901</v>
          </cell>
          <cell r="F943">
            <v>2090150</v>
          </cell>
          <cell r="G943" t="str">
            <v>SERVICIOS</v>
          </cell>
          <cell r="H943" t="str">
            <v>SERVICIOS</v>
          </cell>
          <cell r="I943">
            <v>2301</v>
          </cell>
          <cell r="J943" t="str">
            <v>MEDIANA EMPRESA B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 t="str">
            <v>L BONILLA</v>
          </cell>
          <cell r="P943" t="str">
            <v>L BONILLA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7</v>
          </cell>
          <cell r="AQ943" t="str">
            <v>LUIS BONILLA</v>
          </cell>
          <cell r="AR943">
            <v>2</v>
          </cell>
          <cell r="AS943" t="str">
            <v>OSCAR RIPALDA</v>
          </cell>
          <cell r="AT943">
            <v>5</v>
          </cell>
          <cell r="AU943" t="str">
            <v>JEAN CARLOS MORAN</v>
          </cell>
          <cell r="AV943" t="str">
            <v>#N/A</v>
          </cell>
          <cell r="AW943" t="str">
            <v>#N/A</v>
          </cell>
          <cell r="AX943" t="b">
            <v>1</v>
          </cell>
          <cell r="AY943" t="b">
            <v>1</v>
          </cell>
        </row>
        <row r="944">
          <cell r="B944" t="str">
            <v>0992109203001</v>
          </cell>
          <cell r="C944" t="str">
            <v>ESCAMDUS S.A.</v>
          </cell>
          <cell r="D944">
            <v>209</v>
          </cell>
          <cell r="E944">
            <v>20901</v>
          </cell>
          <cell r="F944">
            <v>2090150</v>
          </cell>
          <cell r="G944" t="str">
            <v>MANUFACTURA</v>
          </cell>
          <cell r="H944" t="str">
            <v>MANUFACTURA</v>
          </cell>
          <cell r="I944">
            <v>2302</v>
          </cell>
          <cell r="J944" t="str">
            <v>MEDIANA EMPRESA B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 t="str">
            <v>L BONILLA</v>
          </cell>
          <cell r="P944" t="str">
            <v>L BONILLA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7</v>
          </cell>
          <cell r="AQ944" t="str">
            <v>LUIS BONILLA</v>
          </cell>
          <cell r="AR944">
            <v>2</v>
          </cell>
          <cell r="AS944" t="str">
            <v>OSCAR RIPALDA</v>
          </cell>
          <cell r="AT944">
            <v>5</v>
          </cell>
          <cell r="AU944" t="str">
            <v>JEAN CARLOS MORAN</v>
          </cell>
          <cell r="AV944" t="str">
            <v>#N/A</v>
          </cell>
          <cell r="AW944" t="str">
            <v>#N/A</v>
          </cell>
          <cell r="AX944" t="b">
            <v>1</v>
          </cell>
          <cell r="AY944" t="b">
            <v>1</v>
          </cell>
        </row>
        <row r="945">
          <cell r="B945" t="str">
            <v>0992583266001</v>
          </cell>
          <cell r="C945" t="str">
            <v>PROALUM S.A.</v>
          </cell>
          <cell r="D945">
            <v>209</v>
          </cell>
          <cell r="E945">
            <v>20901</v>
          </cell>
          <cell r="F945">
            <v>2090150</v>
          </cell>
          <cell r="G945" t="str">
            <v>COMERCIO</v>
          </cell>
          <cell r="H945" t="str">
            <v>COMERCIO</v>
          </cell>
          <cell r="I945">
            <v>2303</v>
          </cell>
          <cell r="J945" t="str">
            <v>MEDIANA EMPRESA B</v>
          </cell>
          <cell r="K945">
            <v>0</v>
          </cell>
          <cell r="L945" t="str">
            <v>01Empresas Normales</v>
          </cell>
          <cell r="M945">
            <v>41787</v>
          </cell>
          <cell r="N945">
            <v>0.48194444444444445</v>
          </cell>
          <cell r="O945" t="str">
            <v>L BONILLA</v>
          </cell>
          <cell r="P945" t="str">
            <v>L BONILLA</v>
          </cell>
          <cell r="Q945" t="str">
            <v>EMPRESA</v>
          </cell>
          <cell r="R945" t="str">
            <v>PAPEL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41795</v>
          </cell>
          <cell r="AD945">
            <v>0.46527777777777779</v>
          </cell>
          <cell r="AE945" t="str">
            <v>MMORAN</v>
          </cell>
          <cell r="AF945">
            <v>10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7</v>
          </cell>
          <cell r="AQ945" t="str">
            <v>LUIS BONILLA</v>
          </cell>
          <cell r="AR945">
            <v>2</v>
          </cell>
          <cell r="AS945" t="str">
            <v>OSCAR RIPALDA</v>
          </cell>
          <cell r="AT945">
            <v>5</v>
          </cell>
          <cell r="AU945" t="str">
            <v>JEAN CARLOS MORAN</v>
          </cell>
          <cell r="AV945" t="str">
            <v>#N/A</v>
          </cell>
          <cell r="AW945" t="str">
            <v>#N/A</v>
          </cell>
          <cell r="AX945" t="b">
            <v>0</v>
          </cell>
          <cell r="AY945" t="b">
            <v>0</v>
          </cell>
        </row>
        <row r="946">
          <cell r="B946" t="str">
            <v>0992635444001</v>
          </cell>
          <cell r="C946" t="str">
            <v>ASOCIAGROUP S.A.</v>
          </cell>
          <cell r="D946">
            <v>209</v>
          </cell>
          <cell r="E946">
            <v>20901</v>
          </cell>
          <cell r="F946">
            <v>2090150</v>
          </cell>
          <cell r="G946" t="str">
            <v>COMERCIO</v>
          </cell>
          <cell r="H946" t="str">
            <v>COMERCIO</v>
          </cell>
          <cell r="I946">
            <v>2304</v>
          </cell>
          <cell r="J946" t="str">
            <v>MEDIANA EMPRESA B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 t="str">
            <v>L BONILLA</v>
          </cell>
          <cell r="P946" t="str">
            <v>L BONILLA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7</v>
          </cell>
          <cell r="AQ946" t="str">
            <v>LUIS BONILLA</v>
          </cell>
          <cell r="AR946">
            <v>2</v>
          </cell>
          <cell r="AS946" t="str">
            <v>OSCAR RIPALDA</v>
          </cell>
          <cell r="AT946">
            <v>5</v>
          </cell>
          <cell r="AU946" t="str">
            <v>JEAN CARLOS MORAN</v>
          </cell>
          <cell r="AV946" t="str">
            <v>#N/A</v>
          </cell>
          <cell r="AW946" t="str">
            <v>#N/A</v>
          </cell>
          <cell r="AX946" t="b">
            <v>1</v>
          </cell>
          <cell r="AY946" t="b">
            <v>1</v>
          </cell>
        </row>
        <row r="947">
          <cell r="B947" t="str">
            <v>0992781629001</v>
          </cell>
          <cell r="C947" t="str">
            <v>IBICAMPUS S.A.</v>
          </cell>
          <cell r="D947">
            <v>209</v>
          </cell>
          <cell r="E947">
            <v>20901</v>
          </cell>
          <cell r="F947">
            <v>2090150</v>
          </cell>
          <cell r="G947" t="str">
            <v>COMERCIO</v>
          </cell>
          <cell r="H947" t="str">
            <v>COMERCIO</v>
          </cell>
          <cell r="I947">
            <v>2305</v>
          </cell>
          <cell r="J947" t="str">
            <v>MEDIANA EMPRESA B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 t="str">
            <v>L BONILLA</v>
          </cell>
          <cell r="P947" t="str">
            <v>L BONILLA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7</v>
          </cell>
          <cell r="AQ947" t="str">
            <v>LUIS BONILLA</v>
          </cell>
          <cell r="AR947">
            <v>2</v>
          </cell>
          <cell r="AS947" t="str">
            <v>OSCAR RIPALDA</v>
          </cell>
          <cell r="AT947">
            <v>5</v>
          </cell>
          <cell r="AU947" t="str">
            <v>JEAN CARLOS MORAN</v>
          </cell>
          <cell r="AV947" t="str">
            <v>#N/A</v>
          </cell>
          <cell r="AW947" t="str">
            <v>#N/A</v>
          </cell>
          <cell r="AX947" t="b">
            <v>1</v>
          </cell>
          <cell r="AY947" t="b">
            <v>1</v>
          </cell>
        </row>
        <row r="948">
          <cell r="B948" t="str">
            <v>0992262540001</v>
          </cell>
          <cell r="C948" t="str">
            <v>BASSIL HAND TAILORED S.A.</v>
          </cell>
          <cell r="D948">
            <v>209</v>
          </cell>
          <cell r="E948">
            <v>20901</v>
          </cell>
          <cell r="F948">
            <v>2090150</v>
          </cell>
          <cell r="G948" t="str">
            <v>COMERCIO</v>
          </cell>
          <cell r="H948" t="str">
            <v>COMERCIO</v>
          </cell>
          <cell r="I948">
            <v>2306</v>
          </cell>
          <cell r="J948" t="str">
            <v>MEDIANA EMPRESA B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 t="str">
            <v>L BONILLA</v>
          </cell>
          <cell r="P948" t="str">
            <v>L BONILLA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7</v>
          </cell>
          <cell r="AQ948" t="str">
            <v>LUIS BONILLA</v>
          </cell>
          <cell r="AR948">
            <v>2</v>
          </cell>
          <cell r="AS948" t="str">
            <v>OSCAR RIPALDA</v>
          </cell>
          <cell r="AT948">
            <v>5</v>
          </cell>
          <cell r="AU948" t="str">
            <v>JEAN CARLOS MORAN</v>
          </cell>
          <cell r="AV948" t="str">
            <v>#N/A</v>
          </cell>
          <cell r="AW948" t="str">
            <v>#N/A</v>
          </cell>
          <cell r="AX948" t="b">
            <v>1</v>
          </cell>
          <cell r="AY948" t="b">
            <v>1</v>
          </cell>
        </row>
        <row r="949">
          <cell r="B949" t="str">
            <v>0992407018001</v>
          </cell>
          <cell r="C949" t="str">
            <v>MILENE S.A.</v>
          </cell>
          <cell r="D949">
            <v>209</v>
          </cell>
          <cell r="E949">
            <v>20901</v>
          </cell>
          <cell r="F949">
            <v>2090150</v>
          </cell>
          <cell r="G949" t="str">
            <v>COMERCIO</v>
          </cell>
          <cell r="H949" t="str">
            <v>COMERCIO</v>
          </cell>
          <cell r="I949">
            <v>2307</v>
          </cell>
          <cell r="J949" t="str">
            <v>MEDIANA EMPRESA B</v>
          </cell>
          <cell r="K949">
            <v>0</v>
          </cell>
          <cell r="L949" t="str">
            <v>01Empresas Normales</v>
          </cell>
          <cell r="M949">
            <v>41824</v>
          </cell>
          <cell r="N949">
            <v>0.70833333333333337</v>
          </cell>
          <cell r="O949" t="str">
            <v>L BONILLA</v>
          </cell>
          <cell r="P949" t="str">
            <v>L BONILLA</v>
          </cell>
          <cell r="Q949" t="str">
            <v>APLICATIVO WEB</v>
          </cell>
          <cell r="R949" t="str">
            <v>APLICATIVO WEB</v>
          </cell>
          <cell r="S949">
            <v>41827</v>
          </cell>
          <cell r="T949">
            <v>0.54166666666666663</v>
          </cell>
          <cell r="U949" t="str">
            <v>PRE-022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7</v>
          </cell>
          <cell r="AQ949" t="str">
            <v>LUIS BONILLA</v>
          </cell>
          <cell r="AR949">
            <v>2</v>
          </cell>
          <cell r="AS949" t="str">
            <v>OSCAR RIPALDA</v>
          </cell>
          <cell r="AT949">
            <v>5</v>
          </cell>
          <cell r="AU949" t="str">
            <v>JEAN CARLOS MORAN</v>
          </cell>
          <cell r="AV949" t="str">
            <v>1</v>
          </cell>
          <cell r="AW949" t="str">
            <v>0992407018001</v>
          </cell>
          <cell r="AX949" t="b">
            <v>0</v>
          </cell>
          <cell r="AY949" t="b">
            <v>0</v>
          </cell>
        </row>
        <row r="950">
          <cell r="B950" t="str">
            <v>0990588333001</v>
          </cell>
          <cell r="C950" t="str">
            <v>PROVICA, PROTECCION Y VIGILANCIA C. LTDA.</v>
          </cell>
          <cell r="D950">
            <v>209</v>
          </cell>
          <cell r="E950">
            <v>20901</v>
          </cell>
          <cell r="F950">
            <v>2090150</v>
          </cell>
          <cell r="G950" t="str">
            <v>SERVICIOS</v>
          </cell>
          <cell r="H950" t="str">
            <v>SERVICIOS</v>
          </cell>
          <cell r="I950">
            <v>2308</v>
          </cell>
          <cell r="J950" t="str">
            <v>MEDIANA EMPRESA B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 t="str">
            <v>L BONILLA</v>
          </cell>
          <cell r="P950" t="str">
            <v>L BONILLA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7</v>
          </cell>
          <cell r="AQ950" t="str">
            <v>LUIS BONILLA</v>
          </cell>
          <cell r="AR950">
            <v>2</v>
          </cell>
          <cell r="AS950" t="str">
            <v>OSCAR RIPALDA</v>
          </cell>
          <cell r="AT950">
            <v>5</v>
          </cell>
          <cell r="AU950" t="str">
            <v>JEAN CARLOS MORAN</v>
          </cell>
          <cell r="AV950" t="str">
            <v>#N/A</v>
          </cell>
          <cell r="AW950" t="str">
            <v>#N/A</v>
          </cell>
          <cell r="AX950" t="b">
            <v>1</v>
          </cell>
          <cell r="AY950" t="b">
            <v>1</v>
          </cell>
        </row>
        <row r="951">
          <cell r="B951" t="str">
            <v>0992428147001</v>
          </cell>
          <cell r="C951" t="str">
            <v>COMERCIALIZACION DE PRODUCTOS ALIMENTARIOS TRANSCOPRALI C. A</v>
          </cell>
          <cell r="D951">
            <v>209</v>
          </cell>
          <cell r="E951">
            <v>20901</v>
          </cell>
          <cell r="F951">
            <v>2090150</v>
          </cell>
          <cell r="G951" t="str">
            <v>COMERCIO</v>
          </cell>
          <cell r="H951" t="str">
            <v>COMERCIO</v>
          </cell>
          <cell r="I951">
            <v>2309</v>
          </cell>
          <cell r="J951" t="str">
            <v>MEDIANA EMPRESA B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 t="str">
            <v>L BONILLA</v>
          </cell>
          <cell r="P951" t="str">
            <v>L BONILLA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7</v>
          </cell>
          <cell r="AQ951" t="str">
            <v>LUIS BONILLA</v>
          </cell>
          <cell r="AR951">
            <v>2</v>
          </cell>
          <cell r="AS951" t="str">
            <v>OSCAR RIPALDA</v>
          </cell>
          <cell r="AT951">
            <v>5</v>
          </cell>
          <cell r="AU951" t="str">
            <v>JEAN CARLOS MORAN</v>
          </cell>
          <cell r="AV951" t="str">
            <v>#N/A</v>
          </cell>
          <cell r="AW951" t="str">
            <v>#N/A</v>
          </cell>
          <cell r="AX951" t="b">
            <v>1</v>
          </cell>
          <cell r="AY951" t="b">
            <v>1</v>
          </cell>
        </row>
        <row r="952">
          <cell r="B952" t="str">
            <v>0992528435001</v>
          </cell>
          <cell r="C952" t="str">
            <v>AQUATIC TECHNOLOGY S.A. AQUATECSA</v>
          </cell>
          <cell r="D952">
            <v>209</v>
          </cell>
          <cell r="E952">
            <v>20901</v>
          </cell>
          <cell r="F952">
            <v>2090150</v>
          </cell>
          <cell r="G952" t="str">
            <v>SERVICIOS</v>
          </cell>
          <cell r="H952" t="str">
            <v>SERVICIOS</v>
          </cell>
          <cell r="I952">
            <v>2310</v>
          </cell>
          <cell r="J952" t="str">
            <v>MEDIANA EMPRESA B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 t="str">
            <v>G CASANELLO</v>
          </cell>
          <cell r="P952" t="str">
            <v>L BONILLA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7</v>
          </cell>
          <cell r="AQ952" t="str">
            <v>LUIS BONILLA</v>
          </cell>
          <cell r="AR952">
            <v>2</v>
          </cell>
          <cell r="AS952" t="str">
            <v>NELSON BELTRAN</v>
          </cell>
          <cell r="AT952">
            <v>5</v>
          </cell>
          <cell r="AU952" t="str">
            <v>JEAN CARLOS MORAN</v>
          </cell>
          <cell r="AV952" t="str">
            <v>#N/A</v>
          </cell>
          <cell r="AW952" t="str">
            <v>#N/A</v>
          </cell>
          <cell r="AX952" t="b">
            <v>1</v>
          </cell>
          <cell r="AY952" t="b">
            <v>1</v>
          </cell>
        </row>
        <row r="953">
          <cell r="B953" t="str">
            <v>0992541059001</v>
          </cell>
          <cell r="C953" t="str">
            <v>CACIE OPTICAL S.A.</v>
          </cell>
          <cell r="D953">
            <v>209</v>
          </cell>
          <cell r="E953">
            <v>20901</v>
          </cell>
          <cell r="F953">
            <v>2090150</v>
          </cell>
          <cell r="G953" t="str">
            <v>COMERCIO</v>
          </cell>
          <cell r="H953" t="str">
            <v>COMERCIO</v>
          </cell>
          <cell r="I953">
            <v>2311</v>
          </cell>
          <cell r="J953" t="str">
            <v>MEDIANA EMPRESA B</v>
          </cell>
          <cell r="K953">
            <v>0</v>
          </cell>
          <cell r="L953" t="str">
            <v>01Empresas Normales</v>
          </cell>
          <cell r="M953">
            <v>41774</v>
          </cell>
          <cell r="N953">
            <v>0.6479166666666667</v>
          </cell>
          <cell r="O953" t="str">
            <v>L BONILLA</v>
          </cell>
          <cell r="P953" t="str">
            <v>L BONILLA</v>
          </cell>
          <cell r="Q953" t="str">
            <v>EMPRESA</v>
          </cell>
          <cell r="R953" t="str">
            <v>PAPEL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41792</v>
          </cell>
          <cell r="AD953">
            <v>0.66666666666666663</v>
          </cell>
          <cell r="AE953" t="str">
            <v>MMORAN</v>
          </cell>
          <cell r="AF953">
            <v>8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7</v>
          </cell>
          <cell r="AQ953" t="str">
            <v>LUIS BONILLA</v>
          </cell>
          <cell r="AR953">
            <v>2</v>
          </cell>
          <cell r="AS953" t="str">
            <v>OSCAR RIPALDA</v>
          </cell>
          <cell r="AT953">
            <v>5</v>
          </cell>
          <cell r="AU953" t="str">
            <v>JEAN CARLOS MORAN</v>
          </cell>
          <cell r="AV953" t="str">
            <v>1</v>
          </cell>
          <cell r="AW953" t="str">
            <v>0992541059001</v>
          </cell>
          <cell r="AX953" t="b">
            <v>0</v>
          </cell>
          <cell r="AY953" t="b">
            <v>0</v>
          </cell>
        </row>
        <row r="954">
          <cell r="B954" t="str">
            <v>0992501715001</v>
          </cell>
          <cell r="C954" t="str">
            <v>JUDAMAI S.A.</v>
          </cell>
          <cell r="D954">
            <v>209</v>
          </cell>
          <cell r="E954">
            <v>20901</v>
          </cell>
          <cell r="F954">
            <v>2090150</v>
          </cell>
          <cell r="G954" t="str">
            <v>COMERCIO</v>
          </cell>
          <cell r="H954" t="str">
            <v>COMERCIO</v>
          </cell>
          <cell r="I954">
            <v>2312</v>
          </cell>
          <cell r="J954" t="str">
            <v>MEDIANA EMPRESA B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 t="str">
            <v>L BONILLA</v>
          </cell>
          <cell r="P954" t="str">
            <v>L BONILLA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7</v>
          </cell>
          <cell r="AQ954" t="str">
            <v>LUIS BONILLA</v>
          </cell>
          <cell r="AR954">
            <v>2</v>
          </cell>
          <cell r="AS954" t="str">
            <v>OSCAR RIPALDA</v>
          </cell>
          <cell r="AT954">
            <v>5</v>
          </cell>
          <cell r="AU954" t="str">
            <v>JEAN CARLOS MORAN</v>
          </cell>
          <cell r="AV954" t="str">
            <v>#N/A</v>
          </cell>
          <cell r="AW954" t="str">
            <v>#N/A</v>
          </cell>
          <cell r="AX954" t="b">
            <v>1</v>
          </cell>
          <cell r="AY954" t="b">
            <v>1</v>
          </cell>
        </row>
        <row r="955">
          <cell r="B955" t="str">
            <v>0992698357001</v>
          </cell>
          <cell r="C955" t="str">
            <v>ELITESUPER S.A.</v>
          </cell>
          <cell r="D955">
            <v>209</v>
          </cell>
          <cell r="E955">
            <v>20901</v>
          </cell>
          <cell r="F955">
            <v>2090150</v>
          </cell>
          <cell r="G955" t="str">
            <v>SERVICIOS</v>
          </cell>
          <cell r="H955" t="str">
            <v>SERVICIOS</v>
          </cell>
          <cell r="I955">
            <v>2313</v>
          </cell>
          <cell r="J955" t="str">
            <v>MEDIANA EMPRESA B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 t="str">
            <v>L BONILLA</v>
          </cell>
          <cell r="P955" t="str">
            <v>L BONILLA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7</v>
          </cell>
          <cell r="AQ955" t="str">
            <v>LUIS BONILLA</v>
          </cell>
          <cell r="AR955">
            <v>2</v>
          </cell>
          <cell r="AS955" t="str">
            <v>OSCAR RIPALDA</v>
          </cell>
          <cell r="AT955">
            <v>5</v>
          </cell>
          <cell r="AU955" t="str">
            <v>JEAN CARLOS MORAN</v>
          </cell>
          <cell r="AV955" t="str">
            <v>#N/A</v>
          </cell>
          <cell r="AW955" t="str">
            <v>#N/A</v>
          </cell>
          <cell r="AX955" t="b">
            <v>1</v>
          </cell>
          <cell r="AY955" t="b">
            <v>1</v>
          </cell>
        </row>
        <row r="956">
          <cell r="B956" t="str">
            <v>0992544074001</v>
          </cell>
          <cell r="C956" t="str">
            <v>LIBCO S.A. LIBRERIA COQUITO</v>
          </cell>
          <cell r="D956">
            <v>209</v>
          </cell>
          <cell r="E956">
            <v>20901</v>
          </cell>
          <cell r="F956">
            <v>2090150</v>
          </cell>
          <cell r="G956" t="str">
            <v>COMERCIO</v>
          </cell>
          <cell r="H956" t="str">
            <v>COMERCIO</v>
          </cell>
          <cell r="I956">
            <v>2314</v>
          </cell>
          <cell r="J956" t="str">
            <v>MEDIANA EMPRESA B</v>
          </cell>
          <cell r="K956">
            <v>0</v>
          </cell>
          <cell r="L956" t="str">
            <v>01Empresas Normales</v>
          </cell>
          <cell r="M956">
            <v>41817</v>
          </cell>
          <cell r="N956">
            <v>0.33680555555555558</v>
          </cell>
          <cell r="O956" t="str">
            <v>L BONILLA</v>
          </cell>
          <cell r="P956" t="str">
            <v>L BONILLA</v>
          </cell>
          <cell r="Q956" t="str">
            <v>APLICATIVO WEB</v>
          </cell>
          <cell r="R956" t="str">
            <v>APLICATIVO WEB</v>
          </cell>
          <cell r="S956">
            <v>41817</v>
          </cell>
          <cell r="T956">
            <v>0.375</v>
          </cell>
          <cell r="U956" t="str">
            <v>PRE-017</v>
          </cell>
          <cell r="V956">
            <v>41821</v>
          </cell>
          <cell r="W956">
            <v>0.375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41822</v>
          </cell>
          <cell r="AD956">
            <v>0.64583333333333337</v>
          </cell>
          <cell r="AE956" t="str">
            <v>MMORAN</v>
          </cell>
          <cell r="AF956">
            <v>24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7</v>
          </cell>
          <cell r="AQ956" t="str">
            <v>LUIS BONILLA</v>
          </cell>
          <cell r="AR956">
            <v>2</v>
          </cell>
          <cell r="AS956" t="str">
            <v>OSCAR RIPALDA</v>
          </cell>
          <cell r="AT956">
            <v>5</v>
          </cell>
          <cell r="AU956" t="str">
            <v>JEAN CARLOS MORAN</v>
          </cell>
          <cell r="AV956" t="str">
            <v>#N/A</v>
          </cell>
          <cell r="AW956" t="str">
            <v>#N/A</v>
          </cell>
          <cell r="AX956" t="b">
            <v>0</v>
          </cell>
          <cell r="AY956" t="b">
            <v>0</v>
          </cell>
        </row>
        <row r="957">
          <cell r="B957" t="str">
            <v>0992595051001</v>
          </cell>
          <cell r="C957" t="str">
            <v>FERRETERIA LEON S.A. FERRILEON</v>
          </cell>
          <cell r="D957">
            <v>209</v>
          </cell>
          <cell r="E957">
            <v>20901</v>
          </cell>
          <cell r="F957">
            <v>2090150</v>
          </cell>
          <cell r="G957" t="str">
            <v>COMERCIO</v>
          </cell>
          <cell r="H957" t="str">
            <v>COMERCIO</v>
          </cell>
          <cell r="I957">
            <v>2315</v>
          </cell>
          <cell r="J957" t="str">
            <v>MEDIANA EMPRESA B</v>
          </cell>
          <cell r="K957">
            <v>0</v>
          </cell>
          <cell r="L957" t="str">
            <v>01Empresas Normales</v>
          </cell>
          <cell r="M957">
            <v>41792</v>
          </cell>
          <cell r="N957">
            <v>0.51388888888888884</v>
          </cell>
          <cell r="O957" t="str">
            <v>L BONILLA</v>
          </cell>
          <cell r="P957" t="str">
            <v>L BONILLA</v>
          </cell>
          <cell r="Q957" t="str">
            <v>APLICATIVO WEB</v>
          </cell>
          <cell r="R957" t="str">
            <v>APLICATIVO WEB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41792</v>
          </cell>
          <cell r="AD957">
            <v>0.72916666666666663</v>
          </cell>
          <cell r="AE957" t="str">
            <v>MMORAN</v>
          </cell>
          <cell r="AF957">
            <v>9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7</v>
          </cell>
          <cell r="AQ957" t="str">
            <v>LUIS BONILLA</v>
          </cell>
          <cell r="AR957">
            <v>2</v>
          </cell>
          <cell r="AS957" t="str">
            <v>OSCAR RIPALDA</v>
          </cell>
          <cell r="AT957">
            <v>5</v>
          </cell>
          <cell r="AU957" t="str">
            <v>JEAN CARLOS MORAN</v>
          </cell>
          <cell r="AV957" t="str">
            <v>#N/A</v>
          </cell>
          <cell r="AW957" t="str">
            <v>#N/A</v>
          </cell>
          <cell r="AX957" t="b">
            <v>0</v>
          </cell>
          <cell r="AY957" t="b">
            <v>0</v>
          </cell>
        </row>
        <row r="958">
          <cell r="B958" t="str">
            <v>0990716560001</v>
          </cell>
          <cell r="C958" t="str">
            <v>CONSTRUCTORA SUPERIOR CONSUPER SA</v>
          </cell>
          <cell r="D958">
            <v>209</v>
          </cell>
          <cell r="E958">
            <v>20901</v>
          </cell>
          <cell r="F958">
            <v>2090150</v>
          </cell>
          <cell r="G958" t="str">
            <v>SERVICIOS</v>
          </cell>
          <cell r="H958" t="str">
            <v>SERVICIOS</v>
          </cell>
          <cell r="I958">
            <v>2316</v>
          </cell>
          <cell r="J958" t="str">
            <v>MEDIANA EMPRESA B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 t="str">
            <v>R JOSE</v>
          </cell>
          <cell r="P958" t="str">
            <v>R JOSE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6</v>
          </cell>
          <cell r="AQ958" t="str">
            <v>RONALD JOSÉ</v>
          </cell>
          <cell r="AR958">
            <v>2</v>
          </cell>
          <cell r="AS958" t="str">
            <v>OSCAR RIPALDA</v>
          </cell>
          <cell r="AT958">
            <v>2</v>
          </cell>
          <cell r="AU958" t="str">
            <v>JOHANNA ALBAN</v>
          </cell>
          <cell r="AV958" t="str">
            <v>#N/A</v>
          </cell>
          <cell r="AW958" t="str">
            <v>#N/A</v>
          </cell>
          <cell r="AX958" t="b">
            <v>1</v>
          </cell>
          <cell r="AY958" t="b">
            <v>1</v>
          </cell>
        </row>
        <row r="959">
          <cell r="B959" t="str">
            <v>0992398655001</v>
          </cell>
          <cell r="C959" t="str">
            <v>CONSTRUCTORA MACAMP S.A.</v>
          </cell>
          <cell r="D959">
            <v>209</v>
          </cell>
          <cell r="E959">
            <v>20901</v>
          </cell>
          <cell r="F959">
            <v>2090150</v>
          </cell>
          <cell r="G959" t="str">
            <v>SERVICIOS</v>
          </cell>
          <cell r="H959" t="str">
            <v>SERVICIOS</v>
          </cell>
          <cell r="I959">
            <v>2317</v>
          </cell>
          <cell r="J959" t="str">
            <v>MEDIANA EMPRESA B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 t="str">
            <v>R JOSE</v>
          </cell>
          <cell r="P959" t="str">
            <v>R JOSE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6</v>
          </cell>
          <cell r="AQ959" t="str">
            <v>RONALD JOSÉ</v>
          </cell>
          <cell r="AR959">
            <v>2</v>
          </cell>
          <cell r="AS959" t="str">
            <v>OSCAR RIPALDA</v>
          </cell>
          <cell r="AT959">
            <v>2</v>
          </cell>
          <cell r="AU959" t="str">
            <v>JOHANNA ALBAN</v>
          </cell>
          <cell r="AV959" t="str">
            <v>#N/A</v>
          </cell>
          <cell r="AW959" t="str">
            <v>#N/A</v>
          </cell>
          <cell r="AX959" t="b">
            <v>1</v>
          </cell>
          <cell r="AY959" t="b">
            <v>1</v>
          </cell>
        </row>
        <row r="960">
          <cell r="B960" t="str">
            <v>0992713941001</v>
          </cell>
          <cell r="C960" t="str">
            <v>ALEGRIA ACTIVITY ECUADOR CIA. LIMITADA ACTIVECUA</v>
          </cell>
          <cell r="D960">
            <v>209</v>
          </cell>
          <cell r="E960">
            <v>20901</v>
          </cell>
          <cell r="F960">
            <v>2090150</v>
          </cell>
          <cell r="G960" t="str">
            <v>SERVICIOS</v>
          </cell>
          <cell r="H960" t="str">
            <v>SERVICIOS</v>
          </cell>
          <cell r="I960">
            <v>2318</v>
          </cell>
          <cell r="J960" t="str">
            <v>MEDIANA EMPRESA B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 t="str">
            <v>R JOSE</v>
          </cell>
          <cell r="P960" t="str">
            <v>R JOSE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6</v>
          </cell>
          <cell r="AQ960" t="str">
            <v>RONALD JOSÉ</v>
          </cell>
          <cell r="AR960">
            <v>2</v>
          </cell>
          <cell r="AS960" t="str">
            <v>OSCAR RIPALDA</v>
          </cell>
          <cell r="AT960">
            <v>2</v>
          </cell>
          <cell r="AU960" t="str">
            <v>JOHANNA ALBAN</v>
          </cell>
          <cell r="AV960" t="str">
            <v>#N/A</v>
          </cell>
          <cell r="AW960" t="str">
            <v>#N/A</v>
          </cell>
          <cell r="AX960" t="b">
            <v>1</v>
          </cell>
          <cell r="AY960" t="b">
            <v>1</v>
          </cell>
        </row>
        <row r="961">
          <cell r="B961" t="str">
            <v>0992419121001</v>
          </cell>
          <cell r="C961" t="str">
            <v>SOUTH ECUAMERIDIAN S.A.</v>
          </cell>
          <cell r="D961">
            <v>209</v>
          </cell>
          <cell r="E961">
            <v>20901</v>
          </cell>
          <cell r="F961">
            <v>2090150</v>
          </cell>
          <cell r="G961" t="str">
            <v>COMERCIO</v>
          </cell>
          <cell r="H961" t="str">
            <v>COMERCIO</v>
          </cell>
          <cell r="I961">
            <v>2319</v>
          </cell>
          <cell r="J961" t="str">
            <v>MEDIANA EMPRESA B</v>
          </cell>
          <cell r="K961">
            <v>0</v>
          </cell>
          <cell r="L961" t="str">
            <v>01Empresas Normales</v>
          </cell>
          <cell r="M961">
            <v>41779</v>
          </cell>
          <cell r="N961">
            <v>6.9444444444444448E-2</v>
          </cell>
          <cell r="O961" t="str">
            <v>D PEÑA</v>
          </cell>
          <cell r="P961" t="str">
            <v>D PEÑA</v>
          </cell>
          <cell r="Q961" t="str">
            <v>APLICATIVO WEB</v>
          </cell>
          <cell r="R961" t="str">
            <v>APLICATIVO WEB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41782</v>
          </cell>
          <cell r="AD961">
            <v>0.83333333333333337</v>
          </cell>
          <cell r="AE961" t="str">
            <v>MMORAN</v>
          </cell>
          <cell r="AF961">
            <v>1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8</v>
          </cell>
          <cell r="AQ961" t="str">
            <v>DENNIS PEÑA</v>
          </cell>
          <cell r="AR961">
            <v>2</v>
          </cell>
          <cell r="AS961" t="str">
            <v>OSCAR RIPALDA</v>
          </cell>
          <cell r="AT961">
            <v>5</v>
          </cell>
          <cell r="AU961" t="str">
            <v>JEAN CARLOS MORAN</v>
          </cell>
          <cell r="AV961" t="str">
            <v>1</v>
          </cell>
          <cell r="AW961" t="str">
            <v>0992419121001</v>
          </cell>
          <cell r="AX961" t="b">
            <v>0</v>
          </cell>
          <cell r="AY961" t="b">
            <v>0</v>
          </cell>
        </row>
        <row r="962">
          <cell r="B962" t="str">
            <v>0991295984001</v>
          </cell>
          <cell r="C962" t="str">
            <v>INGENIERIA EN CLIMATIZACION AC TECH S.A.</v>
          </cell>
          <cell r="D962">
            <v>209</v>
          </cell>
          <cell r="E962">
            <v>20901</v>
          </cell>
          <cell r="F962">
            <v>2090150</v>
          </cell>
          <cell r="G962" t="str">
            <v>COMERCIO</v>
          </cell>
          <cell r="H962" t="str">
            <v>COMERCIO</v>
          </cell>
          <cell r="I962">
            <v>2320</v>
          </cell>
          <cell r="J962" t="str">
            <v>MEDIANA EMPRESA B</v>
          </cell>
          <cell r="K962">
            <v>0</v>
          </cell>
          <cell r="L962" t="str">
            <v>01Empresas Normales</v>
          </cell>
          <cell r="M962">
            <v>41830</v>
          </cell>
          <cell r="N962">
            <v>0.74861111111111112</v>
          </cell>
          <cell r="O962" t="str">
            <v>D PEÑA</v>
          </cell>
          <cell r="P962" t="str">
            <v>D PEÑA</v>
          </cell>
          <cell r="Q962" t="str">
            <v>APLICATIVO WEB</v>
          </cell>
          <cell r="R962" t="str">
            <v>APLICATIVO WEB</v>
          </cell>
          <cell r="S962">
            <v>41830</v>
          </cell>
          <cell r="T962">
            <v>0.74861111111111112</v>
          </cell>
          <cell r="U962" t="str">
            <v>S/D</v>
          </cell>
          <cell r="V962">
            <v>41830</v>
          </cell>
          <cell r="W962">
            <v>0.74861111111111112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41831</v>
          </cell>
          <cell r="AD962">
            <v>0.33333333333333331</v>
          </cell>
          <cell r="AE962" t="str">
            <v>MMORAN</v>
          </cell>
          <cell r="AF962">
            <v>31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8</v>
          </cell>
          <cell r="AQ962" t="str">
            <v>DENNIS PEÑA</v>
          </cell>
          <cell r="AR962">
            <v>2</v>
          </cell>
          <cell r="AS962" t="str">
            <v>OSCAR RIPALDA</v>
          </cell>
          <cell r="AT962">
            <v>5</v>
          </cell>
          <cell r="AU962" t="str">
            <v>JEAN CARLOS MORAN</v>
          </cell>
          <cell r="AV962" t="str">
            <v>#N/A</v>
          </cell>
          <cell r="AW962" t="str">
            <v>#N/A</v>
          </cell>
          <cell r="AX962" t="b">
            <v>0</v>
          </cell>
          <cell r="AY962" t="b">
            <v>0</v>
          </cell>
        </row>
        <row r="963">
          <cell r="B963" t="str">
            <v>0968593090001</v>
          </cell>
          <cell r="C963" t="str">
            <v>INSTITUTO NACIONAL DE ESTADISTICA Y CENSOS DIRECCION ZONAL 5</v>
          </cell>
          <cell r="D963">
            <v>209</v>
          </cell>
          <cell r="E963">
            <v>20901</v>
          </cell>
          <cell r="F963">
            <v>2090150</v>
          </cell>
          <cell r="G963" t="str">
            <v>SERVICIOS</v>
          </cell>
          <cell r="H963" t="str">
            <v>SERVICIOS</v>
          </cell>
          <cell r="I963">
            <v>2321</v>
          </cell>
          <cell r="J963" t="str">
            <v>GRANDE EMPRESA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 t="str">
            <v>R JOSE</v>
          </cell>
          <cell r="P963" t="str">
            <v>R JOSE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6</v>
          </cell>
          <cell r="AQ963" t="str">
            <v>RONALD JOSÉ</v>
          </cell>
          <cell r="AR963">
            <v>2</v>
          </cell>
          <cell r="AS963" t="str">
            <v>OSCAR RIPALDA</v>
          </cell>
          <cell r="AT963">
            <v>2</v>
          </cell>
          <cell r="AU963" t="str">
            <v>JOHANNA ALBAN</v>
          </cell>
          <cell r="AV963" t="str">
            <v>#N/A</v>
          </cell>
          <cell r="AW963" t="str">
            <v>#N/A</v>
          </cell>
          <cell r="AX963" t="b">
            <v>1</v>
          </cell>
          <cell r="AY963" t="b">
            <v>1</v>
          </cell>
        </row>
        <row r="964">
          <cell r="B964" t="str">
            <v>0991082379001</v>
          </cell>
          <cell r="C964" t="str">
            <v>SUMINISTROS Y SERVICIOS TECNICOS A&amp;L C.LTDA.</v>
          </cell>
          <cell r="D964">
            <v>209</v>
          </cell>
          <cell r="E964">
            <v>20901</v>
          </cell>
          <cell r="F964">
            <v>2090150</v>
          </cell>
          <cell r="G964" t="str">
            <v>COMERCIO</v>
          </cell>
          <cell r="H964" t="str">
            <v>COMERCIO</v>
          </cell>
          <cell r="I964">
            <v>2322</v>
          </cell>
          <cell r="J964" t="str">
            <v>MEDIANA EMPRESA B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 t="str">
            <v>D PEÑA</v>
          </cell>
          <cell r="P964" t="str">
            <v>D PEÑA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8</v>
          </cell>
          <cell r="AQ964" t="str">
            <v>DENNIS PEÑA</v>
          </cell>
          <cell r="AR964">
            <v>2</v>
          </cell>
          <cell r="AS964" t="str">
            <v>OSCAR RIPALDA</v>
          </cell>
          <cell r="AT964">
            <v>5</v>
          </cell>
          <cell r="AU964" t="str">
            <v>JEAN CARLOS MORAN</v>
          </cell>
          <cell r="AV964" t="str">
            <v>#N/A</v>
          </cell>
          <cell r="AW964" t="str">
            <v>#N/A</v>
          </cell>
          <cell r="AX964" t="b">
            <v>1</v>
          </cell>
          <cell r="AY964" t="b">
            <v>1</v>
          </cell>
        </row>
        <row r="965">
          <cell r="B965" t="str">
            <v>0992344482001</v>
          </cell>
          <cell r="C965" t="str">
            <v>ORELAU S.A.</v>
          </cell>
          <cell r="D965">
            <v>209</v>
          </cell>
          <cell r="E965">
            <v>20901</v>
          </cell>
          <cell r="F965">
            <v>2090150</v>
          </cell>
          <cell r="G965" t="str">
            <v>SERVICIOS</v>
          </cell>
          <cell r="H965" t="str">
            <v>SERVICIOS</v>
          </cell>
          <cell r="I965">
            <v>2323</v>
          </cell>
          <cell r="J965" t="str">
            <v>MEDIANA EMPRESA B</v>
          </cell>
          <cell r="K965" t="str">
            <v>INACTIVA</v>
          </cell>
          <cell r="L965" t="str">
            <v>04Rechazos</v>
          </cell>
          <cell r="M965">
            <v>41767</v>
          </cell>
          <cell r="N965">
            <v>0.4513888888888889</v>
          </cell>
          <cell r="O965" t="str">
            <v>D PEÑA</v>
          </cell>
          <cell r="P965" t="str">
            <v>D PEÑA</v>
          </cell>
          <cell r="Q965" t="str">
            <v>R MEDINA PIN</v>
          </cell>
          <cell r="R965" t="str">
            <v>PAPEL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41786</v>
          </cell>
          <cell r="AD965">
            <v>0.54166666666666663</v>
          </cell>
          <cell r="AE965" t="str">
            <v>MMORAN</v>
          </cell>
          <cell r="AF965">
            <v>6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 t="str">
            <v>ESTADO DE EMPRESA INACTIVA, DE ACUEDO AL DOC. DE LA SUPER DE CIAS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8</v>
          </cell>
          <cell r="AQ965" t="str">
            <v>DENNIS PEÑA</v>
          </cell>
          <cell r="AR965">
            <v>2</v>
          </cell>
          <cell r="AS965" t="str">
            <v>OSCAR RIPALDA</v>
          </cell>
          <cell r="AT965">
            <v>5</v>
          </cell>
          <cell r="AU965" t="str">
            <v>JEAN CARLOS MORAN</v>
          </cell>
          <cell r="AV965" t="str">
            <v>#N/A</v>
          </cell>
          <cell r="AW965" t="str">
            <v>#N/A</v>
          </cell>
          <cell r="AX965" t="b">
            <v>0</v>
          </cell>
          <cell r="AY965" t="b">
            <v>0</v>
          </cell>
        </row>
        <row r="966">
          <cell r="B966" t="str">
            <v>0992700076001</v>
          </cell>
          <cell r="C966" t="str">
            <v>HENFRAN S.A.</v>
          </cell>
          <cell r="D966">
            <v>209</v>
          </cell>
          <cell r="E966">
            <v>20901</v>
          </cell>
          <cell r="F966">
            <v>2090150</v>
          </cell>
          <cell r="G966" t="str">
            <v>SERVICIOS</v>
          </cell>
          <cell r="H966" t="str">
            <v>SERVICIOS</v>
          </cell>
          <cell r="I966">
            <v>2324</v>
          </cell>
          <cell r="J966" t="str">
            <v>MEDIANA EMPRESA B</v>
          </cell>
          <cell r="K966">
            <v>0</v>
          </cell>
          <cell r="L966" t="str">
            <v>03No ubicadas</v>
          </cell>
          <cell r="M966">
            <v>41820</v>
          </cell>
          <cell r="N966">
            <v>0.41666666666666669</v>
          </cell>
          <cell r="O966" t="str">
            <v>D PEÑA</v>
          </cell>
          <cell r="P966" t="str">
            <v>D PEÑA</v>
          </cell>
          <cell r="Q966" t="str">
            <v>D PEÑA</v>
          </cell>
          <cell r="R966" t="str">
            <v>PAPEL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41820</v>
          </cell>
          <cell r="AD966">
            <v>0.41666666666666669</v>
          </cell>
          <cell r="AE966" t="str">
            <v>MMORAN</v>
          </cell>
          <cell r="AF966">
            <v>27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8</v>
          </cell>
          <cell r="AQ966" t="str">
            <v>DENNIS PEÑA</v>
          </cell>
          <cell r="AR966">
            <v>2</v>
          </cell>
          <cell r="AS966" t="str">
            <v>OSCAR RIPALDA</v>
          </cell>
          <cell r="AT966">
            <v>5</v>
          </cell>
          <cell r="AU966" t="str">
            <v>JEAN CARLOS MORAN</v>
          </cell>
          <cell r="AV966" t="str">
            <v>#N/A</v>
          </cell>
          <cell r="AW966" t="str">
            <v>#N/A</v>
          </cell>
          <cell r="AX966" t="b">
            <v>0</v>
          </cell>
          <cell r="AY966" t="b">
            <v>0</v>
          </cell>
        </row>
        <row r="967">
          <cell r="B967" t="str">
            <v>0992402482001</v>
          </cell>
          <cell r="C967" t="str">
            <v>PROMALER S.A.</v>
          </cell>
          <cell r="D967">
            <v>209</v>
          </cell>
          <cell r="E967">
            <v>20901</v>
          </cell>
          <cell r="F967">
            <v>2090150</v>
          </cell>
          <cell r="G967" t="str">
            <v>SERVICIOS</v>
          </cell>
          <cell r="H967" t="str">
            <v>SERVICIOS</v>
          </cell>
          <cell r="I967">
            <v>2325</v>
          </cell>
          <cell r="J967" t="str">
            <v>MEDIANA EMPRESA B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 t="str">
            <v>R CUCALON</v>
          </cell>
          <cell r="P967" t="str">
            <v>D PEÑA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8</v>
          </cell>
          <cell r="AQ967" t="str">
            <v>DENNIS PEÑA</v>
          </cell>
          <cell r="AR967">
            <v>2</v>
          </cell>
          <cell r="AS967" t="str">
            <v>VERÓNICA MENÉNDEZ</v>
          </cell>
          <cell r="AT967">
            <v>5</v>
          </cell>
          <cell r="AU967" t="str">
            <v>JEAN CARLOS MORAN</v>
          </cell>
          <cell r="AV967" t="str">
            <v>#N/A</v>
          </cell>
          <cell r="AW967" t="str">
            <v>#N/A</v>
          </cell>
          <cell r="AX967" t="b">
            <v>1</v>
          </cell>
          <cell r="AY967" t="b">
            <v>1</v>
          </cell>
        </row>
        <row r="968">
          <cell r="B968" t="str">
            <v>0990781125001</v>
          </cell>
          <cell r="C968" t="str">
            <v>BONDING S.A. BONDINGSA</v>
          </cell>
          <cell r="D968">
            <v>209</v>
          </cell>
          <cell r="E968">
            <v>20901</v>
          </cell>
          <cell r="F968">
            <v>2090150</v>
          </cell>
          <cell r="G968" t="str">
            <v>SERVICIOS</v>
          </cell>
          <cell r="H968" t="str">
            <v>SERVICIOS</v>
          </cell>
          <cell r="I968">
            <v>2326</v>
          </cell>
          <cell r="J968" t="str">
            <v>MEDIANA EMPRESA B</v>
          </cell>
          <cell r="K968">
            <v>0</v>
          </cell>
          <cell r="L968" t="str">
            <v>01Empresas Normales</v>
          </cell>
          <cell r="M968">
            <v>41792</v>
          </cell>
          <cell r="N968">
            <v>0.51388888888888884</v>
          </cell>
          <cell r="O968" t="str">
            <v>D PEÑA</v>
          </cell>
          <cell r="P968" t="str">
            <v>D PEÑA</v>
          </cell>
          <cell r="Q968" t="str">
            <v>APLICATIVO WEB</v>
          </cell>
          <cell r="R968" t="str">
            <v>APLICATIVO WEB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41792</v>
          </cell>
          <cell r="AD968">
            <v>0.72916666666666663</v>
          </cell>
          <cell r="AE968" t="str">
            <v>MMORAN</v>
          </cell>
          <cell r="AF968">
            <v>9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8</v>
          </cell>
          <cell r="AQ968" t="str">
            <v>DENNIS PEÑA</v>
          </cell>
          <cell r="AR968">
            <v>2</v>
          </cell>
          <cell r="AS968" t="str">
            <v>OSCAR RIPALDA</v>
          </cell>
          <cell r="AT968">
            <v>6</v>
          </cell>
          <cell r="AU968" t="str">
            <v>PAOLA PIHUAVE</v>
          </cell>
          <cell r="AV968" t="str">
            <v>#N/A</v>
          </cell>
          <cell r="AW968" t="str">
            <v>#N/A</v>
          </cell>
          <cell r="AX968" t="b">
            <v>0</v>
          </cell>
          <cell r="AY968" t="b">
            <v>0</v>
          </cell>
        </row>
        <row r="969">
          <cell r="B969" t="str">
            <v>0992552875001</v>
          </cell>
          <cell r="C969" t="str">
            <v>BARUC S.A. OBRAS Y PROYECTOS</v>
          </cell>
          <cell r="D969">
            <v>209</v>
          </cell>
          <cell r="E969">
            <v>20901</v>
          </cell>
          <cell r="F969">
            <v>2090150</v>
          </cell>
          <cell r="G969" t="str">
            <v>SERVICIOS</v>
          </cell>
          <cell r="H969" t="str">
            <v>SERVICIOS</v>
          </cell>
          <cell r="I969">
            <v>2327</v>
          </cell>
          <cell r="J969" t="str">
            <v>MEDIANA EMPRESA B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 t="str">
            <v>D PEÑA</v>
          </cell>
          <cell r="P969" t="str">
            <v>D PEÑA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8</v>
          </cell>
          <cell r="AQ969" t="str">
            <v>DENNIS PEÑA</v>
          </cell>
          <cell r="AR969">
            <v>2</v>
          </cell>
          <cell r="AS969" t="str">
            <v>OSCAR RIPALDA</v>
          </cell>
          <cell r="AT969">
            <v>6</v>
          </cell>
          <cell r="AU969" t="str">
            <v>PAOLA PIHUAVE</v>
          </cell>
          <cell r="AV969" t="str">
            <v>#N/A</v>
          </cell>
          <cell r="AW969" t="str">
            <v>#N/A</v>
          </cell>
          <cell r="AX969" t="b">
            <v>1</v>
          </cell>
          <cell r="AY969" t="b">
            <v>1</v>
          </cell>
        </row>
        <row r="970">
          <cell r="B970" t="str">
            <v>0992391332001</v>
          </cell>
          <cell r="C970" t="str">
            <v>PEÑACA S.A.</v>
          </cell>
          <cell r="D970">
            <v>209</v>
          </cell>
          <cell r="E970">
            <v>20901</v>
          </cell>
          <cell r="F970">
            <v>2090150</v>
          </cell>
          <cell r="G970" t="str">
            <v>COMERCIO</v>
          </cell>
          <cell r="H970" t="str">
            <v>COMERCIO</v>
          </cell>
          <cell r="I970">
            <v>2328</v>
          </cell>
          <cell r="J970" t="str">
            <v>MEDIANA EMPRESA B</v>
          </cell>
          <cell r="K970">
            <v>0</v>
          </cell>
          <cell r="L970" t="str">
            <v>01Empresas Normales</v>
          </cell>
          <cell r="M970">
            <v>41775</v>
          </cell>
          <cell r="N970">
            <v>0.66249999999999998</v>
          </cell>
          <cell r="O970" t="str">
            <v>D PEÑA</v>
          </cell>
          <cell r="P970" t="str">
            <v>D PEÑA</v>
          </cell>
          <cell r="Q970" t="str">
            <v>APLICATIVO WEB,  EMPRESA, DIGITADA</v>
          </cell>
          <cell r="R970" t="str">
            <v>APLICATIVO WEB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41782</v>
          </cell>
          <cell r="AD970">
            <v>0.83333333333333337</v>
          </cell>
          <cell r="AE970" t="str">
            <v>MMORAN</v>
          </cell>
          <cell r="AF970">
            <v>1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 t="str">
            <v>1º recepcion por mail 2-5-16 v. menendez</v>
          </cell>
          <cell r="AL970">
            <v>0</v>
          </cell>
          <cell r="AM970">
            <v>0</v>
          </cell>
          <cell r="AN970" t="str">
            <v>E. OCHOA</v>
          </cell>
          <cell r="AO970" t="str">
            <v>SI</v>
          </cell>
          <cell r="AP970">
            <v>8</v>
          </cell>
          <cell r="AQ970" t="str">
            <v>DENNIS PEÑA</v>
          </cell>
          <cell r="AR970">
            <v>2</v>
          </cell>
          <cell r="AS970" t="str">
            <v>OSCAR RIPALDA</v>
          </cell>
          <cell r="AT970">
            <v>6</v>
          </cell>
          <cell r="AU970" t="str">
            <v>PAOLA PIHUAVE</v>
          </cell>
          <cell r="AV970" t="str">
            <v>#N/A</v>
          </cell>
          <cell r="AW970" t="str">
            <v>#N/A</v>
          </cell>
          <cell r="AX970" t="b">
            <v>0</v>
          </cell>
          <cell r="AY970" t="b">
            <v>0</v>
          </cell>
        </row>
        <row r="971">
          <cell r="B971" t="str">
            <v>0992685018001</v>
          </cell>
          <cell r="C971" t="str">
            <v>ESMAR S.A.</v>
          </cell>
          <cell r="D971">
            <v>209</v>
          </cell>
          <cell r="E971">
            <v>20901</v>
          </cell>
          <cell r="F971">
            <v>2090150</v>
          </cell>
          <cell r="G971" t="str">
            <v>COMERCIO</v>
          </cell>
          <cell r="H971" t="str">
            <v>COMERCIO</v>
          </cell>
          <cell r="I971">
            <v>2329</v>
          </cell>
          <cell r="J971" t="str">
            <v>MEDIANA EMPRESA B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 t="str">
            <v>R JOSE</v>
          </cell>
          <cell r="P971" t="str">
            <v>R JOSE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6</v>
          </cell>
          <cell r="AQ971" t="str">
            <v>RONALD JOSÉ</v>
          </cell>
          <cell r="AR971">
            <v>2</v>
          </cell>
          <cell r="AS971" t="str">
            <v>OSCAR RIPALDA</v>
          </cell>
          <cell r="AT971">
            <v>2</v>
          </cell>
          <cell r="AU971" t="str">
            <v>JOHANNA ALBAN</v>
          </cell>
          <cell r="AV971" t="str">
            <v>#N/A</v>
          </cell>
          <cell r="AW971" t="str">
            <v>#N/A</v>
          </cell>
          <cell r="AX971" t="b">
            <v>1</v>
          </cell>
          <cell r="AY971" t="b">
            <v>1</v>
          </cell>
        </row>
        <row r="972">
          <cell r="B972" t="str">
            <v>0992723084001</v>
          </cell>
          <cell r="C972" t="str">
            <v>MEGASESORIAS S.A.</v>
          </cell>
          <cell r="D972">
            <v>209</v>
          </cell>
          <cell r="E972">
            <v>20901</v>
          </cell>
          <cell r="F972">
            <v>2090150</v>
          </cell>
          <cell r="G972" t="str">
            <v>COMERCIO</v>
          </cell>
          <cell r="H972" t="str">
            <v>COMERCIO</v>
          </cell>
          <cell r="I972">
            <v>2330</v>
          </cell>
          <cell r="J972" t="str">
            <v>MEDIANA EMPRESA B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 t="str">
            <v>R JOSE</v>
          </cell>
          <cell r="P972" t="str">
            <v>R JOSE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6</v>
          </cell>
          <cell r="AQ972" t="str">
            <v>RONALD JOSÉ</v>
          </cell>
          <cell r="AR972">
            <v>2</v>
          </cell>
          <cell r="AS972" t="str">
            <v>OSCAR RIPALDA</v>
          </cell>
          <cell r="AT972">
            <v>2</v>
          </cell>
          <cell r="AU972" t="str">
            <v>JOHANNA ALBAN</v>
          </cell>
          <cell r="AV972" t="str">
            <v>#N/A</v>
          </cell>
          <cell r="AW972" t="str">
            <v>#N/A</v>
          </cell>
          <cell r="AX972" t="b">
            <v>1</v>
          </cell>
          <cell r="AY972" t="b">
            <v>1</v>
          </cell>
        </row>
        <row r="973">
          <cell r="B973" t="str">
            <v>0992732377001</v>
          </cell>
          <cell r="C973" t="str">
            <v>ANVIELEC S.A. EL ELECTRICO</v>
          </cell>
          <cell r="D973">
            <v>209</v>
          </cell>
          <cell r="E973">
            <v>20901</v>
          </cell>
          <cell r="F973">
            <v>2090150</v>
          </cell>
          <cell r="G973" t="str">
            <v>COMERCIO</v>
          </cell>
          <cell r="H973" t="str">
            <v>COMERCIO</v>
          </cell>
          <cell r="I973">
            <v>2331</v>
          </cell>
          <cell r="J973" t="str">
            <v>MEDIANA EMPRESA B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 t="str">
            <v>R JOSE</v>
          </cell>
          <cell r="P973" t="str">
            <v>R JOSE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6</v>
          </cell>
          <cell r="AQ973" t="str">
            <v>RONALD JOSÉ</v>
          </cell>
          <cell r="AR973">
            <v>2</v>
          </cell>
          <cell r="AS973" t="str">
            <v>OSCAR RIPALDA</v>
          </cell>
          <cell r="AT973">
            <v>2</v>
          </cell>
          <cell r="AU973" t="str">
            <v>JOHANNA ALBAN</v>
          </cell>
          <cell r="AV973" t="str">
            <v>#N/A</v>
          </cell>
          <cell r="AW973" t="str">
            <v>#N/A</v>
          </cell>
          <cell r="AX973" t="b">
            <v>1</v>
          </cell>
          <cell r="AY973" t="b">
            <v>1</v>
          </cell>
        </row>
        <row r="974">
          <cell r="B974" t="str">
            <v>0992124628001</v>
          </cell>
          <cell r="C974" t="str">
            <v>SERVICIOS TECNICOS INDUSTRIALES S.A. TEINSERSA</v>
          </cell>
          <cell r="D974">
            <v>209</v>
          </cell>
          <cell r="E974">
            <v>20901</v>
          </cell>
          <cell r="F974">
            <v>2090150</v>
          </cell>
          <cell r="G974" t="str">
            <v>COMERCIO</v>
          </cell>
          <cell r="H974" t="str">
            <v>COMERCIO</v>
          </cell>
          <cell r="I974">
            <v>2332</v>
          </cell>
          <cell r="J974" t="str">
            <v>MEDIANA EMPRESA B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 t="str">
            <v>R JOSE</v>
          </cell>
          <cell r="P974" t="str">
            <v>R JOSE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6</v>
          </cell>
          <cell r="AQ974" t="str">
            <v>RONALD JOSÉ</v>
          </cell>
          <cell r="AR974">
            <v>2</v>
          </cell>
          <cell r="AS974" t="str">
            <v>OSCAR RIPALDA</v>
          </cell>
          <cell r="AT974">
            <v>2</v>
          </cell>
          <cell r="AU974" t="str">
            <v>JOHANNA ALBAN</v>
          </cell>
          <cell r="AV974" t="str">
            <v>#N/A</v>
          </cell>
          <cell r="AW974" t="str">
            <v>#N/A</v>
          </cell>
          <cell r="AX974" t="b">
            <v>1</v>
          </cell>
          <cell r="AY974" t="b">
            <v>1</v>
          </cell>
        </row>
        <row r="975">
          <cell r="B975" t="str">
            <v>0992235500001</v>
          </cell>
          <cell r="C975" t="str">
            <v>MAQUILAS SUPERIORES LUQUE QUALITY MASUQ S.A.</v>
          </cell>
          <cell r="D975">
            <v>209</v>
          </cell>
          <cell r="E975">
            <v>20901</v>
          </cell>
          <cell r="F975">
            <v>2090150</v>
          </cell>
          <cell r="G975" t="str">
            <v>COMERCIO</v>
          </cell>
          <cell r="H975" t="str">
            <v>COMERCIO</v>
          </cell>
          <cell r="I975">
            <v>2333</v>
          </cell>
          <cell r="J975" t="str">
            <v>MEDIANA EMPRESA B</v>
          </cell>
          <cell r="K975">
            <v>0</v>
          </cell>
          <cell r="L975" t="str">
            <v>01Empresas Normales</v>
          </cell>
          <cell r="M975">
            <v>41800</v>
          </cell>
          <cell r="N975">
            <v>0.49305555555555558</v>
          </cell>
          <cell r="O975" t="str">
            <v>R BONILLA</v>
          </cell>
          <cell r="P975" t="str">
            <v>R BONILLA</v>
          </cell>
          <cell r="Q975" t="str">
            <v>APLICATIVO WEB</v>
          </cell>
          <cell r="R975" t="str">
            <v>APLICATIVO WEB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41820</v>
          </cell>
          <cell r="Y975">
            <v>0.5</v>
          </cell>
          <cell r="Z975" t="str">
            <v>RE-003</v>
          </cell>
          <cell r="AA975">
            <v>0</v>
          </cell>
          <cell r="AB975">
            <v>0</v>
          </cell>
          <cell r="AC975">
            <v>41801</v>
          </cell>
          <cell r="AD975">
            <v>0.35416666666666669</v>
          </cell>
          <cell r="AE975" t="str">
            <v>MMORAN</v>
          </cell>
          <cell r="AF975">
            <v>13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13</v>
          </cell>
          <cell r="AQ975" t="str">
            <v>ROBERT BONILLA</v>
          </cell>
          <cell r="AR975">
            <v>4</v>
          </cell>
          <cell r="AS975" t="str">
            <v>VERÓNICA MENÉNDEZ</v>
          </cell>
          <cell r="AT975">
            <v>14</v>
          </cell>
          <cell r="AU975" t="str">
            <v>CRITICO_14</v>
          </cell>
          <cell r="AV975" t="str">
            <v>#N/A</v>
          </cell>
          <cell r="AW975" t="str">
            <v>#N/A</v>
          </cell>
          <cell r="AX975" t="b">
            <v>0</v>
          </cell>
          <cell r="AY975" t="b">
            <v>0</v>
          </cell>
        </row>
        <row r="976">
          <cell r="B976" t="str">
            <v>0991461639001</v>
          </cell>
          <cell r="C976" t="str">
            <v>MAQUINARIAS SUPERIOR MAQUISUP S.A.</v>
          </cell>
          <cell r="D976">
            <v>209</v>
          </cell>
          <cell r="E976">
            <v>20901</v>
          </cell>
          <cell r="F976">
            <v>2090150</v>
          </cell>
          <cell r="G976" t="str">
            <v>SERVICIOS</v>
          </cell>
          <cell r="H976" t="str">
            <v>SERVICIOS</v>
          </cell>
          <cell r="I976">
            <v>2334</v>
          </cell>
          <cell r="J976" t="str">
            <v>MEDIANA EMPRESA B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 t="str">
            <v>R BONILLA</v>
          </cell>
          <cell r="P976" t="str">
            <v>R BONILLA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13</v>
          </cell>
          <cell r="AQ976" t="str">
            <v>ROBERT BONILLA</v>
          </cell>
          <cell r="AR976">
            <v>4</v>
          </cell>
          <cell r="AS976" t="str">
            <v>VERÓNICA MENÉNDEZ</v>
          </cell>
          <cell r="AT976">
            <v>14</v>
          </cell>
          <cell r="AU976" t="str">
            <v>CRITICO_14</v>
          </cell>
          <cell r="AV976" t="str">
            <v>#N/A</v>
          </cell>
          <cell r="AW976" t="str">
            <v>#N/A</v>
          </cell>
          <cell r="AX976" t="b">
            <v>1</v>
          </cell>
          <cell r="AY976" t="b">
            <v>1</v>
          </cell>
        </row>
        <row r="977">
          <cell r="B977" t="str">
            <v>0102559507001</v>
          </cell>
          <cell r="C977" t="str">
            <v>ZHIRZHAN CORONEL MIGUEL RODRIGO</v>
          </cell>
          <cell r="D977">
            <v>209</v>
          </cell>
          <cell r="E977">
            <v>20901</v>
          </cell>
          <cell r="F977">
            <v>2090150</v>
          </cell>
          <cell r="G977" t="str">
            <v>COMERCIO</v>
          </cell>
          <cell r="H977" t="str">
            <v>COMERCIO</v>
          </cell>
          <cell r="I977">
            <v>2335</v>
          </cell>
          <cell r="J977" t="str">
            <v>MEDIANA EMPRESA B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 t="str">
            <v>R MEDINA PIN</v>
          </cell>
          <cell r="P977" t="str">
            <v>R MEDINA PIN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2</v>
          </cell>
          <cell r="AQ977" t="str">
            <v>ROXANA MEDINA</v>
          </cell>
          <cell r="AR977">
            <v>1</v>
          </cell>
          <cell r="AS977" t="str">
            <v>VIRGINIA ROMERO</v>
          </cell>
          <cell r="AT977">
            <v>2</v>
          </cell>
          <cell r="AU977" t="str">
            <v>JOHANNA ALBAN</v>
          </cell>
          <cell r="AV977" t="str">
            <v>#N/A</v>
          </cell>
          <cell r="AW977" t="str">
            <v>#N/A</v>
          </cell>
          <cell r="AX977" t="b">
            <v>1</v>
          </cell>
          <cell r="AY977" t="b">
            <v>1</v>
          </cell>
        </row>
        <row r="978">
          <cell r="B978" t="str">
            <v>0991440429001</v>
          </cell>
          <cell r="C978" t="str">
            <v>FIGURETTI S.A.</v>
          </cell>
          <cell r="D978">
            <v>209</v>
          </cell>
          <cell r="E978">
            <v>20901</v>
          </cell>
          <cell r="F978">
            <v>2090150</v>
          </cell>
          <cell r="G978" t="str">
            <v>SERVICIOS</v>
          </cell>
          <cell r="H978" t="str">
            <v>SERVICIOS</v>
          </cell>
          <cell r="I978">
            <v>2336</v>
          </cell>
          <cell r="J978" t="str">
            <v>MEDIANA EMPRESA B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 t="str">
            <v>N CUENCA</v>
          </cell>
          <cell r="P978" t="str">
            <v>R MEDINA PIN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2</v>
          </cell>
          <cell r="AQ978" t="str">
            <v>ROXANA MEDINA</v>
          </cell>
          <cell r="AR978">
            <v>1</v>
          </cell>
          <cell r="AS978" t="str">
            <v>NELSON BELTRAN</v>
          </cell>
          <cell r="AT978">
            <v>2</v>
          </cell>
          <cell r="AU978" t="str">
            <v>JOHANNA ALBAN</v>
          </cell>
          <cell r="AV978" t="str">
            <v>#N/A</v>
          </cell>
          <cell r="AW978" t="str">
            <v>#N/A</v>
          </cell>
          <cell r="AX978" t="b">
            <v>1</v>
          </cell>
          <cell r="AY978" t="b">
            <v>1</v>
          </cell>
        </row>
        <row r="979">
          <cell r="B979" t="str">
            <v>0990919550001</v>
          </cell>
          <cell r="C979" t="str">
            <v>CHRYSLER - JEEP AUTOMOTRIZ DEL ECUADOR S.A.</v>
          </cell>
          <cell r="D979">
            <v>209</v>
          </cell>
          <cell r="E979">
            <v>20901</v>
          </cell>
          <cell r="F979">
            <v>2090150</v>
          </cell>
          <cell r="G979" t="str">
            <v>COMERCIO</v>
          </cell>
          <cell r="H979" t="str">
            <v>COMERCIO</v>
          </cell>
          <cell r="I979">
            <v>2337</v>
          </cell>
          <cell r="J979" t="str">
            <v>MEDIANA EMPRESA B</v>
          </cell>
          <cell r="K979">
            <v>0</v>
          </cell>
          <cell r="L979" t="str">
            <v>01Empresas Normales</v>
          </cell>
          <cell r="M979">
            <v>0</v>
          </cell>
          <cell r="N979" t="str">
            <v>10.26</v>
          </cell>
          <cell r="O979" t="str">
            <v>R BONILLA</v>
          </cell>
          <cell r="P979" t="str">
            <v>R BONILLA</v>
          </cell>
          <cell r="Q979" t="str">
            <v>EMPRESA</v>
          </cell>
          <cell r="R979" t="str">
            <v>PAPEL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13</v>
          </cell>
          <cell r="AQ979" t="str">
            <v>ROBERT BONILLA</v>
          </cell>
          <cell r="AR979">
            <v>4</v>
          </cell>
          <cell r="AS979" t="str">
            <v>VERÓNICA MENÉNDEZ</v>
          </cell>
          <cell r="AT979">
            <v>14</v>
          </cell>
          <cell r="AU979" t="str">
            <v>CRITICO_14</v>
          </cell>
          <cell r="AV979" t="str">
            <v>#N/A</v>
          </cell>
          <cell r="AW979" t="str">
            <v>#N/A</v>
          </cell>
          <cell r="AX979" t="b">
            <v>0</v>
          </cell>
          <cell r="AY979" t="b">
            <v>1</v>
          </cell>
        </row>
        <row r="980">
          <cell r="B980" t="str">
            <v>0992124121001</v>
          </cell>
          <cell r="C980" t="str">
            <v>ALTIAGRO S.A.</v>
          </cell>
          <cell r="D980">
            <v>209</v>
          </cell>
          <cell r="E980">
            <v>20901</v>
          </cell>
          <cell r="F980">
            <v>2090150</v>
          </cell>
          <cell r="G980" t="str">
            <v>COMERCIO</v>
          </cell>
          <cell r="H980" t="str">
            <v>COMERCIO</v>
          </cell>
          <cell r="I980">
            <v>2338</v>
          </cell>
          <cell r="J980" t="str">
            <v>MEDIANA EMPRESA B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 t="str">
            <v>R BONILLA</v>
          </cell>
          <cell r="P980" t="str">
            <v>R BONILLA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13</v>
          </cell>
          <cell r="AQ980" t="str">
            <v>ROBERT BONILLA</v>
          </cell>
          <cell r="AR980">
            <v>4</v>
          </cell>
          <cell r="AS980" t="str">
            <v>VERÓNICA MENÉNDEZ</v>
          </cell>
          <cell r="AT980">
            <v>14</v>
          </cell>
          <cell r="AU980" t="str">
            <v>CRITICO_14</v>
          </cell>
          <cell r="AV980" t="str">
            <v>#N/A</v>
          </cell>
          <cell r="AW980" t="str">
            <v>#N/A</v>
          </cell>
          <cell r="AX980" t="b">
            <v>1</v>
          </cell>
          <cell r="AY980" t="b">
            <v>1</v>
          </cell>
        </row>
        <row r="981">
          <cell r="B981" t="str">
            <v>0992251204001</v>
          </cell>
          <cell r="C981" t="str">
            <v>GAMA BUSSINES, GAMBUSSI S.A.</v>
          </cell>
          <cell r="D981">
            <v>209</v>
          </cell>
          <cell r="E981">
            <v>20901</v>
          </cell>
          <cell r="F981">
            <v>2090150</v>
          </cell>
          <cell r="G981" t="str">
            <v>COMERCIO</v>
          </cell>
          <cell r="H981" t="str">
            <v>COMERCIO</v>
          </cell>
          <cell r="I981">
            <v>2339</v>
          </cell>
          <cell r="J981" t="str">
            <v>MEDIANA EMPRESA B</v>
          </cell>
          <cell r="K981">
            <v>0</v>
          </cell>
          <cell r="L981" t="str">
            <v>01Empresas Normales</v>
          </cell>
          <cell r="M981">
            <v>41796</v>
          </cell>
          <cell r="N981">
            <v>0.64236111111111116</v>
          </cell>
          <cell r="O981" t="str">
            <v>R BONILLA</v>
          </cell>
          <cell r="P981" t="str">
            <v>R BONILLA</v>
          </cell>
          <cell r="Q981" t="str">
            <v>APLICATIVO WEB</v>
          </cell>
          <cell r="R981" t="str">
            <v>APLICATIVO WEB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41796</v>
          </cell>
          <cell r="AD981">
            <v>0.8125</v>
          </cell>
          <cell r="AE981" t="str">
            <v>MMORAN</v>
          </cell>
          <cell r="AF981">
            <v>11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13</v>
          </cell>
          <cell r="AQ981" t="str">
            <v>ROBERT BONILLA</v>
          </cell>
          <cell r="AR981">
            <v>4</v>
          </cell>
          <cell r="AS981" t="str">
            <v>VERÓNICA MENÉNDEZ</v>
          </cell>
          <cell r="AT981">
            <v>14</v>
          </cell>
          <cell r="AU981" t="str">
            <v>CRITICO_14</v>
          </cell>
          <cell r="AV981" t="str">
            <v>#N/A</v>
          </cell>
          <cell r="AW981" t="str">
            <v>#N/A</v>
          </cell>
          <cell r="AX981" t="b">
            <v>0</v>
          </cell>
          <cell r="AY981" t="b">
            <v>0</v>
          </cell>
        </row>
        <row r="982">
          <cell r="B982" t="str">
            <v>0992382333001</v>
          </cell>
          <cell r="C982" t="str">
            <v>LABOMERSA S.A.</v>
          </cell>
          <cell r="D982">
            <v>209</v>
          </cell>
          <cell r="E982">
            <v>20901</v>
          </cell>
          <cell r="F982">
            <v>2090150</v>
          </cell>
          <cell r="G982" t="str">
            <v>COMERCIO</v>
          </cell>
          <cell r="H982" t="str">
            <v>COMERCIO</v>
          </cell>
          <cell r="I982">
            <v>2340</v>
          </cell>
          <cell r="J982" t="str">
            <v>MEDIANA EMPRESA B</v>
          </cell>
          <cell r="K982">
            <v>0</v>
          </cell>
          <cell r="L982" t="str">
            <v>01Empresas Normales</v>
          </cell>
          <cell r="M982">
            <v>41792</v>
          </cell>
          <cell r="N982">
            <v>0.51388888888888884</v>
          </cell>
          <cell r="O982" t="str">
            <v>R BONILLA</v>
          </cell>
          <cell r="P982" t="str">
            <v>R BONILLA</v>
          </cell>
          <cell r="Q982" t="str">
            <v>APLICATIVO WEB</v>
          </cell>
          <cell r="R982" t="str">
            <v>APLICATIVO WEB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41792</v>
          </cell>
          <cell r="AD982">
            <v>0.72916666666666663</v>
          </cell>
          <cell r="AE982" t="str">
            <v>MMORAN</v>
          </cell>
          <cell r="AF982">
            <v>9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13</v>
          </cell>
          <cell r="AQ982" t="str">
            <v>ROBERT BONILLA</v>
          </cell>
          <cell r="AR982">
            <v>4</v>
          </cell>
          <cell r="AS982" t="str">
            <v>VERÓNICA MENÉNDEZ</v>
          </cell>
          <cell r="AT982">
            <v>14</v>
          </cell>
          <cell r="AU982" t="str">
            <v>CRITICO_14</v>
          </cell>
          <cell r="AV982" t="str">
            <v>#N/A</v>
          </cell>
          <cell r="AW982" t="str">
            <v>#N/A</v>
          </cell>
          <cell r="AX982" t="b">
            <v>0</v>
          </cell>
          <cell r="AY982" t="b">
            <v>0</v>
          </cell>
        </row>
        <row r="983">
          <cell r="B983" t="str">
            <v>0992475048001</v>
          </cell>
          <cell r="C983" t="str">
            <v>CAFECOLSA S.A.</v>
          </cell>
          <cell r="D983">
            <v>209</v>
          </cell>
          <cell r="E983">
            <v>20901</v>
          </cell>
          <cell r="F983">
            <v>2090150</v>
          </cell>
          <cell r="G983" t="str">
            <v>COMERCIO</v>
          </cell>
          <cell r="H983" t="str">
            <v>COMERCIO</v>
          </cell>
          <cell r="I983">
            <v>2341</v>
          </cell>
          <cell r="J983" t="str">
            <v>MEDIANA EMPRESA B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 t="str">
            <v>R BONILLA</v>
          </cell>
          <cell r="P983" t="str">
            <v>R BONILLA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13</v>
          </cell>
          <cell r="AQ983" t="str">
            <v>ROBERT BONILLA</v>
          </cell>
          <cell r="AR983">
            <v>4</v>
          </cell>
          <cell r="AS983" t="str">
            <v>VERÓNICA MENÉNDEZ</v>
          </cell>
          <cell r="AT983">
            <v>14</v>
          </cell>
          <cell r="AU983" t="str">
            <v>CRITICO_14</v>
          </cell>
          <cell r="AV983" t="str">
            <v>#N/A</v>
          </cell>
          <cell r="AW983" t="str">
            <v>#N/A</v>
          </cell>
          <cell r="AX983" t="b">
            <v>1</v>
          </cell>
          <cell r="AY983" t="b">
            <v>1</v>
          </cell>
        </row>
        <row r="984">
          <cell r="B984" t="str">
            <v>1791142136001</v>
          </cell>
          <cell r="C984" t="str">
            <v>EMPRESA PESQUERA ECUATORIANA S.A. EMPESE</v>
          </cell>
          <cell r="D984">
            <v>209</v>
          </cell>
          <cell r="E984">
            <v>20901</v>
          </cell>
          <cell r="F984">
            <v>2090150</v>
          </cell>
          <cell r="G984" t="str">
            <v>MANUFACTURA</v>
          </cell>
          <cell r="H984" t="str">
            <v>MANUFACTURA</v>
          </cell>
          <cell r="I984">
            <v>2342</v>
          </cell>
          <cell r="J984" t="str">
            <v>MEDIANA EMPRESA B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 t="str">
            <v>R BONILLA</v>
          </cell>
          <cell r="P984" t="str">
            <v>R BONILLA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13</v>
          </cell>
          <cell r="AQ984" t="str">
            <v>ROBERT BONILLA</v>
          </cell>
          <cell r="AR984">
            <v>4</v>
          </cell>
          <cell r="AS984" t="str">
            <v>VERÓNICA MENÉNDEZ</v>
          </cell>
          <cell r="AT984">
            <v>14</v>
          </cell>
          <cell r="AU984" t="str">
            <v>CRITICO_14</v>
          </cell>
          <cell r="AV984" t="str">
            <v>#N/A</v>
          </cell>
          <cell r="AW984" t="str">
            <v>#N/A</v>
          </cell>
          <cell r="AX984" t="b">
            <v>1</v>
          </cell>
          <cell r="AY984" t="b">
            <v>1</v>
          </cell>
        </row>
        <row r="985">
          <cell r="B985" t="str">
            <v>0968595540001</v>
          </cell>
          <cell r="C985" t="str">
            <v>INSTITUTO NACIONAL DE INVESTIGACION EN S</v>
          </cell>
          <cell r="D985">
            <v>209</v>
          </cell>
          <cell r="E985">
            <v>20901</v>
          </cell>
          <cell r="F985">
            <v>2090150</v>
          </cell>
          <cell r="G985" t="str">
            <v>SERVICIOS</v>
          </cell>
          <cell r="H985" t="str">
            <v>SERVICIOS</v>
          </cell>
          <cell r="I985">
            <v>2343</v>
          </cell>
          <cell r="J985" t="str">
            <v>GRANDE EMPRESA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 t="str">
            <v>R JOSE</v>
          </cell>
          <cell r="P985" t="str">
            <v>R JOSE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6</v>
          </cell>
          <cell r="AQ985" t="str">
            <v>RONALD JOSÉ</v>
          </cell>
          <cell r="AR985">
            <v>2</v>
          </cell>
          <cell r="AS985" t="str">
            <v>OSCAR RIPALDA</v>
          </cell>
          <cell r="AT985">
            <v>2</v>
          </cell>
          <cell r="AU985" t="str">
            <v>JOHANNA ALBAN</v>
          </cell>
          <cell r="AV985" t="str">
            <v>#N/A</v>
          </cell>
          <cell r="AW985" t="str">
            <v>#N/A</v>
          </cell>
          <cell r="AX985" t="b">
            <v>1</v>
          </cell>
          <cell r="AY985" t="b">
            <v>1</v>
          </cell>
        </row>
        <row r="986">
          <cell r="B986" t="str">
            <v>0992365501001</v>
          </cell>
          <cell r="C986" t="str">
            <v>SERVICIOS EXEQUIALES S.A. SEREXSA</v>
          </cell>
          <cell r="D986">
            <v>209</v>
          </cell>
          <cell r="E986">
            <v>20901</v>
          </cell>
          <cell r="F986">
            <v>2090150</v>
          </cell>
          <cell r="G986" t="str">
            <v>SERVICIOS</v>
          </cell>
          <cell r="H986" t="str">
            <v>SERVICIOS</v>
          </cell>
          <cell r="I986">
            <v>2344</v>
          </cell>
          <cell r="J986" t="str">
            <v>MEDIANA EMPRESA B</v>
          </cell>
          <cell r="K986">
            <v>0</v>
          </cell>
          <cell r="L986" t="str">
            <v>01Empresas Normales</v>
          </cell>
          <cell r="M986">
            <v>41830</v>
          </cell>
          <cell r="N986">
            <v>0.69652777777777775</v>
          </cell>
          <cell r="O986" t="str">
            <v>D PEÑA</v>
          </cell>
          <cell r="P986" t="str">
            <v>D PEÑA</v>
          </cell>
          <cell r="Q986" t="str">
            <v>D PEÑA</v>
          </cell>
          <cell r="R986" t="str">
            <v>PAPEL</v>
          </cell>
          <cell r="S986">
            <v>41830</v>
          </cell>
          <cell r="T986">
            <v>0.69652777777777775</v>
          </cell>
          <cell r="U986" t="str">
            <v>S/D</v>
          </cell>
          <cell r="V986">
            <v>41830</v>
          </cell>
          <cell r="W986">
            <v>0.69652777777777775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41831</v>
          </cell>
          <cell r="AD986">
            <v>0.33333333333333331</v>
          </cell>
          <cell r="AE986" t="str">
            <v>MMORAN</v>
          </cell>
          <cell r="AF986">
            <v>31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8</v>
          </cell>
          <cell r="AQ986" t="str">
            <v>DENNIS PEÑA</v>
          </cell>
          <cell r="AR986">
            <v>2</v>
          </cell>
          <cell r="AS986" t="str">
            <v>OSCAR RIPALDA</v>
          </cell>
          <cell r="AT986">
            <v>6</v>
          </cell>
          <cell r="AU986" t="str">
            <v>PAOLA PIHUAVE</v>
          </cell>
          <cell r="AV986" t="str">
            <v>#N/A</v>
          </cell>
          <cell r="AW986" t="str">
            <v>#N/A</v>
          </cell>
          <cell r="AX986" t="b">
            <v>0</v>
          </cell>
          <cell r="AY986" t="b">
            <v>0</v>
          </cell>
        </row>
        <row r="987">
          <cell r="B987" t="str">
            <v>0991323996001</v>
          </cell>
          <cell r="C987" t="str">
            <v>EQUIMEDA S.A.</v>
          </cell>
          <cell r="D987">
            <v>209</v>
          </cell>
          <cell r="E987">
            <v>20901</v>
          </cell>
          <cell r="F987">
            <v>2090150</v>
          </cell>
          <cell r="G987" t="str">
            <v>COMERCIO</v>
          </cell>
          <cell r="H987" t="str">
            <v>COMERCIO</v>
          </cell>
          <cell r="I987">
            <v>2345</v>
          </cell>
          <cell r="J987" t="str">
            <v>MEDIANA EMPRESA B</v>
          </cell>
          <cell r="K987">
            <v>0</v>
          </cell>
          <cell r="L987" t="str">
            <v>01Empresas Normales</v>
          </cell>
          <cell r="M987">
            <v>41838</v>
          </cell>
          <cell r="N987">
            <v>0.42708333333333331</v>
          </cell>
          <cell r="O987" t="str">
            <v>D PEÑA</v>
          </cell>
          <cell r="P987" t="str">
            <v>D PEÑA</v>
          </cell>
          <cell r="Q987" t="str">
            <v>EMPRESA</v>
          </cell>
          <cell r="R987" t="str">
            <v>PAPEL</v>
          </cell>
          <cell r="S987">
            <v>41838</v>
          </cell>
          <cell r="T987">
            <v>0.625</v>
          </cell>
          <cell r="U987" t="str">
            <v>PRE-026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8</v>
          </cell>
          <cell r="AQ987" t="str">
            <v>DENNIS PEÑA</v>
          </cell>
          <cell r="AR987">
            <v>2</v>
          </cell>
          <cell r="AS987" t="str">
            <v>OSCAR RIPALDA</v>
          </cell>
          <cell r="AT987">
            <v>6</v>
          </cell>
          <cell r="AU987" t="str">
            <v>PAOLA PIHUAVE</v>
          </cell>
          <cell r="AV987" t="str">
            <v>#N/A</v>
          </cell>
          <cell r="AW987" t="str">
            <v>#N/A</v>
          </cell>
          <cell r="AX987" t="b">
            <v>0</v>
          </cell>
          <cell r="AY987" t="b">
            <v>0</v>
          </cell>
        </row>
        <row r="988">
          <cell r="B988" t="str">
            <v>0992187905001</v>
          </cell>
          <cell r="C988" t="str">
            <v>VIBAG C.A.</v>
          </cell>
          <cell r="D988">
            <v>209</v>
          </cell>
          <cell r="E988">
            <v>20901</v>
          </cell>
          <cell r="F988">
            <v>2090150</v>
          </cell>
          <cell r="G988" t="str">
            <v>COMERCIO</v>
          </cell>
          <cell r="H988" t="str">
            <v>COMERCIO</v>
          </cell>
          <cell r="I988">
            <v>2346</v>
          </cell>
          <cell r="J988" t="str">
            <v>MEDIANA EMPRESA B</v>
          </cell>
          <cell r="K988">
            <v>0</v>
          </cell>
          <cell r="L988" t="str">
            <v>01Empresas Normales</v>
          </cell>
          <cell r="M988">
            <v>41834</v>
          </cell>
          <cell r="N988">
            <v>0.36527777777777776</v>
          </cell>
          <cell r="O988" t="str">
            <v>D PEÑA</v>
          </cell>
          <cell r="P988" t="str">
            <v>D PEÑA</v>
          </cell>
          <cell r="Q988" t="str">
            <v>APLICATIVO WEB</v>
          </cell>
          <cell r="R988" t="str">
            <v>APLICATIVO WEB</v>
          </cell>
          <cell r="S988">
            <v>41834</v>
          </cell>
          <cell r="T988">
            <v>0.375</v>
          </cell>
          <cell r="U988" t="str">
            <v>PRE-025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8</v>
          </cell>
          <cell r="AQ988" t="str">
            <v>DENNIS PEÑA</v>
          </cell>
          <cell r="AR988">
            <v>2</v>
          </cell>
          <cell r="AS988" t="str">
            <v>OSCAR RIPALDA</v>
          </cell>
          <cell r="AT988">
            <v>6</v>
          </cell>
          <cell r="AU988" t="str">
            <v>PAOLA PIHUAVE</v>
          </cell>
          <cell r="AV988" t="str">
            <v>1</v>
          </cell>
          <cell r="AW988" t="str">
            <v>0992187905001</v>
          </cell>
          <cell r="AX988" t="b">
            <v>0</v>
          </cell>
          <cell r="AY988" t="b">
            <v>0</v>
          </cell>
        </row>
        <row r="989">
          <cell r="B989" t="str">
            <v>0992309970001</v>
          </cell>
          <cell r="C989" t="str">
            <v>FUNDACION AUTOSUPERACION ESPIRITUAL Y SOCIAL A.S.E.S</v>
          </cell>
          <cell r="D989">
            <v>209</v>
          </cell>
          <cell r="E989">
            <v>20901</v>
          </cell>
          <cell r="F989">
            <v>2090150</v>
          </cell>
          <cell r="G989" t="str">
            <v>SERVICIOS</v>
          </cell>
          <cell r="H989" t="str">
            <v>SERVICIOS</v>
          </cell>
          <cell r="I989">
            <v>2347</v>
          </cell>
          <cell r="J989" t="str">
            <v>MEDIANA EMPRESA B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 t="str">
            <v>D PEÑA</v>
          </cell>
          <cell r="P989" t="str">
            <v>D PEÑA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8</v>
          </cell>
          <cell r="AQ989" t="str">
            <v>DENNIS PEÑA</v>
          </cell>
          <cell r="AR989">
            <v>2</v>
          </cell>
          <cell r="AS989" t="str">
            <v>OSCAR RIPALDA</v>
          </cell>
          <cell r="AT989">
            <v>6</v>
          </cell>
          <cell r="AU989" t="str">
            <v>PAOLA PIHUAVE</v>
          </cell>
          <cell r="AV989" t="str">
            <v>#N/A</v>
          </cell>
          <cell r="AW989" t="str">
            <v>#N/A</v>
          </cell>
          <cell r="AX989" t="b">
            <v>1</v>
          </cell>
          <cell r="AY989" t="b">
            <v>1</v>
          </cell>
        </row>
        <row r="990">
          <cell r="B990" t="str">
            <v>0991205233001</v>
          </cell>
          <cell r="C990" t="str">
            <v>REACTIVOS Y MEDIOS DE CULTIVOS RMC S.A.</v>
          </cell>
          <cell r="D990">
            <v>209</v>
          </cell>
          <cell r="E990">
            <v>20901</v>
          </cell>
          <cell r="F990">
            <v>2090150</v>
          </cell>
          <cell r="G990" t="str">
            <v>COMERCIO</v>
          </cell>
          <cell r="H990" t="str">
            <v>COMERCIO</v>
          </cell>
          <cell r="I990">
            <v>2348</v>
          </cell>
          <cell r="J990" t="str">
            <v>MEDIANA EMPRESA B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 t="str">
            <v>C MANCERO</v>
          </cell>
          <cell r="P990" t="str">
            <v>D PEÑA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8</v>
          </cell>
          <cell r="AQ990" t="str">
            <v>DENNIS PEÑA</v>
          </cell>
          <cell r="AR990">
            <v>2</v>
          </cell>
          <cell r="AS990" t="str">
            <v>VERÓNICA MENÉNDEZ</v>
          </cell>
          <cell r="AT990">
            <v>6</v>
          </cell>
          <cell r="AU990" t="str">
            <v>PAOLA PIHUAVE</v>
          </cell>
          <cell r="AV990" t="str">
            <v>#N/A</v>
          </cell>
          <cell r="AW990" t="str">
            <v>#N/A</v>
          </cell>
          <cell r="AX990" t="b">
            <v>1</v>
          </cell>
          <cell r="AY990" t="b">
            <v>1</v>
          </cell>
        </row>
        <row r="991">
          <cell r="B991" t="str">
            <v>0992754540001</v>
          </cell>
          <cell r="C991" t="str">
            <v>BANANA WORLD GREEN S.A. BANAWORGREEN</v>
          </cell>
          <cell r="D991">
            <v>209</v>
          </cell>
          <cell r="E991">
            <v>20901</v>
          </cell>
          <cell r="F991">
            <v>2090150</v>
          </cell>
          <cell r="G991" t="str">
            <v>COMERCIO</v>
          </cell>
          <cell r="H991" t="str">
            <v>COMERCIO</v>
          </cell>
          <cell r="I991">
            <v>2349</v>
          </cell>
          <cell r="J991" t="str">
            <v>MEDIANA EMPRESA B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 t="str">
            <v>D PEÑA</v>
          </cell>
          <cell r="P991" t="str">
            <v>D PEÑA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8</v>
          </cell>
          <cell r="AQ991" t="str">
            <v>DENNIS PEÑA</v>
          </cell>
          <cell r="AR991">
            <v>2</v>
          </cell>
          <cell r="AS991" t="str">
            <v>OSCAR RIPALDA</v>
          </cell>
          <cell r="AT991">
            <v>6</v>
          </cell>
          <cell r="AU991" t="str">
            <v>PAOLA PIHUAVE</v>
          </cell>
          <cell r="AV991" t="str">
            <v>#N/A</v>
          </cell>
          <cell r="AW991" t="str">
            <v>#N/A</v>
          </cell>
          <cell r="AX991" t="b">
            <v>1</v>
          </cell>
          <cell r="AY991" t="b">
            <v>1</v>
          </cell>
        </row>
        <row r="992">
          <cell r="B992" t="str">
            <v>0991382003001</v>
          </cell>
          <cell r="C992" t="str">
            <v>CARBOGAS S.A.</v>
          </cell>
          <cell r="D992">
            <v>209</v>
          </cell>
          <cell r="E992">
            <v>20901</v>
          </cell>
          <cell r="F992">
            <v>2090150</v>
          </cell>
          <cell r="G992" t="str">
            <v>MANUFACTURA</v>
          </cell>
          <cell r="H992" t="str">
            <v>MANUFACTURA</v>
          </cell>
          <cell r="I992">
            <v>2350</v>
          </cell>
          <cell r="J992" t="str">
            <v>MEDIANA EMPRESA B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 t="str">
            <v>D PEÑA</v>
          </cell>
          <cell r="P992" t="str">
            <v>D PEÑA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8</v>
          </cell>
          <cell r="AQ992" t="str">
            <v>DENNIS PEÑA</v>
          </cell>
          <cell r="AR992">
            <v>2</v>
          </cell>
          <cell r="AS992" t="str">
            <v>OSCAR RIPALDA</v>
          </cell>
          <cell r="AT992">
            <v>6</v>
          </cell>
          <cell r="AU992" t="str">
            <v>PAOLA PIHUAVE</v>
          </cell>
          <cell r="AV992" t="str">
            <v>#N/A</v>
          </cell>
          <cell r="AW992" t="str">
            <v>#N/A</v>
          </cell>
          <cell r="AX992" t="b">
            <v>1</v>
          </cell>
          <cell r="AY992" t="b">
            <v>1</v>
          </cell>
        </row>
        <row r="993">
          <cell r="B993" t="str">
            <v>0992440414001</v>
          </cell>
          <cell r="C993" t="str">
            <v>AQUASERVICIO S.A.</v>
          </cell>
          <cell r="D993">
            <v>209</v>
          </cell>
          <cell r="E993">
            <v>20901</v>
          </cell>
          <cell r="F993">
            <v>2090150</v>
          </cell>
          <cell r="G993" t="str">
            <v>SERVICIOS</v>
          </cell>
          <cell r="H993" t="str">
            <v>SERVICIOS</v>
          </cell>
          <cell r="I993">
            <v>2351</v>
          </cell>
          <cell r="J993" t="str">
            <v>MEDIANA EMPRESA B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 t="str">
            <v>D PEÑA</v>
          </cell>
          <cell r="P993" t="str">
            <v>D PEÑA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8</v>
          </cell>
          <cell r="AQ993" t="str">
            <v>DENNIS PEÑA</v>
          </cell>
          <cell r="AR993">
            <v>2</v>
          </cell>
          <cell r="AS993" t="str">
            <v>OSCAR RIPALDA</v>
          </cell>
          <cell r="AT993">
            <v>6</v>
          </cell>
          <cell r="AU993" t="str">
            <v>PAOLA PIHUAVE</v>
          </cell>
          <cell r="AV993" t="str">
            <v>#N/A</v>
          </cell>
          <cell r="AW993" t="str">
            <v>#N/A</v>
          </cell>
          <cell r="AX993" t="b">
            <v>1</v>
          </cell>
          <cell r="AY993" t="b">
            <v>1</v>
          </cell>
        </row>
        <row r="994">
          <cell r="B994" t="str">
            <v>0990095450001</v>
          </cell>
          <cell r="C994" t="str">
            <v>PUBLICITARIA CARIBA S.A.</v>
          </cell>
          <cell r="D994">
            <v>209</v>
          </cell>
          <cell r="E994">
            <v>20901</v>
          </cell>
          <cell r="F994">
            <v>2090150</v>
          </cell>
          <cell r="G994" t="str">
            <v>SERVICIOS</v>
          </cell>
          <cell r="H994" t="str">
            <v>SERVICIOS</v>
          </cell>
          <cell r="I994">
            <v>2352</v>
          </cell>
          <cell r="J994" t="str">
            <v>GRANDE EMPRESA</v>
          </cell>
          <cell r="K994" t="str">
            <v>SIN CARACTERISTICAS</v>
          </cell>
          <cell r="L994" t="str">
            <v>05Sin características</v>
          </cell>
          <cell r="M994">
            <v>41830</v>
          </cell>
          <cell r="N994">
            <v>0.45694444444444443</v>
          </cell>
          <cell r="O994" t="str">
            <v>D PEÑA</v>
          </cell>
          <cell r="P994" t="str">
            <v>D PEÑA</v>
          </cell>
          <cell r="Q994" t="str">
            <v>EMPRESA</v>
          </cell>
          <cell r="R994" t="str">
            <v>PAPEL</v>
          </cell>
          <cell r="S994">
            <v>41830</v>
          </cell>
          <cell r="T994">
            <v>0.45833333333333331</v>
          </cell>
          <cell r="U994" t="str">
            <v>PRE-023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8</v>
          </cell>
          <cell r="AQ994" t="str">
            <v>DENNIS PEÑA</v>
          </cell>
          <cell r="AR994">
            <v>2</v>
          </cell>
          <cell r="AS994" t="str">
            <v>OSCAR RIPALDA</v>
          </cell>
          <cell r="AT994">
            <v>6</v>
          </cell>
          <cell r="AU994" t="str">
            <v>PAOLA PIHUAVE</v>
          </cell>
          <cell r="AV994" t="str">
            <v>#N/A</v>
          </cell>
          <cell r="AW994" t="str">
            <v>#N/A</v>
          </cell>
          <cell r="AX994" t="b">
            <v>0</v>
          </cell>
          <cell r="AY994" t="b">
            <v>0</v>
          </cell>
        </row>
        <row r="995">
          <cell r="B995" t="str">
            <v>0992539895001</v>
          </cell>
          <cell r="C995" t="str">
            <v>ITALCHEM ECUADOR S.A.</v>
          </cell>
          <cell r="D995">
            <v>209</v>
          </cell>
          <cell r="E995">
            <v>20901</v>
          </cell>
          <cell r="F995">
            <v>2090150</v>
          </cell>
          <cell r="G995" t="str">
            <v>COMERCIO</v>
          </cell>
          <cell r="H995" t="str">
            <v>COMERCIO</v>
          </cell>
          <cell r="I995">
            <v>2353</v>
          </cell>
          <cell r="J995" t="str">
            <v>MEDIANA EMPRESA B</v>
          </cell>
          <cell r="K995">
            <v>0</v>
          </cell>
          <cell r="L995" t="str">
            <v>01Empresas Normales</v>
          </cell>
          <cell r="M995">
            <v>41758</v>
          </cell>
          <cell r="N995">
            <v>0.60763888888888884</v>
          </cell>
          <cell r="O995" t="str">
            <v>D PEÑA</v>
          </cell>
          <cell r="P995" t="str">
            <v>D PEÑA</v>
          </cell>
          <cell r="Q995" t="str">
            <v>APLICATIVO WEB,  EMPRESA, DIGITADA</v>
          </cell>
          <cell r="R995" t="str">
            <v>APLICATIVO WEB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41782</v>
          </cell>
          <cell r="AD995">
            <v>0.83333333333333337</v>
          </cell>
          <cell r="AE995" t="str">
            <v>MMORAN</v>
          </cell>
          <cell r="AF995">
            <v>1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 t="str">
            <v>E. OCHOA</v>
          </cell>
          <cell r="AO995" t="str">
            <v>SI</v>
          </cell>
          <cell r="AP995">
            <v>8</v>
          </cell>
          <cell r="AQ995" t="str">
            <v>DENNIS PEÑA</v>
          </cell>
          <cell r="AR995">
            <v>2</v>
          </cell>
          <cell r="AS995" t="str">
            <v>OSCAR RIPALDA</v>
          </cell>
          <cell r="AT995">
            <v>6</v>
          </cell>
          <cell r="AU995" t="str">
            <v>PAOLA PIHUAVE</v>
          </cell>
          <cell r="AV995" t="str">
            <v>#N/A</v>
          </cell>
          <cell r="AW995" t="str">
            <v>#N/A</v>
          </cell>
          <cell r="AX995" t="b">
            <v>0</v>
          </cell>
          <cell r="AY995" t="b">
            <v>0</v>
          </cell>
        </row>
        <row r="996">
          <cell r="B996" t="str">
            <v>0991258884001</v>
          </cell>
          <cell r="C996" t="str">
            <v>JUNTA PROVINCIAL DE LA CRUZ ROJA DEL GUAYAS</v>
          </cell>
          <cell r="D996">
            <v>209</v>
          </cell>
          <cell r="E996">
            <v>20901</v>
          </cell>
          <cell r="F996">
            <v>2090150</v>
          </cell>
          <cell r="G996" t="str">
            <v>SERVICIOS</v>
          </cell>
          <cell r="H996" t="str">
            <v>SERVICIOS</v>
          </cell>
          <cell r="I996">
            <v>2354</v>
          </cell>
          <cell r="J996" t="str">
            <v>MEDIANA EMPRESA B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 t="str">
            <v>D PEÑA</v>
          </cell>
          <cell r="P996" t="str">
            <v>D PEÑA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8</v>
          </cell>
          <cell r="AQ996" t="str">
            <v>DENNIS PEÑA</v>
          </cell>
          <cell r="AR996">
            <v>2</v>
          </cell>
          <cell r="AS996" t="str">
            <v>OSCAR RIPALDA</v>
          </cell>
          <cell r="AT996">
            <v>6</v>
          </cell>
          <cell r="AU996" t="str">
            <v>PAOLA PIHUAVE</v>
          </cell>
          <cell r="AV996" t="str">
            <v>#N/A</v>
          </cell>
          <cell r="AW996" t="str">
            <v>#N/A</v>
          </cell>
          <cell r="AX996" t="b">
            <v>1</v>
          </cell>
          <cell r="AY996" t="b">
            <v>1</v>
          </cell>
        </row>
        <row r="997">
          <cell r="B997" t="str">
            <v>0991515836001</v>
          </cell>
          <cell r="C997" t="str">
            <v>DISTRIBUCIONES ESCOBAR BORJA S.A.</v>
          </cell>
          <cell r="D997">
            <v>209</v>
          </cell>
          <cell r="E997">
            <v>20901</v>
          </cell>
          <cell r="F997">
            <v>2090150</v>
          </cell>
          <cell r="G997" t="str">
            <v>COMERCIO</v>
          </cell>
          <cell r="H997" t="str">
            <v>COMERCIO</v>
          </cell>
          <cell r="I997">
            <v>2355</v>
          </cell>
          <cell r="J997" t="str">
            <v>MEDIANA EMPRESA B</v>
          </cell>
          <cell r="K997">
            <v>0</v>
          </cell>
          <cell r="L997" t="str">
            <v>01Empresas Normales</v>
          </cell>
          <cell r="M997">
            <v>41795</v>
          </cell>
          <cell r="N997">
            <v>0.58263888888888893</v>
          </cell>
          <cell r="O997" t="str">
            <v>D PEÑA</v>
          </cell>
          <cell r="P997" t="str">
            <v>D PEÑA</v>
          </cell>
          <cell r="Q997" t="str">
            <v>APLICATIVO WEB Y EMPRESA</v>
          </cell>
          <cell r="R997" t="str">
            <v>APLICATIVO WEB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41802</v>
          </cell>
          <cell r="AD997">
            <v>0.375</v>
          </cell>
          <cell r="AE997" t="str">
            <v>MMORAN</v>
          </cell>
          <cell r="AF997">
            <v>14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8</v>
          </cell>
          <cell r="AQ997" t="str">
            <v>DENNIS PEÑA</v>
          </cell>
          <cell r="AR997">
            <v>2</v>
          </cell>
          <cell r="AS997" t="str">
            <v>OSCAR RIPALDA</v>
          </cell>
          <cell r="AT997">
            <v>6</v>
          </cell>
          <cell r="AU997" t="str">
            <v>PAOLA PIHUAVE</v>
          </cell>
          <cell r="AV997" t="str">
            <v>#N/A</v>
          </cell>
          <cell r="AW997" t="str">
            <v>#N/A</v>
          </cell>
          <cell r="AX997" t="b">
            <v>0</v>
          </cell>
          <cell r="AY997" t="b">
            <v>0</v>
          </cell>
        </row>
        <row r="998">
          <cell r="B998" t="str">
            <v>0992664630001</v>
          </cell>
          <cell r="C998" t="str">
            <v>CYBERNIUS S.A.</v>
          </cell>
          <cell r="D998">
            <v>209</v>
          </cell>
          <cell r="E998">
            <v>20901</v>
          </cell>
          <cell r="F998">
            <v>2090150</v>
          </cell>
          <cell r="G998" t="str">
            <v>COMERCIO</v>
          </cell>
          <cell r="H998" t="str">
            <v>COMERCIO</v>
          </cell>
          <cell r="I998">
            <v>2356</v>
          </cell>
          <cell r="J998" t="str">
            <v>MEDIANA EMPRESA B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 t="str">
            <v>D PEÑA</v>
          </cell>
          <cell r="P998" t="str">
            <v>D PEÑA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8</v>
          </cell>
          <cell r="AQ998" t="str">
            <v>DENNIS PEÑA</v>
          </cell>
          <cell r="AR998">
            <v>2</v>
          </cell>
          <cell r="AS998" t="str">
            <v>OSCAR RIPALDA</v>
          </cell>
          <cell r="AT998">
            <v>6</v>
          </cell>
          <cell r="AU998" t="str">
            <v>PAOLA PIHUAVE</v>
          </cell>
          <cell r="AV998" t="str">
            <v>#N/A</v>
          </cell>
          <cell r="AW998" t="str">
            <v>#N/A</v>
          </cell>
          <cell r="AX998" t="b">
            <v>1</v>
          </cell>
          <cell r="AY998" t="b">
            <v>1</v>
          </cell>
        </row>
        <row r="999">
          <cell r="B999" t="str">
            <v>0992124814001</v>
          </cell>
          <cell r="C999" t="str">
            <v>IMAGOR S.A. IMPORTADORA AGUILAR OROZCO S.A.</v>
          </cell>
          <cell r="D999">
            <v>209</v>
          </cell>
          <cell r="E999">
            <v>20901</v>
          </cell>
          <cell r="F999">
            <v>2090150</v>
          </cell>
          <cell r="G999" t="str">
            <v>COMERCIO</v>
          </cell>
          <cell r="H999" t="str">
            <v>COMERCIO</v>
          </cell>
          <cell r="I999">
            <v>2357</v>
          </cell>
          <cell r="J999" t="str">
            <v>MEDIANA EMPRESA B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 t="str">
            <v>C MANCERO</v>
          </cell>
          <cell r="P999" t="str">
            <v>C MANCERO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14</v>
          </cell>
          <cell r="AQ999" t="str">
            <v>VICENTA SÁNCHEZ</v>
          </cell>
          <cell r="AR999">
            <v>4</v>
          </cell>
          <cell r="AS999" t="str">
            <v>VERÓNICA MENÉNDEZ</v>
          </cell>
          <cell r="AT999">
            <v>14</v>
          </cell>
          <cell r="AU999" t="str">
            <v>CRITICO_14</v>
          </cell>
          <cell r="AV999" t="str">
            <v>#N/A</v>
          </cell>
          <cell r="AW999" t="str">
            <v>#N/A</v>
          </cell>
          <cell r="AX999" t="b">
            <v>1</v>
          </cell>
          <cell r="AY999" t="b">
            <v>1</v>
          </cell>
        </row>
        <row r="1000">
          <cell r="B1000" t="str">
            <v>0992239182001</v>
          </cell>
          <cell r="C1000" t="str">
            <v>EQUIPROTEC EQUIPOS Y PROYECTOS TECNOLOGICOS S.A.</v>
          </cell>
          <cell r="D1000">
            <v>209</v>
          </cell>
          <cell r="E1000">
            <v>20901</v>
          </cell>
          <cell r="F1000">
            <v>2090150</v>
          </cell>
          <cell r="G1000" t="str">
            <v>COMERCIO</v>
          </cell>
          <cell r="H1000" t="str">
            <v>COMERCIO</v>
          </cell>
          <cell r="I1000">
            <v>2358</v>
          </cell>
          <cell r="J1000" t="str">
            <v>MEDIANA EMPRESA B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 t="str">
            <v>C MANCERO</v>
          </cell>
          <cell r="P1000" t="str">
            <v>C MANCERO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14</v>
          </cell>
          <cell r="AQ1000" t="str">
            <v>VICENTA SÁNCHEZ</v>
          </cell>
          <cell r="AR1000">
            <v>4</v>
          </cell>
          <cell r="AS1000" t="str">
            <v>VERÓNICA MENÉNDEZ</v>
          </cell>
          <cell r="AT1000">
            <v>14</v>
          </cell>
          <cell r="AU1000" t="str">
            <v>CRITICO_14</v>
          </cell>
          <cell r="AV1000" t="str">
            <v>#N/A</v>
          </cell>
          <cell r="AW1000" t="str">
            <v>#N/A</v>
          </cell>
          <cell r="AX1000" t="b">
            <v>1</v>
          </cell>
          <cell r="AY1000" t="b">
            <v>1</v>
          </cell>
        </row>
        <row r="1001">
          <cell r="B1001" t="str">
            <v>0990475962001</v>
          </cell>
          <cell r="C1001" t="str">
            <v>MARAGRO SA</v>
          </cell>
          <cell r="D1001">
            <v>209</v>
          </cell>
          <cell r="E1001">
            <v>20901</v>
          </cell>
          <cell r="F1001">
            <v>2090150</v>
          </cell>
          <cell r="G1001" t="str">
            <v>COMERCIO</v>
          </cell>
          <cell r="H1001" t="str">
            <v>COMERCIO</v>
          </cell>
          <cell r="I1001">
            <v>2359</v>
          </cell>
          <cell r="J1001" t="str">
            <v>MEDIANA EMPRESA B</v>
          </cell>
          <cell r="K1001" t="str">
            <v>SECTOR NO INVESTIGADO</v>
          </cell>
          <cell r="L1001" t="str">
            <v>05Sin características</v>
          </cell>
          <cell r="M1001">
            <v>41830</v>
          </cell>
          <cell r="N1001">
            <v>0.33333333333333331</v>
          </cell>
          <cell r="O1001" t="str">
            <v>C MANCERO</v>
          </cell>
          <cell r="P1001" t="str">
            <v>C MANCERO</v>
          </cell>
          <cell r="Q1001" t="str">
            <v>C MANCERO</v>
          </cell>
          <cell r="R1001" t="str">
            <v>PAPEL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41831</v>
          </cell>
          <cell r="AD1001">
            <v>0.33333333333333331</v>
          </cell>
          <cell r="AE1001" t="str">
            <v>MMORAN</v>
          </cell>
          <cell r="AF1001">
            <v>31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14</v>
          </cell>
          <cell r="AQ1001" t="str">
            <v>VICENTA SÁNCHEZ</v>
          </cell>
          <cell r="AR1001">
            <v>4</v>
          </cell>
          <cell r="AS1001" t="str">
            <v>VERÓNICA MENÉNDEZ</v>
          </cell>
          <cell r="AT1001">
            <v>14</v>
          </cell>
          <cell r="AU1001" t="str">
            <v>CRITICO_14</v>
          </cell>
          <cell r="AV1001" t="str">
            <v>#N/A</v>
          </cell>
          <cell r="AW1001" t="str">
            <v>#N/A</v>
          </cell>
          <cell r="AX1001" t="b">
            <v>0</v>
          </cell>
          <cell r="AY1001" t="b">
            <v>0</v>
          </cell>
        </row>
        <row r="1002">
          <cell r="B1002" t="str">
            <v>0992717823001</v>
          </cell>
          <cell r="C1002" t="str">
            <v>NOBOA Y TORRES, ABOGADOS CIA. LTDA.</v>
          </cell>
          <cell r="D1002">
            <v>209</v>
          </cell>
          <cell r="E1002">
            <v>20901</v>
          </cell>
          <cell r="F1002">
            <v>2090150</v>
          </cell>
          <cell r="G1002" t="str">
            <v>SERVICIOS</v>
          </cell>
          <cell r="H1002" t="str">
            <v>SERVICIOS</v>
          </cell>
          <cell r="I1002">
            <v>2360</v>
          </cell>
          <cell r="J1002" t="str">
            <v>MEDIANA EMPRESA B</v>
          </cell>
          <cell r="K1002">
            <v>0</v>
          </cell>
          <cell r="L1002" t="str">
            <v>01Empresas Normales</v>
          </cell>
          <cell r="M1002">
            <v>41801</v>
          </cell>
          <cell r="N1002">
            <v>0.35416666666666669</v>
          </cell>
          <cell r="O1002" t="str">
            <v>C MANCERO</v>
          </cell>
          <cell r="P1002" t="str">
            <v>C MANCERO</v>
          </cell>
          <cell r="Q1002" t="str">
            <v>APLICATIVO WEB</v>
          </cell>
          <cell r="R1002" t="str">
            <v>APLICATIVO WEB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41802</v>
          </cell>
          <cell r="AD1002">
            <v>0.375</v>
          </cell>
          <cell r="AE1002" t="str">
            <v>MMORAN</v>
          </cell>
          <cell r="AF1002">
            <v>14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14</v>
          </cell>
          <cell r="AQ1002" t="str">
            <v>VICENTA SÁNCHEZ</v>
          </cell>
          <cell r="AR1002">
            <v>4</v>
          </cell>
          <cell r="AS1002" t="str">
            <v>VERÓNICA MENÉNDEZ</v>
          </cell>
          <cell r="AT1002">
            <v>14</v>
          </cell>
          <cell r="AU1002" t="str">
            <v>CRITICO_14</v>
          </cell>
          <cell r="AV1002" t="str">
            <v>#N/A</v>
          </cell>
          <cell r="AW1002" t="str">
            <v>#N/A</v>
          </cell>
          <cell r="AX1002" t="b">
            <v>0</v>
          </cell>
          <cell r="AY1002" t="b">
            <v>0</v>
          </cell>
        </row>
        <row r="1003">
          <cell r="B1003" t="str">
            <v>0990102163001</v>
          </cell>
          <cell r="C1003" t="str">
            <v>NEGOCIOS NAVIEROS Y DE TRANSPORTE TRANSNEG S.A.</v>
          </cell>
          <cell r="D1003">
            <v>209</v>
          </cell>
          <cell r="E1003">
            <v>20901</v>
          </cell>
          <cell r="F1003">
            <v>2090150</v>
          </cell>
          <cell r="G1003" t="str">
            <v>SERVICIOS</v>
          </cell>
          <cell r="H1003" t="str">
            <v>SERVICIOS</v>
          </cell>
          <cell r="I1003">
            <v>2361</v>
          </cell>
          <cell r="J1003" t="str">
            <v>MEDIANA EMPRESA B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 t="str">
            <v>C MANCERO</v>
          </cell>
          <cell r="P1003" t="str">
            <v>C MANCERO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14</v>
          </cell>
          <cell r="AQ1003" t="str">
            <v>VICENTA SÁNCHEZ</v>
          </cell>
          <cell r="AR1003">
            <v>4</v>
          </cell>
          <cell r="AS1003" t="str">
            <v>VERÓNICA MENÉNDEZ</v>
          </cell>
          <cell r="AT1003">
            <v>14</v>
          </cell>
          <cell r="AU1003" t="str">
            <v>CRITICO_14</v>
          </cell>
          <cell r="AV1003" t="str">
            <v>#N/A</v>
          </cell>
          <cell r="AW1003" t="str">
            <v>#N/A</v>
          </cell>
          <cell r="AX1003" t="b">
            <v>1</v>
          </cell>
          <cell r="AY1003" t="b">
            <v>1</v>
          </cell>
        </row>
        <row r="1004">
          <cell r="B1004" t="str">
            <v>0990533105001</v>
          </cell>
          <cell r="C1004" t="str">
            <v>PLANTACIONES DE BALSA PLANTABAL SA</v>
          </cell>
          <cell r="D1004">
            <v>209</v>
          </cell>
          <cell r="E1004">
            <v>20901</v>
          </cell>
          <cell r="F1004">
            <v>2090150</v>
          </cell>
          <cell r="G1004" t="str">
            <v>COMERCIO</v>
          </cell>
          <cell r="H1004" t="str">
            <v>COMERCIO</v>
          </cell>
          <cell r="I1004">
            <v>2362</v>
          </cell>
          <cell r="J1004" t="str">
            <v>GRANDE EMPRESA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 t="str">
            <v>C MANCERO</v>
          </cell>
          <cell r="P1004" t="str">
            <v>C MANCERO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14</v>
          </cell>
          <cell r="AQ1004" t="str">
            <v>VICENTA SÁNCHEZ</v>
          </cell>
          <cell r="AR1004">
            <v>4</v>
          </cell>
          <cell r="AS1004" t="str">
            <v>VERÓNICA MENÉNDEZ</v>
          </cell>
          <cell r="AT1004">
            <v>14</v>
          </cell>
          <cell r="AU1004" t="str">
            <v>CRITICO_14</v>
          </cell>
          <cell r="AV1004" t="str">
            <v>#N/A</v>
          </cell>
          <cell r="AW1004" t="str">
            <v>#N/A</v>
          </cell>
          <cell r="AX1004" t="b">
            <v>1</v>
          </cell>
          <cell r="AY1004" t="b">
            <v>1</v>
          </cell>
        </row>
        <row r="1005">
          <cell r="B1005" t="str">
            <v>0991409556001</v>
          </cell>
          <cell r="C1005" t="str">
            <v>SEGURIDAD Y RECUPERACIONES ''SEGUIRESA'' COMPAÑIA LIMITADA</v>
          </cell>
          <cell r="D1005">
            <v>209</v>
          </cell>
          <cell r="E1005">
            <v>20901</v>
          </cell>
          <cell r="F1005">
            <v>2090150</v>
          </cell>
          <cell r="G1005" t="str">
            <v>SERVICIOS</v>
          </cell>
          <cell r="H1005" t="str">
            <v>SERVICIOS</v>
          </cell>
          <cell r="I1005">
            <v>2363</v>
          </cell>
          <cell r="J1005" t="str">
            <v>MEDIANA EMPRESA B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 t="str">
            <v>C MANCERO</v>
          </cell>
          <cell r="P1005" t="str">
            <v>C MANCERO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14</v>
          </cell>
          <cell r="AQ1005" t="str">
            <v>VICENTA SÁNCHEZ</v>
          </cell>
          <cell r="AR1005">
            <v>4</v>
          </cell>
          <cell r="AS1005" t="str">
            <v>VERÓNICA MENÉNDEZ</v>
          </cell>
          <cell r="AT1005">
            <v>14</v>
          </cell>
          <cell r="AU1005" t="str">
            <v>CRITICO_14</v>
          </cell>
          <cell r="AV1005" t="str">
            <v>#N/A</v>
          </cell>
          <cell r="AW1005" t="str">
            <v>#N/A</v>
          </cell>
          <cell r="AX1005" t="b">
            <v>1</v>
          </cell>
          <cell r="AY1005" t="b">
            <v>1</v>
          </cell>
        </row>
        <row r="1006">
          <cell r="B1006" t="str">
            <v>0992674601001</v>
          </cell>
          <cell r="C1006" t="str">
            <v>PADICOR S.A.</v>
          </cell>
          <cell r="D1006">
            <v>209</v>
          </cell>
          <cell r="E1006">
            <v>20901</v>
          </cell>
          <cell r="F1006">
            <v>2090150</v>
          </cell>
          <cell r="G1006" t="str">
            <v>COMERCIO</v>
          </cell>
          <cell r="H1006" t="str">
            <v>COMERCIO</v>
          </cell>
          <cell r="I1006">
            <v>2364</v>
          </cell>
          <cell r="J1006" t="str">
            <v>MEDIANA EMPRESA B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 t="str">
            <v>C MANCERO</v>
          </cell>
          <cell r="P1006" t="str">
            <v>C MANCERO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14</v>
          </cell>
          <cell r="AQ1006" t="str">
            <v>VICENTA SÁNCHEZ</v>
          </cell>
          <cell r="AR1006">
            <v>4</v>
          </cell>
          <cell r="AS1006" t="str">
            <v>VERÓNICA MENÉNDEZ</v>
          </cell>
          <cell r="AT1006">
            <v>14</v>
          </cell>
          <cell r="AU1006" t="str">
            <v>CRITICO_14</v>
          </cell>
          <cell r="AV1006" t="str">
            <v>#N/A</v>
          </cell>
          <cell r="AW1006" t="str">
            <v>#N/A</v>
          </cell>
          <cell r="AX1006" t="b">
            <v>1</v>
          </cell>
          <cell r="AY1006" t="b">
            <v>1</v>
          </cell>
        </row>
        <row r="1007">
          <cell r="B1007" t="str">
            <v>0992501804001</v>
          </cell>
          <cell r="C1007" t="str">
            <v>MOLVAIN S.A.</v>
          </cell>
          <cell r="D1007">
            <v>209</v>
          </cell>
          <cell r="E1007">
            <v>20901</v>
          </cell>
          <cell r="F1007">
            <v>2090150</v>
          </cell>
          <cell r="G1007" t="str">
            <v>COMERCIO</v>
          </cell>
          <cell r="H1007" t="str">
            <v>COMERCIO</v>
          </cell>
          <cell r="I1007">
            <v>2365</v>
          </cell>
          <cell r="J1007" t="str">
            <v>MEDIANA EMPRESA B</v>
          </cell>
          <cell r="K1007" t="str">
            <v>INACTIVA</v>
          </cell>
          <cell r="L1007" t="str">
            <v>04Rechazos</v>
          </cell>
          <cell r="M1007">
            <v>41813</v>
          </cell>
          <cell r="N1007">
            <v>0.45833333333333331</v>
          </cell>
          <cell r="O1007" t="str">
            <v>C MANCERO</v>
          </cell>
          <cell r="P1007" t="str">
            <v>C MANCERO</v>
          </cell>
          <cell r="Q1007" t="str">
            <v>V SANCHEZ MARCILLO</v>
          </cell>
          <cell r="R1007" t="str">
            <v>PAPEL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41813</v>
          </cell>
          <cell r="AD1007">
            <v>0.66666666666666663</v>
          </cell>
          <cell r="AE1007" t="str">
            <v>MMORAN</v>
          </cell>
          <cell r="AF1007">
            <v>17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14</v>
          </cell>
          <cell r="AQ1007" t="str">
            <v>VICENTA SÁNCHEZ</v>
          </cell>
          <cell r="AR1007">
            <v>4</v>
          </cell>
          <cell r="AS1007" t="str">
            <v>VERÓNICA MENÉNDEZ</v>
          </cell>
          <cell r="AT1007">
            <v>14</v>
          </cell>
          <cell r="AU1007" t="str">
            <v>CRITICO_14</v>
          </cell>
          <cell r="AV1007" t="str">
            <v>#N/A</v>
          </cell>
          <cell r="AW1007" t="str">
            <v>#N/A</v>
          </cell>
          <cell r="AX1007" t="b">
            <v>0</v>
          </cell>
          <cell r="AY1007" t="b">
            <v>0</v>
          </cell>
        </row>
        <row r="1008">
          <cell r="B1008" t="str">
            <v>0991295240001</v>
          </cell>
          <cell r="C1008" t="str">
            <v>MELACORP S.A.</v>
          </cell>
          <cell r="D1008">
            <v>209</v>
          </cell>
          <cell r="E1008">
            <v>20901</v>
          </cell>
          <cell r="F1008">
            <v>2090150</v>
          </cell>
          <cell r="G1008" t="str">
            <v>SERVICIOS</v>
          </cell>
          <cell r="H1008" t="str">
            <v>SERVICIOS</v>
          </cell>
          <cell r="I1008">
            <v>2366</v>
          </cell>
          <cell r="J1008" t="str">
            <v>MEDIANA EMPRESA B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 t="str">
            <v>C MANCERO</v>
          </cell>
          <cell r="P1008" t="str">
            <v>C MANCERO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14</v>
          </cell>
          <cell r="AQ1008" t="str">
            <v>VICENTA SÁNCHEZ</v>
          </cell>
          <cell r="AR1008">
            <v>4</v>
          </cell>
          <cell r="AS1008" t="str">
            <v>VERÓNICA MENÉNDEZ</v>
          </cell>
          <cell r="AT1008">
            <v>10</v>
          </cell>
          <cell r="AU1008" t="str">
            <v>EDDY SOLANO</v>
          </cell>
          <cell r="AV1008" t="str">
            <v>#N/A</v>
          </cell>
          <cell r="AW1008" t="str">
            <v>#N/A</v>
          </cell>
          <cell r="AX1008" t="b">
            <v>1</v>
          </cell>
          <cell r="AY1008" t="b">
            <v>1</v>
          </cell>
        </row>
        <row r="1009">
          <cell r="B1009" t="str">
            <v>0990779295001</v>
          </cell>
          <cell r="C1009" t="str">
            <v>CREACIONAL SA</v>
          </cell>
          <cell r="D1009">
            <v>209</v>
          </cell>
          <cell r="E1009">
            <v>20901</v>
          </cell>
          <cell r="F1009">
            <v>2090150</v>
          </cell>
          <cell r="G1009" t="str">
            <v>SERVICIOS</v>
          </cell>
          <cell r="H1009" t="str">
            <v>SERVICIOS</v>
          </cell>
          <cell r="I1009">
            <v>2367</v>
          </cell>
          <cell r="J1009" t="str">
            <v>GRANDE EMPRESA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 t="str">
            <v>C MANCERO</v>
          </cell>
          <cell r="P1009" t="str">
            <v>C MANCERO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14</v>
          </cell>
          <cell r="AQ1009" t="str">
            <v>VICENTA SÁNCHEZ</v>
          </cell>
          <cell r="AR1009">
            <v>4</v>
          </cell>
          <cell r="AS1009" t="str">
            <v>VERÓNICA MENÉNDEZ</v>
          </cell>
          <cell r="AT1009">
            <v>10</v>
          </cell>
          <cell r="AU1009" t="str">
            <v>EDDY SOLANO</v>
          </cell>
          <cell r="AV1009" t="str">
            <v>#N/A</v>
          </cell>
          <cell r="AW1009" t="str">
            <v>#N/A</v>
          </cell>
          <cell r="AX1009" t="b">
            <v>1</v>
          </cell>
          <cell r="AY1009" t="b">
            <v>1</v>
          </cell>
        </row>
        <row r="1010">
          <cell r="B1010" t="str">
            <v>0990886342001</v>
          </cell>
          <cell r="C1010" t="str">
            <v>PEORIA S. A.</v>
          </cell>
          <cell r="D1010">
            <v>209</v>
          </cell>
          <cell r="E1010">
            <v>20901</v>
          </cell>
          <cell r="F1010">
            <v>2090150</v>
          </cell>
          <cell r="G1010" t="str">
            <v>MANUFACTURA</v>
          </cell>
          <cell r="H1010" t="str">
            <v>MANUFACTURA</v>
          </cell>
          <cell r="I1010">
            <v>2368</v>
          </cell>
          <cell r="J1010" t="str">
            <v>MEDIANA EMPRESA B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 t="str">
            <v>C MANCERO</v>
          </cell>
          <cell r="P1010" t="str">
            <v>C MANCERO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14</v>
          </cell>
          <cell r="AQ1010" t="str">
            <v>VICENTA SÁNCHEZ</v>
          </cell>
          <cell r="AR1010">
            <v>4</v>
          </cell>
          <cell r="AS1010" t="str">
            <v>VERÓNICA MENÉNDEZ</v>
          </cell>
          <cell r="AT1010">
            <v>10</v>
          </cell>
          <cell r="AU1010" t="str">
            <v>EDDY SOLANO</v>
          </cell>
          <cell r="AV1010" t="str">
            <v>#N/A</v>
          </cell>
          <cell r="AW1010" t="str">
            <v>#N/A</v>
          </cell>
          <cell r="AX1010" t="b">
            <v>1</v>
          </cell>
          <cell r="AY1010" t="b">
            <v>1</v>
          </cell>
        </row>
        <row r="1011">
          <cell r="B1011" t="str">
            <v>0991317848001</v>
          </cell>
          <cell r="C1011" t="str">
            <v>TECNOLOGIA DE INFORMACION HIPER S.A.</v>
          </cell>
          <cell r="D1011">
            <v>209</v>
          </cell>
          <cell r="E1011">
            <v>20901</v>
          </cell>
          <cell r="F1011">
            <v>2090150</v>
          </cell>
          <cell r="G1011" t="str">
            <v>COMERCIO</v>
          </cell>
          <cell r="H1011" t="str">
            <v>COMERCIO</v>
          </cell>
          <cell r="I1011">
            <v>2369</v>
          </cell>
          <cell r="J1011" t="str">
            <v>MEDIANA EMPRESA B</v>
          </cell>
          <cell r="K1011">
            <v>0</v>
          </cell>
          <cell r="L1011" t="str">
            <v>01Empresas Normales</v>
          </cell>
          <cell r="M1011">
            <v>41827</v>
          </cell>
          <cell r="N1011">
            <v>0.72291666666666665</v>
          </cell>
          <cell r="O1011" t="str">
            <v>C MANCERO</v>
          </cell>
          <cell r="P1011" t="str">
            <v>C MANCERO</v>
          </cell>
          <cell r="Q1011" t="str">
            <v>C MANCERO</v>
          </cell>
          <cell r="R1011" t="str">
            <v>PAPEL</v>
          </cell>
          <cell r="S1011">
            <v>41827</v>
          </cell>
          <cell r="T1011">
            <v>0.72291666666666665</v>
          </cell>
          <cell r="U1011" t="str">
            <v>PRE-022</v>
          </cell>
          <cell r="V1011">
            <v>41831</v>
          </cell>
          <cell r="W1011">
            <v>0.625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41834</v>
          </cell>
          <cell r="AD1011">
            <v>0.54166666666666663</v>
          </cell>
          <cell r="AE1011" t="str">
            <v>MMORAN</v>
          </cell>
          <cell r="AF1011">
            <v>32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14</v>
          </cell>
          <cell r="AQ1011" t="str">
            <v>VICENTA SÁNCHEZ</v>
          </cell>
          <cell r="AR1011">
            <v>4</v>
          </cell>
          <cell r="AS1011" t="str">
            <v>VERÓNICA MENÉNDEZ</v>
          </cell>
          <cell r="AT1011">
            <v>10</v>
          </cell>
          <cell r="AU1011" t="str">
            <v>EDDY SOLANO</v>
          </cell>
          <cell r="AV1011" t="str">
            <v>#N/A</v>
          </cell>
          <cell r="AW1011" t="str">
            <v>#N/A</v>
          </cell>
          <cell r="AX1011" t="b">
            <v>0</v>
          </cell>
          <cell r="AY1011" t="b">
            <v>0</v>
          </cell>
        </row>
        <row r="1012">
          <cell r="B1012" t="str">
            <v>0990267278001</v>
          </cell>
          <cell r="C1012" t="str">
            <v>HOTEL BOULEVARD (ELBOULEVARD) S.A.</v>
          </cell>
          <cell r="D1012">
            <v>209</v>
          </cell>
          <cell r="E1012">
            <v>20901</v>
          </cell>
          <cell r="F1012">
            <v>2090150</v>
          </cell>
          <cell r="G1012" t="str">
            <v>SERVICIOS</v>
          </cell>
          <cell r="H1012" t="str">
            <v>SERVICIOS</v>
          </cell>
          <cell r="I1012">
            <v>2370</v>
          </cell>
          <cell r="J1012" t="str">
            <v>MEDIANA EMPRESA B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 t="str">
            <v>C MANCERO</v>
          </cell>
          <cell r="P1012" t="str">
            <v>C MANCERO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14</v>
          </cell>
          <cell r="AQ1012" t="str">
            <v>VICENTA SÁNCHEZ</v>
          </cell>
          <cell r="AR1012">
            <v>4</v>
          </cell>
          <cell r="AS1012" t="str">
            <v>VERÓNICA MENÉNDEZ</v>
          </cell>
          <cell r="AT1012">
            <v>10</v>
          </cell>
          <cell r="AU1012" t="str">
            <v>EDDY SOLANO</v>
          </cell>
          <cell r="AV1012" t="str">
            <v>#N/A</v>
          </cell>
          <cell r="AW1012" t="str">
            <v>#N/A</v>
          </cell>
          <cell r="AX1012" t="b">
            <v>1</v>
          </cell>
          <cell r="AY1012" t="b">
            <v>1</v>
          </cell>
        </row>
        <row r="1013">
          <cell r="B1013" t="str">
            <v>0991419152001</v>
          </cell>
          <cell r="C1013" t="str">
            <v>REPRESENTACIONES Y VIAJES INTERNACIONALES REPVIAJES S.A.</v>
          </cell>
          <cell r="D1013">
            <v>209</v>
          </cell>
          <cell r="E1013">
            <v>20901</v>
          </cell>
          <cell r="F1013">
            <v>2090150</v>
          </cell>
          <cell r="G1013" t="str">
            <v>SERVICIOS</v>
          </cell>
          <cell r="H1013" t="str">
            <v>SERVICIOS</v>
          </cell>
          <cell r="I1013">
            <v>2371</v>
          </cell>
          <cell r="J1013" t="str">
            <v>MEDIANA EMPRESA B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 t="str">
            <v>C MANCERO</v>
          </cell>
          <cell r="P1013" t="str">
            <v>C MANCERO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14</v>
          </cell>
          <cell r="AQ1013" t="str">
            <v>VICENTA SÁNCHEZ</v>
          </cell>
          <cell r="AR1013">
            <v>4</v>
          </cell>
          <cell r="AS1013" t="str">
            <v>VERÓNICA MENÉNDEZ</v>
          </cell>
          <cell r="AT1013">
            <v>10</v>
          </cell>
          <cell r="AU1013" t="str">
            <v>EDDY SOLANO</v>
          </cell>
          <cell r="AV1013" t="str">
            <v>#N/A</v>
          </cell>
          <cell r="AW1013" t="str">
            <v>#N/A</v>
          </cell>
          <cell r="AX1013" t="b">
            <v>1</v>
          </cell>
          <cell r="AY1013" t="b">
            <v>1</v>
          </cell>
        </row>
        <row r="1014">
          <cell r="B1014" t="str">
            <v>0992734728001</v>
          </cell>
          <cell r="C1014" t="str">
            <v>EXPORTADORA DEL SUR S.A. EXDELSURSA</v>
          </cell>
          <cell r="D1014">
            <v>209</v>
          </cell>
          <cell r="E1014">
            <v>20901</v>
          </cell>
          <cell r="F1014">
            <v>2090150</v>
          </cell>
          <cell r="G1014" t="str">
            <v>COMERCIO</v>
          </cell>
          <cell r="H1014" t="str">
            <v>COMERCIO</v>
          </cell>
          <cell r="I1014">
            <v>2372</v>
          </cell>
          <cell r="J1014" t="str">
            <v>MEDIANA EMPRESA B</v>
          </cell>
          <cell r="K1014">
            <v>0</v>
          </cell>
          <cell r="L1014" t="str">
            <v>02Empresas Liquidadas</v>
          </cell>
          <cell r="M1014">
            <v>41808</v>
          </cell>
          <cell r="N1014">
            <v>0.375</v>
          </cell>
          <cell r="O1014" t="str">
            <v>C MANCERO</v>
          </cell>
          <cell r="P1014" t="str">
            <v>C MANCERO</v>
          </cell>
          <cell r="Q1014" t="str">
            <v>V SANCHEZ MARCILLO</v>
          </cell>
          <cell r="R1014" t="str">
            <v>PAPEL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41809</v>
          </cell>
          <cell r="AD1014">
            <v>0.60416666666666663</v>
          </cell>
          <cell r="AE1014" t="str">
            <v>MMORAN</v>
          </cell>
          <cell r="AF1014">
            <v>16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14</v>
          </cell>
          <cell r="AQ1014" t="str">
            <v>VICENTA SÁNCHEZ</v>
          </cell>
          <cell r="AR1014">
            <v>4</v>
          </cell>
          <cell r="AS1014" t="str">
            <v>VERÓNICA MENÉNDEZ</v>
          </cell>
          <cell r="AT1014">
            <v>10</v>
          </cell>
          <cell r="AU1014" t="str">
            <v>EDDY SOLANO</v>
          </cell>
          <cell r="AV1014" t="str">
            <v>#N/A</v>
          </cell>
          <cell r="AW1014" t="str">
            <v>#N/A</v>
          </cell>
          <cell r="AX1014" t="b">
            <v>0</v>
          </cell>
          <cell r="AY1014" t="b">
            <v>0</v>
          </cell>
        </row>
        <row r="1015">
          <cell r="B1015" t="str">
            <v>0991403566001</v>
          </cell>
          <cell r="C1015" t="str">
            <v>JAIAC S.A.</v>
          </cell>
          <cell r="D1015">
            <v>209</v>
          </cell>
          <cell r="E1015">
            <v>20901</v>
          </cell>
          <cell r="F1015">
            <v>2090150</v>
          </cell>
          <cell r="G1015" t="str">
            <v>COMERCIO</v>
          </cell>
          <cell r="H1015" t="str">
            <v>COMERCIO</v>
          </cell>
          <cell r="I1015">
            <v>2373</v>
          </cell>
          <cell r="J1015" t="str">
            <v>MEDIANA EMPRESA B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 t="str">
            <v>L BONILLA</v>
          </cell>
          <cell r="P1015" t="str">
            <v>L BONILLA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7</v>
          </cell>
          <cell r="AQ1015" t="str">
            <v>LUIS BONILLA</v>
          </cell>
          <cell r="AR1015">
            <v>2</v>
          </cell>
          <cell r="AS1015" t="str">
            <v>OSCAR RIPALDA</v>
          </cell>
          <cell r="AT1015">
            <v>5</v>
          </cell>
          <cell r="AU1015" t="str">
            <v>JEAN CARLOS MORAN</v>
          </cell>
          <cell r="AV1015" t="str">
            <v>#N/A</v>
          </cell>
          <cell r="AW1015" t="str">
            <v>#N/A</v>
          </cell>
          <cell r="AX1015" t="b">
            <v>1</v>
          </cell>
          <cell r="AY1015" t="b">
            <v>1</v>
          </cell>
        </row>
        <row r="1016">
          <cell r="B1016" t="str">
            <v>0992297476001</v>
          </cell>
          <cell r="C1016" t="str">
            <v>CINEANGIO SERVICIOS MEDICOS S.A.</v>
          </cell>
          <cell r="D1016">
            <v>209</v>
          </cell>
          <cell r="E1016">
            <v>20901</v>
          </cell>
          <cell r="F1016">
            <v>2090150</v>
          </cell>
          <cell r="G1016" t="str">
            <v>SERVICIOS</v>
          </cell>
          <cell r="H1016" t="str">
            <v>SERVICIOS</v>
          </cell>
          <cell r="I1016">
            <v>2374</v>
          </cell>
          <cell r="J1016" t="str">
            <v>MEDIANA EMPRESA B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 t="str">
            <v>L BONILLA</v>
          </cell>
          <cell r="P1016" t="str">
            <v>L BONILLA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7</v>
          </cell>
          <cell r="AQ1016" t="str">
            <v>LUIS BONILLA</v>
          </cell>
          <cell r="AR1016">
            <v>2</v>
          </cell>
          <cell r="AS1016" t="str">
            <v>OSCAR RIPALDA</v>
          </cell>
          <cell r="AT1016">
            <v>5</v>
          </cell>
          <cell r="AU1016" t="str">
            <v>JEAN CARLOS MORAN</v>
          </cell>
          <cell r="AV1016" t="str">
            <v>#N/A</v>
          </cell>
          <cell r="AW1016" t="str">
            <v>#N/A</v>
          </cell>
          <cell r="AX1016" t="b">
            <v>1</v>
          </cell>
          <cell r="AY1016" t="b">
            <v>1</v>
          </cell>
        </row>
        <row r="1017">
          <cell r="B1017" t="str">
            <v>0990015538001</v>
          </cell>
          <cell r="C1017" t="str">
            <v>COMPANIA COMERCIAL PAN AMERICANA CA</v>
          </cell>
          <cell r="D1017">
            <v>209</v>
          </cell>
          <cell r="E1017">
            <v>20901</v>
          </cell>
          <cell r="F1017">
            <v>2090150</v>
          </cell>
          <cell r="G1017" t="str">
            <v>COMERCIO</v>
          </cell>
          <cell r="H1017" t="str">
            <v>COMERCIO</v>
          </cell>
          <cell r="I1017">
            <v>2375</v>
          </cell>
          <cell r="J1017" t="str">
            <v>GRANDE EMPRESA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 t="str">
            <v>L BONILLA</v>
          </cell>
          <cell r="P1017" t="str">
            <v>L BONILLA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7</v>
          </cell>
          <cell r="AQ1017" t="str">
            <v>LUIS BONILLA</v>
          </cell>
          <cell r="AR1017">
            <v>2</v>
          </cell>
          <cell r="AS1017" t="str">
            <v>OSCAR RIPALDA</v>
          </cell>
          <cell r="AT1017">
            <v>5</v>
          </cell>
          <cell r="AU1017" t="str">
            <v>JEAN CARLOS MORAN</v>
          </cell>
          <cell r="AV1017" t="str">
            <v>#N/A</v>
          </cell>
          <cell r="AW1017" t="str">
            <v>#N/A</v>
          </cell>
          <cell r="AX1017" t="b">
            <v>1</v>
          </cell>
          <cell r="AY1017" t="b">
            <v>1</v>
          </cell>
        </row>
        <row r="1018">
          <cell r="B1018" t="str">
            <v>0992158077001</v>
          </cell>
          <cell r="C1018" t="str">
            <v>UNIDAD EDUCATIVA SAN JOSE LA SALLE</v>
          </cell>
          <cell r="D1018">
            <v>209</v>
          </cell>
          <cell r="E1018">
            <v>20901</v>
          </cell>
          <cell r="F1018">
            <v>2090150</v>
          </cell>
          <cell r="G1018" t="str">
            <v>SERVICIOS</v>
          </cell>
          <cell r="H1018" t="str">
            <v>SERVICIOS</v>
          </cell>
          <cell r="I1018">
            <v>2376</v>
          </cell>
          <cell r="J1018" t="str">
            <v>MEDIANA EMPRESA B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 t="str">
            <v>L BONILLA</v>
          </cell>
          <cell r="P1018" t="str">
            <v>L BONILLA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7</v>
          </cell>
          <cell r="AQ1018" t="str">
            <v>LUIS BONILLA</v>
          </cell>
          <cell r="AR1018">
            <v>2</v>
          </cell>
          <cell r="AS1018" t="str">
            <v>OSCAR RIPALDA</v>
          </cell>
          <cell r="AT1018">
            <v>5</v>
          </cell>
          <cell r="AU1018" t="str">
            <v>JEAN CARLOS MORAN</v>
          </cell>
          <cell r="AV1018" t="str">
            <v>#N/A</v>
          </cell>
          <cell r="AW1018" t="str">
            <v>#N/A</v>
          </cell>
          <cell r="AX1018" t="b">
            <v>1</v>
          </cell>
          <cell r="AY1018" t="b">
            <v>1</v>
          </cell>
        </row>
        <row r="1019">
          <cell r="B1019" t="str">
            <v>0991375503001</v>
          </cell>
          <cell r="C1019" t="str">
            <v>VIDRIOSEGURO S.A.</v>
          </cell>
          <cell r="D1019">
            <v>209</v>
          </cell>
          <cell r="E1019">
            <v>20901</v>
          </cell>
          <cell r="F1019">
            <v>2090150</v>
          </cell>
          <cell r="G1019" t="str">
            <v>COMERCIO</v>
          </cell>
          <cell r="H1019" t="str">
            <v>COMERCIO</v>
          </cell>
          <cell r="I1019">
            <v>2377</v>
          </cell>
          <cell r="J1019" t="str">
            <v>MEDIANA EMPRESA B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 t="str">
            <v>L BONILLA</v>
          </cell>
          <cell r="P1019" t="str">
            <v>L BONILLA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7</v>
          </cell>
          <cell r="AQ1019" t="str">
            <v>LUIS BONILLA</v>
          </cell>
          <cell r="AR1019">
            <v>2</v>
          </cell>
          <cell r="AS1019" t="str">
            <v>OSCAR RIPALDA</v>
          </cell>
          <cell r="AT1019">
            <v>5</v>
          </cell>
          <cell r="AU1019" t="str">
            <v>JEAN CARLOS MORAN</v>
          </cell>
          <cell r="AV1019" t="str">
            <v>#N/A</v>
          </cell>
          <cell r="AW1019" t="str">
            <v>#N/A</v>
          </cell>
          <cell r="AX1019" t="b">
            <v>1</v>
          </cell>
          <cell r="AY1019" t="b">
            <v>1</v>
          </cell>
        </row>
        <row r="1020">
          <cell r="B1020" t="str">
            <v>0992678216001</v>
          </cell>
          <cell r="C1020" t="str">
            <v>DISTRIMEDIOS S.A.</v>
          </cell>
          <cell r="D1020">
            <v>209</v>
          </cell>
          <cell r="E1020">
            <v>20901</v>
          </cell>
          <cell r="F1020">
            <v>2090150</v>
          </cell>
          <cell r="G1020" t="str">
            <v>COMERCIO</v>
          </cell>
          <cell r="H1020" t="str">
            <v>COMERCIO</v>
          </cell>
          <cell r="I1020">
            <v>2378</v>
          </cell>
          <cell r="J1020" t="str">
            <v>MEDIANA EMPRESA B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 t="str">
            <v>L BONILLA</v>
          </cell>
          <cell r="P1020" t="str">
            <v>L BONILLA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7</v>
          </cell>
          <cell r="AQ1020" t="str">
            <v>LUIS BONILLA</v>
          </cell>
          <cell r="AR1020">
            <v>2</v>
          </cell>
          <cell r="AS1020" t="str">
            <v>OSCAR RIPALDA</v>
          </cell>
          <cell r="AT1020">
            <v>5</v>
          </cell>
          <cell r="AU1020" t="str">
            <v>JEAN CARLOS MORAN</v>
          </cell>
          <cell r="AV1020" t="str">
            <v>#N/A</v>
          </cell>
          <cell r="AW1020" t="str">
            <v>#N/A</v>
          </cell>
          <cell r="AX1020" t="b">
            <v>1</v>
          </cell>
          <cell r="AY1020" t="b">
            <v>1</v>
          </cell>
        </row>
        <row r="1021">
          <cell r="B1021" t="str">
            <v>0992310227001</v>
          </cell>
          <cell r="C1021" t="str">
            <v>POFIDEL S.A.</v>
          </cell>
          <cell r="D1021">
            <v>209</v>
          </cell>
          <cell r="E1021">
            <v>20901</v>
          </cell>
          <cell r="F1021">
            <v>2090150</v>
          </cell>
          <cell r="G1021" t="str">
            <v>MANUFACTURA</v>
          </cell>
          <cell r="H1021" t="str">
            <v>MANUFACTURA</v>
          </cell>
          <cell r="I1021">
            <v>2379</v>
          </cell>
          <cell r="J1021" t="str">
            <v>MEDIANA EMPRESA B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 t="str">
            <v>C MANCERO</v>
          </cell>
          <cell r="P1021" t="str">
            <v>C MANCERO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14</v>
          </cell>
          <cell r="AQ1021" t="str">
            <v>VICENTA SÁNCHEZ</v>
          </cell>
          <cell r="AR1021">
            <v>4</v>
          </cell>
          <cell r="AS1021" t="str">
            <v>VERÓNICA MENÉNDEZ</v>
          </cell>
          <cell r="AT1021">
            <v>10</v>
          </cell>
          <cell r="AU1021" t="str">
            <v>EDDY SOLANO</v>
          </cell>
          <cell r="AV1021" t="str">
            <v>#N/A</v>
          </cell>
          <cell r="AW1021" t="str">
            <v>#N/A</v>
          </cell>
          <cell r="AX1021" t="b">
            <v>1</v>
          </cell>
          <cell r="AY1021" t="b">
            <v>1</v>
          </cell>
        </row>
        <row r="1022">
          <cell r="B1022" t="str">
            <v>0991181741001</v>
          </cell>
          <cell r="C1022" t="str">
            <v>SERVICIOS NAVALES FLUVIMAR S.A.</v>
          </cell>
          <cell r="D1022">
            <v>209</v>
          </cell>
          <cell r="E1022">
            <v>20901</v>
          </cell>
          <cell r="F1022">
            <v>2090150</v>
          </cell>
          <cell r="G1022" t="str">
            <v>SERVICIOS</v>
          </cell>
          <cell r="H1022" t="str">
            <v>SERVICIOS</v>
          </cell>
          <cell r="I1022">
            <v>2380</v>
          </cell>
          <cell r="J1022" t="str">
            <v>MEDIANA EMPRESA B</v>
          </cell>
          <cell r="K1022">
            <v>0</v>
          </cell>
          <cell r="L1022" t="str">
            <v>01Empresas Normales</v>
          </cell>
          <cell r="M1022">
            <v>41815</v>
          </cell>
          <cell r="N1022">
            <v>0.35416666666666669</v>
          </cell>
          <cell r="O1022" t="str">
            <v>C MANCERO</v>
          </cell>
          <cell r="P1022" t="str">
            <v>C MANCERO</v>
          </cell>
          <cell r="Q1022" t="str">
            <v>APLICATIVO WEB</v>
          </cell>
          <cell r="R1022" t="str">
            <v>APLICATIVO WEB</v>
          </cell>
          <cell r="S1022">
            <v>41816</v>
          </cell>
          <cell r="T1022">
            <v>0.35416666666666669</v>
          </cell>
          <cell r="U1022" t="str">
            <v>PRE-015</v>
          </cell>
          <cell r="V1022">
            <v>41827</v>
          </cell>
          <cell r="W1022">
            <v>0.70833333333333337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41828</v>
          </cell>
          <cell r="AD1022">
            <v>0.33333333333333331</v>
          </cell>
          <cell r="AE1022" t="str">
            <v>MMORAN</v>
          </cell>
          <cell r="AF1022">
            <v>28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14</v>
          </cell>
          <cell r="AQ1022" t="str">
            <v>VICENTA SÁNCHEZ</v>
          </cell>
          <cell r="AR1022">
            <v>4</v>
          </cell>
          <cell r="AS1022" t="str">
            <v>VERÓNICA MENÉNDEZ</v>
          </cell>
          <cell r="AT1022">
            <v>10</v>
          </cell>
          <cell r="AU1022" t="str">
            <v>EDDY SOLANO</v>
          </cell>
          <cell r="AV1022" t="str">
            <v>#N/A</v>
          </cell>
          <cell r="AW1022" t="str">
            <v>#N/A</v>
          </cell>
          <cell r="AX1022" t="b">
            <v>0</v>
          </cell>
          <cell r="AY1022" t="b">
            <v>0</v>
          </cell>
        </row>
        <row r="1023">
          <cell r="B1023" t="str">
            <v>0990360995001</v>
          </cell>
          <cell r="C1023" t="str">
            <v>ECUANAVE CA</v>
          </cell>
          <cell r="D1023">
            <v>209</v>
          </cell>
          <cell r="E1023">
            <v>20901</v>
          </cell>
          <cell r="F1023">
            <v>2090150</v>
          </cell>
          <cell r="G1023" t="str">
            <v>SERVICIOS</v>
          </cell>
          <cell r="H1023" t="str">
            <v>SERVICIOS</v>
          </cell>
          <cell r="I1023">
            <v>2381</v>
          </cell>
          <cell r="J1023" t="str">
            <v>GRANDE EMPRESA</v>
          </cell>
          <cell r="K1023">
            <v>0</v>
          </cell>
          <cell r="L1023" t="str">
            <v>01Empresas Normales</v>
          </cell>
          <cell r="M1023">
            <v>41815</v>
          </cell>
          <cell r="N1023">
            <v>0.35416666666666669</v>
          </cell>
          <cell r="O1023" t="str">
            <v>C MANCERO</v>
          </cell>
          <cell r="P1023" t="str">
            <v>C MANCERO</v>
          </cell>
          <cell r="Q1023" t="str">
            <v>APLICATIVO WEB</v>
          </cell>
          <cell r="R1023" t="str">
            <v>APLICATIVO WEB</v>
          </cell>
          <cell r="S1023">
            <v>41816</v>
          </cell>
          <cell r="T1023">
            <v>0.35416666666666669</v>
          </cell>
          <cell r="U1023" t="str">
            <v>PRE-015</v>
          </cell>
          <cell r="V1023">
            <v>41827</v>
          </cell>
          <cell r="W1023">
            <v>0.70833333333333337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41828</v>
          </cell>
          <cell r="AD1023">
            <v>0.33333333333333331</v>
          </cell>
          <cell r="AE1023" t="str">
            <v>MMORAN</v>
          </cell>
          <cell r="AF1023">
            <v>28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14</v>
          </cell>
          <cell r="AQ1023" t="str">
            <v>VICENTA SÁNCHEZ</v>
          </cell>
          <cell r="AR1023">
            <v>4</v>
          </cell>
          <cell r="AS1023" t="str">
            <v>VERÓNICA MENÉNDEZ</v>
          </cell>
          <cell r="AT1023">
            <v>10</v>
          </cell>
          <cell r="AU1023" t="str">
            <v>EDDY SOLANO</v>
          </cell>
          <cell r="AV1023" t="str">
            <v>1</v>
          </cell>
          <cell r="AW1023" t="str">
            <v>0990360995001</v>
          </cell>
          <cell r="AX1023" t="b">
            <v>0</v>
          </cell>
          <cell r="AY1023" t="b">
            <v>0</v>
          </cell>
        </row>
        <row r="1024">
          <cell r="B1024" t="str">
            <v>0990007020001</v>
          </cell>
          <cell r="C1024" t="str">
            <v>NEGOCIOS INDUSTRIALES REAL N.I.R.S.A. S.</v>
          </cell>
          <cell r="D1024">
            <v>209</v>
          </cell>
          <cell r="E1024">
            <v>20901</v>
          </cell>
          <cell r="F1024">
            <v>2090150</v>
          </cell>
          <cell r="G1024" t="str">
            <v>SERVICIOS</v>
          </cell>
          <cell r="H1024" t="str">
            <v>SERVICIOS</v>
          </cell>
          <cell r="I1024">
            <v>2382</v>
          </cell>
          <cell r="J1024" t="str">
            <v>GRANDE EMPRESA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 t="str">
            <v>V SANCHEZ</v>
          </cell>
          <cell r="P1024" t="str">
            <v>V SANCHEZ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11</v>
          </cell>
          <cell r="AQ1024" t="str">
            <v>DIANA ARMIJOS</v>
          </cell>
          <cell r="AR1024">
            <v>3</v>
          </cell>
          <cell r="AS1024" t="str">
            <v>CARLOS UYAGUARI</v>
          </cell>
          <cell r="AT1024">
            <v>7</v>
          </cell>
          <cell r="AU1024" t="str">
            <v>LINDA TUTIVEN</v>
          </cell>
          <cell r="AV1024" t="str">
            <v>#N/A</v>
          </cell>
          <cell r="AW1024" t="str">
            <v>#N/A</v>
          </cell>
          <cell r="AX1024" t="b">
            <v>1</v>
          </cell>
          <cell r="AY1024" t="b">
            <v>1</v>
          </cell>
        </row>
        <row r="1025">
          <cell r="B1025" t="str">
            <v>0990299064001</v>
          </cell>
          <cell r="C1025" t="str">
            <v>INTELLICOM INFORMATICA Y AFINES C.LTDA.</v>
          </cell>
          <cell r="D1025">
            <v>209</v>
          </cell>
          <cell r="E1025">
            <v>20901</v>
          </cell>
          <cell r="F1025">
            <v>2090150</v>
          </cell>
          <cell r="G1025" t="str">
            <v>COMERCIO</v>
          </cell>
          <cell r="H1025" t="str">
            <v>COMERCIO</v>
          </cell>
          <cell r="I1025">
            <v>2383</v>
          </cell>
          <cell r="J1025" t="str">
            <v>MEDIANA EMPRESA B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 t="str">
            <v>V SANCHEZ</v>
          </cell>
          <cell r="P1025" t="str">
            <v>V SANCHEZ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11</v>
          </cell>
          <cell r="AQ1025" t="str">
            <v>DIANA ARMIJOS</v>
          </cell>
          <cell r="AR1025">
            <v>3</v>
          </cell>
          <cell r="AS1025" t="str">
            <v>CARLOS UYAGUARI</v>
          </cell>
          <cell r="AT1025">
            <v>7</v>
          </cell>
          <cell r="AU1025" t="str">
            <v>LINDA TUTIVEN</v>
          </cell>
          <cell r="AV1025" t="str">
            <v>#N/A</v>
          </cell>
          <cell r="AW1025" t="str">
            <v>#N/A</v>
          </cell>
          <cell r="AX1025" t="b">
            <v>1</v>
          </cell>
          <cell r="AY1025" t="b">
            <v>1</v>
          </cell>
        </row>
        <row r="1026">
          <cell r="B1026" t="str">
            <v>0990509581001</v>
          </cell>
          <cell r="C1026" t="str">
            <v>GALAPAGOS CARGO S.A. (GALACARGO)</v>
          </cell>
          <cell r="D1026">
            <v>209</v>
          </cell>
          <cell r="E1026">
            <v>20901</v>
          </cell>
          <cell r="F1026">
            <v>2090150</v>
          </cell>
          <cell r="G1026" t="str">
            <v>SERVICIOS</v>
          </cell>
          <cell r="H1026" t="str">
            <v>SERVICIOS</v>
          </cell>
          <cell r="I1026">
            <v>2384</v>
          </cell>
          <cell r="J1026" t="str">
            <v>MEDIANA EMPRESA B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 t="str">
            <v>V SANCHEZ</v>
          </cell>
          <cell r="P1026" t="str">
            <v>V SANCHEZ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11</v>
          </cell>
          <cell r="AQ1026" t="str">
            <v>DIANA ARMIJOS</v>
          </cell>
          <cell r="AR1026">
            <v>3</v>
          </cell>
          <cell r="AS1026" t="str">
            <v>CARLOS UYAGUARI</v>
          </cell>
          <cell r="AT1026">
            <v>7</v>
          </cell>
          <cell r="AU1026" t="str">
            <v>LINDA TUTIVEN</v>
          </cell>
          <cell r="AV1026" t="str">
            <v>#N/A</v>
          </cell>
          <cell r="AW1026" t="str">
            <v>#N/A</v>
          </cell>
          <cell r="AX1026" t="b">
            <v>1</v>
          </cell>
          <cell r="AY1026" t="b">
            <v>1</v>
          </cell>
        </row>
        <row r="1027">
          <cell r="B1027" t="str">
            <v>0992591447001</v>
          </cell>
          <cell r="C1027" t="str">
            <v>BERRU CORPORATION-GYE S.A.</v>
          </cell>
          <cell r="D1027">
            <v>209</v>
          </cell>
          <cell r="E1027">
            <v>20901</v>
          </cell>
          <cell r="F1027">
            <v>2090150</v>
          </cell>
          <cell r="G1027" t="str">
            <v>COMERCIO</v>
          </cell>
          <cell r="H1027" t="str">
            <v>COMERCIO</v>
          </cell>
          <cell r="I1027">
            <v>2385</v>
          </cell>
          <cell r="J1027" t="str">
            <v>MEDIANA EMPRESA B</v>
          </cell>
          <cell r="K1027">
            <v>0</v>
          </cell>
          <cell r="L1027" t="str">
            <v>01Empresas Normales</v>
          </cell>
          <cell r="M1027">
            <v>41838</v>
          </cell>
          <cell r="N1027">
            <v>0.34375</v>
          </cell>
          <cell r="O1027" t="str">
            <v>V SANCHEZ</v>
          </cell>
          <cell r="P1027" t="str">
            <v>V SANCHEZ</v>
          </cell>
          <cell r="Q1027" t="str">
            <v>APLICATIVO WEB</v>
          </cell>
          <cell r="R1027" t="str">
            <v>APLICATIVO WEB</v>
          </cell>
          <cell r="S1027">
            <v>41838</v>
          </cell>
          <cell r="T1027">
            <v>0.5</v>
          </cell>
          <cell r="U1027" t="str">
            <v>PRE-028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11</v>
          </cell>
          <cell r="AQ1027" t="str">
            <v>DIANA ARMIJOS</v>
          </cell>
          <cell r="AR1027">
            <v>3</v>
          </cell>
          <cell r="AS1027" t="str">
            <v>CARLOS UYAGUARI</v>
          </cell>
          <cell r="AT1027">
            <v>7</v>
          </cell>
          <cell r="AU1027" t="str">
            <v>LINDA TUTIVEN</v>
          </cell>
          <cell r="AV1027" t="str">
            <v>1</v>
          </cell>
          <cell r="AW1027" t="str">
            <v>0992591447001</v>
          </cell>
          <cell r="AX1027" t="b">
            <v>0</v>
          </cell>
          <cell r="AY1027" t="b">
            <v>0</v>
          </cell>
        </row>
        <row r="1028">
          <cell r="B1028" t="str">
            <v>0992335726001</v>
          </cell>
          <cell r="C1028" t="str">
            <v>IMPUTCORP S.A.</v>
          </cell>
          <cell r="D1028">
            <v>209</v>
          </cell>
          <cell r="E1028">
            <v>20901</v>
          </cell>
          <cell r="F1028">
            <v>2090150</v>
          </cell>
          <cell r="G1028" t="str">
            <v>SERVICIOS</v>
          </cell>
          <cell r="H1028" t="str">
            <v>SERVICIOS</v>
          </cell>
          <cell r="I1028">
            <v>2386</v>
          </cell>
          <cell r="J1028" t="str">
            <v>MEDIANA EMPRESA B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 t="str">
            <v>V SANCHEZ</v>
          </cell>
          <cell r="P1028" t="str">
            <v>V SANCHEZ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11</v>
          </cell>
          <cell r="AQ1028" t="str">
            <v>DIANA ARMIJOS</v>
          </cell>
          <cell r="AR1028">
            <v>3</v>
          </cell>
          <cell r="AS1028" t="str">
            <v>CARLOS UYAGUARI</v>
          </cell>
          <cell r="AT1028">
            <v>7</v>
          </cell>
          <cell r="AU1028" t="str">
            <v>LINDA TUTIVEN</v>
          </cell>
          <cell r="AV1028" t="str">
            <v>#N/A</v>
          </cell>
          <cell r="AW1028" t="str">
            <v>#N/A</v>
          </cell>
          <cell r="AX1028" t="b">
            <v>1</v>
          </cell>
          <cell r="AY1028" t="b">
            <v>1</v>
          </cell>
        </row>
        <row r="1029">
          <cell r="B1029" t="str">
            <v>0990529477001</v>
          </cell>
          <cell r="C1029" t="str">
            <v>DISELMAQ CIA LTDA</v>
          </cell>
          <cell r="D1029">
            <v>209</v>
          </cell>
          <cell r="E1029">
            <v>20901</v>
          </cell>
          <cell r="F1029">
            <v>2090150</v>
          </cell>
          <cell r="G1029" t="str">
            <v>COMERCIO</v>
          </cell>
          <cell r="H1029" t="str">
            <v>COMERCIO</v>
          </cell>
          <cell r="I1029">
            <v>2387</v>
          </cell>
          <cell r="J1029" t="str">
            <v>MEDIANA EMPRESA B</v>
          </cell>
          <cell r="K1029">
            <v>0</v>
          </cell>
          <cell r="L1029" t="str">
            <v>01Empresas Normales</v>
          </cell>
          <cell r="M1029">
            <v>41806</v>
          </cell>
          <cell r="N1029">
            <v>0.375</v>
          </cell>
          <cell r="O1029" t="str">
            <v>V SANCHEZ</v>
          </cell>
          <cell r="P1029" t="str">
            <v>V SANCHEZ</v>
          </cell>
          <cell r="Q1029" t="str">
            <v>APLICATIVO WEB</v>
          </cell>
          <cell r="R1029" t="str">
            <v>APLICATIVO WEB</v>
          </cell>
          <cell r="S1029">
            <v>41806</v>
          </cell>
          <cell r="T1029">
            <v>0.66666666666666663</v>
          </cell>
          <cell r="U1029" t="str">
            <v>PRE-002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11</v>
          </cell>
          <cell r="AQ1029" t="str">
            <v>DIANA ARMIJOS</v>
          </cell>
          <cell r="AR1029">
            <v>3</v>
          </cell>
          <cell r="AS1029" t="str">
            <v>CARLOS UYAGUARI</v>
          </cell>
          <cell r="AT1029">
            <v>7</v>
          </cell>
          <cell r="AU1029" t="str">
            <v>LINDA TUTIVEN</v>
          </cell>
          <cell r="AV1029" t="str">
            <v>1</v>
          </cell>
          <cell r="AW1029" t="str">
            <v>0990529477001</v>
          </cell>
          <cell r="AX1029" t="b">
            <v>0</v>
          </cell>
          <cell r="AY1029" t="b">
            <v>0</v>
          </cell>
        </row>
        <row r="1030">
          <cell r="B1030" t="str">
            <v>0992481501001</v>
          </cell>
          <cell r="C1030" t="str">
            <v>PROVIMEDIC S.A.</v>
          </cell>
          <cell r="D1030">
            <v>209</v>
          </cell>
          <cell r="E1030">
            <v>20901</v>
          </cell>
          <cell r="F1030">
            <v>2090150</v>
          </cell>
          <cell r="G1030" t="str">
            <v>COMERCIO</v>
          </cell>
          <cell r="H1030" t="str">
            <v>COMERCIO</v>
          </cell>
          <cell r="I1030">
            <v>2388</v>
          </cell>
          <cell r="J1030" t="str">
            <v>MEDIANA EMPRESA B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 t="str">
            <v>R BONILLA</v>
          </cell>
          <cell r="P1030" t="str">
            <v>R BONILLA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13</v>
          </cell>
          <cell r="AQ1030" t="str">
            <v>ROBERT BONILLA</v>
          </cell>
          <cell r="AR1030">
            <v>4</v>
          </cell>
          <cell r="AS1030" t="str">
            <v>VERÓNICA MENÉNDEZ</v>
          </cell>
          <cell r="AT1030">
            <v>14</v>
          </cell>
          <cell r="AU1030" t="str">
            <v>CRITICO_14</v>
          </cell>
          <cell r="AV1030" t="str">
            <v>#N/A</v>
          </cell>
          <cell r="AW1030" t="str">
            <v>#N/A</v>
          </cell>
          <cell r="AX1030" t="b">
            <v>1</v>
          </cell>
          <cell r="AY1030" t="b">
            <v>1</v>
          </cell>
        </row>
        <row r="1031">
          <cell r="B1031" t="str">
            <v>0992545038001</v>
          </cell>
          <cell r="C1031" t="str">
            <v>FOMENTCORP S.A.</v>
          </cell>
          <cell r="D1031">
            <v>209</v>
          </cell>
          <cell r="E1031">
            <v>20901</v>
          </cell>
          <cell r="F1031">
            <v>2090150</v>
          </cell>
          <cell r="G1031" t="str">
            <v>COMERCIO</v>
          </cell>
          <cell r="H1031" t="str">
            <v>COMERCIO</v>
          </cell>
          <cell r="I1031">
            <v>2389</v>
          </cell>
          <cell r="J1031" t="str">
            <v>MEDIANA EMPRESA B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 t="str">
            <v>R BONILLA</v>
          </cell>
          <cell r="P1031" t="str">
            <v>R BONILLA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13</v>
          </cell>
          <cell r="AQ1031" t="str">
            <v>ROBERT BONILLA</v>
          </cell>
          <cell r="AR1031">
            <v>4</v>
          </cell>
          <cell r="AS1031" t="str">
            <v>VERÓNICA MENÉNDEZ</v>
          </cell>
          <cell r="AT1031">
            <v>14</v>
          </cell>
          <cell r="AU1031" t="str">
            <v>CRITICO_14</v>
          </cell>
          <cell r="AV1031" t="str">
            <v>#N/A</v>
          </cell>
          <cell r="AW1031" t="str">
            <v>#N/A</v>
          </cell>
          <cell r="AX1031" t="b">
            <v>1</v>
          </cell>
          <cell r="AY1031" t="b">
            <v>1</v>
          </cell>
        </row>
        <row r="1032">
          <cell r="B1032" t="str">
            <v>0992343877001</v>
          </cell>
          <cell r="C1032" t="str">
            <v>JOLGOR S.A.</v>
          </cell>
          <cell r="D1032">
            <v>209</v>
          </cell>
          <cell r="E1032">
            <v>20901</v>
          </cell>
          <cell r="F1032">
            <v>2090150</v>
          </cell>
          <cell r="G1032" t="str">
            <v>SERVICIOS</v>
          </cell>
          <cell r="H1032" t="str">
            <v>SERVICIOS</v>
          </cell>
          <cell r="I1032">
            <v>2390</v>
          </cell>
          <cell r="J1032" t="str">
            <v>MEDIANA EMPRESA B</v>
          </cell>
          <cell r="K1032" t="str">
            <v>INACTIVA</v>
          </cell>
          <cell r="L1032" t="str">
            <v>04Rechazos</v>
          </cell>
          <cell r="M1032">
            <v>41807</v>
          </cell>
          <cell r="N1032">
            <v>0.70833333333333337</v>
          </cell>
          <cell r="O1032" t="str">
            <v>R BONILLA</v>
          </cell>
          <cell r="P1032" t="str">
            <v>R BONILLA</v>
          </cell>
          <cell r="Q1032" t="str">
            <v>R BONILLA</v>
          </cell>
          <cell r="R1032" t="str">
            <v>PAPEL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41809</v>
          </cell>
          <cell r="AD1032">
            <v>0.60416666666666663</v>
          </cell>
          <cell r="AE1032" t="str">
            <v>MMORAN</v>
          </cell>
          <cell r="AF1032">
            <v>16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13</v>
          </cell>
          <cell r="AQ1032" t="str">
            <v>ROBERT BONILLA</v>
          </cell>
          <cell r="AR1032">
            <v>4</v>
          </cell>
          <cell r="AS1032" t="str">
            <v>VERÓNICA MENÉNDEZ</v>
          </cell>
          <cell r="AT1032">
            <v>14</v>
          </cell>
          <cell r="AU1032" t="str">
            <v>CRITICO_14</v>
          </cell>
          <cell r="AV1032" t="str">
            <v>#N/A</v>
          </cell>
          <cell r="AW1032" t="str">
            <v>#N/A</v>
          </cell>
          <cell r="AX1032" t="b">
            <v>0</v>
          </cell>
          <cell r="AY1032" t="b">
            <v>0</v>
          </cell>
        </row>
        <row r="1033">
          <cell r="B1033" t="str">
            <v>0992616091001</v>
          </cell>
          <cell r="C1033" t="str">
            <v>MULTILINEAS DEL PACIFICO MULDEPAC S.A.</v>
          </cell>
          <cell r="D1033">
            <v>209</v>
          </cell>
          <cell r="E1033">
            <v>20901</v>
          </cell>
          <cell r="F1033">
            <v>2090150</v>
          </cell>
          <cell r="G1033" t="str">
            <v>COMERCIO</v>
          </cell>
          <cell r="H1033" t="str">
            <v>COMERCIO</v>
          </cell>
          <cell r="I1033">
            <v>2391</v>
          </cell>
          <cell r="J1033" t="str">
            <v>MEDIANA EMPRESA B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 t="str">
            <v>M ROMERO</v>
          </cell>
          <cell r="P1033" t="str">
            <v>M ROMERO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15</v>
          </cell>
          <cell r="AQ1033" t="str">
            <v>MARÍA ROMERO</v>
          </cell>
          <cell r="AR1033">
            <v>4</v>
          </cell>
          <cell r="AS1033" t="str">
            <v>VERÓNICA MENÉNDEZ</v>
          </cell>
          <cell r="AT1033">
            <v>10</v>
          </cell>
          <cell r="AU1033" t="str">
            <v>EDDY SOLANO</v>
          </cell>
          <cell r="AV1033" t="str">
            <v>#N/A</v>
          </cell>
          <cell r="AW1033" t="str">
            <v>#N/A</v>
          </cell>
          <cell r="AX1033" t="b">
            <v>1</v>
          </cell>
          <cell r="AY1033" t="b">
            <v>1</v>
          </cell>
        </row>
        <row r="1034">
          <cell r="B1034" t="str">
            <v>0992419164001</v>
          </cell>
          <cell r="C1034" t="str">
            <v>EXPRESSERV S.A.</v>
          </cell>
          <cell r="D1034">
            <v>209</v>
          </cell>
          <cell r="E1034">
            <v>20901</v>
          </cell>
          <cell r="F1034">
            <v>2090150</v>
          </cell>
          <cell r="G1034" t="str">
            <v>COMERCIO</v>
          </cell>
          <cell r="H1034" t="str">
            <v>COMERCIO</v>
          </cell>
          <cell r="I1034">
            <v>2392</v>
          </cell>
          <cell r="J1034" t="str">
            <v>MEDIANA EMPRESA B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 t="str">
            <v>M ROMERO</v>
          </cell>
          <cell r="P1034" t="str">
            <v>M ROMERO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15</v>
          </cell>
          <cell r="AQ1034" t="str">
            <v>MARÍA ROMERO</v>
          </cell>
          <cell r="AR1034">
            <v>4</v>
          </cell>
          <cell r="AS1034" t="str">
            <v>VERÓNICA MENÉNDEZ</v>
          </cell>
          <cell r="AT1034">
            <v>10</v>
          </cell>
          <cell r="AU1034" t="str">
            <v>EDDY SOLANO</v>
          </cell>
          <cell r="AV1034" t="str">
            <v>#N/A</v>
          </cell>
          <cell r="AW1034" t="str">
            <v>#N/A</v>
          </cell>
          <cell r="AX1034" t="b">
            <v>1</v>
          </cell>
          <cell r="AY1034" t="b">
            <v>1</v>
          </cell>
        </row>
        <row r="1035">
          <cell r="B1035" t="str">
            <v>0992489235001</v>
          </cell>
          <cell r="C1035" t="str">
            <v>PIKOLINCORP S.A.</v>
          </cell>
          <cell r="D1035">
            <v>209</v>
          </cell>
          <cell r="E1035">
            <v>20901</v>
          </cell>
          <cell r="F1035">
            <v>2090150</v>
          </cell>
          <cell r="G1035" t="str">
            <v>COMERCIO</v>
          </cell>
          <cell r="H1035" t="str">
            <v>COMERCIO</v>
          </cell>
          <cell r="I1035">
            <v>2393</v>
          </cell>
          <cell r="J1035" t="str">
            <v>MEDIANA EMPRESA B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 t="str">
            <v>M ROMERO</v>
          </cell>
          <cell r="P1035" t="str">
            <v>M ROMERO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15</v>
          </cell>
          <cell r="AQ1035" t="str">
            <v>MARÍA ROMERO</v>
          </cell>
          <cell r="AR1035">
            <v>4</v>
          </cell>
          <cell r="AS1035" t="str">
            <v>VERÓNICA MENÉNDEZ</v>
          </cell>
          <cell r="AT1035">
            <v>10</v>
          </cell>
          <cell r="AU1035" t="str">
            <v>EDDY SOLANO</v>
          </cell>
          <cell r="AV1035" t="str">
            <v>#N/A</v>
          </cell>
          <cell r="AW1035" t="str">
            <v>#N/A</v>
          </cell>
          <cell r="AX1035" t="b">
            <v>1</v>
          </cell>
          <cell r="AY1035" t="b">
            <v>1</v>
          </cell>
        </row>
        <row r="1036">
          <cell r="B1036" t="str">
            <v>0992116625001</v>
          </cell>
          <cell r="C1036" t="str">
            <v>AVP. SISTEMAS S.A.</v>
          </cell>
          <cell r="D1036">
            <v>209</v>
          </cell>
          <cell r="E1036">
            <v>20901</v>
          </cell>
          <cell r="F1036">
            <v>2090150</v>
          </cell>
          <cell r="G1036" t="str">
            <v>COMERCIO</v>
          </cell>
          <cell r="H1036" t="str">
            <v>COMERCIO</v>
          </cell>
          <cell r="I1036">
            <v>2394</v>
          </cell>
          <cell r="J1036" t="str">
            <v>MEDIANA EMPRESA B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 t="str">
            <v>M ROMERO</v>
          </cell>
          <cell r="P1036" t="str">
            <v>M ROMERO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15</v>
          </cell>
          <cell r="AQ1036" t="str">
            <v>MARÍA ROMERO</v>
          </cell>
          <cell r="AR1036">
            <v>4</v>
          </cell>
          <cell r="AS1036" t="str">
            <v>VERÓNICA MENÉNDEZ</v>
          </cell>
          <cell r="AT1036">
            <v>10</v>
          </cell>
          <cell r="AU1036" t="str">
            <v>EDDY SOLANO</v>
          </cell>
          <cell r="AV1036" t="str">
            <v>#N/A</v>
          </cell>
          <cell r="AW1036" t="str">
            <v>#N/A</v>
          </cell>
          <cell r="AX1036" t="b">
            <v>1</v>
          </cell>
          <cell r="AY1036" t="b">
            <v>1</v>
          </cell>
        </row>
        <row r="1037">
          <cell r="B1037" t="str">
            <v>0990803579001</v>
          </cell>
          <cell r="C1037" t="str">
            <v>DEPOSITO DENTAL NEO-TEC C LTDA</v>
          </cell>
          <cell r="D1037">
            <v>209</v>
          </cell>
          <cell r="E1037">
            <v>20901</v>
          </cell>
          <cell r="F1037">
            <v>2090150</v>
          </cell>
          <cell r="G1037" t="str">
            <v>COMERCIO</v>
          </cell>
          <cell r="H1037" t="str">
            <v>COMERCIO</v>
          </cell>
          <cell r="I1037">
            <v>2395</v>
          </cell>
          <cell r="J1037" t="str">
            <v>MEDIANA EMPRESA B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 t="str">
            <v>M ROMERO</v>
          </cell>
          <cell r="P1037" t="str">
            <v>M ROMERO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15</v>
          </cell>
          <cell r="AQ1037" t="str">
            <v>MARÍA ROMERO</v>
          </cell>
          <cell r="AR1037">
            <v>4</v>
          </cell>
          <cell r="AS1037" t="str">
            <v>VERÓNICA MENÉNDEZ</v>
          </cell>
          <cell r="AT1037">
            <v>10</v>
          </cell>
          <cell r="AU1037" t="str">
            <v>EDDY SOLANO</v>
          </cell>
          <cell r="AV1037" t="str">
            <v>#N/A</v>
          </cell>
          <cell r="AW1037" t="str">
            <v>#N/A</v>
          </cell>
          <cell r="AX1037" t="b">
            <v>1</v>
          </cell>
          <cell r="AY1037" t="b">
            <v>1</v>
          </cell>
        </row>
        <row r="1038">
          <cell r="B1038" t="str">
            <v>0992284714001</v>
          </cell>
          <cell r="C1038" t="str">
            <v>ENERGYCONTROL S.A.</v>
          </cell>
          <cell r="D1038">
            <v>209</v>
          </cell>
          <cell r="E1038">
            <v>20901</v>
          </cell>
          <cell r="F1038">
            <v>2090150</v>
          </cell>
          <cell r="G1038" t="str">
            <v>COMERCIO</v>
          </cell>
          <cell r="H1038" t="str">
            <v>COMERCIO</v>
          </cell>
          <cell r="I1038">
            <v>2396</v>
          </cell>
          <cell r="J1038" t="str">
            <v>MEDIANA EMPRESA B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 t="str">
            <v>M ROMERO</v>
          </cell>
          <cell r="P1038" t="str">
            <v>M ROMERO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15</v>
          </cell>
          <cell r="AQ1038" t="str">
            <v>MARÍA ROMERO</v>
          </cell>
          <cell r="AR1038">
            <v>4</v>
          </cell>
          <cell r="AS1038" t="str">
            <v>VERÓNICA MENÉNDEZ</v>
          </cell>
          <cell r="AT1038">
            <v>10</v>
          </cell>
          <cell r="AU1038" t="str">
            <v>EDDY SOLANO</v>
          </cell>
          <cell r="AV1038" t="str">
            <v>#N/A</v>
          </cell>
          <cell r="AW1038" t="str">
            <v>#N/A</v>
          </cell>
          <cell r="AX1038" t="b">
            <v>1</v>
          </cell>
          <cell r="AY1038" t="b">
            <v>1</v>
          </cell>
        </row>
        <row r="1039">
          <cell r="B1039" t="str">
            <v>0992368330001</v>
          </cell>
          <cell r="C1039" t="str">
            <v>EMPRESALUD S.A.</v>
          </cell>
          <cell r="D1039">
            <v>209</v>
          </cell>
          <cell r="E1039">
            <v>20901</v>
          </cell>
          <cell r="F1039">
            <v>2090150</v>
          </cell>
          <cell r="G1039" t="str">
            <v>SERVICIOS</v>
          </cell>
          <cell r="H1039" t="str">
            <v>SERVICIOS</v>
          </cell>
          <cell r="I1039">
            <v>2397</v>
          </cell>
          <cell r="J1039" t="str">
            <v>MEDIANA EMPRESA B</v>
          </cell>
          <cell r="K1039">
            <v>0</v>
          </cell>
          <cell r="L1039" t="str">
            <v>01Empresas Normales</v>
          </cell>
          <cell r="M1039">
            <v>41808</v>
          </cell>
          <cell r="N1039">
            <v>0.70833333333333337</v>
          </cell>
          <cell r="O1039" t="str">
            <v>R BONILLA</v>
          </cell>
          <cell r="P1039" t="str">
            <v>R BONILLA</v>
          </cell>
          <cell r="Q1039" t="str">
            <v>R BONILLA</v>
          </cell>
          <cell r="R1039" t="str">
            <v>PAPEL</v>
          </cell>
          <cell r="S1039">
            <v>41809</v>
          </cell>
          <cell r="T1039">
            <v>0.39583333333333331</v>
          </cell>
          <cell r="U1039" t="str">
            <v>PRE-006</v>
          </cell>
          <cell r="V1039">
            <v>41827</v>
          </cell>
          <cell r="W1039">
            <v>0.70833333333333337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41828</v>
          </cell>
          <cell r="AD1039">
            <v>0.33333333333333331</v>
          </cell>
          <cell r="AE1039" t="str">
            <v>MMORAN</v>
          </cell>
          <cell r="AF1039">
            <v>28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13</v>
          </cell>
          <cell r="AQ1039" t="str">
            <v>ROBERT BONILLA</v>
          </cell>
          <cell r="AR1039">
            <v>4</v>
          </cell>
          <cell r="AS1039" t="str">
            <v>VERÓNICA MENÉNDEZ</v>
          </cell>
          <cell r="AT1039">
            <v>14</v>
          </cell>
          <cell r="AU1039" t="str">
            <v>CRITICO_14</v>
          </cell>
          <cell r="AV1039" t="str">
            <v>1</v>
          </cell>
          <cell r="AW1039" t="str">
            <v>0992368330001</v>
          </cell>
          <cell r="AX1039" t="b">
            <v>0</v>
          </cell>
          <cell r="AY1039" t="b">
            <v>0</v>
          </cell>
        </row>
        <row r="1040">
          <cell r="B1040" t="str">
            <v>0992117680001</v>
          </cell>
          <cell r="C1040" t="str">
            <v>CONDOMINIO POLICENTRO</v>
          </cell>
          <cell r="D1040">
            <v>209</v>
          </cell>
          <cell r="E1040">
            <v>20901</v>
          </cell>
          <cell r="F1040">
            <v>2090150</v>
          </cell>
          <cell r="G1040" t="str">
            <v>SERVICIOS</v>
          </cell>
          <cell r="H1040" t="str">
            <v>SERVICIOS</v>
          </cell>
          <cell r="I1040">
            <v>2398</v>
          </cell>
          <cell r="J1040" t="str">
            <v>MEDIANA EMPRESA B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 t="str">
            <v>R BONILLA</v>
          </cell>
          <cell r="P1040" t="str">
            <v>R BONILLA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13</v>
          </cell>
          <cell r="AQ1040" t="str">
            <v>ROBERT BONILLA</v>
          </cell>
          <cell r="AR1040">
            <v>4</v>
          </cell>
          <cell r="AS1040" t="str">
            <v>VERÓNICA MENÉNDEZ</v>
          </cell>
          <cell r="AT1040">
            <v>14</v>
          </cell>
          <cell r="AU1040" t="str">
            <v>CRITICO_14</v>
          </cell>
          <cell r="AV1040" t="str">
            <v>#N/A</v>
          </cell>
          <cell r="AW1040" t="str">
            <v>#N/A</v>
          </cell>
          <cell r="AX1040" t="b">
            <v>1</v>
          </cell>
          <cell r="AY1040" t="b">
            <v>1</v>
          </cell>
        </row>
        <row r="1041">
          <cell r="B1041" t="str">
            <v>0992575395001</v>
          </cell>
          <cell r="C1041" t="str">
            <v>SEJOUR S.A.</v>
          </cell>
          <cell r="D1041">
            <v>209</v>
          </cell>
          <cell r="E1041">
            <v>20901</v>
          </cell>
          <cell r="F1041">
            <v>2090150</v>
          </cell>
          <cell r="G1041" t="str">
            <v>COMERCIO</v>
          </cell>
          <cell r="H1041" t="str">
            <v>COMERCIO</v>
          </cell>
          <cell r="I1041">
            <v>2399</v>
          </cell>
          <cell r="J1041" t="str">
            <v>MEDIANA EMPRESA B</v>
          </cell>
          <cell r="K1041">
            <v>0</v>
          </cell>
          <cell r="L1041" t="str">
            <v>01Empresas Normales</v>
          </cell>
          <cell r="M1041">
            <v>41823</v>
          </cell>
          <cell r="N1041">
            <v>0.73819444444444449</v>
          </cell>
          <cell r="O1041" t="str">
            <v>R BONILLA</v>
          </cell>
          <cell r="P1041" t="str">
            <v>R BONILLA</v>
          </cell>
          <cell r="Q1041" t="str">
            <v>R BONILLA</v>
          </cell>
          <cell r="R1041" t="str">
            <v>PAPEL</v>
          </cell>
          <cell r="S1041">
            <v>41823</v>
          </cell>
          <cell r="T1041">
            <v>0.73819444444444449</v>
          </cell>
          <cell r="U1041" t="str">
            <v>S/D</v>
          </cell>
          <cell r="V1041">
            <v>41823</v>
          </cell>
          <cell r="W1041">
            <v>0.73819444444444449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41824</v>
          </cell>
          <cell r="AD1041">
            <v>0.49861111111111112</v>
          </cell>
          <cell r="AE1041" t="str">
            <v>MMORAN</v>
          </cell>
          <cell r="AF1041">
            <v>25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13</v>
          </cell>
          <cell r="AQ1041" t="str">
            <v>ROBERT BONILLA</v>
          </cell>
          <cell r="AR1041">
            <v>4</v>
          </cell>
          <cell r="AS1041" t="str">
            <v>VERÓNICA MENÉNDEZ</v>
          </cell>
          <cell r="AT1041">
            <v>14</v>
          </cell>
          <cell r="AU1041" t="str">
            <v>CRITICO_14</v>
          </cell>
          <cell r="AV1041" t="str">
            <v>#N/A</v>
          </cell>
          <cell r="AW1041" t="str">
            <v>#N/A</v>
          </cell>
          <cell r="AX1041" t="b">
            <v>0</v>
          </cell>
          <cell r="AY1041" t="b">
            <v>0</v>
          </cell>
        </row>
        <row r="1042">
          <cell r="B1042" t="str">
            <v>0990347506001</v>
          </cell>
          <cell r="C1042" t="str">
            <v>COMPUTADORA SAN EDUARDO SA COMPSESA</v>
          </cell>
          <cell r="D1042">
            <v>209</v>
          </cell>
          <cell r="E1042">
            <v>20901</v>
          </cell>
          <cell r="F1042">
            <v>2090150</v>
          </cell>
          <cell r="G1042" t="str">
            <v>COMERCIO</v>
          </cell>
          <cell r="H1042" t="str">
            <v>COMERCIO</v>
          </cell>
          <cell r="I1042">
            <v>2400</v>
          </cell>
          <cell r="J1042" t="str">
            <v>GRANDE EMPRESA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 t="str">
            <v>R BONILLA</v>
          </cell>
          <cell r="P1042" t="str">
            <v>R BONILLA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13</v>
          </cell>
          <cell r="AQ1042" t="str">
            <v>ROBERT BONILLA</v>
          </cell>
          <cell r="AR1042">
            <v>4</v>
          </cell>
          <cell r="AS1042" t="str">
            <v>VERÓNICA MENÉNDEZ</v>
          </cell>
          <cell r="AT1042">
            <v>14</v>
          </cell>
          <cell r="AU1042" t="str">
            <v>CRITICO_14</v>
          </cell>
          <cell r="AV1042" t="str">
            <v>#N/A</v>
          </cell>
          <cell r="AW1042" t="str">
            <v>#N/A</v>
          </cell>
          <cell r="AX1042" t="b">
            <v>1</v>
          </cell>
          <cell r="AY1042" t="b">
            <v>1</v>
          </cell>
        </row>
        <row r="1043">
          <cell r="B1043" t="str">
            <v>0992105739001</v>
          </cell>
          <cell r="C1043" t="str">
            <v>MATERIAS QUIMICAS MATERQUIM C.A.</v>
          </cell>
          <cell r="D1043">
            <v>209</v>
          </cell>
          <cell r="E1043">
            <v>20901</v>
          </cell>
          <cell r="F1043">
            <v>2090150</v>
          </cell>
          <cell r="G1043" t="str">
            <v>COMERCIO</v>
          </cell>
          <cell r="H1043" t="str">
            <v>COMERCIO</v>
          </cell>
          <cell r="I1043">
            <v>2401</v>
          </cell>
          <cell r="J1043" t="str">
            <v>MEDIANA EMPRESA B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 t="str">
            <v>N CUENCA</v>
          </cell>
          <cell r="P1043" t="str">
            <v>R BONILLA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13</v>
          </cell>
          <cell r="AQ1043" t="str">
            <v>ROBERT BONILLA</v>
          </cell>
          <cell r="AR1043">
            <v>4</v>
          </cell>
          <cell r="AS1043" t="str">
            <v>NELSON BELTRAN</v>
          </cell>
          <cell r="AT1043">
            <v>14</v>
          </cell>
          <cell r="AU1043" t="str">
            <v>CRITICO_14</v>
          </cell>
          <cell r="AV1043" t="str">
            <v>#N/A</v>
          </cell>
          <cell r="AW1043" t="str">
            <v>#N/A</v>
          </cell>
          <cell r="AX1043" t="b">
            <v>1</v>
          </cell>
          <cell r="AY1043" t="b">
            <v>1</v>
          </cell>
        </row>
        <row r="1044">
          <cell r="B1044" t="str">
            <v>0990783616001</v>
          </cell>
          <cell r="C1044" t="str">
            <v>IPACISA INVERSIONES DEL PACIFICO S.A.</v>
          </cell>
          <cell r="D1044">
            <v>209</v>
          </cell>
          <cell r="E1044">
            <v>20901</v>
          </cell>
          <cell r="F1044">
            <v>2090150</v>
          </cell>
          <cell r="G1044" t="str">
            <v>MANUFACTURA</v>
          </cell>
          <cell r="H1044" t="str">
            <v>MANUFACTURA</v>
          </cell>
          <cell r="I1044">
            <v>2402</v>
          </cell>
          <cell r="J1044" t="str">
            <v>MEDIANA EMPRESA B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 t="str">
            <v>R BONILLA</v>
          </cell>
          <cell r="P1044" t="str">
            <v>R BONILLA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13</v>
          </cell>
          <cell r="AQ1044" t="str">
            <v>ROBERT BONILLA</v>
          </cell>
          <cell r="AR1044">
            <v>4</v>
          </cell>
          <cell r="AS1044" t="str">
            <v>VERÓNICA MENÉNDEZ</v>
          </cell>
          <cell r="AT1044">
            <v>14</v>
          </cell>
          <cell r="AU1044" t="str">
            <v>CRITICO_14</v>
          </cell>
          <cell r="AV1044" t="str">
            <v>#N/A</v>
          </cell>
          <cell r="AW1044" t="str">
            <v>#N/A</v>
          </cell>
          <cell r="AX1044" t="b">
            <v>1</v>
          </cell>
          <cell r="AY1044" t="b">
            <v>1</v>
          </cell>
        </row>
        <row r="1045">
          <cell r="B1045" t="str">
            <v>0992622261001</v>
          </cell>
          <cell r="C1045" t="str">
            <v>MEDIGLOBAL S.A.</v>
          </cell>
          <cell r="D1045">
            <v>209</v>
          </cell>
          <cell r="E1045">
            <v>20901</v>
          </cell>
          <cell r="F1045">
            <v>2090150</v>
          </cell>
          <cell r="G1045" t="str">
            <v>SERVICIOS</v>
          </cell>
          <cell r="H1045" t="str">
            <v>SERVICIOS</v>
          </cell>
          <cell r="I1045">
            <v>2403</v>
          </cell>
          <cell r="J1045" t="str">
            <v>MEDIANA EMPRESA B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 t="str">
            <v>R BONILLA</v>
          </cell>
          <cell r="P1045" t="str">
            <v>R BONILLA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13</v>
          </cell>
          <cell r="AQ1045" t="str">
            <v>ROBERT BONILLA</v>
          </cell>
          <cell r="AR1045">
            <v>4</v>
          </cell>
          <cell r="AS1045" t="str">
            <v>VERÓNICA MENÉNDEZ</v>
          </cell>
          <cell r="AT1045">
            <v>14</v>
          </cell>
          <cell r="AU1045" t="str">
            <v>CRITICO_14</v>
          </cell>
          <cell r="AV1045" t="str">
            <v>#N/A</v>
          </cell>
          <cell r="AW1045" t="str">
            <v>#N/A</v>
          </cell>
          <cell r="AX1045" t="b">
            <v>1</v>
          </cell>
          <cell r="AY1045" t="b">
            <v>1</v>
          </cell>
        </row>
        <row r="1046">
          <cell r="B1046" t="str">
            <v>0992458445001</v>
          </cell>
          <cell r="C1046" t="str">
            <v>DISTRIDENTAL S.A.</v>
          </cell>
          <cell r="D1046">
            <v>209</v>
          </cell>
          <cell r="E1046">
            <v>20901</v>
          </cell>
          <cell r="F1046">
            <v>2090150</v>
          </cell>
          <cell r="G1046" t="str">
            <v>COMERCIO</v>
          </cell>
          <cell r="H1046" t="str">
            <v>COMERCIO</v>
          </cell>
          <cell r="I1046">
            <v>2404</v>
          </cell>
          <cell r="J1046" t="str">
            <v>MEDIANA EMPRESA B</v>
          </cell>
          <cell r="K1046">
            <v>0</v>
          </cell>
          <cell r="L1046" t="str">
            <v>01Empresas Normales</v>
          </cell>
          <cell r="M1046">
            <v>41790</v>
          </cell>
          <cell r="N1046">
            <v>0.6875</v>
          </cell>
          <cell r="O1046" t="str">
            <v>R BONILLA</v>
          </cell>
          <cell r="P1046" t="str">
            <v>R BONILLA</v>
          </cell>
          <cell r="Q1046" t="str">
            <v>APLICATIVO WEB</v>
          </cell>
          <cell r="R1046" t="str">
            <v>APLICATIVO WEB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41795</v>
          </cell>
          <cell r="AD1046">
            <v>0.46527777777777779</v>
          </cell>
          <cell r="AE1046" t="str">
            <v>MMORAN</v>
          </cell>
          <cell r="AF1046">
            <v>10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13</v>
          </cell>
          <cell r="AQ1046" t="str">
            <v>ROBERT BONILLA</v>
          </cell>
          <cell r="AR1046">
            <v>4</v>
          </cell>
          <cell r="AS1046" t="str">
            <v>VERÓNICA MENÉNDEZ</v>
          </cell>
          <cell r="AT1046">
            <v>14</v>
          </cell>
          <cell r="AU1046" t="str">
            <v>CRITICO_14</v>
          </cell>
          <cell r="AV1046" t="str">
            <v>#N/A</v>
          </cell>
          <cell r="AW1046" t="str">
            <v>#N/A</v>
          </cell>
          <cell r="AX1046" t="b">
            <v>0</v>
          </cell>
          <cell r="AY1046" t="b">
            <v>0</v>
          </cell>
        </row>
        <row r="1047">
          <cell r="B1047" t="str">
            <v>0992306874001</v>
          </cell>
          <cell r="C1047" t="str">
            <v>ISBELNI S.A.</v>
          </cell>
          <cell r="D1047">
            <v>209</v>
          </cell>
          <cell r="E1047">
            <v>20901</v>
          </cell>
          <cell r="F1047">
            <v>2090150</v>
          </cell>
          <cell r="G1047" t="str">
            <v>COMERCIO</v>
          </cell>
          <cell r="H1047" t="str">
            <v>COMERCIO</v>
          </cell>
          <cell r="I1047">
            <v>2405</v>
          </cell>
          <cell r="J1047" t="str">
            <v>MEDIANA EMPRESA B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 t="str">
            <v>R BONILLA</v>
          </cell>
          <cell r="P1047" t="str">
            <v>R BONILLA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13</v>
          </cell>
          <cell r="AQ1047" t="str">
            <v>ROBERT BONILLA</v>
          </cell>
          <cell r="AR1047">
            <v>4</v>
          </cell>
          <cell r="AS1047" t="str">
            <v>VERÓNICA MENÉNDEZ</v>
          </cell>
          <cell r="AT1047">
            <v>14</v>
          </cell>
          <cell r="AU1047" t="str">
            <v>CRITICO_14</v>
          </cell>
          <cell r="AV1047" t="str">
            <v>#N/A</v>
          </cell>
          <cell r="AW1047" t="str">
            <v>#N/A</v>
          </cell>
          <cell r="AX1047" t="b">
            <v>1</v>
          </cell>
          <cell r="AY1047" t="b">
            <v>1</v>
          </cell>
        </row>
        <row r="1048">
          <cell r="B1048" t="str">
            <v>0992578432001</v>
          </cell>
          <cell r="C1048" t="str">
            <v>SERDIDYV S.A., SERVICIOS DE DIALISIS, DISTRIBUCION Y VENTAS</v>
          </cell>
          <cell r="D1048">
            <v>209</v>
          </cell>
          <cell r="E1048">
            <v>20901</v>
          </cell>
          <cell r="F1048">
            <v>2090150</v>
          </cell>
          <cell r="G1048" t="str">
            <v>SERVICIOS</v>
          </cell>
          <cell r="H1048" t="str">
            <v>SERVICIOS</v>
          </cell>
          <cell r="I1048">
            <v>2406</v>
          </cell>
          <cell r="J1048" t="str">
            <v>MEDIANA EMPRESA B</v>
          </cell>
          <cell r="K1048">
            <v>0</v>
          </cell>
          <cell r="L1048" t="str">
            <v>01Empresas Normales</v>
          </cell>
          <cell r="M1048">
            <v>41792</v>
          </cell>
          <cell r="N1048">
            <v>0.51388888888888884</v>
          </cell>
          <cell r="O1048" t="str">
            <v>R BONILLA</v>
          </cell>
          <cell r="P1048" t="str">
            <v>R BONILLA</v>
          </cell>
          <cell r="Q1048" t="str">
            <v>APLICATIVO WEB</v>
          </cell>
          <cell r="R1048" t="str">
            <v>APLICATIVO WEB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41792</v>
          </cell>
          <cell r="AD1048">
            <v>0.72916666666666663</v>
          </cell>
          <cell r="AE1048" t="str">
            <v>MMORAN</v>
          </cell>
          <cell r="AF1048">
            <v>9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13</v>
          </cell>
          <cell r="AQ1048" t="str">
            <v>ROBERT BONILLA</v>
          </cell>
          <cell r="AR1048">
            <v>4</v>
          </cell>
          <cell r="AS1048" t="str">
            <v>VERÓNICA MENÉNDEZ</v>
          </cell>
          <cell r="AT1048">
            <v>14</v>
          </cell>
          <cell r="AU1048" t="str">
            <v>CRITICO_14</v>
          </cell>
          <cell r="AV1048" t="str">
            <v>#N/A</v>
          </cell>
          <cell r="AW1048" t="str">
            <v>#N/A</v>
          </cell>
          <cell r="AX1048" t="b">
            <v>0</v>
          </cell>
          <cell r="AY1048" t="b">
            <v>0</v>
          </cell>
        </row>
        <row r="1049">
          <cell r="B1049" t="str">
            <v>0990631425001</v>
          </cell>
          <cell r="C1049" t="str">
            <v>MEDIKEN MEDICINA INTEGRAL KENNEDY SA</v>
          </cell>
          <cell r="D1049">
            <v>209</v>
          </cell>
          <cell r="E1049">
            <v>20901</v>
          </cell>
          <cell r="F1049">
            <v>2090150</v>
          </cell>
          <cell r="G1049" t="str">
            <v>SERVICIOS</v>
          </cell>
          <cell r="H1049" t="str">
            <v>SERVICIOS</v>
          </cell>
          <cell r="I1049">
            <v>2407</v>
          </cell>
          <cell r="J1049" t="str">
            <v>GRANDE EMPRESA</v>
          </cell>
          <cell r="K1049">
            <v>0</v>
          </cell>
          <cell r="L1049" t="str">
            <v>01Empresas Normales</v>
          </cell>
          <cell r="M1049">
            <v>41800</v>
          </cell>
          <cell r="N1049">
            <v>0.49305555555555558</v>
          </cell>
          <cell r="O1049" t="str">
            <v>R BONILLA</v>
          </cell>
          <cell r="P1049" t="str">
            <v>R BONILLA</v>
          </cell>
          <cell r="Q1049" t="str">
            <v>APLICATIVO WEB</v>
          </cell>
          <cell r="R1049" t="str">
            <v>APLICATIVO WEB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41801</v>
          </cell>
          <cell r="AD1049">
            <v>0.35416666666666669</v>
          </cell>
          <cell r="AE1049" t="str">
            <v>MMORAN</v>
          </cell>
          <cell r="AF1049">
            <v>13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13</v>
          </cell>
          <cell r="AQ1049" t="str">
            <v>ROBERT BONILLA</v>
          </cell>
          <cell r="AR1049">
            <v>4</v>
          </cell>
          <cell r="AS1049" t="str">
            <v>VERÓNICA MENÉNDEZ</v>
          </cell>
          <cell r="AT1049">
            <v>14</v>
          </cell>
          <cell r="AU1049" t="str">
            <v>CRITICO_14</v>
          </cell>
          <cell r="AV1049" t="str">
            <v>#N/A</v>
          </cell>
          <cell r="AW1049" t="str">
            <v>#N/A</v>
          </cell>
          <cell r="AX1049" t="b">
            <v>0</v>
          </cell>
          <cell r="AY1049" t="b">
            <v>0</v>
          </cell>
        </row>
        <row r="1050">
          <cell r="B1050" t="str">
            <v>0992178310001</v>
          </cell>
          <cell r="C1050" t="str">
            <v>BEDESCHI S.A.</v>
          </cell>
          <cell r="D1050">
            <v>209</v>
          </cell>
          <cell r="E1050">
            <v>20901</v>
          </cell>
          <cell r="F1050">
            <v>2090150</v>
          </cell>
          <cell r="G1050" t="str">
            <v>MANUFACTURA</v>
          </cell>
          <cell r="H1050" t="str">
            <v>MANUFACTURA</v>
          </cell>
          <cell r="I1050">
            <v>2408</v>
          </cell>
          <cell r="J1050" t="str">
            <v>MEDIANA EMPRESA B</v>
          </cell>
          <cell r="K1050">
            <v>0</v>
          </cell>
          <cell r="L1050" t="str">
            <v>01Empresas Normales</v>
          </cell>
          <cell r="M1050">
            <v>41781</v>
          </cell>
          <cell r="N1050">
            <v>0.49652777777777779</v>
          </cell>
          <cell r="O1050" t="str">
            <v>R BONILLA</v>
          </cell>
          <cell r="P1050" t="str">
            <v>R BONILLA</v>
          </cell>
          <cell r="Q1050" t="str">
            <v>EMPRESA</v>
          </cell>
          <cell r="R1050" t="str">
            <v>PAPEL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41792</v>
          </cell>
          <cell r="AD1050">
            <v>0.66666666666666663</v>
          </cell>
          <cell r="AE1050" t="str">
            <v>MMORAN</v>
          </cell>
          <cell r="AF1050">
            <v>8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13</v>
          </cell>
          <cell r="AQ1050" t="str">
            <v>ROBERT BONILLA</v>
          </cell>
          <cell r="AR1050">
            <v>4</v>
          </cell>
          <cell r="AS1050" t="str">
            <v>VERÓNICA MENÉNDEZ</v>
          </cell>
          <cell r="AT1050">
            <v>14</v>
          </cell>
          <cell r="AU1050" t="str">
            <v>CRITICO_14</v>
          </cell>
          <cell r="AV1050" t="str">
            <v>#N/A</v>
          </cell>
          <cell r="AW1050" t="str">
            <v>#N/A</v>
          </cell>
          <cell r="AX1050" t="b">
            <v>0</v>
          </cell>
          <cell r="AY1050" t="b">
            <v>0</v>
          </cell>
        </row>
        <row r="1051">
          <cell r="B1051" t="str">
            <v>0992594233001</v>
          </cell>
          <cell r="C1051" t="str">
            <v>CONSORCIO TECNAIRE DONOSO</v>
          </cell>
          <cell r="D1051">
            <v>209</v>
          </cell>
          <cell r="E1051">
            <v>20901</v>
          </cell>
          <cell r="F1051">
            <v>2090150</v>
          </cell>
          <cell r="G1051" t="str">
            <v>MANUFACTURA</v>
          </cell>
          <cell r="H1051" t="str">
            <v>MANUFACTURA</v>
          </cell>
          <cell r="I1051">
            <v>2409</v>
          </cell>
          <cell r="J1051" t="str">
            <v>MEDIANA EMPRESA B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 t="str">
            <v>R BONILLA</v>
          </cell>
          <cell r="P1051" t="str">
            <v>R BONILLA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13</v>
          </cell>
          <cell r="AQ1051" t="str">
            <v>ROBERT BONILLA</v>
          </cell>
          <cell r="AR1051">
            <v>4</v>
          </cell>
          <cell r="AS1051" t="str">
            <v>VERÓNICA MENÉNDEZ</v>
          </cell>
          <cell r="AT1051">
            <v>14</v>
          </cell>
          <cell r="AU1051" t="str">
            <v>CRITICO_14</v>
          </cell>
          <cell r="AV1051" t="str">
            <v>#N/A</v>
          </cell>
          <cell r="AW1051" t="str">
            <v>#N/A</v>
          </cell>
          <cell r="AX1051" t="b">
            <v>1</v>
          </cell>
          <cell r="AY1051" t="b">
            <v>1</v>
          </cell>
        </row>
        <row r="1052">
          <cell r="B1052" t="str">
            <v>0991433775001</v>
          </cell>
          <cell r="C1052" t="str">
            <v>CONGREGACION DE PADRES PASIONISTAS</v>
          </cell>
          <cell r="D1052">
            <v>209</v>
          </cell>
          <cell r="E1052">
            <v>20901</v>
          </cell>
          <cell r="F1052">
            <v>2090150</v>
          </cell>
          <cell r="G1052" t="str">
            <v>SERVICIOS</v>
          </cell>
          <cell r="H1052" t="str">
            <v>SERVICIOS</v>
          </cell>
          <cell r="I1052">
            <v>2410</v>
          </cell>
          <cell r="J1052" t="str">
            <v>MEDIANA EMPRESA B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 t="str">
            <v>R BONILLA</v>
          </cell>
          <cell r="P1052" t="str">
            <v>R BONILLA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13</v>
          </cell>
          <cell r="AQ1052" t="str">
            <v>ROBERT BONILLA</v>
          </cell>
          <cell r="AR1052">
            <v>4</v>
          </cell>
          <cell r="AS1052" t="str">
            <v>VERÓNICA MENÉNDEZ</v>
          </cell>
          <cell r="AT1052">
            <v>14</v>
          </cell>
          <cell r="AU1052" t="str">
            <v>CRITICO_14</v>
          </cell>
          <cell r="AV1052" t="str">
            <v>#N/A</v>
          </cell>
          <cell r="AW1052" t="str">
            <v>#N/A</v>
          </cell>
          <cell r="AX1052" t="b">
            <v>1</v>
          </cell>
          <cell r="AY1052" t="b">
            <v>1</v>
          </cell>
        </row>
        <row r="1053">
          <cell r="B1053" t="str">
            <v>0992613483001</v>
          </cell>
          <cell r="C1053" t="str">
            <v>AGUIBRO S.A.</v>
          </cell>
          <cell r="D1053">
            <v>209</v>
          </cell>
          <cell r="E1053">
            <v>20901</v>
          </cell>
          <cell r="F1053">
            <v>2090150</v>
          </cell>
          <cell r="G1053" t="str">
            <v>SERVICIOS</v>
          </cell>
          <cell r="H1053" t="str">
            <v>SERVICIOS</v>
          </cell>
          <cell r="I1053">
            <v>2411</v>
          </cell>
          <cell r="J1053" t="str">
            <v>MEDIANA EMPRESA B</v>
          </cell>
          <cell r="K1053">
            <v>0</v>
          </cell>
          <cell r="L1053" t="str">
            <v>01Empresas Normales</v>
          </cell>
          <cell r="M1053">
            <v>41831</v>
          </cell>
          <cell r="N1053">
            <v>0.41736111111111113</v>
          </cell>
          <cell r="O1053" t="str">
            <v>M ROMERO</v>
          </cell>
          <cell r="P1053" t="str">
            <v>M ROMERO</v>
          </cell>
          <cell r="Q1053" t="str">
            <v>APLICATIVO WEB</v>
          </cell>
          <cell r="R1053" t="str">
            <v>APLICATIVO WEB</v>
          </cell>
          <cell r="S1053">
            <v>41831</v>
          </cell>
          <cell r="T1053">
            <v>0.5</v>
          </cell>
          <cell r="U1053" t="str">
            <v>PRE-024</v>
          </cell>
          <cell r="V1053">
            <v>41831</v>
          </cell>
          <cell r="W1053">
            <v>0.58125000000000004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41834</v>
          </cell>
          <cell r="AD1053">
            <v>0.54166666666666663</v>
          </cell>
          <cell r="AE1053" t="str">
            <v>MMORAN</v>
          </cell>
          <cell r="AF1053">
            <v>32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15</v>
          </cell>
          <cell r="AQ1053" t="str">
            <v>MARÍA ROMERO</v>
          </cell>
          <cell r="AR1053">
            <v>4</v>
          </cell>
          <cell r="AS1053" t="str">
            <v>VERÓNICA MENÉNDEZ</v>
          </cell>
          <cell r="AT1053">
            <v>10</v>
          </cell>
          <cell r="AU1053" t="str">
            <v>EDDY SOLANO</v>
          </cell>
          <cell r="AV1053" t="str">
            <v>1</v>
          </cell>
          <cell r="AW1053" t="str">
            <v>0992613483001</v>
          </cell>
          <cell r="AX1053" t="b">
            <v>0</v>
          </cell>
          <cell r="AY1053" t="b">
            <v>0</v>
          </cell>
        </row>
        <row r="1054">
          <cell r="B1054" t="str">
            <v>0991028471001</v>
          </cell>
          <cell r="C1054" t="str">
            <v>PILEGGI CONSTRUCCIONES C.LTDA.</v>
          </cell>
          <cell r="D1054">
            <v>209</v>
          </cell>
          <cell r="E1054">
            <v>20901</v>
          </cell>
          <cell r="F1054">
            <v>2090150</v>
          </cell>
          <cell r="G1054" t="str">
            <v>SERVICIOS</v>
          </cell>
          <cell r="H1054" t="str">
            <v>SERVICIOS</v>
          </cell>
          <cell r="I1054">
            <v>2412</v>
          </cell>
          <cell r="J1054" t="str">
            <v>MEDIANA EMPRESA B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 t="str">
            <v>M ROMERO</v>
          </cell>
          <cell r="P1054" t="str">
            <v>M ROMERO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15</v>
          </cell>
          <cell r="AQ1054" t="str">
            <v>MARÍA ROMERO</v>
          </cell>
          <cell r="AR1054">
            <v>4</v>
          </cell>
          <cell r="AS1054" t="str">
            <v>VERÓNICA MENÉNDEZ</v>
          </cell>
          <cell r="AT1054">
            <v>10</v>
          </cell>
          <cell r="AU1054" t="str">
            <v>EDDY SOLANO</v>
          </cell>
          <cell r="AV1054" t="str">
            <v>#N/A</v>
          </cell>
          <cell r="AW1054" t="str">
            <v>#N/A</v>
          </cell>
          <cell r="AX1054" t="b">
            <v>1</v>
          </cell>
          <cell r="AY1054" t="b">
            <v>1</v>
          </cell>
        </row>
        <row r="1055">
          <cell r="B1055" t="str">
            <v>0992488190001</v>
          </cell>
          <cell r="C1055" t="str">
            <v>RINOMAQ CONSTRUCCIONES S.A.</v>
          </cell>
          <cell r="D1055">
            <v>209</v>
          </cell>
          <cell r="E1055">
            <v>20901</v>
          </cell>
          <cell r="F1055">
            <v>2090150</v>
          </cell>
          <cell r="G1055" t="str">
            <v>SERVICIOS</v>
          </cell>
          <cell r="H1055" t="str">
            <v>SERVICIOS</v>
          </cell>
          <cell r="I1055">
            <v>2413</v>
          </cell>
          <cell r="J1055" t="str">
            <v>MEDIANA EMPRESA B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 t="str">
            <v>M ROMERO</v>
          </cell>
          <cell r="P1055" t="str">
            <v>M ROMERO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15</v>
          </cell>
          <cell r="AQ1055" t="str">
            <v>MARÍA ROMERO</v>
          </cell>
          <cell r="AR1055">
            <v>4</v>
          </cell>
          <cell r="AS1055" t="str">
            <v>VERÓNICA MENÉNDEZ</v>
          </cell>
          <cell r="AT1055">
            <v>10</v>
          </cell>
          <cell r="AU1055" t="str">
            <v>EDDY SOLANO</v>
          </cell>
          <cell r="AV1055" t="str">
            <v>#N/A</v>
          </cell>
          <cell r="AW1055" t="str">
            <v>#N/A</v>
          </cell>
          <cell r="AX1055" t="b">
            <v>1</v>
          </cell>
          <cell r="AY1055" t="b">
            <v>1</v>
          </cell>
        </row>
        <row r="1056">
          <cell r="B1056" t="str">
            <v>0991339450001</v>
          </cell>
          <cell r="C1056" t="str">
            <v>BIO-IN S.A. SISTEMAS MEDICOS</v>
          </cell>
          <cell r="D1056">
            <v>209</v>
          </cell>
          <cell r="E1056">
            <v>20901</v>
          </cell>
          <cell r="F1056">
            <v>2090150</v>
          </cell>
          <cell r="G1056" t="str">
            <v>COMERCIO</v>
          </cell>
          <cell r="H1056" t="str">
            <v>COMERCIO</v>
          </cell>
          <cell r="I1056">
            <v>2414</v>
          </cell>
          <cell r="J1056" t="str">
            <v>MEDIANA EMPRESA B</v>
          </cell>
          <cell r="K1056">
            <v>0</v>
          </cell>
          <cell r="L1056" t="str">
            <v>01Empresas Normales</v>
          </cell>
          <cell r="M1056">
            <v>41835</v>
          </cell>
          <cell r="N1056">
            <v>0.34722222222222221</v>
          </cell>
          <cell r="O1056" t="str">
            <v>M ROMERO</v>
          </cell>
          <cell r="P1056" t="str">
            <v>M ROMERO</v>
          </cell>
          <cell r="Q1056" t="str">
            <v>APLICATIVO WEB</v>
          </cell>
          <cell r="R1056" t="str">
            <v>APLICATIVO WEB</v>
          </cell>
          <cell r="S1056">
            <v>41835</v>
          </cell>
          <cell r="T1056">
            <v>0.58333333333333337</v>
          </cell>
          <cell r="U1056" t="str">
            <v>PRE-027</v>
          </cell>
          <cell r="V1056">
            <v>41835</v>
          </cell>
          <cell r="W1056">
            <v>0.59097222222222223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41836</v>
          </cell>
          <cell r="AD1056">
            <v>0.33333333333333331</v>
          </cell>
          <cell r="AE1056" t="str">
            <v>MMORAN</v>
          </cell>
          <cell r="AF1056">
            <v>34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15</v>
          </cell>
          <cell r="AQ1056" t="str">
            <v>MARÍA ROMERO</v>
          </cell>
          <cell r="AR1056">
            <v>4</v>
          </cell>
          <cell r="AS1056" t="str">
            <v>VERÓNICA MENÉNDEZ</v>
          </cell>
          <cell r="AT1056">
            <v>10</v>
          </cell>
          <cell r="AU1056" t="str">
            <v>EDDY SOLANO</v>
          </cell>
          <cell r="AV1056" t="str">
            <v>1</v>
          </cell>
          <cell r="AW1056" t="str">
            <v>0991339450001</v>
          </cell>
          <cell r="AX1056" t="b">
            <v>0</v>
          </cell>
          <cell r="AY1056" t="b">
            <v>0</v>
          </cell>
        </row>
        <row r="1057">
          <cell r="B1057" t="str">
            <v>0990935297001</v>
          </cell>
          <cell r="C1057" t="str">
            <v>AVECAN CONSTRUCCIONES CIVILES C. LTDA.</v>
          </cell>
          <cell r="D1057">
            <v>209</v>
          </cell>
          <cell r="E1057">
            <v>20901</v>
          </cell>
          <cell r="F1057">
            <v>2090150</v>
          </cell>
          <cell r="G1057" t="str">
            <v>SERVICIOS</v>
          </cell>
          <cell r="H1057" t="str">
            <v>SERVICIOS</v>
          </cell>
          <cell r="I1057">
            <v>2415</v>
          </cell>
          <cell r="J1057" t="str">
            <v>MEDIANA EMPRESA B</v>
          </cell>
          <cell r="K1057">
            <v>0</v>
          </cell>
          <cell r="L1057" t="str">
            <v>01Empresas Normales</v>
          </cell>
          <cell r="M1057">
            <v>41811</v>
          </cell>
          <cell r="N1057">
            <v>0.51180555555555551</v>
          </cell>
          <cell r="O1057" t="str">
            <v>M ROMERO</v>
          </cell>
          <cell r="P1057" t="str">
            <v>M ROMERO</v>
          </cell>
          <cell r="Q1057" t="str">
            <v>APLICATIVO WEB</v>
          </cell>
          <cell r="R1057" t="str">
            <v>APLICATIVO WEB</v>
          </cell>
          <cell r="S1057">
            <v>41811</v>
          </cell>
          <cell r="T1057">
            <v>0.51249999999999996</v>
          </cell>
          <cell r="U1057" t="str">
            <v>PRE-011</v>
          </cell>
          <cell r="V1057">
            <v>41815</v>
          </cell>
          <cell r="W1057">
            <v>0.45833333333333331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41816</v>
          </cell>
          <cell r="AD1057">
            <v>0.64930555555555558</v>
          </cell>
          <cell r="AE1057" t="str">
            <v>MMORAN</v>
          </cell>
          <cell r="AF1057">
            <v>20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 t="str">
            <v>ENTREGADO 21-6-14; HACER FIRMAR EL ACTA PRE-011LUNES 23-6-14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15</v>
          </cell>
          <cell r="AQ1057" t="str">
            <v>MARÍA ROMERO</v>
          </cell>
          <cell r="AR1057">
            <v>4</v>
          </cell>
          <cell r="AS1057" t="str">
            <v>VERÓNICA MENÉNDEZ</v>
          </cell>
          <cell r="AT1057">
            <v>10</v>
          </cell>
          <cell r="AU1057" t="str">
            <v>EDDY SOLANO</v>
          </cell>
          <cell r="AV1057" t="str">
            <v>#N/A</v>
          </cell>
          <cell r="AW1057" t="str">
            <v>#N/A</v>
          </cell>
          <cell r="AX1057" t="b">
            <v>0</v>
          </cell>
          <cell r="AY1057" t="b">
            <v>0</v>
          </cell>
        </row>
        <row r="1058">
          <cell r="B1058" t="str">
            <v>0992492031001</v>
          </cell>
          <cell r="C1058" t="str">
            <v>SURFER S.A.</v>
          </cell>
          <cell r="D1058">
            <v>209</v>
          </cell>
          <cell r="E1058">
            <v>20901</v>
          </cell>
          <cell r="F1058">
            <v>2090150</v>
          </cell>
          <cell r="G1058" t="str">
            <v>COMERCIO</v>
          </cell>
          <cell r="H1058" t="str">
            <v>COMERCIO</v>
          </cell>
          <cell r="I1058">
            <v>2416</v>
          </cell>
          <cell r="J1058" t="str">
            <v>MEDIANA EMPRESA B</v>
          </cell>
          <cell r="K1058">
            <v>0</v>
          </cell>
          <cell r="L1058" t="str">
            <v>01Empresas Normales</v>
          </cell>
          <cell r="M1058">
            <v>41799</v>
          </cell>
          <cell r="N1058">
            <v>0.68194444444444446</v>
          </cell>
          <cell r="O1058" t="str">
            <v>M ROMERO</v>
          </cell>
          <cell r="P1058" t="str">
            <v>M ROMERO</v>
          </cell>
          <cell r="Q1058" t="str">
            <v>APLICATIVO WEB Y EMPRESA</v>
          </cell>
          <cell r="R1058" t="str">
            <v>APLICATIVO WEB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41800</v>
          </cell>
          <cell r="AD1058">
            <v>0.41666666666666669</v>
          </cell>
          <cell r="AE1058" t="str">
            <v>MMORAN</v>
          </cell>
          <cell r="AF1058">
            <v>12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15</v>
          </cell>
          <cell r="AQ1058" t="str">
            <v>MARÍA ROMERO</v>
          </cell>
          <cell r="AR1058">
            <v>4</v>
          </cell>
          <cell r="AS1058" t="str">
            <v>VERÓNICA MENÉNDEZ</v>
          </cell>
          <cell r="AT1058">
            <v>10</v>
          </cell>
          <cell r="AU1058" t="str">
            <v>EDDY SOLANO</v>
          </cell>
          <cell r="AV1058" t="str">
            <v>#N/A</v>
          </cell>
          <cell r="AW1058" t="str">
            <v>#N/A</v>
          </cell>
          <cell r="AX1058" t="b">
            <v>0</v>
          </cell>
          <cell r="AY1058" t="b">
            <v>0</v>
          </cell>
        </row>
        <row r="1059">
          <cell r="B1059" t="str">
            <v>0992457678001</v>
          </cell>
          <cell r="C1059" t="str">
            <v>SUMIQUIMSA S.A.</v>
          </cell>
          <cell r="D1059">
            <v>209</v>
          </cell>
          <cell r="E1059">
            <v>20901</v>
          </cell>
          <cell r="F1059">
            <v>2090150</v>
          </cell>
          <cell r="G1059" t="str">
            <v>COMERCIO</v>
          </cell>
          <cell r="H1059" t="str">
            <v>COMERCIO</v>
          </cell>
          <cell r="I1059">
            <v>2417</v>
          </cell>
          <cell r="J1059" t="str">
            <v>MEDIANA EMPRESA B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 t="str">
            <v>M ROMERO</v>
          </cell>
          <cell r="P1059" t="str">
            <v>M ROMERO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15</v>
          </cell>
          <cell r="AQ1059" t="str">
            <v>MARÍA ROMERO</v>
          </cell>
          <cell r="AR1059">
            <v>4</v>
          </cell>
          <cell r="AS1059" t="str">
            <v>VERÓNICA MENÉNDEZ</v>
          </cell>
          <cell r="AT1059">
            <v>10</v>
          </cell>
          <cell r="AU1059" t="str">
            <v>EDDY SOLANO</v>
          </cell>
          <cell r="AV1059" t="str">
            <v>#N/A</v>
          </cell>
          <cell r="AW1059" t="str">
            <v>#N/A</v>
          </cell>
          <cell r="AX1059" t="b">
            <v>1</v>
          </cell>
          <cell r="AY1059" t="b">
            <v>1</v>
          </cell>
        </row>
        <row r="1060">
          <cell r="B1060" t="str">
            <v>0991318380001</v>
          </cell>
          <cell r="C1060" t="str">
            <v>CONSTRUCCIONES CIVILES Y METALICAS CONSTRUME S.A.</v>
          </cell>
          <cell r="D1060">
            <v>209</v>
          </cell>
          <cell r="E1060">
            <v>20901</v>
          </cell>
          <cell r="F1060">
            <v>2090150</v>
          </cell>
          <cell r="G1060" t="str">
            <v>SERVICIOS</v>
          </cell>
          <cell r="H1060" t="str">
            <v>SERVICIOS</v>
          </cell>
          <cell r="I1060">
            <v>2418</v>
          </cell>
          <cell r="J1060" t="str">
            <v>MEDIANA EMPRESA B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 t="str">
            <v>M ROMERO</v>
          </cell>
          <cell r="P1060" t="str">
            <v>M ROMERO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15</v>
          </cell>
          <cell r="AQ1060" t="str">
            <v>MARÍA ROMERO</v>
          </cell>
          <cell r="AR1060">
            <v>4</v>
          </cell>
          <cell r="AS1060" t="str">
            <v>VERÓNICA MENÉNDEZ</v>
          </cell>
          <cell r="AT1060">
            <v>10</v>
          </cell>
          <cell r="AU1060" t="str">
            <v>EDDY SOLANO</v>
          </cell>
          <cell r="AV1060" t="str">
            <v>#N/A</v>
          </cell>
          <cell r="AW1060" t="str">
            <v>#N/A</v>
          </cell>
          <cell r="AX1060" t="b">
            <v>1</v>
          </cell>
          <cell r="AY1060" t="b">
            <v>1</v>
          </cell>
        </row>
        <row r="1061">
          <cell r="B1061" t="str">
            <v>0992409746001</v>
          </cell>
          <cell r="C1061" t="str">
            <v>FUMIGACION AGRICOLA Y TRANSPORTES AEREOS FAYTA S.A.</v>
          </cell>
          <cell r="D1061">
            <v>209</v>
          </cell>
          <cell r="E1061">
            <v>20901</v>
          </cell>
          <cell r="F1061">
            <v>2090150</v>
          </cell>
          <cell r="G1061" t="str">
            <v>COMERCIO</v>
          </cell>
          <cell r="H1061" t="str">
            <v>COMERCIO</v>
          </cell>
          <cell r="I1061">
            <v>2419</v>
          </cell>
          <cell r="J1061" t="str">
            <v>MEDIANA EMPRESA B</v>
          </cell>
          <cell r="K1061">
            <v>0</v>
          </cell>
          <cell r="L1061" t="str">
            <v>01Empresas Normales</v>
          </cell>
          <cell r="M1061">
            <v>41803</v>
          </cell>
          <cell r="N1061">
            <v>0.62291666666666667</v>
          </cell>
          <cell r="O1061" t="str">
            <v>M ROMERO</v>
          </cell>
          <cell r="P1061" t="str">
            <v>M ROMERO</v>
          </cell>
          <cell r="Q1061" t="str">
            <v>EMPRESA</v>
          </cell>
          <cell r="R1061" t="str">
            <v>PAPEL</v>
          </cell>
          <cell r="S1061">
            <v>41803</v>
          </cell>
          <cell r="T1061">
            <v>0.66666666666666663</v>
          </cell>
          <cell r="U1061" t="str">
            <v>PRE-001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15</v>
          </cell>
          <cell r="AQ1061" t="str">
            <v>MARÍA ROMERO</v>
          </cell>
          <cell r="AR1061">
            <v>4</v>
          </cell>
          <cell r="AS1061" t="str">
            <v>VERÓNICA MENÉNDEZ</v>
          </cell>
          <cell r="AT1061">
            <v>10</v>
          </cell>
          <cell r="AU1061" t="str">
            <v>EDDY SOLANO</v>
          </cell>
          <cell r="AV1061" t="str">
            <v>#N/A</v>
          </cell>
          <cell r="AW1061" t="str">
            <v>#N/A</v>
          </cell>
          <cell r="AX1061" t="b">
            <v>0</v>
          </cell>
          <cell r="AY1061" t="b">
            <v>0</v>
          </cell>
        </row>
        <row r="1062">
          <cell r="B1062" t="str">
            <v>0992304049001</v>
          </cell>
          <cell r="C1062" t="str">
            <v>OMNIMED S.A.</v>
          </cell>
          <cell r="D1062">
            <v>209</v>
          </cell>
          <cell r="E1062">
            <v>20901</v>
          </cell>
          <cell r="F1062">
            <v>2090150</v>
          </cell>
          <cell r="G1062" t="str">
            <v>COMERCIO</v>
          </cell>
          <cell r="H1062" t="str">
            <v>COMERCIO</v>
          </cell>
          <cell r="I1062">
            <v>2420</v>
          </cell>
          <cell r="J1062" t="str">
            <v>MEDIANA EMPRESA B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 t="str">
            <v>M ROMERO</v>
          </cell>
          <cell r="P1062" t="str">
            <v>M ROMERO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15</v>
          </cell>
          <cell r="AQ1062" t="str">
            <v>MARÍA ROMERO</v>
          </cell>
          <cell r="AR1062">
            <v>4</v>
          </cell>
          <cell r="AS1062" t="str">
            <v>VERÓNICA MENÉNDEZ</v>
          </cell>
          <cell r="AT1062">
            <v>10</v>
          </cell>
          <cell r="AU1062" t="str">
            <v>EDDY SOLANO</v>
          </cell>
          <cell r="AV1062" t="str">
            <v>#N/A</v>
          </cell>
          <cell r="AW1062" t="str">
            <v>#N/A</v>
          </cell>
          <cell r="AX1062" t="b">
            <v>1</v>
          </cell>
          <cell r="AY1062" t="b">
            <v>1</v>
          </cell>
        </row>
        <row r="1063">
          <cell r="B1063" t="str">
            <v>0990025037001</v>
          </cell>
          <cell r="C1063" t="str">
            <v>MERCANTIL GARZOZI &amp; GARBU S.A.</v>
          </cell>
          <cell r="D1063">
            <v>209</v>
          </cell>
          <cell r="E1063">
            <v>20901</v>
          </cell>
          <cell r="F1063">
            <v>2090150</v>
          </cell>
          <cell r="G1063" t="str">
            <v>MANUFACTURA</v>
          </cell>
          <cell r="H1063" t="str">
            <v>MANUFACTURA</v>
          </cell>
          <cell r="I1063">
            <v>2421</v>
          </cell>
          <cell r="J1063" t="str">
            <v>GRANDE EMPRESA</v>
          </cell>
          <cell r="K1063">
            <v>0</v>
          </cell>
          <cell r="L1063" t="str">
            <v>01Empresas Normales</v>
          </cell>
          <cell r="M1063">
            <v>41809</v>
          </cell>
          <cell r="N1063">
            <v>0.35416666666666669</v>
          </cell>
          <cell r="O1063" t="str">
            <v>M ROMERO</v>
          </cell>
          <cell r="P1063" t="str">
            <v>M ROMERO</v>
          </cell>
          <cell r="Q1063" t="str">
            <v>APLICATIVO WEB</v>
          </cell>
          <cell r="R1063" t="str">
            <v>APLICATIVO WEB</v>
          </cell>
          <cell r="S1063">
            <v>41809</v>
          </cell>
          <cell r="T1063">
            <v>0.70833333333333337</v>
          </cell>
          <cell r="U1063" t="str">
            <v>PRE-007</v>
          </cell>
          <cell r="V1063">
            <v>41821</v>
          </cell>
          <cell r="W1063">
            <v>0.70416666666666672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41822</v>
          </cell>
          <cell r="AD1063">
            <v>0.375</v>
          </cell>
          <cell r="AE1063" t="str">
            <v>MMORAN</v>
          </cell>
          <cell r="AF1063">
            <v>23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15</v>
          </cell>
          <cell r="AQ1063" t="str">
            <v>MARÍA ROMERO</v>
          </cell>
          <cell r="AR1063">
            <v>4</v>
          </cell>
          <cell r="AS1063" t="str">
            <v>VERÓNICA MENÉNDEZ</v>
          </cell>
          <cell r="AT1063">
            <v>10</v>
          </cell>
          <cell r="AU1063" t="str">
            <v>EDDY SOLANO</v>
          </cell>
          <cell r="AV1063" t="str">
            <v>#N/A</v>
          </cell>
          <cell r="AW1063" t="str">
            <v>#N/A</v>
          </cell>
          <cell r="AX1063" t="b">
            <v>0</v>
          </cell>
          <cell r="AY1063" t="b">
            <v>0</v>
          </cell>
        </row>
        <row r="1064">
          <cell r="B1064" t="str">
            <v>0991248587001</v>
          </cell>
          <cell r="C1064" t="str">
            <v>SEGURIDAD INTEGRAL C. LTDA. (SEGINTER)</v>
          </cell>
          <cell r="D1064">
            <v>209</v>
          </cell>
          <cell r="E1064">
            <v>20901</v>
          </cell>
          <cell r="F1064">
            <v>2090150</v>
          </cell>
          <cell r="G1064" t="str">
            <v>SERVICIOS</v>
          </cell>
          <cell r="H1064" t="str">
            <v>SERVICIOS</v>
          </cell>
          <cell r="I1064">
            <v>2422</v>
          </cell>
          <cell r="J1064" t="str">
            <v>MEDIANA EMPRESA B</v>
          </cell>
          <cell r="K1064">
            <v>0</v>
          </cell>
          <cell r="L1064" t="str">
            <v>01Empresas Normales</v>
          </cell>
          <cell r="M1064">
            <v>41829</v>
          </cell>
          <cell r="N1064">
            <v>0.46805555555555556</v>
          </cell>
          <cell r="O1064" t="str">
            <v>M ROMERO</v>
          </cell>
          <cell r="P1064" t="str">
            <v>M ROMERO</v>
          </cell>
          <cell r="Q1064" t="str">
            <v>M ROMERO</v>
          </cell>
          <cell r="R1064" t="str">
            <v>PAPEL</v>
          </cell>
          <cell r="S1064">
            <v>41829</v>
          </cell>
          <cell r="T1064">
            <v>0.46875</v>
          </cell>
          <cell r="U1064" t="str">
            <v>PRE-023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15</v>
          </cell>
          <cell r="AQ1064" t="str">
            <v>MARÍA ROMERO</v>
          </cell>
          <cell r="AR1064">
            <v>4</v>
          </cell>
          <cell r="AS1064" t="str">
            <v>VERÓNICA MENÉNDEZ</v>
          </cell>
          <cell r="AT1064">
            <v>10</v>
          </cell>
          <cell r="AU1064" t="str">
            <v>EDDY SOLANO</v>
          </cell>
          <cell r="AV1064" t="str">
            <v>1</v>
          </cell>
          <cell r="AW1064" t="str">
            <v>0991248587001</v>
          </cell>
          <cell r="AX1064" t="b">
            <v>0</v>
          </cell>
          <cell r="AY1064" t="b">
            <v>0</v>
          </cell>
        </row>
        <row r="1065">
          <cell r="B1065" t="str">
            <v>0990243891001</v>
          </cell>
          <cell r="C1065" t="str">
            <v>PRODUCTOS DEL PETROLEO S.A PETROPORT</v>
          </cell>
          <cell r="D1065">
            <v>209</v>
          </cell>
          <cell r="E1065">
            <v>20901</v>
          </cell>
          <cell r="F1065">
            <v>2090150</v>
          </cell>
          <cell r="G1065" t="str">
            <v>COMERCIO</v>
          </cell>
          <cell r="H1065" t="str">
            <v>COMERCIO</v>
          </cell>
          <cell r="I1065">
            <v>2423</v>
          </cell>
          <cell r="J1065" t="str">
            <v>MEDIANA EMPRESA B</v>
          </cell>
          <cell r="K1065">
            <v>0</v>
          </cell>
          <cell r="L1065" t="str">
            <v>01Empresas Normales</v>
          </cell>
          <cell r="M1065">
            <v>41810</v>
          </cell>
          <cell r="N1065">
            <v>0.69791666666666663</v>
          </cell>
          <cell r="O1065" t="str">
            <v>R CUCALON</v>
          </cell>
          <cell r="P1065" t="str">
            <v>R CUCALON</v>
          </cell>
          <cell r="Q1065" t="str">
            <v>R CUCALON</v>
          </cell>
          <cell r="R1065" t="str">
            <v>PAPEL</v>
          </cell>
          <cell r="S1065">
            <v>41813</v>
          </cell>
          <cell r="T1065">
            <v>0.375</v>
          </cell>
          <cell r="U1065" t="str">
            <v>PRE-010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16</v>
          </cell>
          <cell r="AQ1065" t="str">
            <v>RICARDO CUCALON</v>
          </cell>
          <cell r="AR1065">
            <v>4</v>
          </cell>
          <cell r="AS1065" t="str">
            <v>VERÓNICA MENÉNDEZ</v>
          </cell>
          <cell r="AT1065">
            <v>11</v>
          </cell>
          <cell r="AU1065" t="str">
            <v>ARACELY CAMPOZANO</v>
          </cell>
          <cell r="AV1065" t="str">
            <v>#N/A</v>
          </cell>
          <cell r="AW1065" t="str">
            <v>#N/A</v>
          </cell>
          <cell r="AX1065" t="b">
            <v>0</v>
          </cell>
          <cell r="AY1065" t="b">
            <v>0</v>
          </cell>
        </row>
        <row r="1066">
          <cell r="B1066" t="str">
            <v>0992404876001</v>
          </cell>
          <cell r="C1066" t="str">
            <v>ELECTROSPEED S.A.</v>
          </cell>
          <cell r="D1066">
            <v>209</v>
          </cell>
          <cell r="E1066">
            <v>20901</v>
          </cell>
          <cell r="F1066">
            <v>2090150</v>
          </cell>
          <cell r="G1066" t="str">
            <v>COMERCIO</v>
          </cell>
          <cell r="H1066" t="str">
            <v>COMERCIO</v>
          </cell>
          <cell r="I1066">
            <v>2424</v>
          </cell>
          <cell r="J1066" t="str">
            <v>MEDIANA EMPRESA B</v>
          </cell>
          <cell r="K1066">
            <v>0</v>
          </cell>
          <cell r="L1066" t="str">
            <v>01Empresas Normales</v>
          </cell>
          <cell r="M1066">
            <v>41808</v>
          </cell>
          <cell r="N1066">
            <v>0.375</v>
          </cell>
          <cell r="O1066" t="str">
            <v>R CUCALON</v>
          </cell>
          <cell r="P1066" t="str">
            <v>R CUCALON</v>
          </cell>
          <cell r="Q1066" t="str">
            <v>APLICATIVO WEB</v>
          </cell>
          <cell r="R1066" t="str">
            <v>APLICATIVO WEB</v>
          </cell>
          <cell r="S1066">
            <v>41808</v>
          </cell>
          <cell r="T1066">
            <v>0.44791666666666669</v>
          </cell>
          <cell r="U1066" t="str">
            <v>PRE-005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16</v>
          </cell>
          <cell r="AQ1066" t="str">
            <v>RICARDO CUCALON</v>
          </cell>
          <cell r="AR1066">
            <v>4</v>
          </cell>
          <cell r="AS1066" t="str">
            <v>VERÓNICA MENÉNDEZ</v>
          </cell>
          <cell r="AT1066">
            <v>11</v>
          </cell>
          <cell r="AU1066" t="str">
            <v>ARACELY CAMPOZANO</v>
          </cell>
          <cell r="AV1066" t="str">
            <v>1</v>
          </cell>
          <cell r="AW1066" t="str">
            <v>0992404876001</v>
          </cell>
          <cell r="AX1066" t="b">
            <v>0</v>
          </cell>
          <cell r="AY1066" t="b">
            <v>0</v>
          </cell>
        </row>
        <row r="1067">
          <cell r="B1067" t="str">
            <v>0992256486001</v>
          </cell>
          <cell r="C1067" t="str">
            <v>SUKER S.A.</v>
          </cell>
          <cell r="D1067">
            <v>209</v>
          </cell>
          <cell r="E1067">
            <v>20901</v>
          </cell>
          <cell r="F1067">
            <v>2090150</v>
          </cell>
          <cell r="G1067" t="str">
            <v>COMERCIO</v>
          </cell>
          <cell r="H1067" t="str">
            <v>COMERCIO</v>
          </cell>
          <cell r="I1067">
            <v>2425</v>
          </cell>
          <cell r="J1067" t="str">
            <v>MEDIANA EMPRESA B</v>
          </cell>
          <cell r="K1067">
            <v>0</v>
          </cell>
          <cell r="L1067" t="str">
            <v>01Empresas Normales</v>
          </cell>
          <cell r="M1067">
            <v>41809</v>
          </cell>
          <cell r="N1067">
            <v>0.35416666666666669</v>
          </cell>
          <cell r="O1067" t="str">
            <v>R CUCALON</v>
          </cell>
          <cell r="P1067" t="str">
            <v>R CUCALON</v>
          </cell>
          <cell r="Q1067" t="str">
            <v>APLICATIVO WEB</v>
          </cell>
          <cell r="R1067" t="str">
            <v>APLICATIVO WEB</v>
          </cell>
          <cell r="S1067">
            <v>41809</v>
          </cell>
          <cell r="T1067">
            <v>0.70833333333333337</v>
          </cell>
          <cell r="U1067" t="str">
            <v>PRE-007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16</v>
          </cell>
          <cell r="AQ1067" t="str">
            <v>RICARDO CUCALON</v>
          </cell>
          <cell r="AR1067">
            <v>4</v>
          </cell>
          <cell r="AS1067" t="str">
            <v>VERÓNICA MENÉNDEZ</v>
          </cell>
          <cell r="AT1067">
            <v>11</v>
          </cell>
          <cell r="AU1067" t="str">
            <v>ARACELY CAMPOZANO</v>
          </cell>
          <cell r="AV1067" t="str">
            <v>1</v>
          </cell>
          <cell r="AW1067" t="str">
            <v>0992256486001</v>
          </cell>
          <cell r="AX1067" t="b">
            <v>0</v>
          </cell>
          <cell r="AY1067" t="b">
            <v>0</v>
          </cell>
        </row>
        <row r="1068">
          <cell r="B1068" t="str">
            <v>0990777454001</v>
          </cell>
          <cell r="C1068" t="str">
            <v>E.O.A. SERVICIO S.A.</v>
          </cell>
          <cell r="D1068">
            <v>209</v>
          </cell>
          <cell r="E1068">
            <v>20901</v>
          </cell>
          <cell r="F1068">
            <v>2090150</v>
          </cell>
          <cell r="G1068" t="str">
            <v>MANUFACTURA</v>
          </cell>
          <cell r="H1068" t="str">
            <v>MANUFACTURA</v>
          </cell>
          <cell r="I1068">
            <v>2426</v>
          </cell>
          <cell r="J1068" t="str">
            <v>MEDIANA EMPRESA B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 t="str">
            <v>R CUCALON</v>
          </cell>
          <cell r="P1068" t="str">
            <v>R CUCALON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16</v>
          </cell>
          <cell r="AQ1068" t="str">
            <v>RICARDO CUCALON</v>
          </cell>
          <cell r="AR1068">
            <v>4</v>
          </cell>
          <cell r="AS1068" t="str">
            <v>VERÓNICA MENÉNDEZ</v>
          </cell>
          <cell r="AT1068">
            <v>11</v>
          </cell>
          <cell r="AU1068" t="str">
            <v>ARACELY CAMPOZANO</v>
          </cell>
          <cell r="AV1068" t="str">
            <v>#N/A</v>
          </cell>
          <cell r="AW1068" t="str">
            <v>#N/A</v>
          </cell>
          <cell r="AX1068" t="b">
            <v>1</v>
          </cell>
          <cell r="AY1068" t="b">
            <v>1</v>
          </cell>
        </row>
        <row r="1069">
          <cell r="B1069" t="str">
            <v>0992263490001</v>
          </cell>
          <cell r="C1069" t="str">
            <v>EDIPLARQCOMPANY S.A.</v>
          </cell>
          <cell r="D1069">
            <v>209</v>
          </cell>
          <cell r="E1069">
            <v>20901</v>
          </cell>
          <cell r="F1069">
            <v>2090150</v>
          </cell>
          <cell r="G1069" t="str">
            <v>SERVICIOS</v>
          </cell>
          <cell r="H1069" t="str">
            <v>SERVICIOS</v>
          </cell>
          <cell r="I1069">
            <v>2427</v>
          </cell>
          <cell r="J1069" t="str">
            <v>MEDIANA EMPRESA B</v>
          </cell>
          <cell r="K1069">
            <v>0</v>
          </cell>
          <cell r="L1069" t="str">
            <v>01Empresas Normales</v>
          </cell>
          <cell r="M1069">
            <v>41810</v>
          </cell>
          <cell r="N1069">
            <v>0.69791666666666663</v>
          </cell>
          <cell r="O1069" t="str">
            <v>R CUCALON</v>
          </cell>
          <cell r="P1069" t="str">
            <v>R CUCALON</v>
          </cell>
          <cell r="Q1069" t="str">
            <v>R CUCALON</v>
          </cell>
          <cell r="R1069" t="str">
            <v>PAPEL</v>
          </cell>
          <cell r="S1069">
            <v>41813</v>
          </cell>
          <cell r="T1069">
            <v>0.375</v>
          </cell>
          <cell r="U1069" t="str">
            <v>PRE-010</v>
          </cell>
          <cell r="V1069">
            <v>41814</v>
          </cell>
          <cell r="W1069">
            <v>0.72916666666666663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41815</v>
          </cell>
          <cell r="AD1069">
            <v>0.375</v>
          </cell>
          <cell r="AE1069" t="str">
            <v>MMORAN</v>
          </cell>
          <cell r="AF1069">
            <v>19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16</v>
          </cell>
          <cell r="AQ1069" t="str">
            <v>RICARDO CUCALON</v>
          </cell>
          <cell r="AR1069">
            <v>4</v>
          </cell>
          <cell r="AS1069" t="str">
            <v>VERÓNICA MENÉNDEZ</v>
          </cell>
          <cell r="AT1069">
            <v>11</v>
          </cell>
          <cell r="AU1069" t="str">
            <v>ARACELY CAMPOZANO</v>
          </cell>
          <cell r="AV1069" t="str">
            <v>#N/A</v>
          </cell>
          <cell r="AW1069" t="str">
            <v>#N/A</v>
          </cell>
          <cell r="AX1069" t="b">
            <v>0</v>
          </cell>
          <cell r="AY1069" t="b">
            <v>0</v>
          </cell>
        </row>
        <row r="1070">
          <cell r="B1070" t="str">
            <v>0990326606001</v>
          </cell>
          <cell r="C1070" t="str">
            <v>REYBANPAC REY BANANO DEL PACIFICO CA</v>
          </cell>
          <cell r="D1070">
            <v>209</v>
          </cell>
          <cell r="E1070">
            <v>20901</v>
          </cell>
          <cell r="F1070">
            <v>2090150</v>
          </cell>
          <cell r="G1070" t="str">
            <v>COMERCIO</v>
          </cell>
          <cell r="H1070" t="str">
            <v>COMERCIO</v>
          </cell>
          <cell r="I1070">
            <v>2428</v>
          </cell>
          <cell r="J1070" t="str">
            <v>GRANDE EMPRESA</v>
          </cell>
          <cell r="K1070">
            <v>0</v>
          </cell>
          <cell r="L1070" t="str">
            <v>01Empresas Normales</v>
          </cell>
          <cell r="M1070">
            <v>41780</v>
          </cell>
          <cell r="N1070">
            <v>0.56458333333333333</v>
          </cell>
          <cell r="O1070" t="str">
            <v>R CUCALON</v>
          </cell>
          <cell r="P1070" t="str">
            <v>R CUCALON</v>
          </cell>
          <cell r="Q1070" t="str">
            <v>EMPRESA</v>
          </cell>
          <cell r="R1070" t="str">
            <v>PAPEL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41792</v>
          </cell>
          <cell r="AD1070">
            <v>0.66666666666666663</v>
          </cell>
          <cell r="AE1070" t="str">
            <v>MMORAN</v>
          </cell>
          <cell r="AF1070">
            <v>8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16</v>
          </cell>
          <cell r="AQ1070" t="str">
            <v>RICARDO CUCALON</v>
          </cell>
          <cell r="AR1070">
            <v>4</v>
          </cell>
          <cell r="AS1070" t="str">
            <v>VERÓNICA MENÉNDEZ</v>
          </cell>
          <cell r="AT1070">
            <v>11</v>
          </cell>
          <cell r="AU1070" t="str">
            <v>ARACELY CAMPOZANO</v>
          </cell>
          <cell r="AV1070" t="str">
            <v>#N/A</v>
          </cell>
          <cell r="AW1070" t="str">
            <v>#N/A</v>
          </cell>
          <cell r="AX1070" t="b">
            <v>0</v>
          </cell>
          <cell r="AY1070" t="b">
            <v>0</v>
          </cell>
        </row>
        <row r="1071">
          <cell r="B1071" t="str">
            <v>0990672962001</v>
          </cell>
          <cell r="C1071" t="str">
            <v>CARTONERA ANDINA SA</v>
          </cell>
          <cell r="D1071">
            <v>209</v>
          </cell>
          <cell r="E1071">
            <v>20901</v>
          </cell>
          <cell r="F1071">
            <v>2090150</v>
          </cell>
          <cell r="G1071" t="str">
            <v>MANUFACTURA</v>
          </cell>
          <cell r="H1071" t="str">
            <v>MANUFACTURA</v>
          </cell>
          <cell r="I1071">
            <v>2429</v>
          </cell>
          <cell r="J1071" t="str">
            <v>GRANDE EMPRESA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 t="str">
            <v>R CUCALON</v>
          </cell>
          <cell r="P1071" t="str">
            <v>R CUCALON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16</v>
          </cell>
          <cell r="AQ1071" t="str">
            <v>RICARDO CUCALON</v>
          </cell>
          <cell r="AR1071">
            <v>4</v>
          </cell>
          <cell r="AS1071" t="str">
            <v>VERÓNICA MENÉNDEZ</v>
          </cell>
          <cell r="AT1071">
            <v>11</v>
          </cell>
          <cell r="AU1071" t="str">
            <v>ARACELY CAMPOZANO</v>
          </cell>
          <cell r="AV1071" t="str">
            <v>#N/A</v>
          </cell>
          <cell r="AW1071" t="str">
            <v>#N/A</v>
          </cell>
          <cell r="AX1071" t="b">
            <v>1</v>
          </cell>
          <cell r="AY1071" t="b">
            <v>1</v>
          </cell>
        </row>
        <row r="1072">
          <cell r="B1072" t="str">
            <v>0990331243001</v>
          </cell>
          <cell r="C1072" t="str">
            <v>EQUIDOR S.A.</v>
          </cell>
          <cell r="D1072">
            <v>209</v>
          </cell>
          <cell r="E1072">
            <v>20901</v>
          </cell>
          <cell r="F1072">
            <v>2090150</v>
          </cell>
          <cell r="G1072" t="str">
            <v>SERVICIOS</v>
          </cell>
          <cell r="H1072" t="str">
            <v>SERVICIOS</v>
          </cell>
          <cell r="I1072">
            <v>2430</v>
          </cell>
          <cell r="J1072" t="str">
            <v>MEDIANA EMPRESA B</v>
          </cell>
          <cell r="K1072">
            <v>0</v>
          </cell>
          <cell r="L1072" t="str">
            <v>01Empresas Normales</v>
          </cell>
          <cell r="M1072">
            <v>41828</v>
          </cell>
          <cell r="N1072">
            <v>0.45833333333333331</v>
          </cell>
          <cell r="O1072" t="str">
            <v>R CUCALON</v>
          </cell>
          <cell r="P1072" t="str">
            <v>R CUCALON</v>
          </cell>
          <cell r="Q1072" t="str">
            <v>APLICATIVO WEB</v>
          </cell>
          <cell r="R1072" t="str">
            <v>APLICATIVO WEB</v>
          </cell>
          <cell r="S1072">
            <v>41828</v>
          </cell>
          <cell r="T1072">
            <v>1100</v>
          </cell>
          <cell r="U1072" t="str">
            <v>S/D</v>
          </cell>
          <cell r="V1072">
            <v>41828</v>
          </cell>
          <cell r="W1072">
            <v>0.45833333333333331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41828</v>
          </cell>
          <cell r="AD1072">
            <v>0.5</v>
          </cell>
          <cell r="AE1072" t="str">
            <v>MMORAN</v>
          </cell>
          <cell r="AF1072">
            <v>29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16</v>
          </cell>
          <cell r="AQ1072" t="str">
            <v>RICARDO CUCALON</v>
          </cell>
          <cell r="AR1072">
            <v>4</v>
          </cell>
          <cell r="AS1072" t="str">
            <v>VERÓNICA MENÉNDEZ</v>
          </cell>
          <cell r="AT1072">
            <v>11</v>
          </cell>
          <cell r="AU1072" t="str">
            <v>ARACELY CAMPOZANO</v>
          </cell>
          <cell r="AV1072" t="str">
            <v>#N/A</v>
          </cell>
          <cell r="AW1072" t="str">
            <v>#N/A</v>
          </cell>
          <cell r="AX1072" t="b">
            <v>0</v>
          </cell>
          <cell r="AY1072" t="b">
            <v>0</v>
          </cell>
        </row>
        <row r="1073">
          <cell r="B1073" t="str">
            <v>0991356193001</v>
          </cell>
          <cell r="C1073" t="str">
            <v>BANANAPUERTO PUERTO BANANERO S.A.</v>
          </cell>
          <cell r="D1073">
            <v>209</v>
          </cell>
          <cell r="E1073">
            <v>20901</v>
          </cell>
          <cell r="F1073">
            <v>2090150</v>
          </cell>
          <cell r="G1073" t="str">
            <v>SERVICIOS</v>
          </cell>
          <cell r="H1073" t="str">
            <v>SERVICIOS</v>
          </cell>
          <cell r="I1073">
            <v>2431</v>
          </cell>
          <cell r="J1073" t="str">
            <v>MEDIANA EMPRESA B</v>
          </cell>
          <cell r="K1073">
            <v>0</v>
          </cell>
          <cell r="L1073" t="str">
            <v>01Empresas Normales</v>
          </cell>
          <cell r="M1073">
            <v>41766</v>
          </cell>
          <cell r="N1073">
            <v>0.47013888888888888</v>
          </cell>
          <cell r="O1073" t="str">
            <v>R CUCALON</v>
          </cell>
          <cell r="P1073" t="str">
            <v>R CUCALON</v>
          </cell>
          <cell r="Q1073" t="str">
            <v>APLICATIVO WEB,  EMPRESA, DIGITADA</v>
          </cell>
          <cell r="R1073" t="str">
            <v>APLICATIVO WEB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41782</v>
          </cell>
          <cell r="AD1073">
            <v>0.86736111111111114</v>
          </cell>
          <cell r="AE1073" t="str">
            <v>MMORAN</v>
          </cell>
          <cell r="AF1073">
            <v>3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 t="str">
            <v>E. OCHOA</v>
          </cell>
          <cell r="AO1073" t="str">
            <v>SI</v>
          </cell>
          <cell r="AP1073">
            <v>16</v>
          </cell>
          <cell r="AQ1073" t="str">
            <v>RICARDO CUCALON</v>
          </cell>
          <cell r="AR1073">
            <v>4</v>
          </cell>
          <cell r="AS1073" t="str">
            <v>VERÓNICA MENÉNDEZ</v>
          </cell>
          <cell r="AT1073">
            <v>11</v>
          </cell>
          <cell r="AU1073" t="str">
            <v>ARACELY CAMPOZANO</v>
          </cell>
          <cell r="AV1073" t="str">
            <v>#N/A</v>
          </cell>
          <cell r="AW1073" t="str">
            <v>#N/A</v>
          </cell>
          <cell r="AX1073" t="b">
            <v>0</v>
          </cell>
          <cell r="AY1073" t="b">
            <v>0</v>
          </cell>
        </row>
        <row r="1074">
          <cell r="B1074" t="str">
            <v>0990022666001</v>
          </cell>
          <cell r="C1074" t="str">
            <v>FANAPISA S.A.</v>
          </cell>
          <cell r="D1074">
            <v>209</v>
          </cell>
          <cell r="E1074">
            <v>20901</v>
          </cell>
          <cell r="F1074">
            <v>2090150</v>
          </cell>
          <cell r="G1074" t="str">
            <v>MANUFACTURA</v>
          </cell>
          <cell r="H1074" t="str">
            <v>MANUFACTURA</v>
          </cell>
          <cell r="I1074">
            <v>2432</v>
          </cell>
          <cell r="J1074" t="str">
            <v>MEDIANA EMPRESA B</v>
          </cell>
          <cell r="K1074" t="str">
            <v>INACTIVA</v>
          </cell>
          <cell r="L1074" t="str">
            <v>01Empresas Normales</v>
          </cell>
          <cell r="M1074">
            <v>41831</v>
          </cell>
          <cell r="N1074">
            <v>0.3972222222222222</v>
          </cell>
          <cell r="O1074" t="str">
            <v>R CUCALON</v>
          </cell>
          <cell r="P1074" t="str">
            <v>R CUCALON</v>
          </cell>
          <cell r="Q1074" t="str">
            <v>R CUCALON</v>
          </cell>
          <cell r="R1074" t="str">
            <v>PAPEL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41834</v>
          </cell>
          <cell r="AD1074">
            <v>0.54166666666666663</v>
          </cell>
          <cell r="AE1074" t="str">
            <v>MMORAN</v>
          </cell>
          <cell r="AF1074">
            <v>32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16</v>
          </cell>
          <cell r="AQ1074" t="str">
            <v>RICARDO CUCALON</v>
          </cell>
          <cell r="AR1074">
            <v>4</v>
          </cell>
          <cell r="AS1074" t="str">
            <v>VERÓNICA MENÉNDEZ</v>
          </cell>
          <cell r="AT1074">
            <v>11</v>
          </cell>
          <cell r="AU1074" t="str">
            <v>ARACELY CAMPOZANO</v>
          </cell>
          <cell r="AV1074" t="str">
            <v>#N/A</v>
          </cell>
          <cell r="AW1074" t="str">
            <v>#N/A</v>
          </cell>
          <cell r="AX1074" t="b">
            <v>0</v>
          </cell>
          <cell r="AY1074" t="b">
            <v>0</v>
          </cell>
        </row>
        <row r="1075">
          <cell r="B1075" t="str">
            <v>0991414363001</v>
          </cell>
          <cell r="C1075" t="str">
            <v>ERINCORP S.A.</v>
          </cell>
          <cell r="D1075">
            <v>209</v>
          </cell>
          <cell r="E1075">
            <v>20901</v>
          </cell>
          <cell r="F1075">
            <v>2090150</v>
          </cell>
          <cell r="G1075" t="str">
            <v>COMERCIO</v>
          </cell>
          <cell r="H1075" t="str">
            <v>COMERCIO</v>
          </cell>
          <cell r="I1075">
            <v>2433</v>
          </cell>
          <cell r="J1075" t="str">
            <v>MEDIANA EMPRESA B</v>
          </cell>
          <cell r="K1075">
            <v>0</v>
          </cell>
          <cell r="L1075" t="str">
            <v>01Empresas Normales</v>
          </cell>
          <cell r="M1075">
            <v>41809</v>
          </cell>
          <cell r="N1075">
            <v>0.35416666666666669</v>
          </cell>
          <cell r="O1075" t="str">
            <v>R CUCALON</v>
          </cell>
          <cell r="P1075" t="str">
            <v>R CUCALON</v>
          </cell>
          <cell r="Q1075" t="str">
            <v>APLICATIVO WEB</v>
          </cell>
          <cell r="R1075" t="str">
            <v>APLICATIVO WEB</v>
          </cell>
          <cell r="S1075">
            <v>41809</v>
          </cell>
          <cell r="T1075">
            <v>0.70833333333333337</v>
          </cell>
          <cell r="U1075" t="str">
            <v>PRE-007</v>
          </cell>
          <cell r="V1075">
            <v>41822</v>
          </cell>
          <cell r="W1075">
            <v>0.66666666666666663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41824</v>
          </cell>
          <cell r="AD1075">
            <v>0.49861111111111112</v>
          </cell>
          <cell r="AE1075" t="str">
            <v>MMORAN</v>
          </cell>
          <cell r="AF1075">
            <v>25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16</v>
          </cell>
          <cell r="AQ1075" t="str">
            <v>RICARDO CUCALON</v>
          </cell>
          <cell r="AR1075">
            <v>4</v>
          </cell>
          <cell r="AS1075" t="str">
            <v>VERÓNICA MENÉNDEZ</v>
          </cell>
          <cell r="AT1075">
            <v>11</v>
          </cell>
          <cell r="AU1075" t="str">
            <v>ARACELY CAMPOZANO</v>
          </cell>
          <cell r="AV1075" t="str">
            <v>#N/A</v>
          </cell>
          <cell r="AW1075" t="str">
            <v>#N/A</v>
          </cell>
          <cell r="AX1075" t="b">
            <v>0</v>
          </cell>
          <cell r="AY1075" t="b">
            <v>0</v>
          </cell>
        </row>
        <row r="1076">
          <cell r="B1076" t="str">
            <v>0992327758001</v>
          </cell>
          <cell r="C1076" t="str">
            <v>SERVICIOS BERLIN S.A. SERVIBERLINSA</v>
          </cell>
          <cell r="D1076">
            <v>209</v>
          </cell>
          <cell r="E1076">
            <v>20901</v>
          </cell>
          <cell r="F1076">
            <v>2090150</v>
          </cell>
          <cell r="G1076" t="str">
            <v>SERVICIOS</v>
          </cell>
          <cell r="H1076" t="str">
            <v>SERVICIOS</v>
          </cell>
          <cell r="I1076">
            <v>2434</v>
          </cell>
          <cell r="J1076" t="str">
            <v>MEDIANA EMPRESA B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 t="str">
            <v>R CUCALON</v>
          </cell>
          <cell r="P1076" t="str">
            <v>R CUCALON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16</v>
          </cell>
          <cell r="AQ1076" t="str">
            <v>RICARDO CUCALON</v>
          </cell>
          <cell r="AR1076">
            <v>4</v>
          </cell>
          <cell r="AS1076" t="str">
            <v>VERÓNICA MENÉNDEZ</v>
          </cell>
          <cell r="AT1076">
            <v>11</v>
          </cell>
          <cell r="AU1076" t="str">
            <v>ARACELY CAMPOZANO</v>
          </cell>
          <cell r="AV1076" t="str">
            <v>#N/A</v>
          </cell>
          <cell r="AW1076" t="str">
            <v>#N/A</v>
          </cell>
          <cell r="AX1076" t="b">
            <v>1</v>
          </cell>
          <cell r="AY1076" t="b">
            <v>1</v>
          </cell>
        </row>
        <row r="1077">
          <cell r="B1077" t="str">
            <v>0991475176001</v>
          </cell>
          <cell r="C1077" t="str">
            <v>MAXIGRAF S..A.</v>
          </cell>
          <cell r="D1077">
            <v>209</v>
          </cell>
          <cell r="E1077">
            <v>20901</v>
          </cell>
          <cell r="F1077">
            <v>2090150</v>
          </cell>
          <cell r="G1077" t="str">
            <v>MANUFACTURA</v>
          </cell>
          <cell r="H1077" t="str">
            <v>MANUFACTURA</v>
          </cell>
          <cell r="I1077">
            <v>2435</v>
          </cell>
          <cell r="J1077" t="str">
            <v>MEDIANA EMPRESA B</v>
          </cell>
          <cell r="K1077" t="str">
            <v>INACTIVA</v>
          </cell>
          <cell r="L1077" t="str">
            <v>04Rechazos</v>
          </cell>
          <cell r="M1077">
            <v>41782</v>
          </cell>
          <cell r="N1077">
            <v>0.6875</v>
          </cell>
          <cell r="O1077" t="str">
            <v>R CUCALON</v>
          </cell>
          <cell r="P1077" t="str">
            <v>R CUCALON</v>
          </cell>
          <cell r="Q1077" t="str">
            <v>V MENENDEZ</v>
          </cell>
          <cell r="R1077" t="str">
            <v>PAPEL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41785</v>
          </cell>
          <cell r="AD1077">
            <v>0.64097222222222228</v>
          </cell>
          <cell r="AE1077" t="str">
            <v>MMORAN</v>
          </cell>
          <cell r="AF1077">
            <v>4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16</v>
          </cell>
          <cell r="AQ1077" t="str">
            <v>RICARDO CUCALON</v>
          </cell>
          <cell r="AR1077">
            <v>4</v>
          </cell>
          <cell r="AS1077" t="str">
            <v>VERÓNICA MENÉNDEZ</v>
          </cell>
          <cell r="AT1077">
            <v>11</v>
          </cell>
          <cell r="AU1077" t="str">
            <v>ARACELY CAMPOZANO</v>
          </cell>
          <cell r="AV1077" t="str">
            <v>#N/A</v>
          </cell>
          <cell r="AW1077" t="str">
            <v>#N/A</v>
          </cell>
          <cell r="AX1077" t="b">
            <v>0</v>
          </cell>
          <cell r="AY1077" t="b">
            <v>0</v>
          </cell>
        </row>
        <row r="1078">
          <cell r="B1078" t="str">
            <v>0990357536001</v>
          </cell>
          <cell r="C1078" t="str">
            <v>FERNANDO PINOARGOTE C LTDA</v>
          </cell>
          <cell r="D1078">
            <v>209</v>
          </cell>
          <cell r="E1078">
            <v>20901</v>
          </cell>
          <cell r="F1078">
            <v>2090150</v>
          </cell>
          <cell r="G1078" t="str">
            <v>COMERCIO</v>
          </cell>
          <cell r="H1078" t="str">
            <v>COMERCIO</v>
          </cell>
          <cell r="I1078">
            <v>2436</v>
          </cell>
          <cell r="J1078" t="str">
            <v>MEDIANA EMPRESA B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 t="str">
            <v>R CUCALON</v>
          </cell>
          <cell r="P1078" t="str">
            <v>R CUCALON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16</v>
          </cell>
          <cell r="AQ1078" t="str">
            <v>RICARDO CUCALON</v>
          </cell>
          <cell r="AR1078">
            <v>4</v>
          </cell>
          <cell r="AS1078" t="str">
            <v>VERÓNICA MENÉNDEZ</v>
          </cell>
          <cell r="AT1078">
            <v>11</v>
          </cell>
          <cell r="AU1078" t="str">
            <v>ARACELY CAMPOZANO</v>
          </cell>
          <cell r="AV1078" t="str">
            <v>#N/A</v>
          </cell>
          <cell r="AW1078" t="str">
            <v>#N/A</v>
          </cell>
          <cell r="AX1078" t="b">
            <v>1</v>
          </cell>
          <cell r="AY1078" t="b">
            <v>1</v>
          </cell>
        </row>
        <row r="1079">
          <cell r="B1079" t="str">
            <v>0990994439001</v>
          </cell>
          <cell r="C1079" t="str">
            <v>MEGULTRA S.A.</v>
          </cell>
          <cell r="D1079">
            <v>209</v>
          </cell>
          <cell r="E1079">
            <v>20901</v>
          </cell>
          <cell r="F1079">
            <v>2090150</v>
          </cell>
          <cell r="G1079" t="str">
            <v>COMERCIO</v>
          </cell>
          <cell r="H1079" t="str">
            <v>COMERCIO</v>
          </cell>
          <cell r="I1079">
            <v>2437</v>
          </cell>
          <cell r="J1079" t="str">
            <v>MEDIANA EMPRESA B</v>
          </cell>
          <cell r="K1079">
            <v>0</v>
          </cell>
          <cell r="L1079" t="str">
            <v>03No ubicadas</v>
          </cell>
          <cell r="M1079">
            <v>41828</v>
          </cell>
          <cell r="N1079">
            <v>0.62986111111111109</v>
          </cell>
          <cell r="O1079" t="str">
            <v>R CUCALON</v>
          </cell>
          <cell r="P1079" t="str">
            <v>R CUCALON</v>
          </cell>
          <cell r="Q1079" t="str">
            <v>R CUCALON</v>
          </cell>
          <cell r="R1079" t="str">
            <v>PAPEL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41828</v>
          </cell>
          <cell r="AD1079">
            <v>0.5</v>
          </cell>
          <cell r="AE1079" t="str">
            <v>MMORAN</v>
          </cell>
          <cell r="AF1079">
            <v>29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16</v>
          </cell>
          <cell r="AQ1079" t="str">
            <v>RICARDO CUCALON</v>
          </cell>
          <cell r="AR1079">
            <v>4</v>
          </cell>
          <cell r="AS1079" t="str">
            <v>VERÓNICA MENÉNDEZ</v>
          </cell>
          <cell r="AT1079">
            <v>11</v>
          </cell>
          <cell r="AU1079" t="str">
            <v>ARACELY CAMPOZANO</v>
          </cell>
          <cell r="AV1079" t="str">
            <v>#N/A</v>
          </cell>
          <cell r="AW1079" t="str">
            <v>#N/A</v>
          </cell>
          <cell r="AX1079" t="b">
            <v>0</v>
          </cell>
          <cell r="AY1079" t="b">
            <v>0</v>
          </cell>
        </row>
        <row r="1080">
          <cell r="B1080" t="str">
            <v>0991040692001</v>
          </cell>
          <cell r="C1080" t="str">
            <v>MOROCCORP S.A.</v>
          </cell>
          <cell r="D1080">
            <v>209</v>
          </cell>
          <cell r="E1080">
            <v>20901</v>
          </cell>
          <cell r="F1080">
            <v>2090150</v>
          </cell>
          <cell r="G1080" t="str">
            <v>COMERCIO</v>
          </cell>
          <cell r="H1080" t="str">
            <v>COMERCIO</v>
          </cell>
          <cell r="I1080">
            <v>2438</v>
          </cell>
          <cell r="J1080" t="str">
            <v>MEDIANA EMPRESA B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 t="str">
            <v>R CUCALON</v>
          </cell>
          <cell r="P1080" t="str">
            <v>R CUCALON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16</v>
          </cell>
          <cell r="AQ1080" t="str">
            <v>RICARDO CUCALON</v>
          </cell>
          <cell r="AR1080">
            <v>4</v>
          </cell>
          <cell r="AS1080" t="str">
            <v>VERÓNICA MENÉNDEZ</v>
          </cell>
          <cell r="AT1080">
            <v>11</v>
          </cell>
          <cell r="AU1080" t="str">
            <v>ARACELY CAMPOZANO</v>
          </cell>
          <cell r="AV1080" t="str">
            <v>#N/A</v>
          </cell>
          <cell r="AW1080" t="str">
            <v>#N/A</v>
          </cell>
          <cell r="AX1080" t="b">
            <v>1</v>
          </cell>
          <cell r="AY1080" t="b">
            <v>1</v>
          </cell>
        </row>
        <row r="1081">
          <cell r="B1081" t="str">
            <v>0992146109001</v>
          </cell>
          <cell r="C1081" t="str">
            <v>ARKREM S.A.</v>
          </cell>
          <cell r="D1081">
            <v>209</v>
          </cell>
          <cell r="E1081">
            <v>20901</v>
          </cell>
          <cell r="F1081">
            <v>2090150</v>
          </cell>
          <cell r="G1081" t="str">
            <v>COMERCIO</v>
          </cell>
          <cell r="H1081" t="str">
            <v>COMERCIO</v>
          </cell>
          <cell r="I1081">
            <v>2439</v>
          </cell>
          <cell r="J1081" t="str">
            <v>MEDIANA EMPRESA B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 t="str">
            <v>R CUCALON</v>
          </cell>
          <cell r="P1081" t="str">
            <v>R CUCALON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16</v>
          </cell>
          <cell r="AQ1081" t="str">
            <v>RICARDO CUCALON</v>
          </cell>
          <cell r="AR1081">
            <v>4</v>
          </cell>
          <cell r="AS1081" t="str">
            <v>VERÓNICA MENÉNDEZ</v>
          </cell>
          <cell r="AT1081">
            <v>11</v>
          </cell>
          <cell r="AU1081" t="str">
            <v>ARACELY CAMPOZANO</v>
          </cell>
          <cell r="AV1081" t="str">
            <v>#N/A</v>
          </cell>
          <cell r="AW1081" t="str">
            <v>#N/A</v>
          </cell>
          <cell r="AX1081" t="b">
            <v>1</v>
          </cell>
          <cell r="AY1081" t="b">
            <v>1</v>
          </cell>
        </row>
        <row r="1082">
          <cell r="B1082" t="str">
            <v>0992407387001</v>
          </cell>
          <cell r="C1082" t="str">
            <v>NIKKEI MOTORS S.A.</v>
          </cell>
          <cell r="D1082">
            <v>209</v>
          </cell>
          <cell r="E1082">
            <v>20901</v>
          </cell>
          <cell r="F1082">
            <v>2090150</v>
          </cell>
          <cell r="G1082" t="str">
            <v>COMERCIO</v>
          </cell>
          <cell r="H1082" t="str">
            <v>COMERCIO</v>
          </cell>
          <cell r="I1082">
            <v>2440</v>
          </cell>
          <cell r="J1082" t="str">
            <v>MEDIANA EMPRESA B</v>
          </cell>
          <cell r="K1082">
            <v>0</v>
          </cell>
          <cell r="L1082" t="str">
            <v>08Fusionadas</v>
          </cell>
          <cell r="M1082">
            <v>41831</v>
          </cell>
          <cell r="N1082">
            <v>0.3972222222222222</v>
          </cell>
          <cell r="O1082" t="str">
            <v>R CUCALON</v>
          </cell>
          <cell r="P1082" t="str">
            <v>R CUCALON</v>
          </cell>
          <cell r="Q1082" t="str">
            <v>R CUCALON</v>
          </cell>
          <cell r="R1082" t="str">
            <v>PAPEL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41834</v>
          </cell>
          <cell r="AD1082">
            <v>0.54166666666666663</v>
          </cell>
          <cell r="AE1082" t="str">
            <v>MMORAN</v>
          </cell>
          <cell r="AF1082">
            <v>32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16</v>
          </cell>
          <cell r="AQ1082" t="str">
            <v>RICARDO CUCALON</v>
          </cell>
          <cell r="AR1082">
            <v>4</v>
          </cell>
          <cell r="AS1082" t="str">
            <v>VERÓNICA MENÉNDEZ</v>
          </cell>
          <cell r="AT1082">
            <v>11</v>
          </cell>
          <cell r="AU1082" t="str">
            <v>ARACELY CAMPOZANO</v>
          </cell>
          <cell r="AV1082" t="str">
            <v>#N/A</v>
          </cell>
          <cell r="AW1082" t="str">
            <v>#N/A</v>
          </cell>
          <cell r="AX1082" t="b">
            <v>0</v>
          </cell>
          <cell r="AY1082" t="b">
            <v>0</v>
          </cell>
        </row>
        <row r="1083">
          <cell r="B1083" t="str">
            <v>0990149054001</v>
          </cell>
          <cell r="C1083" t="str">
            <v>UNIVERSIDAD CATOLICA DE SANTIAGO DE GUAYAQUIL</v>
          </cell>
          <cell r="D1083">
            <v>209</v>
          </cell>
          <cell r="E1083">
            <v>20901</v>
          </cell>
          <cell r="F1083">
            <v>2090150</v>
          </cell>
          <cell r="G1083" t="str">
            <v>SERVICIOS</v>
          </cell>
          <cell r="H1083" t="str">
            <v>SERVICIOS</v>
          </cell>
          <cell r="I1083">
            <v>2441</v>
          </cell>
          <cell r="J1083" t="str">
            <v>GRANDE EMPRESA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 t="str">
            <v>R CUCALON</v>
          </cell>
          <cell r="P1083" t="str">
            <v>R CUCALON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16</v>
          </cell>
          <cell r="AQ1083" t="str">
            <v>RICARDO CUCALON</v>
          </cell>
          <cell r="AR1083">
            <v>4</v>
          </cell>
          <cell r="AS1083" t="str">
            <v>VERÓNICA MENÉNDEZ</v>
          </cell>
          <cell r="AT1083">
            <v>11</v>
          </cell>
          <cell r="AU1083" t="str">
            <v>ARACELY CAMPOZANO</v>
          </cell>
          <cell r="AV1083" t="str">
            <v>#N/A</v>
          </cell>
          <cell r="AW1083" t="str">
            <v>#N/A</v>
          </cell>
          <cell r="AX1083" t="b">
            <v>1</v>
          </cell>
          <cell r="AY1083" t="b">
            <v>1</v>
          </cell>
        </row>
        <row r="1084">
          <cell r="B1084" t="str">
            <v>0990585210001</v>
          </cell>
          <cell r="C1084" t="str">
            <v>TECNOCONSTRUCCIONES SA</v>
          </cell>
          <cell r="D1084">
            <v>209</v>
          </cell>
          <cell r="E1084">
            <v>20901</v>
          </cell>
          <cell r="F1084">
            <v>2090150</v>
          </cell>
          <cell r="G1084" t="str">
            <v>SERVICIOS</v>
          </cell>
          <cell r="H1084" t="str">
            <v>SERVICIOS</v>
          </cell>
          <cell r="I1084">
            <v>2442</v>
          </cell>
          <cell r="J1084" t="str">
            <v>MEDIANA EMPRESA B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 t="str">
            <v>R CUCALON</v>
          </cell>
          <cell r="P1084" t="str">
            <v>R CUCALON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16</v>
          </cell>
          <cell r="AQ1084" t="str">
            <v>RICARDO CUCALON</v>
          </cell>
          <cell r="AR1084">
            <v>4</v>
          </cell>
          <cell r="AS1084" t="str">
            <v>VERÓNICA MENÉNDEZ</v>
          </cell>
          <cell r="AT1084">
            <v>11</v>
          </cell>
          <cell r="AU1084" t="str">
            <v>ARACELY CAMPOZANO</v>
          </cell>
          <cell r="AV1084" t="str">
            <v>#N/A</v>
          </cell>
          <cell r="AW1084" t="str">
            <v>#N/A</v>
          </cell>
          <cell r="AX1084" t="b">
            <v>1</v>
          </cell>
          <cell r="AY1084" t="b">
            <v>1</v>
          </cell>
        </row>
        <row r="1085">
          <cell r="B1085" t="str">
            <v>0990213879001</v>
          </cell>
          <cell r="C1085" t="str">
            <v>PROPIEDADES AGRO INDUSTRIALES SURCO ACTIVO SA</v>
          </cell>
          <cell r="D1085">
            <v>209</v>
          </cell>
          <cell r="E1085">
            <v>20901</v>
          </cell>
          <cell r="F1085">
            <v>2090150</v>
          </cell>
          <cell r="G1085" t="str">
            <v>SERVICIOS</v>
          </cell>
          <cell r="H1085" t="str">
            <v>SERVICIOS</v>
          </cell>
          <cell r="I1085">
            <v>2443</v>
          </cell>
          <cell r="J1085" t="str">
            <v>MEDIANA EMPRESA B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 t="str">
            <v>R CUCALON</v>
          </cell>
          <cell r="P1085" t="str">
            <v>R CUCALON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16</v>
          </cell>
          <cell r="AQ1085" t="str">
            <v>RICARDO CUCALON</v>
          </cell>
          <cell r="AR1085">
            <v>4</v>
          </cell>
          <cell r="AS1085" t="str">
            <v>VERÓNICA MENÉNDEZ</v>
          </cell>
          <cell r="AT1085">
            <v>11</v>
          </cell>
          <cell r="AU1085" t="str">
            <v>ARACELY CAMPOZANO</v>
          </cell>
          <cell r="AV1085" t="str">
            <v>#N/A</v>
          </cell>
          <cell r="AW1085" t="str">
            <v>#N/A</v>
          </cell>
          <cell r="AX1085" t="b">
            <v>1</v>
          </cell>
          <cell r="AY1085" t="b">
            <v>1</v>
          </cell>
        </row>
        <row r="1086">
          <cell r="B1086" t="str">
            <v>0992201673001</v>
          </cell>
          <cell r="C1086" t="str">
            <v>RCN CONSTRUCCIONES S.A. - RCN</v>
          </cell>
          <cell r="D1086">
            <v>209</v>
          </cell>
          <cell r="E1086">
            <v>20901</v>
          </cell>
          <cell r="F1086">
            <v>2090150</v>
          </cell>
          <cell r="G1086" t="str">
            <v>SERVICIOS</v>
          </cell>
          <cell r="H1086" t="str">
            <v>SERVICIOS</v>
          </cell>
          <cell r="I1086">
            <v>2444</v>
          </cell>
          <cell r="J1086" t="str">
            <v>MEDIANA EMPRESA B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 t="str">
            <v>G HERNANDEZ</v>
          </cell>
          <cell r="P1086" t="str">
            <v>G HERNANDEZ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17</v>
          </cell>
          <cell r="AQ1086" t="str">
            <v>GEOVANNY HERNANDEZ</v>
          </cell>
          <cell r="AR1086">
            <v>5</v>
          </cell>
          <cell r="AS1086" t="str">
            <v>ROSA ESCALANTE</v>
          </cell>
          <cell r="AT1086">
            <v>11</v>
          </cell>
          <cell r="AU1086" t="str">
            <v>ARACELY CAMPOZANO</v>
          </cell>
          <cell r="AV1086" t="str">
            <v>#N/A</v>
          </cell>
          <cell r="AW1086" t="str">
            <v>#N/A</v>
          </cell>
          <cell r="AX1086" t="b">
            <v>1</v>
          </cell>
          <cell r="AY1086" t="b">
            <v>1</v>
          </cell>
        </row>
        <row r="1087">
          <cell r="B1087" t="str">
            <v>0990954429001</v>
          </cell>
          <cell r="C1087" t="str">
            <v>CONSTRUCTORA CONFACING C. LTDA.</v>
          </cell>
          <cell r="D1087">
            <v>209</v>
          </cell>
          <cell r="E1087">
            <v>20901</v>
          </cell>
          <cell r="F1087">
            <v>2090150</v>
          </cell>
          <cell r="G1087" t="str">
            <v>SERVICIOS</v>
          </cell>
          <cell r="H1087" t="str">
            <v>SERVICIOS</v>
          </cell>
          <cell r="I1087">
            <v>2445</v>
          </cell>
          <cell r="J1087" t="str">
            <v>MEDIANA EMPRESA B</v>
          </cell>
          <cell r="K1087">
            <v>0</v>
          </cell>
          <cell r="L1087" t="str">
            <v>01Empresas Normales</v>
          </cell>
          <cell r="M1087">
            <v>41771</v>
          </cell>
          <cell r="N1087">
            <v>0.64236111111111116</v>
          </cell>
          <cell r="O1087" t="str">
            <v>G HERNANDEZ</v>
          </cell>
          <cell r="P1087" t="str">
            <v>G HERNANDEZ</v>
          </cell>
          <cell r="Q1087" t="str">
            <v>EMPRESA</v>
          </cell>
          <cell r="R1087" t="str">
            <v>PAPEL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41803</v>
          </cell>
          <cell r="Y1087">
            <v>0.66666666666666663</v>
          </cell>
          <cell r="Z1087" t="str">
            <v>RE-001</v>
          </cell>
          <cell r="AA1087">
            <v>0</v>
          </cell>
          <cell r="AB1087">
            <v>0</v>
          </cell>
          <cell r="AC1087">
            <v>41792</v>
          </cell>
          <cell r="AD1087">
            <v>0.66666666666666663</v>
          </cell>
          <cell r="AE1087" t="str">
            <v>MMORAN</v>
          </cell>
          <cell r="AF1087">
            <v>8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 t="str">
            <v>EMPRESA DEBE SER MANUFACTURA POR EL CONTENIDO DE INFORMACION DEL FORMULARIO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17</v>
          </cell>
          <cell r="AQ1087" t="str">
            <v>GEOVANNY HERNANDEZ</v>
          </cell>
          <cell r="AR1087">
            <v>5</v>
          </cell>
          <cell r="AS1087" t="str">
            <v>ROSA ESCALANTE</v>
          </cell>
          <cell r="AT1087">
            <v>11</v>
          </cell>
          <cell r="AU1087" t="str">
            <v>ARACELY CAMPOZANO</v>
          </cell>
          <cell r="AV1087" t="str">
            <v>#N/A</v>
          </cell>
          <cell r="AW1087" t="str">
            <v>#N/A</v>
          </cell>
          <cell r="AX1087" t="b">
            <v>0</v>
          </cell>
          <cell r="AY1087" t="b">
            <v>0</v>
          </cell>
        </row>
        <row r="1088">
          <cell r="B1088" t="str">
            <v>0992318376001</v>
          </cell>
          <cell r="C1088" t="str">
            <v>SOLAREX S.A.</v>
          </cell>
          <cell r="D1088">
            <v>209</v>
          </cell>
          <cell r="E1088">
            <v>20901</v>
          </cell>
          <cell r="F1088">
            <v>2090150</v>
          </cell>
          <cell r="G1088" t="str">
            <v>MANUFACTURA</v>
          </cell>
          <cell r="H1088" t="str">
            <v>MANUFACTURA</v>
          </cell>
          <cell r="I1088">
            <v>2446</v>
          </cell>
          <cell r="J1088" t="str">
            <v>MEDIANA EMPRESA B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 t="str">
            <v>G HERNANDEZ</v>
          </cell>
          <cell r="P1088" t="str">
            <v>G HERNANDEZ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17</v>
          </cell>
          <cell r="AQ1088" t="str">
            <v>GEOVANNY HERNANDEZ</v>
          </cell>
          <cell r="AR1088">
            <v>5</v>
          </cell>
          <cell r="AS1088" t="str">
            <v>ROSA ESCALANTE</v>
          </cell>
          <cell r="AT1088">
            <v>11</v>
          </cell>
          <cell r="AU1088" t="str">
            <v>ARACELY CAMPOZANO</v>
          </cell>
          <cell r="AV1088" t="str">
            <v>#N/A</v>
          </cell>
          <cell r="AW1088" t="str">
            <v>#N/A</v>
          </cell>
          <cell r="AX1088" t="b">
            <v>1</v>
          </cell>
          <cell r="AY1088" t="b">
            <v>1</v>
          </cell>
        </row>
        <row r="1089">
          <cell r="B1089" t="str">
            <v>0992352531001</v>
          </cell>
          <cell r="C1089" t="str">
            <v>IMPORPING S.A.</v>
          </cell>
          <cell r="D1089">
            <v>209</v>
          </cell>
          <cell r="E1089">
            <v>20901</v>
          </cell>
          <cell r="F1089">
            <v>2090150</v>
          </cell>
          <cell r="G1089" t="str">
            <v>COMERCIO</v>
          </cell>
          <cell r="H1089" t="str">
            <v>COMERCIO</v>
          </cell>
          <cell r="I1089">
            <v>2447</v>
          </cell>
          <cell r="J1089" t="str">
            <v>MEDIANA EMPRESA B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 t="str">
            <v>G HERNANDEZ</v>
          </cell>
          <cell r="P1089" t="str">
            <v>G HERNANDEZ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17</v>
          </cell>
          <cell r="AQ1089" t="str">
            <v>GEOVANNY HERNANDEZ</v>
          </cell>
          <cell r="AR1089">
            <v>5</v>
          </cell>
          <cell r="AS1089" t="str">
            <v>ROSA ESCALANTE</v>
          </cell>
          <cell r="AT1089">
            <v>11</v>
          </cell>
          <cell r="AU1089" t="str">
            <v>ARACELY CAMPOZANO</v>
          </cell>
          <cell r="AV1089" t="str">
            <v>#N/A</v>
          </cell>
          <cell r="AW1089" t="str">
            <v>#N/A</v>
          </cell>
          <cell r="AX1089" t="b">
            <v>1</v>
          </cell>
          <cell r="AY1089" t="b">
            <v>1</v>
          </cell>
        </row>
        <row r="1090">
          <cell r="B1090" t="str">
            <v>0992242175001</v>
          </cell>
          <cell r="C1090" t="str">
            <v>DEPORPAS S.A.</v>
          </cell>
          <cell r="D1090">
            <v>209</v>
          </cell>
          <cell r="E1090">
            <v>20901</v>
          </cell>
          <cell r="F1090">
            <v>2090150</v>
          </cell>
          <cell r="G1090" t="str">
            <v>COMERCIO</v>
          </cell>
          <cell r="H1090" t="str">
            <v>COMERCIO</v>
          </cell>
          <cell r="I1090">
            <v>2448</v>
          </cell>
          <cell r="J1090" t="str">
            <v>MEDIANA EMPRESA B</v>
          </cell>
          <cell r="K1090">
            <v>0</v>
          </cell>
          <cell r="L1090" t="str">
            <v>01Empresas Normales</v>
          </cell>
          <cell r="M1090">
            <v>41796</v>
          </cell>
          <cell r="N1090">
            <v>0.64236111111111116</v>
          </cell>
          <cell r="O1090" t="str">
            <v>G HERNANDEZ</v>
          </cell>
          <cell r="P1090" t="str">
            <v>G HERNANDEZ</v>
          </cell>
          <cell r="Q1090" t="str">
            <v>APLICATIVO WEB</v>
          </cell>
          <cell r="R1090" t="str">
            <v>APLICATIVO WEB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41796</v>
          </cell>
          <cell r="AD1090">
            <v>0.8125</v>
          </cell>
          <cell r="AE1090" t="str">
            <v>MMORAN</v>
          </cell>
          <cell r="AF1090">
            <v>11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17</v>
          </cell>
          <cell r="AQ1090" t="str">
            <v>GEOVANNY HERNANDEZ</v>
          </cell>
          <cell r="AR1090">
            <v>5</v>
          </cell>
          <cell r="AS1090" t="str">
            <v>ROSA ESCALANTE</v>
          </cell>
          <cell r="AT1090">
            <v>11</v>
          </cell>
          <cell r="AU1090" t="str">
            <v>ARACELY CAMPOZANO</v>
          </cell>
          <cell r="AV1090" t="str">
            <v>#N/A</v>
          </cell>
          <cell r="AW1090" t="str">
            <v>#N/A</v>
          </cell>
          <cell r="AX1090" t="b">
            <v>0</v>
          </cell>
          <cell r="AY1090" t="b">
            <v>0</v>
          </cell>
        </row>
        <row r="1091">
          <cell r="B1091" t="str">
            <v>0991152792001</v>
          </cell>
          <cell r="C1091" t="str">
            <v>EXPLAST, EXTRUSIONES PLASTICAS S.A.</v>
          </cell>
          <cell r="D1091">
            <v>209</v>
          </cell>
          <cell r="E1091">
            <v>20901</v>
          </cell>
          <cell r="F1091">
            <v>2090150</v>
          </cell>
          <cell r="G1091" t="str">
            <v>MANUFACTURA</v>
          </cell>
          <cell r="H1091" t="str">
            <v>MANUFACTURA</v>
          </cell>
          <cell r="I1091">
            <v>2449</v>
          </cell>
          <cell r="J1091" t="str">
            <v>MEDIANA EMPRESA B</v>
          </cell>
          <cell r="K1091">
            <v>0</v>
          </cell>
          <cell r="L1091" t="str">
            <v>01Empresas Normales</v>
          </cell>
          <cell r="M1091">
            <v>41792</v>
          </cell>
          <cell r="N1091">
            <v>0.51388888888888884</v>
          </cell>
          <cell r="O1091" t="str">
            <v>G HERNANDEZ</v>
          </cell>
          <cell r="P1091" t="str">
            <v>G HERNANDEZ</v>
          </cell>
          <cell r="Q1091" t="str">
            <v>APLICATIVO WEB</v>
          </cell>
          <cell r="R1091" t="str">
            <v>APLICATIVO WEB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41803</v>
          </cell>
          <cell r="Y1091">
            <v>0.66666666666666663</v>
          </cell>
          <cell r="Z1091" t="str">
            <v>RE-001</v>
          </cell>
          <cell r="AA1091">
            <v>41837</v>
          </cell>
          <cell r="AB1091">
            <v>0.35416666666666669</v>
          </cell>
          <cell r="AC1091">
            <v>41792</v>
          </cell>
          <cell r="AD1091">
            <v>0.72916666666666663</v>
          </cell>
          <cell r="AE1091" t="str">
            <v>MMORAN</v>
          </cell>
          <cell r="AF1091">
            <v>9</v>
          </cell>
          <cell r="AG1091">
            <v>41837</v>
          </cell>
          <cell r="AH1091">
            <v>0.74305555555555558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17</v>
          </cell>
          <cell r="AQ1091" t="str">
            <v>GEOVANNY HERNANDEZ</v>
          </cell>
          <cell r="AR1091">
            <v>5</v>
          </cell>
          <cell r="AS1091" t="str">
            <v>ROSA ESCALANTE</v>
          </cell>
          <cell r="AT1091">
            <v>11</v>
          </cell>
          <cell r="AU1091" t="str">
            <v>ARACELY CAMPOZANO</v>
          </cell>
          <cell r="AV1091" t="str">
            <v>1</v>
          </cell>
          <cell r="AW1091" t="str">
            <v>0991152792001</v>
          </cell>
          <cell r="AX1091" t="b">
            <v>0</v>
          </cell>
          <cell r="AY1091" t="b">
            <v>0</v>
          </cell>
        </row>
        <row r="1092">
          <cell r="B1092" t="str">
            <v>0992235071001</v>
          </cell>
          <cell r="C1092" t="str">
            <v>OSIER S.A.</v>
          </cell>
          <cell r="D1092">
            <v>209</v>
          </cell>
          <cell r="E1092">
            <v>20901</v>
          </cell>
          <cell r="F1092">
            <v>2090150</v>
          </cell>
          <cell r="G1092" t="str">
            <v>SERVICIOS</v>
          </cell>
          <cell r="H1092" t="str">
            <v>SERVICIOS</v>
          </cell>
          <cell r="I1092">
            <v>2450</v>
          </cell>
          <cell r="J1092" t="str">
            <v>MEDIANA EMPRESA B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 t="str">
            <v>G HERNANDEZ</v>
          </cell>
          <cell r="P1092" t="str">
            <v>G HERNANDEZ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17</v>
          </cell>
          <cell r="AQ1092" t="str">
            <v>GEOVANNY HERNANDEZ</v>
          </cell>
          <cell r="AR1092">
            <v>5</v>
          </cell>
          <cell r="AS1092" t="str">
            <v>ROSA ESCALANTE</v>
          </cell>
          <cell r="AT1092">
            <v>11</v>
          </cell>
          <cell r="AU1092" t="str">
            <v>ARACELY CAMPOZANO</v>
          </cell>
          <cell r="AV1092" t="str">
            <v>#N/A</v>
          </cell>
          <cell r="AW1092" t="str">
            <v>#N/A</v>
          </cell>
          <cell r="AX1092" t="b">
            <v>1</v>
          </cell>
          <cell r="AY1092" t="b">
            <v>1</v>
          </cell>
        </row>
        <row r="1093">
          <cell r="B1093" t="str">
            <v>0992218622001</v>
          </cell>
          <cell r="C1093" t="str">
            <v>ICHIBAN S.A.</v>
          </cell>
          <cell r="D1093">
            <v>209</v>
          </cell>
          <cell r="E1093">
            <v>20901</v>
          </cell>
          <cell r="F1093">
            <v>2090150</v>
          </cell>
          <cell r="G1093" t="str">
            <v>COMERCIO</v>
          </cell>
          <cell r="H1093" t="str">
            <v>COMERCIO</v>
          </cell>
          <cell r="I1093">
            <v>2451</v>
          </cell>
          <cell r="J1093" t="str">
            <v>MEDIANA EMPRESA B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 t="str">
            <v>G HERNANDEZ</v>
          </cell>
          <cell r="P1093" t="str">
            <v>G HERNANDEZ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17</v>
          </cell>
          <cell r="AQ1093" t="str">
            <v>GEOVANNY HERNANDEZ</v>
          </cell>
          <cell r="AR1093">
            <v>5</v>
          </cell>
          <cell r="AS1093" t="str">
            <v>ROSA ESCALANTE</v>
          </cell>
          <cell r="AT1093">
            <v>11</v>
          </cell>
          <cell r="AU1093" t="str">
            <v>ARACELY CAMPOZANO</v>
          </cell>
          <cell r="AV1093" t="str">
            <v>#N/A</v>
          </cell>
          <cell r="AW1093" t="str">
            <v>#N/A</v>
          </cell>
          <cell r="AX1093" t="b">
            <v>1</v>
          </cell>
          <cell r="AY1093" t="b">
            <v>1</v>
          </cell>
        </row>
        <row r="1094">
          <cell r="B1094" t="str">
            <v>0992529016001</v>
          </cell>
          <cell r="C1094" t="str">
            <v>SEAPRONTO S.A. SEPROSA</v>
          </cell>
          <cell r="D1094">
            <v>209</v>
          </cell>
          <cell r="E1094">
            <v>20901</v>
          </cell>
          <cell r="F1094">
            <v>2090150</v>
          </cell>
          <cell r="G1094" t="str">
            <v>COMERCIO</v>
          </cell>
          <cell r="H1094" t="str">
            <v>COMERCIO</v>
          </cell>
          <cell r="I1094">
            <v>2452</v>
          </cell>
          <cell r="J1094" t="str">
            <v>MEDIANA EMPRESA B</v>
          </cell>
          <cell r="K1094" t="str">
            <v>INACTIVA</v>
          </cell>
          <cell r="L1094" t="str">
            <v>04Rechazos</v>
          </cell>
          <cell r="M1094">
            <v>41822</v>
          </cell>
          <cell r="N1094">
            <v>0.52083333333333337</v>
          </cell>
          <cell r="O1094" t="str">
            <v>D PEÑA</v>
          </cell>
          <cell r="P1094" t="str">
            <v>G HERNANDEZ</v>
          </cell>
          <cell r="Q1094" t="str">
            <v>G HERNANDEZ</v>
          </cell>
          <cell r="R1094" t="str">
            <v>PAPEL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41822</v>
          </cell>
          <cell r="AD1094">
            <v>0.64583333333333337</v>
          </cell>
          <cell r="AE1094" t="str">
            <v>MMORAN</v>
          </cell>
          <cell r="AF1094">
            <v>24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17</v>
          </cell>
          <cell r="AQ1094" t="str">
            <v>GEOVANNY HERNANDEZ</v>
          </cell>
          <cell r="AR1094">
            <v>5</v>
          </cell>
          <cell r="AS1094" t="str">
            <v>OSCAR RIPALDA</v>
          </cell>
          <cell r="AT1094">
            <v>11</v>
          </cell>
          <cell r="AU1094" t="str">
            <v>ARACELY CAMPOZANO</v>
          </cell>
          <cell r="AV1094" t="str">
            <v>#N/A</v>
          </cell>
          <cell r="AW1094" t="str">
            <v>#N/A</v>
          </cell>
          <cell r="AX1094" t="b">
            <v>0</v>
          </cell>
          <cell r="AY1094" t="b">
            <v>0</v>
          </cell>
        </row>
        <row r="1095">
          <cell r="B1095" t="str">
            <v>0991235396001</v>
          </cell>
          <cell r="C1095" t="str">
            <v>CONSULCREDITO SOCIEDAD FINANCIERA S. A.</v>
          </cell>
          <cell r="D1095">
            <v>209</v>
          </cell>
          <cell r="E1095">
            <v>20901</v>
          </cell>
          <cell r="F1095">
            <v>2090150</v>
          </cell>
          <cell r="G1095" t="str">
            <v>SERVICIOS</v>
          </cell>
          <cell r="H1095" t="str">
            <v>SERVICIOS</v>
          </cell>
          <cell r="I1095">
            <v>2453</v>
          </cell>
          <cell r="J1095" t="str">
            <v>MEDIANA EMPRESA B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 t="str">
            <v>R CUCALON</v>
          </cell>
          <cell r="P1095" t="str">
            <v>R CUCALON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16</v>
          </cell>
          <cell r="AQ1095" t="str">
            <v>RICARDO CUCALON</v>
          </cell>
          <cell r="AR1095">
            <v>4</v>
          </cell>
          <cell r="AS1095" t="str">
            <v>VERÓNICA MENÉNDEZ</v>
          </cell>
          <cell r="AT1095">
            <v>11</v>
          </cell>
          <cell r="AU1095" t="str">
            <v>ARACELY CAMPOZANO</v>
          </cell>
          <cell r="AV1095" t="str">
            <v>#N/A</v>
          </cell>
          <cell r="AW1095" t="str">
            <v>#N/A</v>
          </cell>
          <cell r="AX1095" t="b">
            <v>1</v>
          </cell>
          <cell r="AY1095" t="b">
            <v>1</v>
          </cell>
        </row>
        <row r="1096">
          <cell r="B1096" t="str">
            <v>0992337435001</v>
          </cell>
          <cell r="C1096" t="str">
            <v>GOLDENAT DISTRIBUCIONES S.A.</v>
          </cell>
          <cell r="D1096">
            <v>209</v>
          </cell>
          <cell r="E1096">
            <v>20901</v>
          </cell>
          <cell r="F1096">
            <v>2090150</v>
          </cell>
          <cell r="G1096" t="str">
            <v>SERVICIOS</v>
          </cell>
          <cell r="H1096" t="str">
            <v>SERVICIOS</v>
          </cell>
          <cell r="I1096">
            <v>2454</v>
          </cell>
          <cell r="J1096" t="str">
            <v>MEDIANA EMPRESA B</v>
          </cell>
          <cell r="K1096">
            <v>0</v>
          </cell>
          <cell r="L1096" t="str">
            <v>01Empresas Normales</v>
          </cell>
          <cell r="M1096">
            <v>41792</v>
          </cell>
          <cell r="N1096">
            <v>0.51388888888888884</v>
          </cell>
          <cell r="O1096" t="str">
            <v>M ROMERO</v>
          </cell>
          <cell r="P1096" t="str">
            <v>M ROMERO</v>
          </cell>
          <cell r="Q1096" t="str">
            <v>APLICATIVO WEB</v>
          </cell>
          <cell r="R1096" t="str">
            <v>APLICATIVO WEB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41792</v>
          </cell>
          <cell r="AD1096">
            <v>0.72916666666666663</v>
          </cell>
          <cell r="AE1096" t="str">
            <v>MMORAN</v>
          </cell>
          <cell r="AF1096">
            <v>9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15</v>
          </cell>
          <cell r="AQ1096" t="str">
            <v>MARÍA ROMERO</v>
          </cell>
          <cell r="AR1096">
            <v>4</v>
          </cell>
          <cell r="AS1096" t="str">
            <v>VERÓNICA MENÉNDEZ</v>
          </cell>
          <cell r="AT1096">
            <v>10</v>
          </cell>
          <cell r="AU1096" t="str">
            <v>EDDY SOLANO</v>
          </cell>
          <cell r="AV1096" t="str">
            <v>#N/A</v>
          </cell>
          <cell r="AW1096" t="str">
            <v>#N/A</v>
          </cell>
          <cell r="AX1096" t="b">
            <v>0</v>
          </cell>
          <cell r="AY1096" t="b">
            <v>0</v>
          </cell>
        </row>
        <row r="1097">
          <cell r="B1097" t="str">
            <v>0992591323001</v>
          </cell>
          <cell r="C1097" t="str">
            <v>MEDICALPLUS S.A.</v>
          </cell>
          <cell r="D1097">
            <v>209</v>
          </cell>
          <cell r="E1097">
            <v>20901</v>
          </cell>
          <cell r="F1097">
            <v>2090150</v>
          </cell>
          <cell r="G1097" t="str">
            <v>COMERCIO</v>
          </cell>
          <cell r="H1097" t="str">
            <v>COMERCIO</v>
          </cell>
          <cell r="I1097">
            <v>2455</v>
          </cell>
          <cell r="J1097" t="str">
            <v>MEDIANA EMPRESA B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 t="str">
            <v>N MOREIRA ALAVA</v>
          </cell>
          <cell r="P1097" t="str">
            <v>N MOREIRA ALAVA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10</v>
          </cell>
          <cell r="AQ1097" t="str">
            <v>NESTOR MOREIRA</v>
          </cell>
          <cell r="AR1097">
            <v>3</v>
          </cell>
          <cell r="AS1097" t="str">
            <v>CARLOS UYAGUARI</v>
          </cell>
          <cell r="AT1097">
            <v>7</v>
          </cell>
          <cell r="AU1097" t="str">
            <v>LINDA TUTIVEN</v>
          </cell>
          <cell r="AV1097" t="str">
            <v>#N/A</v>
          </cell>
          <cell r="AW1097" t="str">
            <v>#N/A</v>
          </cell>
          <cell r="AX1097" t="b">
            <v>1</v>
          </cell>
          <cell r="AY1097" t="b">
            <v>1</v>
          </cell>
        </row>
        <row r="1098">
          <cell r="B1098" t="str">
            <v>0991207449001</v>
          </cell>
          <cell r="C1098" t="str">
            <v>ORGANIZACION J.J. AGUIVI S.A. AGUIVISA</v>
          </cell>
          <cell r="D1098">
            <v>209</v>
          </cell>
          <cell r="E1098">
            <v>20901</v>
          </cell>
          <cell r="F1098">
            <v>2090150</v>
          </cell>
          <cell r="G1098" t="str">
            <v>COMERCIO</v>
          </cell>
          <cell r="H1098" t="str">
            <v>COMERCIO</v>
          </cell>
          <cell r="I1098">
            <v>2456</v>
          </cell>
          <cell r="J1098" t="str">
            <v>MEDIANA EMPRESA B</v>
          </cell>
          <cell r="K1098">
            <v>0</v>
          </cell>
          <cell r="L1098" t="str">
            <v>01Empresas Normales</v>
          </cell>
          <cell r="M1098">
            <v>41822</v>
          </cell>
          <cell r="N1098">
            <v>0.35416666666666669</v>
          </cell>
          <cell r="O1098" t="str">
            <v>N MOREIRA ALAVA</v>
          </cell>
          <cell r="P1098" t="str">
            <v>N MOREIRA ALAVA</v>
          </cell>
          <cell r="Q1098" t="str">
            <v>APLICATIVO WEB</v>
          </cell>
          <cell r="R1098" t="str">
            <v>APLICATIVO WEB</v>
          </cell>
          <cell r="S1098">
            <v>41822</v>
          </cell>
          <cell r="T1098">
            <v>0.54166666666666663</v>
          </cell>
          <cell r="U1098" t="str">
            <v>PRE-019</v>
          </cell>
          <cell r="V1098">
            <v>41823</v>
          </cell>
          <cell r="W1098">
            <v>0.375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41824</v>
          </cell>
          <cell r="AD1098">
            <v>0.49861111111111112</v>
          </cell>
          <cell r="AE1098" t="str">
            <v>MMORAN</v>
          </cell>
          <cell r="AF1098">
            <v>25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10</v>
          </cell>
          <cell r="AQ1098" t="str">
            <v>NESTOR MOREIRA</v>
          </cell>
          <cell r="AR1098">
            <v>3</v>
          </cell>
          <cell r="AS1098" t="str">
            <v>CARLOS UYAGUARI</v>
          </cell>
          <cell r="AT1098">
            <v>7</v>
          </cell>
          <cell r="AU1098" t="str">
            <v>LINDA TUTIVEN</v>
          </cell>
          <cell r="AV1098" t="str">
            <v>#N/A</v>
          </cell>
          <cell r="AW1098" t="str">
            <v>#N/A</v>
          </cell>
          <cell r="AX1098" t="b">
            <v>0</v>
          </cell>
          <cell r="AY1098" t="b">
            <v>0</v>
          </cell>
        </row>
        <row r="1099">
          <cell r="B1099" t="str">
            <v>0991445242001</v>
          </cell>
          <cell r="C1099" t="str">
            <v>DIEMPEC CIA. LTDA. DISTRIBUIDORA FARMACEUTICA</v>
          </cell>
          <cell r="D1099">
            <v>209</v>
          </cell>
          <cell r="E1099">
            <v>20901</v>
          </cell>
          <cell r="F1099">
            <v>2090150</v>
          </cell>
          <cell r="G1099" t="str">
            <v>COMERCIO</v>
          </cell>
          <cell r="H1099" t="str">
            <v>COMERCIO</v>
          </cell>
          <cell r="I1099">
            <v>2457</v>
          </cell>
          <cell r="J1099" t="str">
            <v>MEDIANA EMPRESA B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 t="str">
            <v>N MOREIRA ALAVA</v>
          </cell>
          <cell r="P1099" t="str">
            <v>N MOREIRA ALAVA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10</v>
          </cell>
          <cell r="AQ1099" t="str">
            <v>NESTOR MOREIRA</v>
          </cell>
          <cell r="AR1099">
            <v>3</v>
          </cell>
          <cell r="AS1099" t="str">
            <v>CARLOS UYAGUARI</v>
          </cell>
          <cell r="AT1099">
            <v>7</v>
          </cell>
          <cell r="AU1099" t="str">
            <v>LINDA TUTIVEN</v>
          </cell>
          <cell r="AV1099" t="str">
            <v>#N/A</v>
          </cell>
          <cell r="AW1099" t="str">
            <v>#N/A</v>
          </cell>
          <cell r="AX1099" t="b">
            <v>1</v>
          </cell>
          <cell r="AY1099" t="b">
            <v>1</v>
          </cell>
        </row>
        <row r="1100">
          <cell r="B1100" t="str">
            <v>0992435585001</v>
          </cell>
          <cell r="C1100" t="str">
            <v>DARIJO S.A.</v>
          </cell>
          <cell r="D1100">
            <v>209</v>
          </cell>
          <cell r="E1100">
            <v>20901</v>
          </cell>
          <cell r="F1100">
            <v>2090150</v>
          </cell>
          <cell r="G1100" t="str">
            <v>SERVICIOS</v>
          </cell>
          <cell r="H1100" t="str">
            <v>SERVICIOS</v>
          </cell>
          <cell r="I1100">
            <v>2458</v>
          </cell>
          <cell r="J1100" t="str">
            <v>MEDIANA EMPRESA B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 t="str">
            <v>N MOREIRA ALAVA</v>
          </cell>
          <cell r="P1100" t="str">
            <v>N MOREIRA ALAVA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10</v>
          </cell>
          <cell r="AQ1100" t="str">
            <v>NESTOR MOREIRA</v>
          </cell>
          <cell r="AR1100">
            <v>3</v>
          </cell>
          <cell r="AS1100" t="str">
            <v>CARLOS UYAGUARI</v>
          </cell>
          <cell r="AT1100">
            <v>7</v>
          </cell>
          <cell r="AU1100" t="str">
            <v>LINDA TUTIVEN</v>
          </cell>
          <cell r="AV1100" t="str">
            <v>#N/A</v>
          </cell>
          <cell r="AW1100" t="str">
            <v>#N/A</v>
          </cell>
          <cell r="AX1100" t="b">
            <v>1</v>
          </cell>
          <cell r="AY1100" t="b">
            <v>1</v>
          </cell>
        </row>
        <row r="1101">
          <cell r="B1101" t="str">
            <v>0992461314001</v>
          </cell>
          <cell r="C1101" t="str">
            <v>UNIVERCOMPANY S.A.</v>
          </cell>
          <cell r="D1101">
            <v>209</v>
          </cell>
          <cell r="E1101">
            <v>20901</v>
          </cell>
          <cell r="F1101">
            <v>2090150</v>
          </cell>
          <cell r="G1101" t="str">
            <v>COMERCIO</v>
          </cell>
          <cell r="H1101" t="str">
            <v>COMERCIO</v>
          </cell>
          <cell r="I1101">
            <v>2459</v>
          </cell>
          <cell r="J1101" t="str">
            <v>MEDIANA EMPRESA B</v>
          </cell>
          <cell r="K1101">
            <v>0</v>
          </cell>
          <cell r="L1101" t="str">
            <v>01Empresas Normales</v>
          </cell>
          <cell r="M1101">
            <v>41796</v>
          </cell>
          <cell r="N1101">
            <v>0.71875</v>
          </cell>
          <cell r="O1101" t="str">
            <v>N MOREIRA ALAVA</v>
          </cell>
          <cell r="P1101" t="str">
            <v>N MOREIRA ALAVA</v>
          </cell>
          <cell r="Q1101" t="str">
            <v>APLICATIVO WEB Y EMPRESA</v>
          </cell>
          <cell r="R1101" t="str">
            <v>APLICATIVO WEB</v>
          </cell>
          <cell r="S1101">
            <v>41799</v>
          </cell>
          <cell r="T1101">
            <v>0.70486111111111116</v>
          </cell>
          <cell r="U1101" t="str">
            <v>S/D</v>
          </cell>
          <cell r="V1101">
            <v>41821</v>
          </cell>
          <cell r="W1101">
            <v>0.375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41822</v>
          </cell>
          <cell r="AD1101">
            <v>0.375</v>
          </cell>
          <cell r="AE1101" t="str">
            <v>MMORAN</v>
          </cell>
          <cell r="AF1101">
            <v>23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 t="str">
            <v>RECIBIDOS EMPRESA 6-6-14, APLICATIVO 13-6-14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10</v>
          </cell>
          <cell r="AQ1101" t="str">
            <v>NESTOR MOREIRA</v>
          </cell>
          <cell r="AR1101">
            <v>3</v>
          </cell>
          <cell r="AS1101" t="str">
            <v>CARLOS UYAGUARI</v>
          </cell>
          <cell r="AT1101">
            <v>7</v>
          </cell>
          <cell r="AU1101" t="str">
            <v>LINDA TUTIVEN</v>
          </cell>
          <cell r="AV1101" t="str">
            <v>#N/A</v>
          </cell>
          <cell r="AW1101" t="str">
            <v>#N/A</v>
          </cell>
          <cell r="AX1101" t="b">
            <v>0</v>
          </cell>
          <cell r="AY1101" t="b">
            <v>0</v>
          </cell>
        </row>
        <row r="1102">
          <cell r="B1102" t="str">
            <v>0992502908001</v>
          </cell>
          <cell r="C1102" t="str">
            <v>ECUASESORES S.A.</v>
          </cell>
          <cell r="D1102">
            <v>209</v>
          </cell>
          <cell r="E1102">
            <v>20901</v>
          </cell>
          <cell r="F1102">
            <v>2090150</v>
          </cell>
          <cell r="G1102" t="str">
            <v>SERVICIOS</v>
          </cell>
          <cell r="H1102" t="str">
            <v>SERVICIOS</v>
          </cell>
          <cell r="I1102">
            <v>2460</v>
          </cell>
          <cell r="J1102" t="str">
            <v>MEDIANA EMPRESA B</v>
          </cell>
          <cell r="K1102">
            <v>0</v>
          </cell>
          <cell r="L1102" t="str">
            <v>01Empresas Normales</v>
          </cell>
          <cell r="M1102">
            <v>41800</v>
          </cell>
          <cell r="N1102">
            <v>0.49305555555555558</v>
          </cell>
          <cell r="O1102" t="str">
            <v>N MOREIRA ALAVA</v>
          </cell>
          <cell r="P1102" t="str">
            <v>N MOREIRA ALAVA</v>
          </cell>
          <cell r="Q1102" t="str">
            <v>APLICATIVO WEB</v>
          </cell>
          <cell r="R1102" t="str">
            <v>APLICATIVO WEB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41801</v>
          </cell>
          <cell r="AD1102">
            <v>0.35416666666666669</v>
          </cell>
          <cell r="AE1102" t="str">
            <v>MMORAN</v>
          </cell>
          <cell r="AF1102">
            <v>13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 t="str">
            <v>SEGUNDA ENTREGA (FORM. APLICATIVO) 14-7-14, ACTA #33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10</v>
          </cell>
          <cell r="AQ1102" t="str">
            <v>NESTOR MOREIRA</v>
          </cell>
          <cell r="AR1102">
            <v>3</v>
          </cell>
          <cell r="AS1102" t="str">
            <v>CARLOS UYAGUARI</v>
          </cell>
          <cell r="AT1102">
            <v>7</v>
          </cell>
          <cell r="AU1102" t="str">
            <v>LINDA TUTIVEN</v>
          </cell>
          <cell r="AV1102" t="str">
            <v>#N/A</v>
          </cell>
          <cell r="AW1102" t="str">
            <v>#N/A</v>
          </cell>
          <cell r="AX1102" t="b">
            <v>0</v>
          </cell>
          <cell r="AY1102" t="b">
            <v>0</v>
          </cell>
        </row>
        <row r="1103">
          <cell r="B1103" t="str">
            <v>0992505133001</v>
          </cell>
          <cell r="C1103" t="str">
            <v>GALENOECUADOR CIA. LTDA.</v>
          </cell>
          <cell r="D1103">
            <v>209</v>
          </cell>
          <cell r="E1103">
            <v>20901</v>
          </cell>
          <cell r="F1103">
            <v>2090150</v>
          </cell>
          <cell r="G1103" t="str">
            <v>COMERCIO</v>
          </cell>
          <cell r="H1103" t="str">
            <v>COMERCIO</v>
          </cell>
          <cell r="I1103">
            <v>2461</v>
          </cell>
          <cell r="J1103" t="str">
            <v>MEDIANA EMPRESA B</v>
          </cell>
          <cell r="K1103">
            <v>0</v>
          </cell>
          <cell r="L1103" t="str">
            <v>01Empresas Normales</v>
          </cell>
          <cell r="M1103">
            <v>41773</v>
          </cell>
          <cell r="N1103">
            <v>0.56319444444444444</v>
          </cell>
          <cell r="O1103" t="str">
            <v>N MOREIRA ALAVA</v>
          </cell>
          <cell r="P1103" t="str">
            <v>N MOREIRA ALAVA</v>
          </cell>
          <cell r="Q1103" t="str">
            <v>EMPRESA</v>
          </cell>
          <cell r="R1103" t="str">
            <v>PAPEL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41792</v>
          </cell>
          <cell r="AD1103">
            <v>0.66666666666666663</v>
          </cell>
          <cell r="AE1103" t="str">
            <v>MMORAN</v>
          </cell>
          <cell r="AF1103">
            <v>8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10</v>
          </cell>
          <cell r="AQ1103" t="str">
            <v>NESTOR MOREIRA</v>
          </cell>
          <cell r="AR1103">
            <v>3</v>
          </cell>
          <cell r="AS1103" t="str">
            <v>CARLOS UYAGUARI</v>
          </cell>
          <cell r="AT1103">
            <v>7</v>
          </cell>
          <cell r="AU1103" t="str">
            <v>LINDA TUTIVEN</v>
          </cell>
          <cell r="AV1103" t="str">
            <v>#N/A</v>
          </cell>
          <cell r="AW1103" t="str">
            <v>#N/A</v>
          </cell>
          <cell r="AX1103" t="b">
            <v>0</v>
          </cell>
          <cell r="AY1103" t="b">
            <v>0</v>
          </cell>
        </row>
        <row r="1104">
          <cell r="B1104" t="str">
            <v>0992582359001</v>
          </cell>
          <cell r="C1104" t="str">
            <v>ECOBANAN S.A.</v>
          </cell>
          <cell r="D1104">
            <v>209</v>
          </cell>
          <cell r="E1104">
            <v>20901</v>
          </cell>
          <cell r="F1104">
            <v>2090150</v>
          </cell>
          <cell r="G1104" t="str">
            <v>COMERCIO</v>
          </cell>
          <cell r="H1104" t="str">
            <v>COMERCIO</v>
          </cell>
          <cell r="I1104">
            <v>2462</v>
          </cell>
          <cell r="J1104" t="str">
            <v>MEDIANA EMPRESA B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 t="str">
            <v>N MOREIRA ALAVA</v>
          </cell>
          <cell r="P1104" t="str">
            <v>N MOREIRA ALAVA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10</v>
          </cell>
          <cell r="AQ1104" t="str">
            <v>NESTOR MOREIRA</v>
          </cell>
          <cell r="AR1104">
            <v>3</v>
          </cell>
          <cell r="AS1104" t="str">
            <v>CARLOS UYAGUARI</v>
          </cell>
          <cell r="AT1104">
            <v>7</v>
          </cell>
          <cell r="AU1104" t="str">
            <v>LINDA TUTIVEN</v>
          </cell>
          <cell r="AV1104" t="str">
            <v>#N/A</v>
          </cell>
          <cell r="AW1104" t="str">
            <v>#N/A</v>
          </cell>
          <cell r="AX1104" t="b">
            <v>1</v>
          </cell>
          <cell r="AY1104" t="b">
            <v>1</v>
          </cell>
        </row>
        <row r="1105">
          <cell r="B1105" t="str">
            <v>0992627557001</v>
          </cell>
          <cell r="C1105" t="str">
            <v>BASQUIAT S.A.</v>
          </cell>
          <cell r="D1105">
            <v>209</v>
          </cell>
          <cell r="E1105">
            <v>20901</v>
          </cell>
          <cell r="F1105">
            <v>2090150</v>
          </cell>
          <cell r="G1105" t="str">
            <v>COMERCIO</v>
          </cell>
          <cell r="H1105" t="str">
            <v>COMERCIO</v>
          </cell>
          <cell r="I1105">
            <v>2463</v>
          </cell>
          <cell r="J1105" t="str">
            <v>MEDIANA EMPRESA B</v>
          </cell>
          <cell r="K1105">
            <v>0</v>
          </cell>
          <cell r="L1105" t="str">
            <v>01Empresas Normales</v>
          </cell>
          <cell r="M1105">
            <v>41806</v>
          </cell>
          <cell r="N1105">
            <v>0.375</v>
          </cell>
          <cell r="O1105" t="str">
            <v>N MOREIRA ALAVA</v>
          </cell>
          <cell r="P1105" t="str">
            <v>N MOREIRA ALAVA</v>
          </cell>
          <cell r="Q1105" t="str">
            <v>APLICATIVO WEB</v>
          </cell>
          <cell r="R1105" t="str">
            <v>APLICATIVO WEB</v>
          </cell>
          <cell r="S1105">
            <v>41806</v>
          </cell>
          <cell r="T1105">
            <v>0.66666666666666663</v>
          </cell>
          <cell r="U1105" t="str">
            <v>PRE-002</v>
          </cell>
          <cell r="V1105">
            <v>41829</v>
          </cell>
          <cell r="W1105">
            <v>0.69444444444444442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41830</v>
          </cell>
          <cell r="AD1105">
            <v>0.60138888888888886</v>
          </cell>
          <cell r="AE1105" t="str">
            <v>MMORAN</v>
          </cell>
          <cell r="AF1105">
            <v>30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10</v>
          </cell>
          <cell r="AQ1105" t="str">
            <v>NESTOR MOREIRA</v>
          </cell>
          <cell r="AR1105">
            <v>3</v>
          </cell>
          <cell r="AS1105" t="str">
            <v>CARLOS UYAGUARI</v>
          </cell>
          <cell r="AT1105">
            <v>7</v>
          </cell>
          <cell r="AU1105" t="str">
            <v>LINDA TUTIVEN</v>
          </cell>
          <cell r="AV1105" t="str">
            <v>#N/A</v>
          </cell>
          <cell r="AW1105" t="str">
            <v>#N/A</v>
          </cell>
          <cell r="AX1105" t="b">
            <v>0</v>
          </cell>
          <cell r="AY1105" t="b">
            <v>0</v>
          </cell>
        </row>
        <row r="1106">
          <cell r="B1106" t="str">
            <v>0992653698001</v>
          </cell>
          <cell r="C1106" t="str">
            <v>MEDIGENER DE ECUADOR CIA. LTDA.</v>
          </cell>
          <cell r="D1106">
            <v>209</v>
          </cell>
          <cell r="E1106">
            <v>20901</v>
          </cell>
          <cell r="F1106">
            <v>2090150</v>
          </cell>
          <cell r="G1106" t="str">
            <v>COMERCIO</v>
          </cell>
          <cell r="H1106" t="str">
            <v>COMERCIO</v>
          </cell>
          <cell r="I1106">
            <v>2464</v>
          </cell>
          <cell r="J1106" t="str">
            <v>MEDIANA EMPRESA B</v>
          </cell>
          <cell r="K1106">
            <v>0</v>
          </cell>
          <cell r="L1106" t="str">
            <v>01Empresas Normales</v>
          </cell>
          <cell r="M1106">
            <v>41773</v>
          </cell>
          <cell r="N1106">
            <v>0.56319444444444444</v>
          </cell>
          <cell r="O1106" t="str">
            <v>N MOREIRA ALAVA</v>
          </cell>
          <cell r="P1106" t="str">
            <v>N MOREIRA ALAVA</v>
          </cell>
          <cell r="Q1106" t="str">
            <v>EMPRESA</v>
          </cell>
          <cell r="R1106" t="str">
            <v>PAPEL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41792</v>
          </cell>
          <cell r="AD1106">
            <v>0.66666666666666663</v>
          </cell>
          <cell r="AE1106" t="str">
            <v>MMORAN</v>
          </cell>
          <cell r="AF1106">
            <v>8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10</v>
          </cell>
          <cell r="AQ1106" t="str">
            <v>NESTOR MOREIRA</v>
          </cell>
          <cell r="AR1106">
            <v>3</v>
          </cell>
          <cell r="AS1106" t="str">
            <v>CARLOS UYAGUARI</v>
          </cell>
          <cell r="AT1106">
            <v>7</v>
          </cell>
          <cell r="AU1106" t="str">
            <v>LINDA TUTIVEN</v>
          </cell>
          <cell r="AV1106" t="str">
            <v>#N/A</v>
          </cell>
          <cell r="AW1106" t="str">
            <v>#N/A</v>
          </cell>
          <cell r="AX1106" t="b">
            <v>0</v>
          </cell>
          <cell r="AY1106" t="b">
            <v>0</v>
          </cell>
        </row>
        <row r="1107">
          <cell r="B1107" t="str">
            <v>0992245964001</v>
          </cell>
          <cell r="C1107" t="str">
            <v>DENZEL S.A.</v>
          </cell>
          <cell r="D1107">
            <v>209</v>
          </cell>
          <cell r="E1107">
            <v>20901</v>
          </cell>
          <cell r="F1107">
            <v>2090150</v>
          </cell>
          <cell r="G1107" t="str">
            <v>COMERCIO</v>
          </cell>
          <cell r="H1107" t="str">
            <v>COMERCIO</v>
          </cell>
          <cell r="I1107">
            <v>2465</v>
          </cell>
          <cell r="J1107" t="str">
            <v>MEDIANA EMPRESA B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 t="str">
            <v>N MOREIRA ALAVA</v>
          </cell>
          <cell r="P1107" t="str">
            <v>N MOREIRA ALAVA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10</v>
          </cell>
          <cell r="AQ1107" t="str">
            <v>NESTOR MOREIRA</v>
          </cell>
          <cell r="AR1107">
            <v>3</v>
          </cell>
          <cell r="AS1107" t="str">
            <v>CARLOS UYAGUARI</v>
          </cell>
          <cell r="AT1107">
            <v>7</v>
          </cell>
          <cell r="AU1107" t="str">
            <v>LINDA TUTIVEN</v>
          </cell>
          <cell r="AV1107" t="str">
            <v>#N/A</v>
          </cell>
          <cell r="AW1107" t="str">
            <v>#N/A</v>
          </cell>
          <cell r="AX1107" t="b">
            <v>1</v>
          </cell>
          <cell r="AY1107" t="b">
            <v>1</v>
          </cell>
        </row>
        <row r="1108">
          <cell r="B1108" t="str">
            <v>0992428511001</v>
          </cell>
          <cell r="C1108" t="str">
            <v>CYMBA S.A.</v>
          </cell>
          <cell r="D1108">
            <v>209</v>
          </cell>
          <cell r="E1108">
            <v>20901</v>
          </cell>
          <cell r="F1108">
            <v>2090150</v>
          </cell>
          <cell r="G1108" t="str">
            <v>COMERCIO</v>
          </cell>
          <cell r="H1108" t="str">
            <v>COMERCIO</v>
          </cell>
          <cell r="I1108">
            <v>2466</v>
          </cell>
          <cell r="J1108" t="str">
            <v>MEDIANA EMPRESA B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 t="str">
            <v>N MOREIRA ALAVA</v>
          </cell>
          <cell r="P1108" t="str">
            <v>N MOREIRA ALAVA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10</v>
          </cell>
          <cell r="AQ1108" t="str">
            <v>NESTOR MOREIRA</v>
          </cell>
          <cell r="AR1108">
            <v>3</v>
          </cell>
          <cell r="AS1108" t="str">
            <v>CARLOS UYAGUARI</v>
          </cell>
          <cell r="AT1108">
            <v>7</v>
          </cell>
          <cell r="AU1108" t="str">
            <v>LINDA TUTIVEN</v>
          </cell>
          <cell r="AV1108" t="str">
            <v>#N/A</v>
          </cell>
          <cell r="AW1108" t="str">
            <v>#N/A</v>
          </cell>
          <cell r="AX1108" t="b">
            <v>1</v>
          </cell>
          <cell r="AY1108" t="b">
            <v>1</v>
          </cell>
        </row>
        <row r="1109">
          <cell r="B1109" t="str">
            <v>0992641681001</v>
          </cell>
          <cell r="C1109" t="str">
            <v>MATTANYA S.A.</v>
          </cell>
          <cell r="D1109">
            <v>209</v>
          </cell>
          <cell r="E1109">
            <v>20901</v>
          </cell>
          <cell r="F1109">
            <v>2090150</v>
          </cell>
          <cell r="G1109" t="str">
            <v>COMERCIO</v>
          </cell>
          <cell r="H1109" t="str">
            <v>COMERCIO</v>
          </cell>
          <cell r="I1109">
            <v>2467</v>
          </cell>
          <cell r="J1109" t="str">
            <v>MEDIANA EMPRESA B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 t="str">
            <v>N MOREIRA ALAVA</v>
          </cell>
          <cell r="P1109" t="str">
            <v>N MOREIRA ALAVA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10</v>
          </cell>
          <cell r="AQ1109" t="str">
            <v>NESTOR MOREIRA</v>
          </cell>
          <cell r="AR1109">
            <v>3</v>
          </cell>
          <cell r="AS1109" t="str">
            <v>CARLOS UYAGUARI</v>
          </cell>
          <cell r="AT1109">
            <v>7</v>
          </cell>
          <cell r="AU1109" t="str">
            <v>LINDA TUTIVEN</v>
          </cell>
          <cell r="AV1109" t="str">
            <v>#N/A</v>
          </cell>
          <cell r="AW1109" t="str">
            <v>#N/A</v>
          </cell>
          <cell r="AX1109" t="b">
            <v>1</v>
          </cell>
          <cell r="AY1109" t="b">
            <v>1</v>
          </cell>
        </row>
        <row r="1110">
          <cell r="B1110" t="str">
            <v>0992249447001</v>
          </cell>
          <cell r="C1110" t="str">
            <v>'' BIOCENTINELA S.A. ''</v>
          </cell>
          <cell r="D1110">
            <v>209</v>
          </cell>
          <cell r="E1110">
            <v>20901</v>
          </cell>
          <cell r="F1110">
            <v>2090150</v>
          </cell>
          <cell r="G1110" t="str">
            <v>SERVICIOS</v>
          </cell>
          <cell r="H1110" t="str">
            <v>SERVICIOS</v>
          </cell>
          <cell r="I1110">
            <v>2468</v>
          </cell>
          <cell r="J1110" t="str">
            <v>MEDIANA EMPRESA B</v>
          </cell>
          <cell r="K1110">
            <v>0</v>
          </cell>
          <cell r="L1110" t="str">
            <v>01Empresas Normales</v>
          </cell>
          <cell r="M1110">
            <v>41796</v>
          </cell>
          <cell r="N1110">
            <v>0.56388888888888888</v>
          </cell>
          <cell r="O1110" t="str">
            <v>N MOREIRA ALAVA</v>
          </cell>
          <cell r="P1110" t="str">
            <v>N MOREIRA ALAVA</v>
          </cell>
          <cell r="Q1110" t="str">
            <v>EMPRESA</v>
          </cell>
          <cell r="R1110" t="str">
            <v>PAPEL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41800</v>
          </cell>
          <cell r="AD1110">
            <v>0.41666666666666669</v>
          </cell>
          <cell r="AE1110" t="str">
            <v>MMORAN</v>
          </cell>
          <cell r="AF1110">
            <v>12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10</v>
          </cell>
          <cell r="AQ1110" t="str">
            <v>NESTOR MOREIRA</v>
          </cell>
          <cell r="AR1110">
            <v>3</v>
          </cell>
          <cell r="AS1110" t="str">
            <v>CARLOS UYAGUARI</v>
          </cell>
          <cell r="AT1110">
            <v>7</v>
          </cell>
          <cell r="AU1110" t="str">
            <v>LINDA TUTIVEN</v>
          </cell>
          <cell r="AV1110" t="str">
            <v>#N/A</v>
          </cell>
          <cell r="AW1110" t="str">
            <v>#N/A</v>
          </cell>
          <cell r="AX1110" t="b">
            <v>0</v>
          </cell>
          <cell r="AY1110" t="b">
            <v>0</v>
          </cell>
        </row>
        <row r="1111">
          <cell r="B1111" t="str">
            <v>0991054952001</v>
          </cell>
          <cell r="C1111" t="str">
            <v>ELOT, CONSTRUCCIONES Y SERVICIOS C.LTDA.</v>
          </cell>
          <cell r="D1111">
            <v>209</v>
          </cell>
          <cell r="E1111">
            <v>20901</v>
          </cell>
          <cell r="F1111">
            <v>2090150</v>
          </cell>
          <cell r="G1111" t="str">
            <v>SERVICIOS</v>
          </cell>
          <cell r="H1111" t="str">
            <v>SERVICIOS</v>
          </cell>
          <cell r="I1111">
            <v>2469</v>
          </cell>
          <cell r="J1111" t="str">
            <v>MEDIANA EMPRESA B</v>
          </cell>
          <cell r="K1111">
            <v>0</v>
          </cell>
          <cell r="L1111" t="str">
            <v>01Empresas Normales</v>
          </cell>
          <cell r="M1111">
            <v>41836</v>
          </cell>
          <cell r="N1111">
            <v>0.69166666666666665</v>
          </cell>
          <cell r="O1111" t="str">
            <v>N MOREIRA ALAVA</v>
          </cell>
          <cell r="P1111" t="str">
            <v>N MOREIRA ALAVA</v>
          </cell>
          <cell r="Q1111" t="str">
            <v>N MOREIRA ALAVA</v>
          </cell>
          <cell r="R1111" t="str">
            <v>PAPEL</v>
          </cell>
          <cell r="S1111">
            <v>41836</v>
          </cell>
          <cell r="T1111">
            <v>0.69166666666666665</v>
          </cell>
          <cell r="U1111" t="str">
            <v>PRE-026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10</v>
          </cell>
          <cell r="AQ1111" t="str">
            <v>NESTOR MOREIRA</v>
          </cell>
          <cell r="AR1111">
            <v>3</v>
          </cell>
          <cell r="AS1111" t="str">
            <v>CARLOS UYAGUARI</v>
          </cell>
          <cell r="AT1111">
            <v>7</v>
          </cell>
          <cell r="AU1111" t="str">
            <v>LINDA TUTIVEN</v>
          </cell>
          <cell r="AV1111" t="str">
            <v>#N/A</v>
          </cell>
          <cell r="AW1111" t="str">
            <v>#N/A</v>
          </cell>
          <cell r="AX1111" t="b">
            <v>0</v>
          </cell>
          <cell r="AY1111" t="b">
            <v>0</v>
          </cell>
        </row>
        <row r="1112">
          <cell r="B1112" t="str">
            <v>0991375333001</v>
          </cell>
          <cell r="C1112" t="str">
            <v>AGROFUSION S.A.</v>
          </cell>
          <cell r="D1112">
            <v>209</v>
          </cell>
          <cell r="E1112">
            <v>20901</v>
          </cell>
          <cell r="F1112">
            <v>2090150</v>
          </cell>
          <cell r="G1112" t="str">
            <v>SERVICIOS</v>
          </cell>
          <cell r="H1112" t="str">
            <v>SERVICIOS</v>
          </cell>
          <cell r="I1112">
            <v>2470</v>
          </cell>
          <cell r="J1112" t="str">
            <v>MEDIANA EMPRESA B</v>
          </cell>
          <cell r="K1112" t="str">
            <v>SECTOR NO INVESTIGADO</v>
          </cell>
          <cell r="L1112" t="str">
            <v>05Sin características</v>
          </cell>
          <cell r="M1112">
            <v>41782</v>
          </cell>
          <cell r="N1112">
            <v>0.66666666666666663</v>
          </cell>
          <cell r="O1112" t="str">
            <v>N MOREIRA ALAVA</v>
          </cell>
          <cell r="P1112" t="str">
            <v>N MOREIRA ALAVA</v>
          </cell>
          <cell r="Q1112" t="str">
            <v>G HERNANDEZ</v>
          </cell>
          <cell r="R1112" t="str">
            <v>PAPEL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41785</v>
          </cell>
          <cell r="AD1112">
            <v>0.64097222222222228</v>
          </cell>
          <cell r="AE1112" t="str">
            <v>MMORAN</v>
          </cell>
          <cell r="AF1112">
            <v>4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10</v>
          </cell>
          <cell r="AQ1112" t="str">
            <v>NESTOR MOREIRA</v>
          </cell>
          <cell r="AR1112">
            <v>3</v>
          </cell>
          <cell r="AS1112" t="str">
            <v>CARLOS UYAGUARI</v>
          </cell>
          <cell r="AT1112">
            <v>7</v>
          </cell>
          <cell r="AU1112" t="str">
            <v>LINDA TUTIVEN</v>
          </cell>
          <cell r="AV1112" t="str">
            <v>#N/A</v>
          </cell>
          <cell r="AW1112" t="str">
            <v>#N/A</v>
          </cell>
          <cell r="AX1112" t="b">
            <v>0</v>
          </cell>
          <cell r="AY1112" t="b">
            <v>0</v>
          </cell>
        </row>
        <row r="1113">
          <cell r="B1113" t="str">
            <v>0992553375001</v>
          </cell>
          <cell r="C1113" t="str">
            <v>GEOECUATORIANA GEOFUNDACIONES DEL ECUADOR S.A.</v>
          </cell>
          <cell r="D1113">
            <v>209</v>
          </cell>
          <cell r="E1113">
            <v>20901</v>
          </cell>
          <cell r="F1113">
            <v>2090150</v>
          </cell>
          <cell r="G1113" t="str">
            <v>SERVICIOS</v>
          </cell>
          <cell r="H1113" t="str">
            <v>SERVICIOS</v>
          </cell>
          <cell r="I1113">
            <v>2471</v>
          </cell>
          <cell r="J1113" t="str">
            <v>MEDIANA EMPRESA B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 t="str">
            <v>N MOREIRA ALAVA</v>
          </cell>
          <cell r="P1113" t="str">
            <v>N MOREIRA ALAVA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10</v>
          </cell>
          <cell r="AQ1113" t="str">
            <v>NESTOR MOREIRA</v>
          </cell>
          <cell r="AR1113">
            <v>3</v>
          </cell>
          <cell r="AS1113" t="str">
            <v>CARLOS UYAGUARI</v>
          </cell>
          <cell r="AT1113">
            <v>7</v>
          </cell>
          <cell r="AU1113" t="str">
            <v>LINDA TUTIVEN</v>
          </cell>
          <cell r="AV1113" t="str">
            <v>#N/A</v>
          </cell>
          <cell r="AW1113" t="str">
            <v>#N/A</v>
          </cell>
          <cell r="AX1113" t="b">
            <v>1</v>
          </cell>
          <cell r="AY1113" t="b">
            <v>1</v>
          </cell>
        </row>
        <row r="1114">
          <cell r="B1114" t="str">
            <v>0991321489001</v>
          </cell>
          <cell r="C1114" t="str">
            <v>KOENIG &amp; PARTNERS S.A.</v>
          </cell>
          <cell r="D1114">
            <v>209</v>
          </cell>
          <cell r="E1114">
            <v>20901</v>
          </cell>
          <cell r="F1114">
            <v>2090150</v>
          </cell>
          <cell r="G1114" t="str">
            <v>SERVICIOS</v>
          </cell>
          <cell r="H1114" t="str">
            <v>SERVICIOS</v>
          </cell>
          <cell r="I1114">
            <v>2472</v>
          </cell>
          <cell r="J1114" t="str">
            <v>MEDIANA EMPRESA B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 t="str">
            <v>N MOREIRA ALAVA</v>
          </cell>
          <cell r="P1114" t="str">
            <v>N MOREIRA ALAVA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10</v>
          </cell>
          <cell r="AQ1114" t="str">
            <v>NESTOR MOREIRA</v>
          </cell>
          <cell r="AR1114">
            <v>3</v>
          </cell>
          <cell r="AS1114" t="str">
            <v>CARLOS UYAGUARI</v>
          </cell>
          <cell r="AT1114">
            <v>7</v>
          </cell>
          <cell r="AU1114" t="str">
            <v>LINDA TUTIVEN</v>
          </cell>
          <cell r="AV1114" t="str">
            <v>#N/A</v>
          </cell>
          <cell r="AW1114" t="str">
            <v>#N/A</v>
          </cell>
          <cell r="AX1114" t="b">
            <v>1</v>
          </cell>
          <cell r="AY1114" t="b">
            <v>1</v>
          </cell>
        </row>
        <row r="1115">
          <cell r="B1115" t="str">
            <v>0992617055001</v>
          </cell>
          <cell r="C1115" t="str">
            <v>BANANA COMMERCE S.A. BANCOMSA</v>
          </cell>
          <cell r="D1115">
            <v>209</v>
          </cell>
          <cell r="E1115">
            <v>20901</v>
          </cell>
          <cell r="F1115">
            <v>2090150</v>
          </cell>
          <cell r="G1115" t="str">
            <v>COMERCIO</v>
          </cell>
          <cell r="H1115" t="str">
            <v>COMERCIO</v>
          </cell>
          <cell r="I1115">
            <v>2473</v>
          </cell>
          <cell r="J1115" t="str">
            <v>MEDIANA EMPRESA B</v>
          </cell>
          <cell r="K1115" t="str">
            <v>INACTIVA</v>
          </cell>
          <cell r="L1115" t="str">
            <v>04Rechazos</v>
          </cell>
          <cell r="M1115">
            <v>41813</v>
          </cell>
          <cell r="N1115">
            <v>0.45833333333333331</v>
          </cell>
          <cell r="O1115" t="str">
            <v>N MOREIRA ALAVA</v>
          </cell>
          <cell r="P1115" t="str">
            <v>N MOREIRA ALAVA</v>
          </cell>
          <cell r="Q1115" t="str">
            <v>N MOREIRA ALAVA</v>
          </cell>
          <cell r="R1115" t="str">
            <v>PAPEL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41813</v>
          </cell>
          <cell r="AD1115">
            <v>0.66666666666666663</v>
          </cell>
          <cell r="AE1115" t="str">
            <v>MMORAN</v>
          </cell>
          <cell r="AF1115">
            <v>17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10</v>
          </cell>
          <cell r="AQ1115" t="str">
            <v>NESTOR MOREIRA</v>
          </cell>
          <cell r="AR1115">
            <v>3</v>
          </cell>
          <cell r="AS1115" t="str">
            <v>CARLOS UYAGUARI</v>
          </cell>
          <cell r="AT1115">
            <v>7</v>
          </cell>
          <cell r="AU1115" t="str">
            <v>LINDA TUTIVEN</v>
          </cell>
          <cell r="AV1115" t="str">
            <v>#N/A</v>
          </cell>
          <cell r="AW1115" t="str">
            <v>#N/A</v>
          </cell>
          <cell r="AX1115" t="b">
            <v>0</v>
          </cell>
          <cell r="AY1115" t="b">
            <v>0</v>
          </cell>
        </row>
        <row r="1116">
          <cell r="B1116" t="str">
            <v>0992309210001</v>
          </cell>
          <cell r="C1116" t="str">
            <v>YOLEIMI S.A.</v>
          </cell>
          <cell r="D1116">
            <v>209</v>
          </cell>
          <cell r="E1116">
            <v>20901</v>
          </cell>
          <cell r="F1116">
            <v>2090150</v>
          </cell>
          <cell r="G1116" t="str">
            <v>SERVICIOS</v>
          </cell>
          <cell r="H1116" t="str">
            <v>SERVICIOS</v>
          </cell>
          <cell r="I1116">
            <v>2474</v>
          </cell>
          <cell r="J1116" t="str">
            <v>MEDIANA EMPRESA B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 t="str">
            <v>N MOREIRA ALAVA</v>
          </cell>
          <cell r="P1116" t="str">
            <v>N MOREIRA ALAVA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10</v>
          </cell>
          <cell r="AQ1116" t="str">
            <v>NESTOR MOREIRA</v>
          </cell>
          <cell r="AR1116">
            <v>3</v>
          </cell>
          <cell r="AS1116" t="str">
            <v>CARLOS UYAGUARI</v>
          </cell>
          <cell r="AT1116">
            <v>7</v>
          </cell>
          <cell r="AU1116" t="str">
            <v>LINDA TUTIVEN</v>
          </cell>
          <cell r="AV1116" t="str">
            <v>#N/A</v>
          </cell>
          <cell r="AW1116" t="str">
            <v>#N/A</v>
          </cell>
          <cell r="AX1116" t="b">
            <v>1</v>
          </cell>
          <cell r="AY1116" t="b">
            <v>1</v>
          </cell>
        </row>
        <row r="1117">
          <cell r="B1117" t="str">
            <v>0990158630001</v>
          </cell>
          <cell r="C1117" t="str">
            <v>ETINAR S.A.</v>
          </cell>
          <cell r="D1117">
            <v>209</v>
          </cell>
          <cell r="E1117">
            <v>20901</v>
          </cell>
          <cell r="F1117">
            <v>2090150</v>
          </cell>
          <cell r="G1117" t="str">
            <v>SERVICIOS</v>
          </cell>
          <cell r="H1117" t="str">
            <v>SERVICIOS</v>
          </cell>
          <cell r="I1117">
            <v>2475</v>
          </cell>
          <cell r="J1117" t="str">
            <v>GRANDE EMPRESA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 t="str">
            <v>N MOREIRA ALAVA</v>
          </cell>
          <cell r="P1117" t="str">
            <v>N MOREIRA ALAVA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10</v>
          </cell>
          <cell r="AQ1117" t="str">
            <v>NESTOR MOREIRA</v>
          </cell>
          <cell r="AR1117">
            <v>3</v>
          </cell>
          <cell r="AS1117" t="str">
            <v>CARLOS UYAGUARI</v>
          </cell>
          <cell r="AT1117">
            <v>7</v>
          </cell>
          <cell r="AU1117" t="str">
            <v>LINDA TUTIVEN</v>
          </cell>
          <cell r="AV1117" t="str">
            <v>#N/A</v>
          </cell>
          <cell r="AW1117" t="str">
            <v>#N/A</v>
          </cell>
          <cell r="AX1117" t="b">
            <v>1</v>
          </cell>
          <cell r="AY1117" t="b">
            <v>1</v>
          </cell>
        </row>
        <row r="1118">
          <cell r="B1118" t="str">
            <v>0990040656001</v>
          </cell>
          <cell r="C1118" t="str">
            <v>K.P.M.G. DEL ECUADOR CIA. LTDA.</v>
          </cell>
          <cell r="D1118">
            <v>209</v>
          </cell>
          <cell r="E1118">
            <v>20901</v>
          </cell>
          <cell r="F1118">
            <v>2090150</v>
          </cell>
          <cell r="G1118" t="str">
            <v>SERVICIOS</v>
          </cell>
          <cell r="H1118" t="str">
            <v>SERVICIOS</v>
          </cell>
          <cell r="I1118">
            <v>2476</v>
          </cell>
          <cell r="J1118" t="str">
            <v>MEDIANA EMPRESA B</v>
          </cell>
          <cell r="K1118">
            <v>0</v>
          </cell>
          <cell r="L1118" t="str">
            <v>01Empresas Normales</v>
          </cell>
          <cell r="M1118">
            <v>41835</v>
          </cell>
          <cell r="N1118">
            <v>0.34722222222222221</v>
          </cell>
          <cell r="O1118" t="str">
            <v>N MOREIRA ALAVA</v>
          </cell>
          <cell r="P1118" t="str">
            <v>N MOREIRA ALAVA</v>
          </cell>
          <cell r="Q1118" t="str">
            <v>APLICATIVO WEB</v>
          </cell>
          <cell r="R1118" t="str">
            <v>APLICATIVO WEB</v>
          </cell>
          <cell r="S1118">
            <v>41835</v>
          </cell>
          <cell r="T1118">
            <v>0.58333333333333337</v>
          </cell>
          <cell r="U1118" t="str">
            <v>PRE-027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10</v>
          </cell>
          <cell r="AQ1118" t="str">
            <v>NESTOR MOREIRA</v>
          </cell>
          <cell r="AR1118">
            <v>3</v>
          </cell>
          <cell r="AS1118" t="str">
            <v>CARLOS UYAGUARI</v>
          </cell>
          <cell r="AT1118">
            <v>7</v>
          </cell>
          <cell r="AU1118" t="str">
            <v>LINDA TUTIVEN</v>
          </cell>
          <cell r="AV1118" t="str">
            <v>1</v>
          </cell>
          <cell r="AW1118" t="str">
            <v>0990040656001</v>
          </cell>
          <cell r="AX1118" t="b">
            <v>0</v>
          </cell>
          <cell r="AY1118" t="b">
            <v>0</v>
          </cell>
        </row>
        <row r="1119">
          <cell r="B1119" t="str">
            <v>0992531940001</v>
          </cell>
          <cell r="C1119" t="str">
            <v>SERVICIOS PROFESIONALES CIMA-E S.A.</v>
          </cell>
          <cell r="D1119">
            <v>209</v>
          </cell>
          <cell r="E1119">
            <v>20901</v>
          </cell>
          <cell r="F1119">
            <v>2090150</v>
          </cell>
          <cell r="G1119" t="str">
            <v>SERVICIOS</v>
          </cell>
          <cell r="H1119" t="str">
            <v>SERVICIOS</v>
          </cell>
          <cell r="I1119">
            <v>2477</v>
          </cell>
          <cell r="J1119" t="str">
            <v>MEDIANA EMPRESA B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 t="str">
            <v>N MOREIRA ALAVA</v>
          </cell>
          <cell r="P1119" t="str">
            <v>N MOREIRA ALAVA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10</v>
          </cell>
          <cell r="AQ1119" t="str">
            <v>NESTOR MOREIRA</v>
          </cell>
          <cell r="AR1119">
            <v>3</v>
          </cell>
          <cell r="AS1119" t="str">
            <v>CARLOS UYAGUARI</v>
          </cell>
          <cell r="AT1119">
            <v>7</v>
          </cell>
          <cell r="AU1119" t="str">
            <v>LINDA TUTIVEN</v>
          </cell>
          <cell r="AV1119" t="str">
            <v>#N/A</v>
          </cell>
          <cell r="AW1119" t="str">
            <v>#N/A</v>
          </cell>
          <cell r="AX1119" t="b">
            <v>1</v>
          </cell>
          <cell r="AY1119" t="b">
            <v>1</v>
          </cell>
        </row>
        <row r="1120">
          <cell r="B1120" t="str">
            <v>0992643714001</v>
          </cell>
          <cell r="C1120" t="str">
            <v>ASOCIACION TECHNOPROJECT S.A. DE C.V. CONSULTORA VERA Y ASOC</v>
          </cell>
          <cell r="D1120">
            <v>209</v>
          </cell>
          <cell r="E1120">
            <v>20901</v>
          </cell>
          <cell r="F1120">
            <v>2090150</v>
          </cell>
          <cell r="G1120" t="str">
            <v>EXPLOTACIÓN DE MINAS Y CANTERAS</v>
          </cell>
          <cell r="H1120" t="str">
            <v>EXPLOTACIÓN DE MINAS Y CANTERAS</v>
          </cell>
          <cell r="I1120">
            <v>2478</v>
          </cell>
          <cell r="J1120" t="str">
            <v>MEDIANA EMPRESA B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 t="str">
            <v>N MOREIRA ALAVA</v>
          </cell>
          <cell r="P1120" t="str">
            <v>N MOREIRA ALAVA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10</v>
          </cell>
          <cell r="AQ1120" t="str">
            <v>NESTOR MOREIRA</v>
          </cell>
          <cell r="AR1120">
            <v>3</v>
          </cell>
          <cell r="AS1120" t="str">
            <v>CARLOS UYAGUARI</v>
          </cell>
          <cell r="AT1120">
            <v>7</v>
          </cell>
          <cell r="AU1120" t="str">
            <v>LINDA TUTIVEN</v>
          </cell>
          <cell r="AV1120" t="str">
            <v>#N/A</v>
          </cell>
          <cell r="AW1120" t="str">
            <v>#N/A</v>
          </cell>
          <cell r="AX1120" t="b">
            <v>1</v>
          </cell>
          <cell r="AY1120" t="b">
            <v>1</v>
          </cell>
        </row>
        <row r="1121">
          <cell r="B1121" t="str">
            <v>0992184574001</v>
          </cell>
          <cell r="C1121" t="str">
            <v>PREMIUMTECH S.A.</v>
          </cell>
          <cell r="D1121">
            <v>209</v>
          </cell>
          <cell r="E1121">
            <v>20901</v>
          </cell>
          <cell r="F1121">
            <v>2090150</v>
          </cell>
          <cell r="G1121" t="str">
            <v>COMERCIO</v>
          </cell>
          <cell r="H1121" t="str">
            <v>COMERCIO</v>
          </cell>
          <cell r="I1121">
            <v>2479</v>
          </cell>
          <cell r="J1121" t="str">
            <v>MEDIANA EMPRESA B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 t="str">
            <v>R ARCOS</v>
          </cell>
          <cell r="P1121" t="str">
            <v>N MOREIRA ALAVA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10</v>
          </cell>
          <cell r="AQ1121" t="str">
            <v>NESTOR MOREIRA</v>
          </cell>
          <cell r="AR1121">
            <v>3</v>
          </cell>
          <cell r="AS1121" t="str">
            <v>ROSA ESCALANTE</v>
          </cell>
          <cell r="AT1121">
            <v>7</v>
          </cell>
          <cell r="AU1121" t="str">
            <v>LINDA TUTIVEN</v>
          </cell>
          <cell r="AV1121" t="str">
            <v>#N/A</v>
          </cell>
          <cell r="AW1121" t="str">
            <v>#N/A</v>
          </cell>
          <cell r="AX1121" t="b">
            <v>1</v>
          </cell>
          <cell r="AY1121" t="b">
            <v>1</v>
          </cell>
        </row>
        <row r="1122">
          <cell r="B1122" t="str">
            <v>0991333150001</v>
          </cell>
          <cell r="C1122" t="str">
            <v>CLAUDIACORP S.A.</v>
          </cell>
          <cell r="D1122">
            <v>209</v>
          </cell>
          <cell r="E1122">
            <v>20901</v>
          </cell>
          <cell r="F1122">
            <v>2090150</v>
          </cell>
          <cell r="G1122" t="str">
            <v>SERVICIOS</v>
          </cell>
          <cell r="H1122" t="str">
            <v>SERVICIOS</v>
          </cell>
          <cell r="I1122">
            <v>2480</v>
          </cell>
          <cell r="J1122" t="str">
            <v>MEDIANA EMPRESA B</v>
          </cell>
          <cell r="K1122">
            <v>0</v>
          </cell>
          <cell r="L1122" t="str">
            <v>02Empresas Liquidadas</v>
          </cell>
          <cell r="M1122">
            <v>41815</v>
          </cell>
          <cell r="N1122">
            <v>0.43263888888888891</v>
          </cell>
          <cell r="O1122" t="str">
            <v>N MOREIRA ALAVA</v>
          </cell>
          <cell r="P1122" t="str">
            <v>N MOREIRA ALAVA</v>
          </cell>
          <cell r="Q1122" t="str">
            <v>N MOREIRA ALAVA</v>
          </cell>
          <cell r="R1122" t="str">
            <v>PAPEL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41816</v>
          </cell>
          <cell r="AD1122">
            <v>0.64930555555555558</v>
          </cell>
          <cell r="AE1122" t="str">
            <v>MMORAN</v>
          </cell>
          <cell r="AF1122">
            <v>20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10</v>
          </cell>
          <cell r="AQ1122" t="str">
            <v>NESTOR MOREIRA</v>
          </cell>
          <cell r="AR1122">
            <v>3</v>
          </cell>
          <cell r="AS1122" t="str">
            <v>CARLOS UYAGUARI</v>
          </cell>
          <cell r="AT1122">
            <v>7</v>
          </cell>
          <cell r="AU1122" t="str">
            <v>LINDA TUTIVEN</v>
          </cell>
          <cell r="AV1122" t="str">
            <v>#N/A</v>
          </cell>
          <cell r="AW1122" t="str">
            <v>#N/A</v>
          </cell>
          <cell r="AX1122" t="b">
            <v>0</v>
          </cell>
          <cell r="AY1122" t="b">
            <v>0</v>
          </cell>
        </row>
        <row r="1123">
          <cell r="B1123" t="str">
            <v>0992686057001</v>
          </cell>
          <cell r="C1123" t="str">
            <v>YALINCA S.A.</v>
          </cell>
          <cell r="D1123">
            <v>209</v>
          </cell>
          <cell r="E1123">
            <v>20901</v>
          </cell>
          <cell r="F1123">
            <v>2090150</v>
          </cell>
          <cell r="G1123" t="str">
            <v>COMERCIO</v>
          </cell>
          <cell r="H1123" t="str">
            <v>COMERCIO</v>
          </cell>
          <cell r="I1123">
            <v>2481</v>
          </cell>
          <cell r="J1123" t="str">
            <v>MEDIANA EMPRESA B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 t="str">
            <v>N MOREIRA ALAVA</v>
          </cell>
          <cell r="P1123" t="str">
            <v>N MOREIRA ALAVA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10</v>
          </cell>
          <cell r="AQ1123" t="str">
            <v>NESTOR MOREIRA</v>
          </cell>
          <cell r="AR1123">
            <v>3</v>
          </cell>
          <cell r="AS1123" t="str">
            <v>CARLOS UYAGUARI</v>
          </cell>
          <cell r="AT1123">
            <v>7</v>
          </cell>
          <cell r="AU1123" t="str">
            <v>LINDA TUTIVEN</v>
          </cell>
          <cell r="AV1123" t="str">
            <v>#N/A</v>
          </cell>
          <cell r="AW1123" t="str">
            <v>#N/A</v>
          </cell>
          <cell r="AX1123" t="b">
            <v>1</v>
          </cell>
          <cell r="AY1123" t="b">
            <v>1</v>
          </cell>
        </row>
        <row r="1124">
          <cell r="B1124" t="str">
            <v>0992566035001</v>
          </cell>
          <cell r="C1124" t="str">
            <v>HEVESTSA S. A.</v>
          </cell>
          <cell r="D1124">
            <v>209</v>
          </cell>
          <cell r="E1124">
            <v>20901</v>
          </cell>
          <cell r="F1124">
            <v>2090150</v>
          </cell>
          <cell r="G1124" t="str">
            <v>SERVICIOS</v>
          </cell>
          <cell r="H1124" t="str">
            <v>SERVICIOS</v>
          </cell>
          <cell r="I1124">
            <v>2482</v>
          </cell>
          <cell r="J1124" t="str">
            <v>MEDIANA EMPRESA B</v>
          </cell>
          <cell r="K1124">
            <v>0</v>
          </cell>
          <cell r="L1124" t="str">
            <v>03No ubicadas</v>
          </cell>
          <cell r="M1124">
            <v>41829</v>
          </cell>
          <cell r="N1124">
            <v>0.69444444444444442</v>
          </cell>
          <cell r="O1124" t="str">
            <v>M HINOSTROZA</v>
          </cell>
          <cell r="P1124" t="str">
            <v>N MOREIRA ALAVA</v>
          </cell>
          <cell r="Q1124" t="str">
            <v>N MOREIRA ALAVA</v>
          </cell>
          <cell r="R1124" t="str">
            <v>PAPEL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41830</v>
          </cell>
          <cell r="AD1124">
            <v>0.60138888888888886</v>
          </cell>
          <cell r="AE1124" t="str">
            <v>MMORAN</v>
          </cell>
          <cell r="AF1124">
            <v>30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10</v>
          </cell>
          <cell r="AQ1124" t="str">
            <v>NESTOR MOREIRA</v>
          </cell>
          <cell r="AR1124">
            <v>3</v>
          </cell>
          <cell r="AS1124" t="str">
            <v>ROSA ESCALANTE</v>
          </cell>
          <cell r="AT1124">
            <v>7</v>
          </cell>
          <cell r="AU1124" t="str">
            <v>LINDA TUTIVEN</v>
          </cell>
          <cell r="AV1124" t="str">
            <v>#N/A</v>
          </cell>
          <cell r="AW1124" t="str">
            <v>#N/A</v>
          </cell>
          <cell r="AX1124" t="b">
            <v>0</v>
          </cell>
          <cell r="AY1124" t="b">
            <v>0</v>
          </cell>
        </row>
        <row r="1125">
          <cell r="B1125" t="str">
            <v>0991132392001</v>
          </cell>
          <cell r="C1125" t="str">
            <v>EDJOR S.A.</v>
          </cell>
          <cell r="D1125">
            <v>209</v>
          </cell>
          <cell r="E1125">
            <v>20901</v>
          </cell>
          <cell r="F1125">
            <v>2090150</v>
          </cell>
          <cell r="G1125" t="str">
            <v>COMERCIO</v>
          </cell>
          <cell r="H1125" t="str">
            <v>COMERCIO</v>
          </cell>
          <cell r="I1125">
            <v>2483</v>
          </cell>
          <cell r="J1125" t="str">
            <v>MEDIANA EMPRESA B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 t="str">
            <v>N MOREIRA ALAVA</v>
          </cell>
          <cell r="P1125" t="str">
            <v>N MOREIRA ALAVA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10</v>
          </cell>
          <cell r="AQ1125" t="str">
            <v>NESTOR MOREIRA</v>
          </cell>
          <cell r="AR1125">
            <v>3</v>
          </cell>
          <cell r="AS1125" t="str">
            <v>CARLOS UYAGUARI</v>
          </cell>
          <cell r="AT1125">
            <v>7</v>
          </cell>
          <cell r="AU1125" t="str">
            <v>LINDA TUTIVEN</v>
          </cell>
          <cell r="AV1125" t="str">
            <v>#N/A</v>
          </cell>
          <cell r="AW1125" t="str">
            <v>#N/A</v>
          </cell>
          <cell r="AX1125" t="b">
            <v>1</v>
          </cell>
          <cell r="AY1125" t="b">
            <v>1</v>
          </cell>
        </row>
        <row r="1126">
          <cell r="B1126" t="str">
            <v>0992146818001</v>
          </cell>
          <cell r="C1126" t="str">
            <v>ZC MAYORISTAS S.A.</v>
          </cell>
          <cell r="D1126">
            <v>209</v>
          </cell>
          <cell r="E1126">
            <v>20901</v>
          </cell>
          <cell r="F1126">
            <v>2090150</v>
          </cell>
          <cell r="G1126" t="str">
            <v>COMERCIO</v>
          </cell>
          <cell r="H1126" t="str">
            <v>COMERCIO</v>
          </cell>
          <cell r="I1126">
            <v>2484</v>
          </cell>
          <cell r="J1126" t="str">
            <v>MEDIANA EMPRESA B</v>
          </cell>
          <cell r="K1126">
            <v>0</v>
          </cell>
          <cell r="L1126" t="str">
            <v>01Empresas Normales</v>
          </cell>
          <cell r="M1126">
            <v>41823</v>
          </cell>
          <cell r="N1126">
            <v>0.72916666666666663</v>
          </cell>
          <cell r="O1126" t="str">
            <v>N MOREIRA ALAVA</v>
          </cell>
          <cell r="P1126" t="str">
            <v>N MOREIRA ALAVA</v>
          </cell>
          <cell r="Q1126" t="str">
            <v>N MOREIRA ALAVA</v>
          </cell>
          <cell r="R1126" t="str">
            <v>PAPEL</v>
          </cell>
          <cell r="S1126">
            <v>41823</v>
          </cell>
          <cell r="T1126">
            <v>0.72916666666666663</v>
          </cell>
          <cell r="U1126" t="str">
            <v>S/D</v>
          </cell>
          <cell r="V1126">
            <v>41823</v>
          </cell>
          <cell r="W1126">
            <v>0.72916666666666663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41824</v>
          </cell>
          <cell r="AD1126">
            <v>0.49861111111111112</v>
          </cell>
          <cell r="AE1126" t="str">
            <v>MMORAN</v>
          </cell>
          <cell r="AF1126">
            <v>25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10</v>
          </cell>
          <cell r="AQ1126" t="str">
            <v>NESTOR MOREIRA</v>
          </cell>
          <cell r="AR1126">
            <v>3</v>
          </cell>
          <cell r="AS1126" t="str">
            <v>CARLOS UYAGUARI</v>
          </cell>
          <cell r="AT1126">
            <v>7</v>
          </cell>
          <cell r="AU1126" t="str">
            <v>LINDA TUTIVEN</v>
          </cell>
          <cell r="AV1126" t="str">
            <v>#N/A</v>
          </cell>
          <cell r="AW1126" t="str">
            <v>#N/A</v>
          </cell>
          <cell r="AX1126" t="b">
            <v>0</v>
          </cell>
          <cell r="AY1126" t="b">
            <v>0</v>
          </cell>
        </row>
        <row r="1127">
          <cell r="B1127" t="str">
            <v>0992186518001</v>
          </cell>
          <cell r="C1127" t="str">
            <v>NOVITAT S.A.</v>
          </cell>
          <cell r="D1127">
            <v>209</v>
          </cell>
          <cell r="E1127">
            <v>20901</v>
          </cell>
          <cell r="F1127">
            <v>2090150</v>
          </cell>
          <cell r="G1127" t="str">
            <v>COMERCIO</v>
          </cell>
          <cell r="H1127" t="str">
            <v>COMERCIO</v>
          </cell>
          <cell r="I1127">
            <v>2485</v>
          </cell>
          <cell r="J1127" t="str">
            <v>MEDIANA EMPRESA B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 t="str">
            <v>N MOREIRA ALAVA</v>
          </cell>
          <cell r="P1127" t="str">
            <v>N MOREIRA ALAVA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10</v>
          </cell>
          <cell r="AQ1127" t="str">
            <v>NESTOR MOREIRA</v>
          </cell>
          <cell r="AR1127">
            <v>3</v>
          </cell>
          <cell r="AS1127" t="str">
            <v>CARLOS UYAGUARI</v>
          </cell>
          <cell r="AT1127">
            <v>7</v>
          </cell>
          <cell r="AU1127" t="str">
            <v>LINDA TUTIVEN</v>
          </cell>
          <cell r="AV1127" t="str">
            <v>#N/A</v>
          </cell>
          <cell r="AW1127" t="str">
            <v>#N/A</v>
          </cell>
          <cell r="AX1127" t="b">
            <v>1</v>
          </cell>
          <cell r="AY1127" t="b">
            <v>1</v>
          </cell>
        </row>
        <row r="1128">
          <cell r="B1128" t="str">
            <v>0992433396001</v>
          </cell>
          <cell r="C1128" t="str">
            <v>DENTALMARKET S.A.</v>
          </cell>
          <cell r="D1128">
            <v>209</v>
          </cell>
          <cell r="E1128">
            <v>20901</v>
          </cell>
          <cell r="F1128">
            <v>2090150</v>
          </cell>
          <cell r="G1128" t="str">
            <v>COMERCIO</v>
          </cell>
          <cell r="H1128" t="str">
            <v>COMERCIO</v>
          </cell>
          <cell r="I1128">
            <v>2486</v>
          </cell>
          <cell r="J1128" t="str">
            <v>MEDIANA EMPRESA B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 t="str">
            <v>N MOREIRA ALAVA</v>
          </cell>
          <cell r="P1128" t="str">
            <v>N MOREIRA ALAVA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10</v>
          </cell>
          <cell r="AQ1128" t="str">
            <v>NESTOR MOREIRA</v>
          </cell>
          <cell r="AR1128">
            <v>3</v>
          </cell>
          <cell r="AS1128" t="str">
            <v>CARLOS UYAGUARI</v>
          </cell>
          <cell r="AT1128">
            <v>7</v>
          </cell>
          <cell r="AU1128" t="str">
            <v>LINDA TUTIVEN</v>
          </cell>
          <cell r="AV1128" t="str">
            <v>#N/A</v>
          </cell>
          <cell r="AW1128" t="str">
            <v>#N/A</v>
          </cell>
          <cell r="AX1128" t="b">
            <v>1</v>
          </cell>
          <cell r="AY1128" t="b">
            <v>1</v>
          </cell>
        </row>
        <row r="1129">
          <cell r="B1129" t="str">
            <v>0992571802001</v>
          </cell>
          <cell r="C1129" t="str">
            <v>CREANDO ESTILOS S.A. CRESTILSA</v>
          </cell>
          <cell r="D1129">
            <v>209</v>
          </cell>
          <cell r="E1129">
            <v>20901</v>
          </cell>
          <cell r="F1129">
            <v>2090150</v>
          </cell>
          <cell r="G1129" t="str">
            <v>COMERCIO</v>
          </cell>
          <cell r="H1129" t="str">
            <v>COMERCIO</v>
          </cell>
          <cell r="I1129">
            <v>2487</v>
          </cell>
          <cell r="J1129" t="str">
            <v>MEDIANA EMPRESA B</v>
          </cell>
          <cell r="K1129">
            <v>0</v>
          </cell>
          <cell r="L1129" t="str">
            <v>01Empresas Normales</v>
          </cell>
          <cell r="M1129">
            <v>41815</v>
          </cell>
          <cell r="N1129">
            <v>0.35416666666666669</v>
          </cell>
          <cell r="O1129" t="str">
            <v>N MOREIRA ALAVA</v>
          </cell>
          <cell r="P1129" t="str">
            <v>N MOREIRA ALAVA</v>
          </cell>
          <cell r="Q1129" t="str">
            <v>APLICATIVO WEB</v>
          </cell>
          <cell r="R1129" t="str">
            <v>APLICATIVO WEB</v>
          </cell>
          <cell r="S1129">
            <v>41816</v>
          </cell>
          <cell r="T1129">
            <v>0.35416666666666669</v>
          </cell>
          <cell r="U1129" t="str">
            <v>PRE-015</v>
          </cell>
          <cell r="V1129">
            <v>41823</v>
          </cell>
          <cell r="W1129">
            <v>0.73819444444444449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41824</v>
          </cell>
          <cell r="AD1129">
            <v>0.49861111111111112</v>
          </cell>
          <cell r="AE1129" t="str">
            <v>MMORAN</v>
          </cell>
          <cell r="AF1129">
            <v>25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10</v>
          </cell>
          <cell r="AQ1129" t="str">
            <v>NESTOR MOREIRA</v>
          </cell>
          <cell r="AR1129">
            <v>3</v>
          </cell>
          <cell r="AS1129" t="str">
            <v>CARLOS UYAGUARI</v>
          </cell>
          <cell r="AT1129">
            <v>7</v>
          </cell>
          <cell r="AU1129" t="str">
            <v>LINDA TUTIVEN</v>
          </cell>
          <cell r="AV1129" t="str">
            <v>#N/A</v>
          </cell>
          <cell r="AW1129" t="str">
            <v>#N/A</v>
          </cell>
          <cell r="AX1129" t="b">
            <v>0</v>
          </cell>
          <cell r="AY1129" t="b">
            <v>0</v>
          </cell>
        </row>
        <row r="1130">
          <cell r="B1130" t="str">
            <v>0990197555001</v>
          </cell>
          <cell r="C1130" t="str">
            <v>CONSTRUCTORES CIVILES ASOCIADOS CIA LTDA CONCIVA</v>
          </cell>
          <cell r="D1130">
            <v>209</v>
          </cell>
          <cell r="E1130">
            <v>20901</v>
          </cell>
          <cell r="F1130">
            <v>2090150</v>
          </cell>
          <cell r="G1130" t="str">
            <v>SERVICIOS</v>
          </cell>
          <cell r="H1130" t="str">
            <v>SERVICIOS</v>
          </cell>
          <cell r="I1130">
            <v>2488</v>
          </cell>
          <cell r="J1130" t="str">
            <v>MEDIANA EMPRESA B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 t="str">
            <v>C MANCERO</v>
          </cell>
          <cell r="P1130" t="str">
            <v>C MANCERO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14</v>
          </cell>
          <cell r="AQ1130" t="str">
            <v>VICENTA SÁNCHEZ</v>
          </cell>
          <cell r="AR1130">
            <v>4</v>
          </cell>
          <cell r="AS1130" t="str">
            <v>VERÓNICA MENÉNDEZ</v>
          </cell>
          <cell r="AT1130">
            <v>10</v>
          </cell>
          <cell r="AU1130" t="str">
            <v>EDDY SOLANO</v>
          </cell>
          <cell r="AV1130" t="str">
            <v>#N/A</v>
          </cell>
          <cell r="AW1130" t="str">
            <v>#N/A</v>
          </cell>
          <cell r="AX1130" t="b">
            <v>1</v>
          </cell>
          <cell r="AY1130" t="b">
            <v>1</v>
          </cell>
        </row>
        <row r="1131">
          <cell r="B1131" t="str">
            <v>0991319867001</v>
          </cell>
          <cell r="C1131" t="str">
            <v>BIOBAC S.A.</v>
          </cell>
          <cell r="D1131">
            <v>209</v>
          </cell>
          <cell r="E1131">
            <v>20901</v>
          </cell>
          <cell r="F1131">
            <v>2090150</v>
          </cell>
          <cell r="G1131" t="str">
            <v>COMERCIO</v>
          </cell>
          <cell r="H1131" t="str">
            <v>COMERCIO</v>
          </cell>
          <cell r="I1131">
            <v>2489</v>
          </cell>
          <cell r="J1131" t="str">
            <v>MEDIANA EMPRESA B</v>
          </cell>
          <cell r="K1131">
            <v>0</v>
          </cell>
          <cell r="L1131" t="str">
            <v>01Empresas Normales</v>
          </cell>
          <cell r="M1131">
            <v>41838</v>
          </cell>
          <cell r="N1131">
            <v>0.34375</v>
          </cell>
          <cell r="O1131" t="str">
            <v>C MANCERO</v>
          </cell>
          <cell r="P1131" t="str">
            <v>C MANCERO</v>
          </cell>
          <cell r="Q1131" t="str">
            <v>APLICATIVO WEB</v>
          </cell>
          <cell r="R1131" t="str">
            <v>APLICATIVO WEB</v>
          </cell>
          <cell r="S1131">
            <v>41838</v>
          </cell>
          <cell r="T1131">
            <v>0.5</v>
          </cell>
          <cell r="U1131" t="str">
            <v>PRE-028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14</v>
          </cell>
          <cell r="AQ1131" t="str">
            <v>VICENTA SÁNCHEZ</v>
          </cell>
          <cell r="AR1131">
            <v>4</v>
          </cell>
          <cell r="AS1131" t="str">
            <v>VERÓNICA MENÉNDEZ</v>
          </cell>
          <cell r="AT1131">
            <v>10</v>
          </cell>
          <cell r="AU1131" t="str">
            <v>EDDY SOLANO</v>
          </cell>
          <cell r="AV1131" t="str">
            <v>1</v>
          </cell>
          <cell r="AW1131" t="str">
            <v>0991319867001</v>
          </cell>
          <cell r="AX1131" t="b">
            <v>0</v>
          </cell>
          <cell r="AY1131" t="b">
            <v>0</v>
          </cell>
        </row>
        <row r="1132">
          <cell r="B1132" t="str">
            <v>0991225692001</v>
          </cell>
          <cell r="C1132" t="str">
            <v>SERVICIOS DE SEGURIDAD INTEGRAL SESEI CIA. LTDA.</v>
          </cell>
          <cell r="D1132">
            <v>209</v>
          </cell>
          <cell r="E1132">
            <v>20901</v>
          </cell>
          <cell r="F1132">
            <v>2090150</v>
          </cell>
          <cell r="G1132" t="str">
            <v>SERVICIOS</v>
          </cell>
          <cell r="H1132" t="str">
            <v>SERVICIOS</v>
          </cell>
          <cell r="I1132">
            <v>2490</v>
          </cell>
          <cell r="J1132" t="str">
            <v>MEDIANA EMPRESA B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 t="str">
            <v>S HOLGUIN</v>
          </cell>
          <cell r="P1132" t="str">
            <v>S HOLGUIN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9</v>
          </cell>
          <cell r="AQ1132" t="str">
            <v>SARAY HOLGUIN</v>
          </cell>
          <cell r="AR1132">
            <v>3</v>
          </cell>
          <cell r="AS1132" t="str">
            <v>CARLOS UYAGUARI</v>
          </cell>
          <cell r="AT1132">
            <v>6</v>
          </cell>
          <cell r="AU1132" t="str">
            <v>PAOLA PIHUAVE</v>
          </cell>
          <cell r="AV1132" t="str">
            <v>#N/A</v>
          </cell>
          <cell r="AW1132" t="str">
            <v>#N/A</v>
          </cell>
          <cell r="AX1132" t="b">
            <v>1</v>
          </cell>
          <cell r="AY1132" t="b">
            <v>1</v>
          </cell>
        </row>
        <row r="1133">
          <cell r="B1133" t="str">
            <v>0992288779001</v>
          </cell>
          <cell r="C1133" t="str">
            <v>TOCALIT S.A.</v>
          </cell>
          <cell r="D1133">
            <v>209</v>
          </cell>
          <cell r="E1133">
            <v>20901</v>
          </cell>
          <cell r="F1133">
            <v>2090150</v>
          </cell>
          <cell r="G1133" t="str">
            <v>COMERCIO</v>
          </cell>
          <cell r="H1133" t="str">
            <v>COMERCIO</v>
          </cell>
          <cell r="I1133">
            <v>2491</v>
          </cell>
          <cell r="J1133" t="str">
            <v>MEDIANA EMPRESA B</v>
          </cell>
          <cell r="K1133">
            <v>0</v>
          </cell>
          <cell r="L1133" t="str">
            <v>01Empresas Normales</v>
          </cell>
          <cell r="M1133">
            <v>41792</v>
          </cell>
          <cell r="N1133">
            <v>0.51388888888888884</v>
          </cell>
          <cell r="O1133" t="str">
            <v>S HOLGUIN</v>
          </cell>
          <cell r="P1133" t="str">
            <v>S HOLGUIN</v>
          </cell>
          <cell r="Q1133" t="str">
            <v>APLICATIVO WEB</v>
          </cell>
          <cell r="R1133" t="str">
            <v>APLICATIVO WEB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41792</v>
          </cell>
          <cell r="AD1133">
            <v>0.72916666666666663</v>
          </cell>
          <cell r="AE1133" t="str">
            <v>MMORAN</v>
          </cell>
          <cell r="AF1133">
            <v>9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9</v>
          </cell>
          <cell r="AQ1133" t="str">
            <v>SARAY HOLGUIN</v>
          </cell>
          <cell r="AR1133">
            <v>3</v>
          </cell>
          <cell r="AS1133" t="str">
            <v>CARLOS UYAGUARI</v>
          </cell>
          <cell r="AT1133">
            <v>6</v>
          </cell>
          <cell r="AU1133" t="str">
            <v>PAOLA PIHUAVE</v>
          </cell>
          <cell r="AV1133" t="str">
            <v>#N/A</v>
          </cell>
          <cell r="AW1133" t="str">
            <v>#N/A</v>
          </cell>
          <cell r="AX1133" t="b">
            <v>0</v>
          </cell>
          <cell r="AY1133" t="b">
            <v>0</v>
          </cell>
        </row>
        <row r="1134">
          <cell r="B1134" t="str">
            <v>0990952345001</v>
          </cell>
          <cell r="C1134" t="str">
            <v>CONSTRUCTORA REQUIVIAL S.A.</v>
          </cell>
          <cell r="D1134">
            <v>209</v>
          </cell>
          <cell r="E1134">
            <v>20901</v>
          </cell>
          <cell r="F1134">
            <v>2090150</v>
          </cell>
          <cell r="G1134" t="str">
            <v>SERVICIOS</v>
          </cell>
          <cell r="H1134" t="str">
            <v>SERVICIOS</v>
          </cell>
          <cell r="I1134">
            <v>2492</v>
          </cell>
          <cell r="J1134" t="str">
            <v>MEDIANA EMPRESA B</v>
          </cell>
          <cell r="K1134">
            <v>0</v>
          </cell>
          <cell r="L1134" t="str">
            <v>01Empresas Normales</v>
          </cell>
          <cell r="M1134">
            <v>41817</v>
          </cell>
          <cell r="N1134">
            <v>0.33680555555555558</v>
          </cell>
          <cell r="O1134" t="str">
            <v>S HOLGUIN</v>
          </cell>
          <cell r="P1134" t="str">
            <v>S HOLGUIN</v>
          </cell>
          <cell r="Q1134" t="str">
            <v>APLICATIVO WEB</v>
          </cell>
          <cell r="R1134" t="str">
            <v>APLICATIVO WEB</v>
          </cell>
          <cell r="S1134">
            <v>41817</v>
          </cell>
          <cell r="T1134">
            <v>0.375</v>
          </cell>
          <cell r="U1134" t="str">
            <v>PRE-017</v>
          </cell>
          <cell r="V1134">
            <v>41823</v>
          </cell>
          <cell r="W1134">
            <v>0.73819444444444449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41824</v>
          </cell>
          <cell r="AD1134">
            <v>0.49861111111111112</v>
          </cell>
          <cell r="AE1134" t="str">
            <v>MMORAN</v>
          </cell>
          <cell r="AF1134">
            <v>25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9</v>
          </cell>
          <cell r="AQ1134" t="str">
            <v>SARAY HOLGUIN</v>
          </cell>
          <cell r="AR1134">
            <v>3</v>
          </cell>
          <cell r="AS1134" t="str">
            <v>CARLOS UYAGUARI</v>
          </cell>
          <cell r="AT1134">
            <v>6</v>
          </cell>
          <cell r="AU1134" t="str">
            <v>PAOLA PIHUAVE</v>
          </cell>
          <cell r="AV1134" t="str">
            <v>#N/A</v>
          </cell>
          <cell r="AW1134" t="str">
            <v>#N/A</v>
          </cell>
          <cell r="AX1134" t="b">
            <v>0</v>
          </cell>
          <cell r="AY1134" t="b">
            <v>0</v>
          </cell>
        </row>
        <row r="1135">
          <cell r="B1135" t="str">
            <v>0991429948001</v>
          </cell>
          <cell r="C1135" t="str">
            <v>LERNOTI S.A.</v>
          </cell>
          <cell r="D1135">
            <v>209</v>
          </cell>
          <cell r="E1135">
            <v>20901</v>
          </cell>
          <cell r="F1135">
            <v>2090150</v>
          </cell>
          <cell r="G1135" t="str">
            <v>SERVICIOS</v>
          </cell>
          <cell r="H1135" t="str">
            <v>SERVICIOS</v>
          </cell>
          <cell r="I1135">
            <v>2493</v>
          </cell>
          <cell r="J1135" t="str">
            <v>MEDIANA EMPRESA B</v>
          </cell>
          <cell r="K1135">
            <v>0</v>
          </cell>
          <cell r="L1135" t="str">
            <v>01Empresas Normales</v>
          </cell>
          <cell r="M1135">
            <v>41810</v>
          </cell>
          <cell r="N1135">
            <v>0.3611111111111111</v>
          </cell>
          <cell r="O1135" t="str">
            <v>S HOLGUIN</v>
          </cell>
          <cell r="P1135" t="str">
            <v>S HOLGUIN</v>
          </cell>
          <cell r="Q1135" t="str">
            <v>APLICATIVO WEB</v>
          </cell>
          <cell r="R1135" t="str">
            <v>APLICATIVO WEB</v>
          </cell>
          <cell r="S1135">
            <v>41810</v>
          </cell>
          <cell r="T1135">
            <v>0.66666666666666663</v>
          </cell>
          <cell r="U1135" t="str">
            <v>PRE-009</v>
          </cell>
          <cell r="V1135">
            <v>41834</v>
          </cell>
          <cell r="W1135">
            <v>0.66666666666666663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41836</v>
          </cell>
          <cell r="AD1135">
            <v>0.33333333333333331</v>
          </cell>
          <cell r="AE1135" t="str">
            <v>MMORAN</v>
          </cell>
          <cell r="AF1135">
            <v>34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9</v>
          </cell>
          <cell r="AQ1135" t="str">
            <v>SARAY HOLGUIN</v>
          </cell>
          <cell r="AR1135">
            <v>3</v>
          </cell>
          <cell r="AS1135" t="str">
            <v>CARLOS UYAGUARI</v>
          </cell>
          <cell r="AT1135">
            <v>6</v>
          </cell>
          <cell r="AU1135" t="str">
            <v>PAOLA PIHUAVE</v>
          </cell>
          <cell r="AV1135" t="str">
            <v>1</v>
          </cell>
          <cell r="AW1135" t="str">
            <v>0991429948001</v>
          </cell>
          <cell r="AX1135" t="b">
            <v>0</v>
          </cell>
          <cell r="AY1135" t="b">
            <v>0</v>
          </cell>
        </row>
        <row r="1136">
          <cell r="B1136" t="str">
            <v>0992182431001</v>
          </cell>
          <cell r="C1136" t="str">
            <v>CONSTRUCTORA CONSPIBERSA S.A.</v>
          </cell>
          <cell r="D1136">
            <v>209</v>
          </cell>
          <cell r="E1136">
            <v>20901</v>
          </cell>
          <cell r="F1136">
            <v>2090150</v>
          </cell>
          <cell r="G1136" t="str">
            <v>SERVICIOS</v>
          </cell>
          <cell r="H1136" t="str">
            <v>SERVICIOS</v>
          </cell>
          <cell r="I1136">
            <v>2494</v>
          </cell>
          <cell r="J1136" t="str">
            <v>MEDIANA EMPRESA B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 t="str">
            <v>S HOLGUIN</v>
          </cell>
          <cell r="P1136" t="str">
            <v>S HOLGUIN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9</v>
          </cell>
          <cell r="AQ1136" t="str">
            <v>SARAY HOLGUIN</v>
          </cell>
          <cell r="AR1136">
            <v>3</v>
          </cell>
          <cell r="AS1136" t="str">
            <v>CARLOS UYAGUARI</v>
          </cell>
          <cell r="AT1136">
            <v>6</v>
          </cell>
          <cell r="AU1136" t="str">
            <v>PAOLA PIHUAVE</v>
          </cell>
          <cell r="AV1136" t="str">
            <v>#N/A</v>
          </cell>
          <cell r="AW1136" t="str">
            <v>#N/A</v>
          </cell>
          <cell r="AX1136" t="b">
            <v>1</v>
          </cell>
          <cell r="AY1136" t="b">
            <v>1</v>
          </cell>
        </row>
        <row r="1137">
          <cell r="B1137" t="str">
            <v>0992338237001</v>
          </cell>
          <cell r="C1137" t="str">
            <v>JORCHU S.A.</v>
          </cell>
          <cell r="D1137">
            <v>209</v>
          </cell>
          <cell r="E1137">
            <v>20901</v>
          </cell>
          <cell r="F1137">
            <v>2090150</v>
          </cell>
          <cell r="G1137" t="str">
            <v>COMERCIO</v>
          </cell>
          <cell r="H1137" t="str">
            <v>COMERCIO</v>
          </cell>
          <cell r="I1137">
            <v>2495</v>
          </cell>
          <cell r="J1137" t="str">
            <v>MEDIANA EMPRESA B</v>
          </cell>
          <cell r="K1137">
            <v>0</v>
          </cell>
          <cell r="L1137" t="str">
            <v>01Empresas Normales</v>
          </cell>
          <cell r="M1137">
            <v>41801</v>
          </cell>
          <cell r="N1137">
            <v>0.35416666666666669</v>
          </cell>
          <cell r="O1137" t="str">
            <v>S HOLGUIN</v>
          </cell>
          <cell r="P1137" t="str">
            <v>S HOLGUIN</v>
          </cell>
          <cell r="Q1137" t="str">
            <v>APLICATIVO WEB</v>
          </cell>
          <cell r="R1137" t="str">
            <v>APLICATIVO WEB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41802</v>
          </cell>
          <cell r="AD1137">
            <v>0.375</v>
          </cell>
          <cell r="AE1137" t="str">
            <v>MMORAN</v>
          </cell>
          <cell r="AF1137">
            <v>14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9</v>
          </cell>
          <cell r="AQ1137" t="str">
            <v>SARAY HOLGUIN</v>
          </cell>
          <cell r="AR1137">
            <v>3</v>
          </cell>
          <cell r="AS1137" t="str">
            <v>CARLOS UYAGUARI</v>
          </cell>
          <cell r="AT1137">
            <v>6</v>
          </cell>
          <cell r="AU1137" t="str">
            <v>PAOLA PIHUAVE</v>
          </cell>
          <cell r="AV1137" t="str">
            <v>#N/A</v>
          </cell>
          <cell r="AW1137" t="str">
            <v>#N/A</v>
          </cell>
          <cell r="AX1137" t="b">
            <v>0</v>
          </cell>
          <cell r="AY1137" t="b">
            <v>0</v>
          </cell>
        </row>
        <row r="1138">
          <cell r="B1138" t="str">
            <v>0990140944001</v>
          </cell>
          <cell r="C1138" t="str">
            <v>AEROSERVICIOS GENERALES S.A. ARICA</v>
          </cell>
          <cell r="D1138">
            <v>209</v>
          </cell>
          <cell r="E1138">
            <v>20901</v>
          </cell>
          <cell r="F1138">
            <v>2090150</v>
          </cell>
          <cell r="G1138" t="str">
            <v>MANUFACTURA</v>
          </cell>
          <cell r="H1138" t="str">
            <v>MANUFACTURA</v>
          </cell>
          <cell r="I1138">
            <v>2496</v>
          </cell>
          <cell r="J1138" t="str">
            <v>MEDIANA EMPRESA B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 t="str">
            <v>S HOLGUIN</v>
          </cell>
          <cell r="P1138" t="str">
            <v>S HOLGUIN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9</v>
          </cell>
          <cell r="AQ1138" t="str">
            <v>SARAY HOLGUIN</v>
          </cell>
          <cell r="AR1138">
            <v>3</v>
          </cell>
          <cell r="AS1138" t="str">
            <v>CARLOS UYAGUARI</v>
          </cell>
          <cell r="AT1138">
            <v>6</v>
          </cell>
          <cell r="AU1138" t="str">
            <v>PAOLA PIHUAVE</v>
          </cell>
          <cell r="AV1138" t="str">
            <v>#N/A</v>
          </cell>
          <cell r="AW1138" t="str">
            <v>#N/A</v>
          </cell>
          <cell r="AX1138" t="b">
            <v>1</v>
          </cell>
          <cell r="AY1138" t="b">
            <v>1</v>
          </cell>
        </row>
        <row r="1139">
          <cell r="B1139" t="str">
            <v>0991273085001</v>
          </cell>
          <cell r="C1139" t="str">
            <v>GODDARD CATERING GROUP GUAYAQUIL S.A.</v>
          </cell>
          <cell r="D1139">
            <v>209</v>
          </cell>
          <cell r="E1139">
            <v>20901</v>
          </cell>
          <cell r="F1139">
            <v>2090150</v>
          </cell>
          <cell r="G1139" t="str">
            <v>SERVICIOS</v>
          </cell>
          <cell r="H1139" t="str">
            <v>SERVICIOS</v>
          </cell>
          <cell r="I1139">
            <v>2497</v>
          </cell>
          <cell r="J1139" t="str">
            <v>MEDIANA EMPRESA B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 t="str">
            <v>S HOLGUIN</v>
          </cell>
          <cell r="P1139" t="str">
            <v>S HOLGUIN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9</v>
          </cell>
          <cell r="AQ1139" t="str">
            <v>SARAY HOLGUIN</v>
          </cell>
          <cell r="AR1139">
            <v>3</v>
          </cell>
          <cell r="AS1139" t="str">
            <v>CARLOS UYAGUARI</v>
          </cell>
          <cell r="AT1139">
            <v>6</v>
          </cell>
          <cell r="AU1139" t="str">
            <v>PAOLA PIHUAVE</v>
          </cell>
          <cell r="AV1139" t="str">
            <v>#N/A</v>
          </cell>
          <cell r="AW1139" t="str">
            <v>#N/A</v>
          </cell>
          <cell r="AX1139" t="b">
            <v>1</v>
          </cell>
          <cell r="AY1139" t="b">
            <v>1</v>
          </cell>
        </row>
        <row r="1140">
          <cell r="B1140" t="str">
            <v>0992212497001</v>
          </cell>
          <cell r="C1140" t="str">
            <v>H.G.A. RAMPAS Y SERVICIOS AEROPORTUARIOS DE GUAYAQUIL S.A.</v>
          </cell>
          <cell r="D1140">
            <v>209</v>
          </cell>
          <cell r="E1140">
            <v>20901</v>
          </cell>
          <cell r="F1140">
            <v>2090150</v>
          </cell>
          <cell r="G1140" t="str">
            <v>SERVICIOS</v>
          </cell>
          <cell r="H1140" t="str">
            <v>SERVICIOS</v>
          </cell>
          <cell r="I1140">
            <v>2498</v>
          </cell>
          <cell r="J1140" t="str">
            <v>MEDIANA EMPRESA B</v>
          </cell>
          <cell r="K1140">
            <v>0</v>
          </cell>
          <cell r="L1140" t="str">
            <v>01Empresas Normales</v>
          </cell>
          <cell r="M1140">
            <v>41810</v>
          </cell>
          <cell r="N1140">
            <v>0.3611111111111111</v>
          </cell>
          <cell r="O1140" t="str">
            <v>S HOLGUIN</v>
          </cell>
          <cell r="P1140" t="str">
            <v>S HOLGUIN</v>
          </cell>
          <cell r="Q1140" t="str">
            <v>APLICATIVO WEB</v>
          </cell>
          <cell r="R1140" t="str">
            <v>APLICATIVO WEB</v>
          </cell>
          <cell r="S1140">
            <v>41810</v>
          </cell>
          <cell r="T1140">
            <v>0.66666666666666663</v>
          </cell>
          <cell r="U1140" t="str">
            <v>PRE-009</v>
          </cell>
          <cell r="V1140">
            <v>41834</v>
          </cell>
          <cell r="W1140">
            <v>0.66666666666666663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41836</v>
          </cell>
          <cell r="AD1140">
            <v>0.33333333333333331</v>
          </cell>
          <cell r="AE1140" t="str">
            <v>MMORAN</v>
          </cell>
          <cell r="AF1140">
            <v>34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9</v>
          </cell>
          <cell r="AQ1140" t="str">
            <v>SARAY HOLGUIN</v>
          </cell>
          <cell r="AR1140">
            <v>3</v>
          </cell>
          <cell r="AS1140" t="str">
            <v>CARLOS UYAGUARI</v>
          </cell>
          <cell r="AT1140">
            <v>6</v>
          </cell>
          <cell r="AU1140" t="str">
            <v>PAOLA PIHUAVE</v>
          </cell>
          <cell r="AV1140" t="str">
            <v>1</v>
          </cell>
          <cell r="AW1140" t="str">
            <v>0992212497001</v>
          </cell>
          <cell r="AX1140" t="b">
            <v>0</v>
          </cell>
          <cell r="AY1140" t="b">
            <v>0</v>
          </cell>
        </row>
        <row r="1141">
          <cell r="B1141" t="str">
            <v>0992510269001</v>
          </cell>
          <cell r="C1141" t="str">
            <v>DGMC ECUADOR S.A.</v>
          </cell>
          <cell r="D1141">
            <v>209</v>
          </cell>
          <cell r="E1141">
            <v>20901</v>
          </cell>
          <cell r="F1141">
            <v>2090150</v>
          </cell>
          <cell r="G1141" t="str">
            <v>SERVICIOS</v>
          </cell>
          <cell r="H1141" t="str">
            <v>SERVICIOS</v>
          </cell>
          <cell r="I1141">
            <v>2499</v>
          </cell>
          <cell r="J1141" t="str">
            <v>MEDIANA EMPRESA B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 t="str">
            <v>S HOLGUIN</v>
          </cell>
          <cell r="P1141" t="str">
            <v>S HOLGUIN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9</v>
          </cell>
          <cell r="AQ1141" t="str">
            <v>SARAY HOLGUIN</v>
          </cell>
          <cell r="AR1141">
            <v>3</v>
          </cell>
          <cell r="AS1141" t="str">
            <v>CARLOS UYAGUARI</v>
          </cell>
          <cell r="AT1141">
            <v>6</v>
          </cell>
          <cell r="AU1141" t="str">
            <v>PAOLA PIHUAVE</v>
          </cell>
          <cell r="AV1141" t="str">
            <v>#N/A</v>
          </cell>
          <cell r="AW1141" t="str">
            <v>#N/A</v>
          </cell>
          <cell r="AX1141" t="b">
            <v>1</v>
          </cell>
          <cell r="AY1141" t="b">
            <v>1</v>
          </cell>
        </row>
        <row r="1142">
          <cell r="B1142" t="str">
            <v>0992666188001</v>
          </cell>
          <cell r="C1142" t="str">
            <v>TERMINAL DE CARGAS DEL ECUADOR S. A. TERMICARGA</v>
          </cell>
          <cell r="D1142">
            <v>209</v>
          </cell>
          <cell r="E1142">
            <v>20901</v>
          </cell>
          <cell r="F1142">
            <v>2090150</v>
          </cell>
          <cell r="G1142" t="str">
            <v>SERVICIOS</v>
          </cell>
          <cell r="H1142" t="str">
            <v>SERVICIOS</v>
          </cell>
          <cell r="I1142">
            <v>2500</v>
          </cell>
          <cell r="J1142" t="str">
            <v>MEDIANA EMPRESA B</v>
          </cell>
          <cell r="K1142">
            <v>0</v>
          </cell>
          <cell r="L1142" t="str">
            <v>01Empresas Normales</v>
          </cell>
          <cell r="M1142">
            <v>41792</v>
          </cell>
          <cell r="N1142">
            <v>0.51388888888888884</v>
          </cell>
          <cell r="O1142" t="str">
            <v>S HOLGUIN</v>
          </cell>
          <cell r="P1142" t="str">
            <v>S HOLGUIN</v>
          </cell>
          <cell r="Q1142" t="str">
            <v>APLICATIVO WEB</v>
          </cell>
          <cell r="R1142" t="str">
            <v>APLICATIVO WEB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41792</v>
          </cell>
          <cell r="AD1142">
            <v>0.72916666666666663</v>
          </cell>
          <cell r="AE1142" t="str">
            <v>MMORAN</v>
          </cell>
          <cell r="AF1142">
            <v>9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9</v>
          </cell>
          <cell r="AQ1142" t="str">
            <v>SARAY HOLGUIN</v>
          </cell>
          <cell r="AR1142">
            <v>3</v>
          </cell>
          <cell r="AS1142" t="str">
            <v>CARLOS UYAGUARI</v>
          </cell>
          <cell r="AT1142">
            <v>6</v>
          </cell>
          <cell r="AU1142" t="str">
            <v>PAOLA PIHUAVE</v>
          </cell>
          <cell r="AV1142" t="str">
            <v>#N/A</v>
          </cell>
          <cell r="AW1142" t="str">
            <v>#N/A</v>
          </cell>
          <cell r="AX1142" t="b">
            <v>0</v>
          </cell>
          <cell r="AY1142" t="b">
            <v>0</v>
          </cell>
        </row>
        <row r="1143">
          <cell r="B1143" t="str">
            <v>0990249415001</v>
          </cell>
          <cell r="C1143" t="str">
            <v>PROBALSA PRODUCTORES DE BALSA C LTDA</v>
          </cell>
          <cell r="D1143">
            <v>209</v>
          </cell>
          <cell r="E1143">
            <v>20901</v>
          </cell>
          <cell r="F1143">
            <v>2090150</v>
          </cell>
          <cell r="G1143" t="str">
            <v>COMERCIO</v>
          </cell>
          <cell r="H1143" t="str">
            <v>COMERCIO</v>
          </cell>
          <cell r="I1143">
            <v>2501</v>
          </cell>
          <cell r="J1143" t="str">
            <v>MEDIANA EMPRESA B</v>
          </cell>
          <cell r="K1143">
            <v>0</v>
          </cell>
          <cell r="L1143" t="str">
            <v>01Empresas Normales</v>
          </cell>
          <cell r="M1143">
            <v>41809</v>
          </cell>
          <cell r="N1143">
            <v>0.35</v>
          </cell>
          <cell r="O1143" t="str">
            <v>D PEÑA</v>
          </cell>
          <cell r="P1143" t="str">
            <v>S HOLGUIN</v>
          </cell>
          <cell r="Q1143" t="str">
            <v>EMPRESA</v>
          </cell>
          <cell r="R1143" t="str">
            <v>PAPEL</v>
          </cell>
          <cell r="S1143">
            <v>41809</v>
          </cell>
          <cell r="T1143">
            <v>0</v>
          </cell>
          <cell r="U1143" t="str">
            <v>PRE-008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9</v>
          </cell>
          <cell r="AQ1143" t="str">
            <v>SARAY HOLGUIN</v>
          </cell>
          <cell r="AR1143">
            <v>3</v>
          </cell>
          <cell r="AS1143" t="str">
            <v>OSCAR RIPALDA</v>
          </cell>
          <cell r="AT1143">
            <v>6</v>
          </cell>
          <cell r="AU1143" t="str">
            <v>PAOLA PIHUAVE</v>
          </cell>
          <cell r="AV1143" t="str">
            <v>#N/A</v>
          </cell>
          <cell r="AW1143" t="str">
            <v>#N/A</v>
          </cell>
          <cell r="AX1143" t="b">
            <v>0</v>
          </cell>
          <cell r="AY1143" t="b">
            <v>0</v>
          </cell>
        </row>
        <row r="1144">
          <cell r="B1144" t="str">
            <v>0992297867001</v>
          </cell>
          <cell r="C1144" t="str">
            <v>C.D.S. CASINO DEL SOL S.A.</v>
          </cell>
          <cell r="D1144">
            <v>209</v>
          </cell>
          <cell r="E1144">
            <v>20901</v>
          </cell>
          <cell r="F1144">
            <v>2090150</v>
          </cell>
          <cell r="G1144" t="str">
            <v>SERVICIOS</v>
          </cell>
          <cell r="H1144" t="str">
            <v>SERVICIOS</v>
          </cell>
          <cell r="I1144">
            <v>2502</v>
          </cell>
          <cell r="J1144" t="str">
            <v>MEDIANA EMPRESA B</v>
          </cell>
          <cell r="K1144" t="str">
            <v>INACTIVA</v>
          </cell>
          <cell r="L1144" t="str">
            <v>04Rechazos</v>
          </cell>
          <cell r="M1144">
            <v>41836</v>
          </cell>
          <cell r="N1144">
            <v>0.6875</v>
          </cell>
          <cell r="O1144" t="str">
            <v>S HOLGUIN</v>
          </cell>
          <cell r="P1144" t="str">
            <v>S HOLGUIN</v>
          </cell>
          <cell r="Q1144" t="str">
            <v>S HOLGUIN</v>
          </cell>
          <cell r="R1144" t="str">
            <v>PAPEL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41837</v>
          </cell>
          <cell r="AD1144">
            <v>0.74305555555555558</v>
          </cell>
          <cell r="AE1144" t="str">
            <v>MMORAN</v>
          </cell>
          <cell r="AF1144">
            <v>35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9</v>
          </cell>
          <cell r="AQ1144" t="str">
            <v>SARAY HOLGUIN</v>
          </cell>
          <cell r="AR1144">
            <v>3</v>
          </cell>
          <cell r="AS1144" t="str">
            <v>CARLOS UYAGUARI</v>
          </cell>
          <cell r="AT1144">
            <v>6</v>
          </cell>
          <cell r="AU1144" t="str">
            <v>PAOLA PIHUAVE</v>
          </cell>
          <cell r="AV1144" t="str">
            <v>#N/A</v>
          </cell>
          <cell r="AW1144" t="str">
            <v>#N/A</v>
          </cell>
          <cell r="AX1144" t="b">
            <v>0</v>
          </cell>
          <cell r="AY1144" t="b">
            <v>0</v>
          </cell>
        </row>
        <row r="1145">
          <cell r="B1145" t="str">
            <v>0992620587001</v>
          </cell>
          <cell r="C1145" t="str">
            <v>BUCJEN S.A.</v>
          </cell>
          <cell r="D1145">
            <v>209</v>
          </cell>
          <cell r="E1145">
            <v>20901</v>
          </cell>
          <cell r="F1145">
            <v>2090150</v>
          </cell>
          <cell r="G1145" t="str">
            <v>COMERCIO</v>
          </cell>
          <cell r="H1145" t="str">
            <v>COMERCIO</v>
          </cell>
          <cell r="I1145">
            <v>2503</v>
          </cell>
          <cell r="J1145" t="str">
            <v>MEDIANA EMPRESA B</v>
          </cell>
          <cell r="K1145">
            <v>0</v>
          </cell>
          <cell r="L1145" t="str">
            <v>01Empresas Normales</v>
          </cell>
          <cell r="M1145">
            <v>41814</v>
          </cell>
          <cell r="N1145">
            <v>0.35416666666666669</v>
          </cell>
          <cell r="O1145" t="str">
            <v>S HOLGUIN</v>
          </cell>
          <cell r="P1145" t="str">
            <v>S HOLGUIN</v>
          </cell>
          <cell r="Q1145" t="str">
            <v>APLICATIVO WEB</v>
          </cell>
          <cell r="R1145" t="str">
            <v>APLICATIVO WEB</v>
          </cell>
          <cell r="S1145">
            <v>41814</v>
          </cell>
          <cell r="T1145">
            <v>0.54166666666666663</v>
          </cell>
          <cell r="U1145" t="str">
            <v>PRE-014</v>
          </cell>
          <cell r="V1145">
            <v>41829</v>
          </cell>
          <cell r="W1145">
            <v>0.69444444444444442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41830</v>
          </cell>
          <cell r="AD1145">
            <v>0.60138888888888886</v>
          </cell>
          <cell r="AE1145" t="str">
            <v>MMORAN</v>
          </cell>
          <cell r="AF1145">
            <v>30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9</v>
          </cell>
          <cell r="AQ1145" t="str">
            <v>SARAY HOLGUIN</v>
          </cell>
          <cell r="AR1145">
            <v>3</v>
          </cell>
          <cell r="AS1145" t="str">
            <v>CARLOS UYAGUARI</v>
          </cell>
          <cell r="AT1145">
            <v>6</v>
          </cell>
          <cell r="AU1145" t="str">
            <v>PAOLA PIHUAVE</v>
          </cell>
          <cell r="AV1145" t="str">
            <v>#N/A</v>
          </cell>
          <cell r="AW1145" t="str">
            <v>#N/A</v>
          </cell>
          <cell r="AX1145" t="b">
            <v>0</v>
          </cell>
          <cell r="AY1145" t="b">
            <v>0</v>
          </cell>
        </row>
        <row r="1146">
          <cell r="B1146" t="str">
            <v>0991409068001</v>
          </cell>
          <cell r="C1146" t="str">
            <v>CONSORCIO NOBIS S.A.</v>
          </cell>
          <cell r="D1146">
            <v>209</v>
          </cell>
          <cell r="E1146">
            <v>20901</v>
          </cell>
          <cell r="F1146">
            <v>2090150</v>
          </cell>
          <cell r="G1146" t="str">
            <v>SERVICIOS</v>
          </cell>
          <cell r="H1146" t="str">
            <v>SERVICIOS</v>
          </cell>
          <cell r="I1146">
            <v>2504</v>
          </cell>
          <cell r="J1146" t="str">
            <v>MEDIANA EMPRESA B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 t="str">
            <v>S HOLGUIN</v>
          </cell>
          <cell r="P1146" t="str">
            <v>S HOLGUIN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9</v>
          </cell>
          <cell r="AQ1146" t="str">
            <v>SARAY HOLGUIN</v>
          </cell>
          <cell r="AR1146">
            <v>3</v>
          </cell>
          <cell r="AS1146" t="str">
            <v>CARLOS UYAGUARI</v>
          </cell>
          <cell r="AT1146">
            <v>4</v>
          </cell>
          <cell r="AU1146" t="str">
            <v>JENNY JORDAN</v>
          </cell>
          <cell r="AV1146" t="str">
            <v>#N/A</v>
          </cell>
          <cell r="AW1146" t="str">
            <v>#N/A</v>
          </cell>
          <cell r="AX1146" t="b">
            <v>1</v>
          </cell>
          <cell r="AY1146" t="b">
            <v>1</v>
          </cell>
        </row>
        <row r="1147">
          <cell r="B1147" t="str">
            <v>0992575646001</v>
          </cell>
          <cell r="C1147" t="str">
            <v>CAMBARU S. A.</v>
          </cell>
          <cell r="D1147">
            <v>209</v>
          </cell>
          <cell r="E1147">
            <v>20901</v>
          </cell>
          <cell r="F1147">
            <v>2090150</v>
          </cell>
          <cell r="G1147" t="str">
            <v>SERVICIOS</v>
          </cell>
          <cell r="H1147" t="str">
            <v>SERVICIOS</v>
          </cell>
          <cell r="I1147">
            <v>2505</v>
          </cell>
          <cell r="J1147" t="str">
            <v>MEDIANA EMPRESA B</v>
          </cell>
          <cell r="K1147">
            <v>0</v>
          </cell>
          <cell r="L1147" t="str">
            <v>01Empresas Normales</v>
          </cell>
          <cell r="M1147">
            <v>41779</v>
          </cell>
          <cell r="N1147">
            <v>0.55277777777777781</v>
          </cell>
          <cell r="O1147" t="str">
            <v>S HOLGUIN</v>
          </cell>
          <cell r="P1147" t="str">
            <v>S HOLGUIN</v>
          </cell>
          <cell r="Q1147" t="str">
            <v>APLICATIVO WEB Y EMPRESA</v>
          </cell>
          <cell r="R1147" t="str">
            <v>APLICATIVO WEB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41792</v>
          </cell>
          <cell r="AD1147">
            <v>0.66666666666666663</v>
          </cell>
          <cell r="AE1147" t="str">
            <v>MMORAN</v>
          </cell>
          <cell r="AF1147">
            <v>8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9</v>
          </cell>
          <cell r="AQ1147" t="str">
            <v>SARAY HOLGUIN</v>
          </cell>
          <cell r="AR1147">
            <v>3</v>
          </cell>
          <cell r="AS1147" t="str">
            <v>CARLOS UYAGUARI</v>
          </cell>
          <cell r="AT1147">
            <v>4</v>
          </cell>
          <cell r="AU1147" t="str">
            <v>JENNY JORDAN</v>
          </cell>
          <cell r="AV1147" t="str">
            <v>#N/A</v>
          </cell>
          <cell r="AW1147" t="str">
            <v>#N/A</v>
          </cell>
          <cell r="AX1147" t="b">
            <v>0</v>
          </cell>
          <cell r="AY1147" t="b">
            <v>0</v>
          </cell>
        </row>
        <row r="1148">
          <cell r="B1148" t="str">
            <v>0992579617001</v>
          </cell>
          <cell r="C1148" t="str">
            <v>EMPRESA ATUNERA DEL ECUADOR S.A. EMPATECSA</v>
          </cell>
          <cell r="D1148">
            <v>209</v>
          </cell>
          <cell r="E1148">
            <v>20901</v>
          </cell>
          <cell r="F1148">
            <v>2090150</v>
          </cell>
          <cell r="G1148" t="str">
            <v>COMERCIO</v>
          </cell>
          <cell r="H1148" t="str">
            <v>COMERCIO</v>
          </cell>
          <cell r="I1148">
            <v>2506</v>
          </cell>
          <cell r="J1148" t="str">
            <v>MEDIANA EMPRESA B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 t="str">
            <v>S HOLGUIN</v>
          </cell>
          <cell r="P1148" t="str">
            <v>S HOLGUIN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9</v>
          </cell>
          <cell r="AQ1148" t="str">
            <v>SARAY HOLGUIN</v>
          </cell>
          <cell r="AR1148">
            <v>3</v>
          </cell>
          <cell r="AS1148" t="str">
            <v>CARLOS UYAGUARI</v>
          </cell>
          <cell r="AT1148">
            <v>4</v>
          </cell>
          <cell r="AU1148" t="str">
            <v>JENNY JORDAN</v>
          </cell>
          <cell r="AV1148" t="str">
            <v>#N/A</v>
          </cell>
          <cell r="AW1148" t="str">
            <v>#N/A</v>
          </cell>
          <cell r="AX1148" t="b">
            <v>1</v>
          </cell>
          <cell r="AY1148" t="b">
            <v>1</v>
          </cell>
        </row>
        <row r="1149">
          <cell r="B1149" t="str">
            <v>0992597429001</v>
          </cell>
          <cell r="C1149" t="str">
            <v>CARGAFLEC S.A.</v>
          </cell>
          <cell r="D1149">
            <v>209</v>
          </cell>
          <cell r="E1149">
            <v>20901</v>
          </cell>
          <cell r="F1149">
            <v>2090150</v>
          </cell>
          <cell r="G1149" t="str">
            <v>SERVICIOS</v>
          </cell>
          <cell r="H1149" t="str">
            <v>SERVICIOS</v>
          </cell>
          <cell r="I1149">
            <v>2507</v>
          </cell>
          <cell r="J1149" t="str">
            <v>MEDIANA EMPRESA B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 t="str">
            <v>S HOLGUIN</v>
          </cell>
          <cell r="P1149" t="str">
            <v>S HOLGUIN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9</v>
          </cell>
          <cell r="AQ1149" t="str">
            <v>SARAY HOLGUIN</v>
          </cell>
          <cell r="AR1149">
            <v>3</v>
          </cell>
          <cell r="AS1149" t="str">
            <v>CARLOS UYAGUARI</v>
          </cell>
          <cell r="AT1149">
            <v>4</v>
          </cell>
          <cell r="AU1149" t="str">
            <v>JENNY JORDAN</v>
          </cell>
          <cell r="AV1149" t="str">
            <v>#N/A</v>
          </cell>
          <cell r="AW1149" t="str">
            <v>#N/A</v>
          </cell>
          <cell r="AX1149" t="b">
            <v>1</v>
          </cell>
          <cell r="AY1149" t="b">
            <v>1</v>
          </cell>
        </row>
        <row r="1150">
          <cell r="B1150" t="str">
            <v>0992685654001</v>
          </cell>
          <cell r="C1150" t="str">
            <v>MAQUIMAX S.A.</v>
          </cell>
          <cell r="D1150">
            <v>209</v>
          </cell>
          <cell r="E1150">
            <v>20901</v>
          </cell>
          <cell r="F1150">
            <v>2090150</v>
          </cell>
          <cell r="G1150" t="str">
            <v>COMERCIO</v>
          </cell>
          <cell r="H1150" t="str">
            <v>COMERCIO</v>
          </cell>
          <cell r="I1150">
            <v>2508</v>
          </cell>
          <cell r="J1150" t="str">
            <v>MEDIANA EMPRESA B</v>
          </cell>
          <cell r="K1150">
            <v>0</v>
          </cell>
          <cell r="L1150" t="str">
            <v>01Empresas Normales</v>
          </cell>
          <cell r="M1150">
            <v>41814</v>
          </cell>
          <cell r="N1150">
            <v>0.35416666666666669</v>
          </cell>
          <cell r="O1150" t="str">
            <v>S HOLGUIN</v>
          </cell>
          <cell r="P1150" t="str">
            <v>S HOLGUIN</v>
          </cell>
          <cell r="Q1150" t="str">
            <v>APLICATIVO WEB</v>
          </cell>
          <cell r="R1150" t="str">
            <v>APLICATIVO WEB</v>
          </cell>
          <cell r="S1150">
            <v>41814</v>
          </cell>
          <cell r="T1150">
            <v>0.54166666666666663</v>
          </cell>
          <cell r="U1150" t="str">
            <v>PRE-014</v>
          </cell>
          <cell r="V1150">
            <v>41834</v>
          </cell>
          <cell r="W1150">
            <v>0.57152777777777775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41834</v>
          </cell>
          <cell r="AD1150">
            <v>0.4375</v>
          </cell>
          <cell r="AE1150" t="str">
            <v>MMORAN</v>
          </cell>
          <cell r="AF1150">
            <v>33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9</v>
          </cell>
          <cell r="AQ1150" t="str">
            <v>SARAY HOLGUIN</v>
          </cell>
          <cell r="AR1150">
            <v>3</v>
          </cell>
          <cell r="AS1150" t="str">
            <v>CARLOS UYAGUARI</v>
          </cell>
          <cell r="AT1150">
            <v>4</v>
          </cell>
          <cell r="AU1150" t="str">
            <v>JENNY JORDAN</v>
          </cell>
          <cell r="AV1150" t="str">
            <v>#N/A</v>
          </cell>
          <cell r="AW1150" t="str">
            <v>#N/A</v>
          </cell>
          <cell r="AX1150" t="b">
            <v>0</v>
          </cell>
          <cell r="AY1150" t="b">
            <v>0</v>
          </cell>
        </row>
        <row r="1151">
          <cell r="B1151" t="str">
            <v>0991315063001</v>
          </cell>
          <cell r="C1151" t="str">
            <v>COMPUHELP S.A.</v>
          </cell>
          <cell r="D1151">
            <v>209</v>
          </cell>
          <cell r="E1151">
            <v>20901</v>
          </cell>
          <cell r="F1151">
            <v>2090150</v>
          </cell>
          <cell r="G1151" t="str">
            <v>SERVICIOS</v>
          </cell>
          <cell r="H1151" t="str">
            <v>SERVICIOS</v>
          </cell>
          <cell r="I1151">
            <v>2509</v>
          </cell>
          <cell r="J1151" t="str">
            <v>MEDIANA EMPRESA B</v>
          </cell>
          <cell r="K1151">
            <v>0</v>
          </cell>
          <cell r="L1151" t="str">
            <v>01Empresas Normales</v>
          </cell>
          <cell r="M1151">
            <v>41831</v>
          </cell>
          <cell r="N1151">
            <v>0.41736111111111113</v>
          </cell>
          <cell r="O1151" t="str">
            <v>S HOLGUIN</v>
          </cell>
          <cell r="P1151" t="str">
            <v>S HOLGUIN</v>
          </cell>
          <cell r="Q1151" t="str">
            <v>APLICATIVO WEB</v>
          </cell>
          <cell r="R1151" t="str">
            <v>APLICATIVO WEB</v>
          </cell>
          <cell r="S1151">
            <v>41831</v>
          </cell>
          <cell r="T1151">
            <v>0.5</v>
          </cell>
          <cell r="U1151" t="str">
            <v>PRE-024</v>
          </cell>
          <cell r="V1151">
            <v>41836</v>
          </cell>
          <cell r="W1151">
            <v>0.6875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41837</v>
          </cell>
          <cell r="AD1151">
            <v>0.74305555555555558</v>
          </cell>
          <cell r="AE1151" t="str">
            <v>MMORAN</v>
          </cell>
          <cell r="AF1151">
            <v>35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9</v>
          </cell>
          <cell r="AQ1151" t="str">
            <v>SARAY HOLGUIN</v>
          </cell>
          <cell r="AR1151">
            <v>3</v>
          </cell>
          <cell r="AS1151" t="str">
            <v>CARLOS UYAGUARI</v>
          </cell>
          <cell r="AT1151">
            <v>4</v>
          </cell>
          <cell r="AU1151" t="str">
            <v>JENNY JORDAN</v>
          </cell>
          <cell r="AV1151" t="str">
            <v>1</v>
          </cell>
          <cell r="AW1151" t="str">
            <v>0991315063001</v>
          </cell>
          <cell r="AX1151" t="b">
            <v>0</v>
          </cell>
          <cell r="AY1151" t="b">
            <v>0</v>
          </cell>
        </row>
        <row r="1152">
          <cell r="B1152" t="str">
            <v>0992127147001</v>
          </cell>
          <cell r="C1152" t="str">
            <v>ARMORCAR DEL ECUADOR S.A.</v>
          </cell>
          <cell r="D1152">
            <v>209</v>
          </cell>
          <cell r="E1152">
            <v>20901</v>
          </cell>
          <cell r="F1152">
            <v>2090150</v>
          </cell>
          <cell r="G1152" t="str">
            <v>MANUFACTURA</v>
          </cell>
          <cell r="H1152" t="str">
            <v>MANUFACTURA</v>
          </cell>
          <cell r="I1152">
            <v>2510</v>
          </cell>
          <cell r="J1152" t="str">
            <v>MEDIANA EMPRESA B</v>
          </cell>
          <cell r="K1152">
            <v>0</v>
          </cell>
          <cell r="L1152" t="str">
            <v>01Empresas Normales</v>
          </cell>
          <cell r="M1152">
            <v>41806</v>
          </cell>
          <cell r="N1152">
            <v>0.375</v>
          </cell>
          <cell r="O1152" t="str">
            <v>S HOLGUIN</v>
          </cell>
          <cell r="P1152" t="str">
            <v>S HOLGUIN</v>
          </cell>
          <cell r="Q1152" t="str">
            <v>APLICATIVO WEB</v>
          </cell>
          <cell r="R1152" t="str">
            <v>APLICATIVO WEB</v>
          </cell>
          <cell r="S1152">
            <v>41806</v>
          </cell>
          <cell r="T1152">
            <v>0.66666666666666663</v>
          </cell>
          <cell r="U1152" t="str">
            <v>PRE-002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9</v>
          </cell>
          <cell r="AQ1152" t="str">
            <v>SARAY HOLGUIN</v>
          </cell>
          <cell r="AR1152">
            <v>3</v>
          </cell>
          <cell r="AS1152" t="str">
            <v>CARLOS UYAGUARI</v>
          </cell>
          <cell r="AT1152">
            <v>4</v>
          </cell>
          <cell r="AU1152" t="str">
            <v>JENNY JORDAN</v>
          </cell>
          <cell r="AV1152" t="str">
            <v>1</v>
          </cell>
          <cell r="AW1152" t="str">
            <v>0992127147001</v>
          </cell>
          <cell r="AX1152" t="b">
            <v>0</v>
          </cell>
          <cell r="AY1152" t="b">
            <v>0</v>
          </cell>
        </row>
        <row r="1153">
          <cell r="B1153" t="str">
            <v>0992301759001</v>
          </cell>
          <cell r="C1153" t="str">
            <v>PISONI S.A.</v>
          </cell>
          <cell r="D1153">
            <v>209</v>
          </cell>
          <cell r="E1153">
            <v>20901</v>
          </cell>
          <cell r="F1153">
            <v>2090150</v>
          </cell>
          <cell r="G1153" t="str">
            <v>COMERCIO</v>
          </cell>
          <cell r="H1153" t="str">
            <v>COMERCIO</v>
          </cell>
          <cell r="I1153">
            <v>2511</v>
          </cell>
          <cell r="J1153" t="str">
            <v>MEDIANA EMPRESA B</v>
          </cell>
          <cell r="K1153">
            <v>0</v>
          </cell>
          <cell r="L1153" t="str">
            <v>01Empresas Normales</v>
          </cell>
          <cell r="M1153">
            <v>0</v>
          </cell>
          <cell r="N1153">
            <v>0.43680555555555556</v>
          </cell>
          <cell r="O1153" t="str">
            <v>S HOLGUIN</v>
          </cell>
          <cell r="P1153" t="str">
            <v>S HOLGUIN</v>
          </cell>
          <cell r="Q1153" t="str">
            <v>EMPRESA</v>
          </cell>
          <cell r="R1153" t="str">
            <v>PAPEL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9</v>
          </cell>
          <cell r="AQ1153" t="str">
            <v>SARAY HOLGUIN</v>
          </cell>
          <cell r="AR1153">
            <v>3</v>
          </cell>
          <cell r="AS1153" t="str">
            <v>CARLOS UYAGUARI</v>
          </cell>
          <cell r="AT1153">
            <v>4</v>
          </cell>
          <cell r="AU1153" t="str">
            <v>JENNY JORDAN</v>
          </cell>
          <cell r="AV1153" t="str">
            <v>#N/A</v>
          </cell>
          <cell r="AW1153" t="str">
            <v>#N/A</v>
          </cell>
          <cell r="AX1153" t="b">
            <v>0</v>
          </cell>
          <cell r="AY1153" t="b">
            <v>1</v>
          </cell>
        </row>
        <row r="1154">
          <cell r="B1154" t="str">
            <v>0992689536001</v>
          </cell>
          <cell r="C1154" t="str">
            <v>GALARZA MOTORS COMPANY GALARZAMOTORS S.A.</v>
          </cell>
          <cell r="D1154">
            <v>209</v>
          </cell>
          <cell r="E1154">
            <v>20901</v>
          </cell>
          <cell r="F1154">
            <v>2090150</v>
          </cell>
          <cell r="G1154" t="str">
            <v>COMERCIO</v>
          </cell>
          <cell r="H1154" t="str">
            <v>COMERCIO</v>
          </cell>
          <cell r="I1154">
            <v>2512</v>
          </cell>
          <cell r="J1154" t="str">
            <v>MEDIANA EMPRESA B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 t="str">
            <v>S HOLGUIN</v>
          </cell>
          <cell r="P1154" t="str">
            <v>S HOLGUIN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9</v>
          </cell>
          <cell r="AQ1154" t="str">
            <v>SARAY HOLGUIN</v>
          </cell>
          <cell r="AR1154">
            <v>3</v>
          </cell>
          <cell r="AS1154" t="str">
            <v>CARLOS UYAGUARI</v>
          </cell>
          <cell r="AT1154">
            <v>4</v>
          </cell>
          <cell r="AU1154" t="str">
            <v>JENNY JORDAN</v>
          </cell>
          <cell r="AV1154" t="str">
            <v>#N/A</v>
          </cell>
          <cell r="AW1154" t="str">
            <v>#N/A</v>
          </cell>
          <cell r="AX1154" t="b">
            <v>1</v>
          </cell>
          <cell r="AY1154" t="b">
            <v>1</v>
          </cell>
        </row>
        <row r="1155">
          <cell r="B1155" t="str">
            <v>0992623330001</v>
          </cell>
          <cell r="C1155" t="str">
            <v>CONSTAGI S.A.</v>
          </cell>
          <cell r="D1155">
            <v>209</v>
          </cell>
          <cell r="E1155">
            <v>20901</v>
          </cell>
          <cell r="F1155">
            <v>2090150</v>
          </cell>
          <cell r="G1155" t="str">
            <v>SERVICIOS</v>
          </cell>
          <cell r="H1155" t="str">
            <v>SERVICIOS</v>
          </cell>
          <cell r="I1155">
            <v>2513</v>
          </cell>
          <cell r="J1155" t="str">
            <v>MEDIANA EMPRESA B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 t="str">
            <v>K BRAVO</v>
          </cell>
          <cell r="P1155" t="str">
            <v>K BRAVO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19</v>
          </cell>
          <cell r="AQ1155" t="str">
            <v>KARINA BRAVO</v>
          </cell>
          <cell r="AR1155">
            <v>5</v>
          </cell>
          <cell r="AS1155" t="str">
            <v>ROSA ESCALANTE</v>
          </cell>
          <cell r="AT1155">
            <v>13</v>
          </cell>
          <cell r="AU1155" t="str">
            <v>MARIA LANDA</v>
          </cell>
          <cell r="AV1155" t="str">
            <v>#N/A</v>
          </cell>
          <cell r="AW1155" t="str">
            <v>#N/A</v>
          </cell>
          <cell r="AX1155" t="b">
            <v>1</v>
          </cell>
          <cell r="AY1155" t="b">
            <v>1</v>
          </cell>
        </row>
        <row r="1156">
          <cell r="B1156" t="str">
            <v>0990935254001</v>
          </cell>
          <cell r="C1156" t="str">
            <v>PROELECTRICA, PRODUCTOS ELECTRICOS GENERALES S.A.</v>
          </cell>
          <cell r="D1156">
            <v>209</v>
          </cell>
          <cell r="E1156">
            <v>20901</v>
          </cell>
          <cell r="F1156">
            <v>2090150</v>
          </cell>
          <cell r="G1156" t="str">
            <v>COMERCIO</v>
          </cell>
          <cell r="H1156" t="str">
            <v>COMERCIO</v>
          </cell>
          <cell r="I1156">
            <v>2514</v>
          </cell>
          <cell r="J1156" t="str">
            <v>MEDIANA EMPRESA B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 t="str">
            <v>K BRAVO</v>
          </cell>
          <cell r="P1156" t="str">
            <v>K BRAVO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19</v>
          </cell>
          <cell r="AQ1156" t="str">
            <v>KARINA BRAVO</v>
          </cell>
          <cell r="AR1156">
            <v>5</v>
          </cell>
          <cell r="AS1156" t="str">
            <v>ROSA ESCALANTE</v>
          </cell>
          <cell r="AT1156">
            <v>13</v>
          </cell>
          <cell r="AU1156" t="str">
            <v>MARIA LANDA</v>
          </cell>
          <cell r="AV1156" t="str">
            <v>#N/A</v>
          </cell>
          <cell r="AW1156" t="str">
            <v>#N/A</v>
          </cell>
          <cell r="AX1156" t="b">
            <v>1</v>
          </cell>
          <cell r="AY1156" t="b">
            <v>1</v>
          </cell>
        </row>
        <row r="1157">
          <cell r="B1157" t="str">
            <v>0992362537001</v>
          </cell>
          <cell r="C1157" t="str">
            <v>UTIMPOR S.A.</v>
          </cell>
          <cell r="D1157">
            <v>209</v>
          </cell>
          <cell r="E1157">
            <v>20901</v>
          </cell>
          <cell r="F1157">
            <v>2090150</v>
          </cell>
          <cell r="G1157" t="str">
            <v>COMERCIO</v>
          </cell>
          <cell r="H1157" t="str">
            <v>COMERCIO</v>
          </cell>
          <cell r="I1157">
            <v>2515</v>
          </cell>
          <cell r="J1157" t="str">
            <v>MEDIANA EMPRESA B</v>
          </cell>
          <cell r="K1157">
            <v>0</v>
          </cell>
          <cell r="L1157" t="str">
            <v>01Empresas Normales</v>
          </cell>
          <cell r="M1157">
            <v>41813</v>
          </cell>
          <cell r="N1157">
            <v>0.37152777777777779</v>
          </cell>
          <cell r="O1157" t="str">
            <v>K BRAVO</v>
          </cell>
          <cell r="P1157" t="str">
            <v>K BRAVO</v>
          </cell>
          <cell r="Q1157" t="str">
            <v>APLICATIVO WEB</v>
          </cell>
          <cell r="R1157" t="str">
            <v>APLICATIVO WEB</v>
          </cell>
          <cell r="S1157">
            <v>41813</v>
          </cell>
          <cell r="T1157">
            <v>0.66666666666666663</v>
          </cell>
          <cell r="U1157" t="str">
            <v>PRE-012</v>
          </cell>
          <cell r="V1157">
            <v>41829</v>
          </cell>
          <cell r="W1157">
            <v>0.59722222222222221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41831</v>
          </cell>
          <cell r="AD1157">
            <v>0.33333333333333331</v>
          </cell>
          <cell r="AE1157" t="str">
            <v>MMORAN</v>
          </cell>
          <cell r="AF1157">
            <v>31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19</v>
          </cell>
          <cell r="AQ1157" t="str">
            <v>KARINA BRAVO</v>
          </cell>
          <cell r="AR1157">
            <v>5</v>
          </cell>
          <cell r="AS1157" t="str">
            <v>ROSA ESCALANTE</v>
          </cell>
          <cell r="AT1157">
            <v>13</v>
          </cell>
          <cell r="AU1157" t="str">
            <v>MARIA LANDA</v>
          </cell>
          <cell r="AV1157" t="str">
            <v>1</v>
          </cell>
          <cell r="AW1157" t="str">
            <v>0992362537001</v>
          </cell>
          <cell r="AX1157" t="b">
            <v>0</v>
          </cell>
          <cell r="AY1157" t="b">
            <v>0</v>
          </cell>
        </row>
        <row r="1158">
          <cell r="B1158" t="str">
            <v>0991244085001</v>
          </cell>
          <cell r="C1158" t="str">
            <v>CHEM-TECH S.A.</v>
          </cell>
          <cell r="D1158">
            <v>209</v>
          </cell>
          <cell r="E1158">
            <v>20901</v>
          </cell>
          <cell r="F1158">
            <v>2090150</v>
          </cell>
          <cell r="G1158" t="str">
            <v>COMERCIO</v>
          </cell>
          <cell r="H1158" t="str">
            <v>COMERCIO</v>
          </cell>
          <cell r="I1158">
            <v>2516</v>
          </cell>
          <cell r="J1158" t="str">
            <v>MEDIANA EMPRESA B</v>
          </cell>
          <cell r="K1158">
            <v>0</v>
          </cell>
          <cell r="L1158" t="str">
            <v>01Empresas Normales</v>
          </cell>
          <cell r="M1158">
            <v>41803</v>
          </cell>
          <cell r="N1158">
            <v>0.35416666666666669</v>
          </cell>
          <cell r="O1158" t="str">
            <v>K BRAVO</v>
          </cell>
          <cell r="P1158" t="str">
            <v>K BRAVO</v>
          </cell>
          <cell r="Q1158" t="str">
            <v>APLICATIVO WEB</v>
          </cell>
          <cell r="R1158" t="str">
            <v>APLICATIVO WEB</v>
          </cell>
          <cell r="S1158">
            <v>41806</v>
          </cell>
          <cell r="T1158">
            <v>0.66666666666666663</v>
          </cell>
          <cell r="U1158" t="str">
            <v>PRE-002</v>
          </cell>
          <cell r="V1158">
            <v>41829</v>
          </cell>
          <cell r="W1158">
            <v>0.35416666666666669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41831</v>
          </cell>
          <cell r="AD1158">
            <v>0.33333333333333331</v>
          </cell>
          <cell r="AE1158" t="str">
            <v>MMORAN</v>
          </cell>
          <cell r="AF1158">
            <v>31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19</v>
          </cell>
          <cell r="AQ1158" t="str">
            <v>KARINA BRAVO</v>
          </cell>
          <cell r="AR1158">
            <v>5</v>
          </cell>
          <cell r="AS1158" t="str">
            <v>ROSA ESCALANTE</v>
          </cell>
          <cell r="AT1158">
            <v>13</v>
          </cell>
          <cell r="AU1158" t="str">
            <v>MARIA LANDA</v>
          </cell>
          <cell r="AV1158" t="str">
            <v>#N/A</v>
          </cell>
          <cell r="AW1158" t="str">
            <v>#N/A</v>
          </cell>
          <cell r="AX1158" t="b">
            <v>0</v>
          </cell>
          <cell r="AY1158" t="b">
            <v>0</v>
          </cell>
        </row>
        <row r="1159">
          <cell r="B1159" t="str">
            <v>0991269509001</v>
          </cell>
          <cell r="C1159" t="str">
            <v>FERRETERIA ELECTRO-SUR COMPANIA LIMITADA</v>
          </cell>
          <cell r="D1159">
            <v>209</v>
          </cell>
          <cell r="E1159">
            <v>20901</v>
          </cell>
          <cell r="F1159">
            <v>2090150</v>
          </cell>
          <cell r="G1159" t="str">
            <v>COMERCIO</v>
          </cell>
          <cell r="H1159" t="str">
            <v>COMERCIO</v>
          </cell>
          <cell r="I1159">
            <v>2517</v>
          </cell>
          <cell r="J1159" t="str">
            <v>MEDIANA EMPRESA B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 t="str">
            <v>K BRAVO</v>
          </cell>
          <cell r="P1159" t="str">
            <v>K BRAVO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19</v>
          </cell>
          <cell r="AQ1159" t="str">
            <v>KARINA BRAVO</v>
          </cell>
          <cell r="AR1159">
            <v>5</v>
          </cell>
          <cell r="AS1159" t="str">
            <v>ROSA ESCALANTE</v>
          </cell>
          <cell r="AT1159">
            <v>13</v>
          </cell>
          <cell r="AU1159" t="str">
            <v>MARIA LANDA</v>
          </cell>
          <cell r="AV1159" t="str">
            <v>#N/A</v>
          </cell>
          <cell r="AW1159" t="str">
            <v>#N/A</v>
          </cell>
          <cell r="AX1159" t="b">
            <v>1</v>
          </cell>
          <cell r="AY1159" t="b">
            <v>1</v>
          </cell>
        </row>
        <row r="1160">
          <cell r="B1160" t="str">
            <v>0992570881001</v>
          </cell>
          <cell r="C1160" t="str">
            <v>PROYECFACTOR S.A.</v>
          </cell>
          <cell r="D1160">
            <v>209</v>
          </cell>
          <cell r="E1160">
            <v>20901</v>
          </cell>
          <cell r="F1160">
            <v>2090150</v>
          </cell>
          <cell r="G1160" t="str">
            <v>SERVICIOS</v>
          </cell>
          <cell r="H1160" t="str">
            <v>SERVICIOS</v>
          </cell>
          <cell r="I1160">
            <v>2518</v>
          </cell>
          <cell r="J1160" t="str">
            <v>MEDIANA EMPRESA B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 t="str">
            <v>K BRAVO</v>
          </cell>
          <cell r="P1160" t="str">
            <v>K BRAVO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19</v>
          </cell>
          <cell r="AQ1160" t="str">
            <v>KARINA BRAVO</v>
          </cell>
          <cell r="AR1160">
            <v>5</v>
          </cell>
          <cell r="AS1160" t="str">
            <v>ROSA ESCALANTE</v>
          </cell>
          <cell r="AT1160">
            <v>13</v>
          </cell>
          <cell r="AU1160" t="str">
            <v>MARIA LANDA</v>
          </cell>
          <cell r="AV1160" t="str">
            <v>#N/A</v>
          </cell>
          <cell r="AW1160" t="str">
            <v>#N/A</v>
          </cell>
          <cell r="AX1160" t="b">
            <v>1</v>
          </cell>
          <cell r="AY1160" t="b">
            <v>1</v>
          </cell>
        </row>
        <row r="1161">
          <cell r="B1161" t="str">
            <v>0992703342001</v>
          </cell>
          <cell r="C1161" t="str">
            <v>ZAPEC S.A.</v>
          </cell>
          <cell r="D1161" t="str">
            <v>-</v>
          </cell>
          <cell r="E1161">
            <v>20901</v>
          </cell>
          <cell r="F1161">
            <v>2090150</v>
          </cell>
          <cell r="G1161" t="str">
            <v>COMERCIO</v>
          </cell>
          <cell r="H1161" t="str">
            <v>COMERCIO</v>
          </cell>
          <cell r="I1161">
            <v>2519</v>
          </cell>
          <cell r="J1161" t="str">
            <v>MEDIANA EMPRESA B</v>
          </cell>
          <cell r="K1161">
            <v>0</v>
          </cell>
          <cell r="L1161" t="str">
            <v>01Empresas Normales</v>
          </cell>
          <cell r="M1161">
            <v>41792</v>
          </cell>
          <cell r="N1161">
            <v>0.51388888888888884</v>
          </cell>
          <cell r="O1161" t="str">
            <v>K BRAVO</v>
          </cell>
          <cell r="P1161" t="str">
            <v>K BRAVO</v>
          </cell>
          <cell r="Q1161" t="str">
            <v>APLICATIVO WEB</v>
          </cell>
          <cell r="R1161" t="str">
            <v>APLICATIVO WEB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41820</v>
          </cell>
          <cell r="Y1161">
            <v>0.5</v>
          </cell>
          <cell r="Z1161" t="str">
            <v>RE-003</v>
          </cell>
          <cell r="AA1161">
            <v>0</v>
          </cell>
          <cell r="AB1161">
            <v>0</v>
          </cell>
          <cell r="AC1161">
            <v>41792</v>
          </cell>
          <cell r="AD1161">
            <v>0.72916666666666663</v>
          </cell>
          <cell r="AE1161" t="str">
            <v>MMORAN</v>
          </cell>
          <cell r="AF1161">
            <v>9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 t="str">
            <v>RECIBIDO EN PAPEL 16-7-14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19</v>
          </cell>
          <cell r="AQ1161" t="str">
            <v>KARINA BRAVO</v>
          </cell>
          <cell r="AR1161">
            <v>5</v>
          </cell>
          <cell r="AS1161" t="str">
            <v>ROSA ESCALANTE</v>
          </cell>
          <cell r="AT1161">
            <v>13</v>
          </cell>
          <cell r="AU1161" t="str">
            <v>MARIA LANDA</v>
          </cell>
          <cell r="AV1161" t="str">
            <v>1</v>
          </cell>
          <cell r="AW1161" t="str">
            <v>0992703342001</v>
          </cell>
          <cell r="AX1161" t="b">
            <v>0</v>
          </cell>
          <cell r="AY1161" t="b">
            <v>0</v>
          </cell>
        </row>
        <row r="1162">
          <cell r="B1162" t="str">
            <v>0991392009001</v>
          </cell>
          <cell r="C1162" t="str">
            <v>SERVICIO Y EQUIPAMIENTO SERQUIP CIA. LTD</v>
          </cell>
          <cell r="D1162">
            <v>209</v>
          </cell>
          <cell r="E1162">
            <v>20901</v>
          </cell>
          <cell r="F1162">
            <v>2090150</v>
          </cell>
          <cell r="G1162" t="str">
            <v>MANUFACTURA</v>
          </cell>
          <cell r="H1162" t="str">
            <v>MANUFACTURA</v>
          </cell>
          <cell r="I1162">
            <v>2520</v>
          </cell>
          <cell r="J1162" t="str">
            <v>MEDIANA EMPRESA B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 t="str">
            <v>R CASTRO</v>
          </cell>
          <cell r="P1162" t="str">
            <v>R CASTRO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12</v>
          </cell>
          <cell r="AQ1162" t="str">
            <v>RONALD CASTRO</v>
          </cell>
          <cell r="AR1162">
            <v>3</v>
          </cell>
          <cell r="AS1162" t="str">
            <v>CARLOS UYAGUARI</v>
          </cell>
          <cell r="AT1162">
            <v>1</v>
          </cell>
          <cell r="AU1162" t="str">
            <v>MANUEL YANAYACO</v>
          </cell>
          <cell r="AV1162" t="str">
            <v>#N/A</v>
          </cell>
          <cell r="AW1162" t="str">
            <v>#N/A</v>
          </cell>
          <cell r="AX1162" t="b">
            <v>1</v>
          </cell>
          <cell r="AY1162" t="b">
            <v>1</v>
          </cell>
        </row>
        <row r="1163">
          <cell r="B1163" t="str">
            <v>0991198881001</v>
          </cell>
          <cell r="C1163" t="str">
            <v>COMERCIO Y REPRESENTACIONES INTERNACIONALES C.A. -COMERICA-</v>
          </cell>
          <cell r="D1163">
            <v>209</v>
          </cell>
          <cell r="E1163">
            <v>20901</v>
          </cell>
          <cell r="F1163">
            <v>2090150</v>
          </cell>
          <cell r="G1163" t="str">
            <v>COMERCIO</v>
          </cell>
          <cell r="H1163" t="str">
            <v>COMERCIO</v>
          </cell>
          <cell r="I1163">
            <v>2521</v>
          </cell>
          <cell r="J1163" t="str">
            <v>MEDIANA EMPRESA B</v>
          </cell>
          <cell r="K1163">
            <v>0</v>
          </cell>
          <cell r="L1163" t="str">
            <v>01Empresas Normales</v>
          </cell>
          <cell r="M1163">
            <v>41808</v>
          </cell>
          <cell r="N1163">
            <v>0.73819444444444449</v>
          </cell>
          <cell r="O1163" t="str">
            <v>K BRAVO</v>
          </cell>
          <cell r="P1163" t="str">
            <v>K BRAVO</v>
          </cell>
          <cell r="Q1163" t="str">
            <v>APLICATIVO WEB E INVESTIGADOR</v>
          </cell>
          <cell r="R1163" t="str">
            <v>APLICATIVO WEB</v>
          </cell>
          <cell r="S1163">
            <v>41808</v>
          </cell>
          <cell r="T1163">
            <v>0.73819444444444449</v>
          </cell>
          <cell r="U1163" t="str">
            <v>PRE-003</v>
          </cell>
          <cell r="V1163">
            <v>41834</v>
          </cell>
          <cell r="W1163">
            <v>0.625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41836</v>
          </cell>
          <cell r="AD1163">
            <v>0.33333333333333331</v>
          </cell>
          <cell r="AE1163" t="str">
            <v>MMORAN</v>
          </cell>
          <cell r="AF1163">
            <v>34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 t="str">
            <v>ACTUALIZADO EL 7-7-14 EL MEDIO DE RECEPCION "APLICATIVO WEB"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19</v>
          </cell>
          <cell r="AQ1163" t="str">
            <v>KARINA BRAVO</v>
          </cell>
          <cell r="AR1163">
            <v>5</v>
          </cell>
          <cell r="AS1163" t="str">
            <v>ROSA ESCALANTE</v>
          </cell>
          <cell r="AT1163">
            <v>13</v>
          </cell>
          <cell r="AU1163" t="str">
            <v>MARIA LANDA</v>
          </cell>
          <cell r="AV1163" t="str">
            <v>1</v>
          </cell>
          <cell r="AW1163" t="str">
            <v>0991198881001</v>
          </cell>
          <cell r="AX1163" t="b">
            <v>0</v>
          </cell>
          <cell r="AY1163" t="b">
            <v>0</v>
          </cell>
        </row>
        <row r="1164">
          <cell r="B1164" t="str">
            <v>0992502789001</v>
          </cell>
          <cell r="C1164" t="str">
            <v>ECUAFONTES S.A.</v>
          </cell>
          <cell r="D1164">
            <v>209</v>
          </cell>
          <cell r="E1164">
            <v>20901</v>
          </cell>
          <cell r="F1164">
            <v>2090150</v>
          </cell>
          <cell r="G1164" t="str">
            <v>SERVICIOS</v>
          </cell>
          <cell r="H1164" t="str">
            <v>SERVICIOS</v>
          </cell>
          <cell r="I1164">
            <v>2522</v>
          </cell>
          <cell r="J1164" t="str">
            <v>MEDIANA EMPRESA B</v>
          </cell>
          <cell r="K1164">
            <v>0</v>
          </cell>
          <cell r="L1164" t="str">
            <v>01Empresas Normales</v>
          </cell>
          <cell r="M1164">
            <v>41813</v>
          </cell>
          <cell r="N1164">
            <v>0.37152777777777779</v>
          </cell>
          <cell r="O1164" t="str">
            <v>K BRAVO</v>
          </cell>
          <cell r="P1164" t="str">
            <v>K BRAVO</v>
          </cell>
          <cell r="Q1164" t="str">
            <v>APLICATIVO WEB</v>
          </cell>
          <cell r="R1164" t="str">
            <v>APLICATIVO WEB</v>
          </cell>
          <cell r="S1164">
            <v>41813</v>
          </cell>
          <cell r="T1164">
            <v>0.66666666666666663</v>
          </cell>
          <cell r="U1164" t="str">
            <v>PRE-012</v>
          </cell>
          <cell r="V1164">
            <v>41829</v>
          </cell>
          <cell r="W1164">
            <v>0.59722222222222221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41831</v>
          </cell>
          <cell r="AD1164">
            <v>0.33333333333333331</v>
          </cell>
          <cell r="AE1164" t="str">
            <v>MMORAN</v>
          </cell>
          <cell r="AF1164">
            <v>31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19</v>
          </cell>
          <cell r="AQ1164" t="str">
            <v>KARINA BRAVO</v>
          </cell>
          <cell r="AR1164">
            <v>5</v>
          </cell>
          <cell r="AS1164" t="str">
            <v>ROSA ESCALANTE</v>
          </cell>
          <cell r="AT1164">
            <v>13</v>
          </cell>
          <cell r="AU1164" t="str">
            <v>MARIA LANDA</v>
          </cell>
          <cell r="AV1164" t="str">
            <v>#N/A</v>
          </cell>
          <cell r="AW1164" t="str">
            <v>#N/A</v>
          </cell>
          <cell r="AX1164" t="b">
            <v>0</v>
          </cell>
          <cell r="AY1164" t="b">
            <v>0</v>
          </cell>
        </row>
        <row r="1165">
          <cell r="B1165" t="str">
            <v>0992389710001</v>
          </cell>
          <cell r="C1165" t="str">
            <v>MULTIPAPEL S.A.</v>
          </cell>
          <cell r="D1165">
            <v>209</v>
          </cell>
          <cell r="E1165">
            <v>20901</v>
          </cell>
          <cell r="F1165">
            <v>2090150</v>
          </cell>
          <cell r="G1165" t="str">
            <v>COMERCIO</v>
          </cell>
          <cell r="H1165" t="str">
            <v>COMERCIO</v>
          </cell>
          <cell r="I1165">
            <v>2523</v>
          </cell>
          <cell r="J1165" t="str">
            <v>MEDIANA EMPRESA B</v>
          </cell>
          <cell r="K1165">
            <v>0</v>
          </cell>
          <cell r="L1165" t="str">
            <v>01Empresas Normales</v>
          </cell>
          <cell r="M1165">
            <v>41837</v>
          </cell>
          <cell r="N1165">
            <v>0.37222222222222223</v>
          </cell>
          <cell r="O1165" t="str">
            <v>K BRAVO</v>
          </cell>
          <cell r="P1165" t="str">
            <v>K BRAVO</v>
          </cell>
          <cell r="Q1165" t="str">
            <v>APLICATIVO WEB</v>
          </cell>
          <cell r="R1165" t="str">
            <v>APLICATIVO WEB</v>
          </cell>
          <cell r="S1165">
            <v>41837</v>
          </cell>
          <cell r="T1165">
            <v>0.41388888888888886</v>
          </cell>
          <cell r="U1165" t="str">
            <v>PRE-027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19</v>
          </cell>
          <cell r="AQ1165" t="str">
            <v>KARINA BRAVO</v>
          </cell>
          <cell r="AR1165">
            <v>5</v>
          </cell>
          <cell r="AS1165" t="str">
            <v>ROSA ESCALANTE</v>
          </cell>
          <cell r="AT1165">
            <v>13</v>
          </cell>
          <cell r="AU1165" t="str">
            <v>MARIA LANDA</v>
          </cell>
          <cell r="AV1165" t="str">
            <v>1</v>
          </cell>
          <cell r="AW1165" t="str">
            <v>0992389710001</v>
          </cell>
          <cell r="AX1165" t="b">
            <v>0</v>
          </cell>
          <cell r="AY1165" t="b">
            <v>0</v>
          </cell>
        </row>
        <row r="1166">
          <cell r="B1166" t="str">
            <v>0992626135001</v>
          </cell>
          <cell r="C1166" t="str">
            <v>OCEANEGSA S.A.</v>
          </cell>
          <cell r="D1166">
            <v>209</v>
          </cell>
          <cell r="E1166">
            <v>20901</v>
          </cell>
          <cell r="F1166">
            <v>2090150</v>
          </cell>
          <cell r="G1166" t="str">
            <v>SERVICIOS</v>
          </cell>
          <cell r="H1166" t="str">
            <v>SERVICIOS</v>
          </cell>
          <cell r="I1166">
            <v>2524</v>
          </cell>
          <cell r="J1166" t="str">
            <v>MEDIANA EMPRESA B</v>
          </cell>
          <cell r="K1166">
            <v>0</v>
          </cell>
          <cell r="L1166" t="str">
            <v>01Empresas Normales</v>
          </cell>
          <cell r="M1166">
            <v>41803</v>
          </cell>
          <cell r="N1166">
            <v>0.72916666666666663</v>
          </cell>
          <cell r="O1166" t="str">
            <v>K BRAVO</v>
          </cell>
          <cell r="P1166" t="str">
            <v>K BRAVO</v>
          </cell>
          <cell r="Q1166" t="str">
            <v>K BRAVO</v>
          </cell>
          <cell r="R1166" t="str">
            <v>PAPEL</v>
          </cell>
          <cell r="S1166">
            <v>41803</v>
          </cell>
          <cell r="T1166">
            <v>0.72916666666666663</v>
          </cell>
          <cell r="U1166" t="str">
            <v>PRE-001</v>
          </cell>
          <cell r="V1166">
            <v>41829</v>
          </cell>
          <cell r="W1166">
            <v>0.35416666666666669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41831</v>
          </cell>
          <cell r="AD1166">
            <v>0.33333333333333331</v>
          </cell>
          <cell r="AE1166" t="str">
            <v>MMORAN</v>
          </cell>
          <cell r="AF1166">
            <v>31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19</v>
          </cell>
          <cell r="AQ1166" t="str">
            <v>KARINA BRAVO</v>
          </cell>
          <cell r="AR1166">
            <v>5</v>
          </cell>
          <cell r="AS1166" t="str">
            <v>ROSA ESCALANTE</v>
          </cell>
          <cell r="AT1166">
            <v>13</v>
          </cell>
          <cell r="AU1166" t="str">
            <v>MARIA LANDA</v>
          </cell>
          <cell r="AV1166" t="str">
            <v>#N/A</v>
          </cell>
          <cell r="AW1166" t="str">
            <v>#N/A</v>
          </cell>
          <cell r="AX1166" t="b">
            <v>0</v>
          </cell>
          <cell r="AY1166" t="b">
            <v>0</v>
          </cell>
        </row>
        <row r="1167">
          <cell r="B1167" t="str">
            <v>0990817987001</v>
          </cell>
          <cell r="C1167" t="str">
            <v>CONSTRUCTORA COVIGON CA</v>
          </cell>
          <cell r="D1167">
            <v>209</v>
          </cell>
          <cell r="E1167">
            <v>20901</v>
          </cell>
          <cell r="F1167">
            <v>2090150</v>
          </cell>
          <cell r="G1167" t="str">
            <v>SERVICIOS</v>
          </cell>
          <cell r="H1167" t="str">
            <v>SERVICIOS</v>
          </cell>
          <cell r="I1167">
            <v>2525</v>
          </cell>
          <cell r="J1167" t="str">
            <v>MEDIANA EMPRESA B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 t="str">
            <v>M HINOSTROZA</v>
          </cell>
          <cell r="P1167" t="str">
            <v>M HINOSTROZA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18</v>
          </cell>
          <cell r="AQ1167" t="str">
            <v>MARIA HINOSTROZA</v>
          </cell>
          <cell r="AR1167">
            <v>5</v>
          </cell>
          <cell r="AS1167" t="str">
            <v>ROSA ESCALANTE</v>
          </cell>
          <cell r="AT1167">
            <v>12</v>
          </cell>
          <cell r="AU1167" t="str">
            <v>CHRISTOPHER SANCHEZ</v>
          </cell>
          <cell r="AV1167" t="str">
            <v>#N/A</v>
          </cell>
          <cell r="AW1167" t="str">
            <v>#N/A</v>
          </cell>
          <cell r="AX1167" t="b">
            <v>1</v>
          </cell>
          <cell r="AY1167" t="b">
            <v>1</v>
          </cell>
        </row>
        <row r="1168">
          <cell r="B1168" t="str">
            <v>0992338067001</v>
          </cell>
          <cell r="C1168" t="str">
            <v>EMPRISEG CIA. LTDA. (EMPRESA PRIVADA DE SEGURIDAD)</v>
          </cell>
          <cell r="D1168">
            <v>209</v>
          </cell>
          <cell r="E1168">
            <v>20901</v>
          </cell>
          <cell r="F1168">
            <v>2090150</v>
          </cell>
          <cell r="G1168" t="str">
            <v>SERVICIOS</v>
          </cell>
          <cell r="H1168" t="str">
            <v>SERVICIOS</v>
          </cell>
          <cell r="I1168">
            <v>2526</v>
          </cell>
          <cell r="J1168" t="str">
            <v>MEDIANA EMPRESA B</v>
          </cell>
          <cell r="K1168">
            <v>0</v>
          </cell>
          <cell r="L1168" t="str">
            <v>01Empresas Normales</v>
          </cell>
          <cell r="M1168">
            <v>41813</v>
          </cell>
          <cell r="N1168">
            <v>0.37152777777777779</v>
          </cell>
          <cell r="O1168" t="str">
            <v>M HINOSTROZA</v>
          </cell>
          <cell r="P1168" t="str">
            <v>M HINOSTROZA</v>
          </cell>
          <cell r="Q1168" t="str">
            <v>APLICATIVO WEB</v>
          </cell>
          <cell r="R1168" t="str">
            <v>APLICATIVO WEB</v>
          </cell>
          <cell r="S1168">
            <v>41813</v>
          </cell>
          <cell r="T1168">
            <v>0.66666666666666663</v>
          </cell>
          <cell r="U1168" t="str">
            <v>PRE-012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18</v>
          </cell>
          <cell r="AQ1168" t="str">
            <v>MARIA HINOSTROZA</v>
          </cell>
          <cell r="AR1168">
            <v>5</v>
          </cell>
          <cell r="AS1168" t="str">
            <v>ROSA ESCALANTE</v>
          </cell>
          <cell r="AT1168">
            <v>12</v>
          </cell>
          <cell r="AU1168" t="str">
            <v>CHRISTOPHER SANCHEZ</v>
          </cell>
          <cell r="AV1168" t="str">
            <v>1</v>
          </cell>
          <cell r="AW1168" t="str">
            <v>0992338067001</v>
          </cell>
          <cell r="AX1168" t="b">
            <v>0</v>
          </cell>
          <cell r="AY1168" t="b">
            <v>0</v>
          </cell>
        </row>
        <row r="1169">
          <cell r="B1169" t="str">
            <v>0992562226001</v>
          </cell>
          <cell r="C1169" t="str">
            <v>LABORATORIO FRANCO - COLOMBIANO DEL ECUADOR S.A.</v>
          </cell>
          <cell r="D1169">
            <v>209</v>
          </cell>
          <cell r="E1169">
            <v>20901</v>
          </cell>
          <cell r="F1169">
            <v>2090150</v>
          </cell>
          <cell r="G1169" t="str">
            <v>COMERCIO</v>
          </cell>
          <cell r="H1169" t="str">
            <v>COMERCIO</v>
          </cell>
          <cell r="I1169">
            <v>2527</v>
          </cell>
          <cell r="J1169" t="str">
            <v>MEDIANA EMPRESA B</v>
          </cell>
          <cell r="K1169">
            <v>0</v>
          </cell>
          <cell r="L1169" t="str">
            <v>09Informa en Otra Dirección Zonal</v>
          </cell>
          <cell r="M1169">
            <v>41767</v>
          </cell>
          <cell r="N1169">
            <v>0.69236111111111109</v>
          </cell>
          <cell r="O1169" t="str">
            <v>M HINOSTROZA</v>
          </cell>
          <cell r="P1169" t="str">
            <v>M HINOSTROZA</v>
          </cell>
          <cell r="Q1169" t="str">
            <v>V MENENDEZ</v>
          </cell>
          <cell r="R1169" t="str">
            <v>PAPEL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41795</v>
          </cell>
          <cell r="AD1169">
            <v>0.46527777777777779</v>
          </cell>
          <cell r="AE1169" t="str">
            <v>MMORAN</v>
          </cell>
          <cell r="AF1169">
            <v>10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 t="str">
            <v>INFORMA EN QUITO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18</v>
          </cell>
          <cell r="AQ1169" t="str">
            <v>MARIA HINOSTROZA</v>
          </cell>
          <cell r="AR1169">
            <v>5</v>
          </cell>
          <cell r="AS1169" t="str">
            <v>ROSA ESCALANTE</v>
          </cell>
          <cell r="AT1169">
            <v>12</v>
          </cell>
          <cell r="AU1169" t="str">
            <v>CHRISTOPHER SANCHEZ</v>
          </cell>
          <cell r="AV1169" t="str">
            <v>#N/A</v>
          </cell>
          <cell r="AW1169" t="str">
            <v>#N/A</v>
          </cell>
          <cell r="AX1169" t="b">
            <v>0</v>
          </cell>
          <cell r="AY1169" t="b">
            <v>0</v>
          </cell>
        </row>
        <row r="1170">
          <cell r="B1170" t="str">
            <v>0992219068001</v>
          </cell>
          <cell r="C1170" t="str">
            <v>FARMADIAL S.A.</v>
          </cell>
          <cell r="D1170">
            <v>209</v>
          </cell>
          <cell r="E1170">
            <v>20901</v>
          </cell>
          <cell r="F1170">
            <v>2090150</v>
          </cell>
          <cell r="G1170" t="str">
            <v>COMERCIO</v>
          </cell>
          <cell r="H1170" t="str">
            <v>COMERCIO</v>
          </cell>
          <cell r="I1170">
            <v>2528</v>
          </cell>
          <cell r="J1170" t="str">
            <v>MEDIANA EMPRESA B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 t="str">
            <v>M HINOSTROZA</v>
          </cell>
          <cell r="P1170" t="str">
            <v>M HINOSTROZA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18</v>
          </cell>
          <cell r="AQ1170" t="str">
            <v>MARIA HINOSTROZA</v>
          </cell>
          <cell r="AR1170">
            <v>5</v>
          </cell>
          <cell r="AS1170" t="str">
            <v>ROSA ESCALANTE</v>
          </cell>
          <cell r="AT1170">
            <v>12</v>
          </cell>
          <cell r="AU1170" t="str">
            <v>CHRISTOPHER SANCHEZ</v>
          </cell>
          <cell r="AV1170" t="str">
            <v>#N/A</v>
          </cell>
          <cell r="AW1170" t="str">
            <v>#N/A</v>
          </cell>
          <cell r="AX1170" t="b">
            <v>1</v>
          </cell>
          <cell r="AY1170" t="b">
            <v>1</v>
          </cell>
        </row>
        <row r="1171">
          <cell r="B1171" t="str">
            <v>0992355581001</v>
          </cell>
          <cell r="C1171" t="str">
            <v>IMTELSA S.A.</v>
          </cell>
          <cell r="D1171">
            <v>209</v>
          </cell>
          <cell r="E1171">
            <v>20901</v>
          </cell>
          <cell r="F1171">
            <v>2090150</v>
          </cell>
          <cell r="G1171" t="str">
            <v>COMERCIO</v>
          </cell>
          <cell r="H1171" t="str">
            <v>COMERCIO</v>
          </cell>
          <cell r="I1171">
            <v>2529</v>
          </cell>
          <cell r="J1171" t="str">
            <v>MEDIANA EMPRESA B</v>
          </cell>
          <cell r="K1171">
            <v>0</v>
          </cell>
          <cell r="L1171" t="str">
            <v>01Empresas Normales</v>
          </cell>
          <cell r="M1171">
            <v>41796</v>
          </cell>
          <cell r="N1171">
            <v>0.64236111111111116</v>
          </cell>
          <cell r="O1171" t="str">
            <v>M HINOSTROZA</v>
          </cell>
          <cell r="P1171" t="str">
            <v>M HINOSTROZA</v>
          </cell>
          <cell r="Q1171" t="str">
            <v>APLICATIVO WEB</v>
          </cell>
          <cell r="R1171" t="str">
            <v>APLICATIVO WEB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41803</v>
          </cell>
          <cell r="Y1171">
            <v>0.66666666666666663</v>
          </cell>
          <cell r="Z1171" t="str">
            <v>RE-001</v>
          </cell>
          <cell r="AA1171">
            <v>41813</v>
          </cell>
          <cell r="AB1171">
            <v>0.375</v>
          </cell>
          <cell r="AC1171">
            <v>41796</v>
          </cell>
          <cell r="AD1171">
            <v>0.8125</v>
          </cell>
          <cell r="AE1171" t="str">
            <v>MMORAN</v>
          </cell>
          <cell r="AF1171">
            <v>11</v>
          </cell>
          <cell r="AG1171">
            <v>41813</v>
          </cell>
          <cell r="AH1171">
            <v>0.66666666666666663</v>
          </cell>
          <cell r="AI1171">
            <v>0</v>
          </cell>
          <cell r="AJ1171">
            <v>0</v>
          </cell>
          <cell r="AK1171" t="str">
            <v>ENTREGADO CON ACTA 0017 DE CRITICA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18</v>
          </cell>
          <cell r="AQ1171" t="str">
            <v>MARIA HINOSTROZA</v>
          </cell>
          <cell r="AR1171">
            <v>5</v>
          </cell>
          <cell r="AS1171" t="str">
            <v>ROSA ESCALANTE</v>
          </cell>
          <cell r="AT1171">
            <v>12</v>
          </cell>
          <cell r="AU1171" t="str">
            <v>CHRISTOPHER SANCHEZ</v>
          </cell>
          <cell r="AV1171" t="str">
            <v>#N/A</v>
          </cell>
          <cell r="AW1171" t="str">
            <v>#N/A</v>
          </cell>
          <cell r="AX1171" t="b">
            <v>0</v>
          </cell>
          <cell r="AY1171" t="b">
            <v>0</v>
          </cell>
        </row>
        <row r="1172">
          <cell r="B1172" t="str">
            <v>0992358173001</v>
          </cell>
          <cell r="C1172" t="str">
            <v>RESTAURANTES DEL NORTE ''RESNORTE'' S.A.</v>
          </cell>
          <cell r="D1172">
            <v>209</v>
          </cell>
          <cell r="E1172">
            <v>20901</v>
          </cell>
          <cell r="F1172">
            <v>2090150</v>
          </cell>
          <cell r="G1172" t="str">
            <v>SERVICIOS</v>
          </cell>
          <cell r="H1172" t="str">
            <v>SERVICIOS</v>
          </cell>
          <cell r="I1172">
            <v>2530</v>
          </cell>
          <cell r="J1172" t="str">
            <v>MEDIANA EMPRESA B</v>
          </cell>
          <cell r="K1172">
            <v>0</v>
          </cell>
          <cell r="L1172" t="str">
            <v>01Empresas Normales</v>
          </cell>
          <cell r="M1172">
            <v>41809</v>
          </cell>
          <cell r="N1172">
            <v>0.45624999999999999</v>
          </cell>
          <cell r="O1172" t="str">
            <v>M HINOSTROZA</v>
          </cell>
          <cell r="P1172" t="str">
            <v>M HINOSTROZA</v>
          </cell>
          <cell r="Q1172" t="str">
            <v>EMPRESA</v>
          </cell>
          <cell r="R1172" t="str">
            <v>PAPEL</v>
          </cell>
          <cell r="S1172">
            <v>41810</v>
          </cell>
          <cell r="T1172">
            <v>0.375</v>
          </cell>
          <cell r="U1172" t="str">
            <v>PRE-008</v>
          </cell>
          <cell r="V1172">
            <v>41818</v>
          </cell>
          <cell r="W1172">
            <v>0.45833333333333331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41820</v>
          </cell>
          <cell r="AD1172">
            <v>0.375</v>
          </cell>
          <cell r="AE1172" t="str">
            <v>MMORAN</v>
          </cell>
          <cell r="AF1172">
            <v>22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18</v>
          </cell>
          <cell r="AQ1172" t="str">
            <v>MARIA HINOSTROZA</v>
          </cell>
          <cell r="AR1172">
            <v>5</v>
          </cell>
          <cell r="AS1172" t="str">
            <v>ROSA ESCALANTE</v>
          </cell>
          <cell r="AT1172">
            <v>12</v>
          </cell>
          <cell r="AU1172" t="str">
            <v>CHRISTOPHER SANCHEZ</v>
          </cell>
          <cell r="AV1172" t="str">
            <v>#N/A</v>
          </cell>
          <cell r="AW1172" t="str">
            <v>#N/A</v>
          </cell>
          <cell r="AX1172" t="b">
            <v>0</v>
          </cell>
          <cell r="AY1172" t="b">
            <v>0</v>
          </cell>
        </row>
        <row r="1173">
          <cell r="B1173" t="str">
            <v>0992381175001</v>
          </cell>
          <cell r="C1173" t="str">
            <v>PROMOTORA INMOBILIARIA URBANIS S.A. PROURBANIS</v>
          </cell>
          <cell r="D1173">
            <v>209</v>
          </cell>
          <cell r="E1173">
            <v>20901</v>
          </cell>
          <cell r="F1173">
            <v>2090150</v>
          </cell>
          <cell r="G1173" t="str">
            <v>SERVICIOS</v>
          </cell>
          <cell r="H1173" t="str">
            <v>SERVICIOS</v>
          </cell>
          <cell r="I1173">
            <v>2531</v>
          </cell>
          <cell r="J1173" t="str">
            <v>MEDIANA EMPRESA B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 t="str">
            <v>M HINOSTROZA</v>
          </cell>
          <cell r="P1173" t="str">
            <v>M HINOSTROZA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18</v>
          </cell>
          <cell r="AQ1173" t="str">
            <v>MARIA HINOSTROZA</v>
          </cell>
          <cell r="AR1173">
            <v>5</v>
          </cell>
          <cell r="AS1173" t="str">
            <v>ROSA ESCALANTE</v>
          </cell>
          <cell r="AT1173">
            <v>12</v>
          </cell>
          <cell r="AU1173" t="str">
            <v>CHRISTOPHER SANCHEZ</v>
          </cell>
          <cell r="AV1173" t="str">
            <v>#N/A</v>
          </cell>
          <cell r="AW1173" t="str">
            <v>#N/A</v>
          </cell>
          <cell r="AX1173" t="b">
            <v>1</v>
          </cell>
          <cell r="AY1173" t="b">
            <v>1</v>
          </cell>
        </row>
        <row r="1174">
          <cell r="B1174" t="str">
            <v>0992593369001</v>
          </cell>
          <cell r="C1174" t="str">
            <v>PLUIMUE HOLDINGS INC.</v>
          </cell>
          <cell r="D1174">
            <v>209</v>
          </cell>
          <cell r="E1174">
            <v>20901</v>
          </cell>
          <cell r="F1174">
            <v>2090150</v>
          </cell>
          <cell r="G1174" t="str">
            <v>SERVICIOS</v>
          </cell>
          <cell r="H1174" t="str">
            <v>SERVICIOS</v>
          </cell>
          <cell r="I1174">
            <v>2532</v>
          </cell>
          <cell r="J1174" t="str">
            <v>MEDIANA EMPRESA B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 t="str">
            <v>M HINOSTROZA</v>
          </cell>
          <cell r="P1174" t="str">
            <v>M HINOSTROZA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18</v>
          </cell>
          <cell r="AQ1174" t="str">
            <v>MARIA HINOSTROZA</v>
          </cell>
          <cell r="AR1174">
            <v>5</v>
          </cell>
          <cell r="AS1174" t="str">
            <v>ROSA ESCALANTE</v>
          </cell>
          <cell r="AT1174">
            <v>12</v>
          </cell>
          <cell r="AU1174" t="str">
            <v>CHRISTOPHER SANCHEZ</v>
          </cell>
          <cell r="AV1174" t="str">
            <v>#N/A</v>
          </cell>
          <cell r="AW1174" t="str">
            <v>#N/A</v>
          </cell>
          <cell r="AX1174" t="b">
            <v>1</v>
          </cell>
          <cell r="AY1174" t="b">
            <v>1</v>
          </cell>
        </row>
        <row r="1175">
          <cell r="B1175" t="str">
            <v>0991288945001</v>
          </cell>
          <cell r="C1175" t="str">
            <v>FELVENZA S.A.</v>
          </cell>
          <cell r="D1175">
            <v>209</v>
          </cell>
          <cell r="E1175">
            <v>20901</v>
          </cell>
          <cell r="F1175">
            <v>2090150</v>
          </cell>
          <cell r="G1175" t="str">
            <v>SERVICIOS</v>
          </cell>
          <cell r="H1175" t="str">
            <v>SERVICIOS</v>
          </cell>
          <cell r="I1175">
            <v>2533</v>
          </cell>
          <cell r="J1175" t="str">
            <v>MEDIANA EMPRESA B</v>
          </cell>
          <cell r="K1175">
            <v>0</v>
          </cell>
          <cell r="L1175" t="str">
            <v>01Empresas Normales</v>
          </cell>
          <cell r="M1175">
            <v>41796</v>
          </cell>
          <cell r="N1175">
            <v>0.64236111111111116</v>
          </cell>
          <cell r="O1175" t="str">
            <v>M HINOSTROZA</v>
          </cell>
          <cell r="P1175" t="str">
            <v>M HINOSTROZA</v>
          </cell>
          <cell r="Q1175" t="str">
            <v>APLICATIVO WEB</v>
          </cell>
          <cell r="R1175" t="str">
            <v>APLICATIVO WEB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41796</v>
          </cell>
          <cell r="AD1175">
            <v>0.8125</v>
          </cell>
          <cell r="AE1175" t="str">
            <v>MMORAN</v>
          </cell>
          <cell r="AF1175">
            <v>11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18</v>
          </cell>
          <cell r="AQ1175" t="str">
            <v>MARIA HINOSTROZA</v>
          </cell>
          <cell r="AR1175">
            <v>5</v>
          </cell>
          <cell r="AS1175" t="str">
            <v>ROSA ESCALANTE</v>
          </cell>
          <cell r="AT1175">
            <v>12</v>
          </cell>
          <cell r="AU1175" t="str">
            <v>CHRISTOPHER SANCHEZ</v>
          </cell>
          <cell r="AV1175" t="str">
            <v>#N/A</v>
          </cell>
          <cell r="AW1175" t="str">
            <v>#N/A</v>
          </cell>
          <cell r="AX1175" t="b">
            <v>0</v>
          </cell>
          <cell r="AY1175" t="b">
            <v>0</v>
          </cell>
        </row>
        <row r="1176">
          <cell r="B1176" t="str">
            <v>0991390596001</v>
          </cell>
          <cell r="C1176" t="str">
            <v>IMPORMARTZ C.A.</v>
          </cell>
          <cell r="D1176">
            <v>209</v>
          </cell>
          <cell r="E1176">
            <v>20901</v>
          </cell>
          <cell r="F1176">
            <v>2090150</v>
          </cell>
          <cell r="G1176" t="str">
            <v>COMERCIO</v>
          </cell>
          <cell r="H1176" t="str">
            <v>COMERCIO</v>
          </cell>
          <cell r="I1176">
            <v>2534</v>
          </cell>
          <cell r="J1176" t="str">
            <v>MEDIANA EMPRESA B</v>
          </cell>
          <cell r="K1176">
            <v>0</v>
          </cell>
          <cell r="L1176" t="str">
            <v>01Empresas Normales</v>
          </cell>
          <cell r="M1176">
            <v>41796</v>
          </cell>
          <cell r="N1176">
            <v>0.64236111111111116</v>
          </cell>
          <cell r="O1176" t="str">
            <v>M HINOSTROZA</v>
          </cell>
          <cell r="P1176" t="str">
            <v>M HINOSTROZA</v>
          </cell>
          <cell r="Q1176" t="str">
            <v>APLICATIVO WEB</v>
          </cell>
          <cell r="R1176" t="str">
            <v>APLICATIVO WEB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41796</v>
          </cell>
          <cell r="AD1176">
            <v>0.8125</v>
          </cell>
          <cell r="AE1176" t="str">
            <v>MMORAN</v>
          </cell>
          <cell r="AF1176">
            <v>11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18</v>
          </cell>
          <cell r="AQ1176" t="str">
            <v>MARIA HINOSTROZA</v>
          </cell>
          <cell r="AR1176">
            <v>5</v>
          </cell>
          <cell r="AS1176" t="str">
            <v>ROSA ESCALANTE</v>
          </cell>
          <cell r="AT1176">
            <v>12</v>
          </cell>
          <cell r="AU1176" t="str">
            <v>CHRISTOPHER SANCHEZ</v>
          </cell>
          <cell r="AV1176" t="str">
            <v>#N/A</v>
          </cell>
          <cell r="AW1176" t="str">
            <v>#N/A</v>
          </cell>
          <cell r="AX1176" t="b">
            <v>0</v>
          </cell>
          <cell r="AY1176" t="b">
            <v>0</v>
          </cell>
        </row>
        <row r="1177">
          <cell r="B1177" t="str">
            <v>0991444831001</v>
          </cell>
          <cell r="C1177" t="str">
            <v>DISTRIBUIDORA DE PAPELES Y PLASTICOS D'PAPLAS S.A.</v>
          </cell>
          <cell r="D1177">
            <v>209</v>
          </cell>
          <cell r="E1177">
            <v>20901</v>
          </cell>
          <cell r="F1177">
            <v>2090150</v>
          </cell>
          <cell r="G1177" t="str">
            <v>COMERCIO</v>
          </cell>
          <cell r="H1177" t="str">
            <v>COMERCIO</v>
          </cell>
          <cell r="I1177">
            <v>2535</v>
          </cell>
          <cell r="J1177" t="str">
            <v>MEDIANA EMPRESA B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 t="str">
            <v>N CUENCA</v>
          </cell>
          <cell r="P1177" t="str">
            <v>M HINOSTROZA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18</v>
          </cell>
          <cell r="AQ1177" t="str">
            <v>MARIA HINOSTROZA</v>
          </cell>
          <cell r="AR1177">
            <v>5</v>
          </cell>
          <cell r="AS1177" t="str">
            <v>NELSON BELTRAN</v>
          </cell>
          <cell r="AT1177">
            <v>12</v>
          </cell>
          <cell r="AU1177" t="str">
            <v>CHRISTOPHER SANCHEZ</v>
          </cell>
          <cell r="AV1177" t="str">
            <v>#N/A</v>
          </cell>
          <cell r="AW1177" t="str">
            <v>#N/A</v>
          </cell>
          <cell r="AX1177" t="b">
            <v>1</v>
          </cell>
          <cell r="AY1177" t="b">
            <v>1</v>
          </cell>
        </row>
        <row r="1178">
          <cell r="B1178" t="str">
            <v>0992416408001</v>
          </cell>
          <cell r="C1178" t="str">
            <v>ABSA - AEROLINHAS BRASILEIRAS S.A.</v>
          </cell>
          <cell r="D1178">
            <v>209</v>
          </cell>
          <cell r="E1178">
            <v>20901</v>
          </cell>
          <cell r="F1178">
            <v>2090150</v>
          </cell>
          <cell r="G1178" t="str">
            <v>SERVICIOS</v>
          </cell>
          <cell r="H1178" t="str">
            <v>SERVICIOS</v>
          </cell>
          <cell r="I1178">
            <v>2536</v>
          </cell>
          <cell r="J1178" t="str">
            <v>MEDIANA EMPRESA B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 t="str">
            <v>M HINOSTROZA</v>
          </cell>
          <cell r="P1178" t="str">
            <v>M HINOSTROZA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18</v>
          </cell>
          <cell r="AQ1178" t="str">
            <v>MARIA HINOSTROZA</v>
          </cell>
          <cell r="AR1178">
            <v>5</v>
          </cell>
          <cell r="AS1178" t="str">
            <v>ROSA ESCALANTE</v>
          </cell>
          <cell r="AT1178">
            <v>12</v>
          </cell>
          <cell r="AU1178" t="str">
            <v>CHRISTOPHER SANCHEZ</v>
          </cell>
          <cell r="AV1178" t="str">
            <v>#N/A</v>
          </cell>
          <cell r="AW1178" t="str">
            <v>#N/A</v>
          </cell>
          <cell r="AX1178" t="b">
            <v>1</v>
          </cell>
          <cell r="AY1178" t="b">
            <v>1</v>
          </cell>
        </row>
        <row r="1179">
          <cell r="B1179" t="str">
            <v>0990857997001</v>
          </cell>
          <cell r="C1179" t="str">
            <v>ACNIELSEN ECUADOR S.A.</v>
          </cell>
          <cell r="D1179">
            <v>209</v>
          </cell>
          <cell r="E1179">
            <v>20901</v>
          </cell>
          <cell r="F1179">
            <v>2090150</v>
          </cell>
          <cell r="G1179" t="str">
            <v>SERVICIOS</v>
          </cell>
          <cell r="H1179" t="str">
            <v>SERVICIOS</v>
          </cell>
          <cell r="I1179">
            <v>2537</v>
          </cell>
          <cell r="J1179" t="str">
            <v>MEDIANA EMPRESA B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 t="str">
            <v>M HINOSTROZA</v>
          </cell>
          <cell r="P1179" t="str">
            <v>M HINOSTROZA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18</v>
          </cell>
          <cell r="AQ1179" t="str">
            <v>MARIA HINOSTROZA</v>
          </cell>
          <cell r="AR1179">
            <v>5</v>
          </cell>
          <cell r="AS1179" t="str">
            <v>ROSA ESCALANTE</v>
          </cell>
          <cell r="AT1179">
            <v>12</v>
          </cell>
          <cell r="AU1179" t="str">
            <v>CHRISTOPHER SANCHEZ</v>
          </cell>
          <cell r="AV1179" t="str">
            <v>#N/A</v>
          </cell>
          <cell r="AW1179" t="str">
            <v>#N/A</v>
          </cell>
          <cell r="AX1179" t="b">
            <v>1</v>
          </cell>
          <cell r="AY1179" t="b">
            <v>1</v>
          </cell>
        </row>
        <row r="1180">
          <cell r="B1180" t="str">
            <v>0990080380001</v>
          </cell>
          <cell r="C1180" t="str">
            <v>HOTEL CASINO SALINAS SA</v>
          </cell>
          <cell r="D1180">
            <v>209</v>
          </cell>
          <cell r="E1180">
            <v>20901</v>
          </cell>
          <cell r="F1180">
            <v>2090150</v>
          </cell>
          <cell r="G1180" t="str">
            <v>SERVICIOS</v>
          </cell>
          <cell r="H1180" t="str">
            <v>SERVICIOS</v>
          </cell>
          <cell r="I1180">
            <v>2538</v>
          </cell>
          <cell r="J1180" t="str">
            <v>MEDIANA EMPRESA B</v>
          </cell>
          <cell r="K1180">
            <v>0</v>
          </cell>
          <cell r="L1180" t="str">
            <v>02Empresas Liquidadas</v>
          </cell>
          <cell r="M1180">
            <v>41782</v>
          </cell>
          <cell r="N1180">
            <v>0.66666666666666663</v>
          </cell>
          <cell r="O1180" t="str">
            <v>M HINOSTROZA</v>
          </cell>
          <cell r="P1180" t="str">
            <v>M HINOSTROZA</v>
          </cell>
          <cell r="Q1180" t="str">
            <v>L BONILLA</v>
          </cell>
          <cell r="R1180" t="str">
            <v>PAPEL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41785</v>
          </cell>
          <cell r="AD1180">
            <v>0.66666666666666663</v>
          </cell>
          <cell r="AE1180" t="str">
            <v>MMORAN</v>
          </cell>
          <cell r="AF1180">
            <v>5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18</v>
          </cell>
          <cell r="AQ1180" t="str">
            <v>MARIA HINOSTROZA</v>
          </cell>
          <cell r="AR1180">
            <v>5</v>
          </cell>
          <cell r="AS1180" t="str">
            <v>ROSA ESCALANTE</v>
          </cell>
          <cell r="AT1180">
            <v>12</v>
          </cell>
          <cell r="AU1180" t="str">
            <v>CHRISTOPHER SANCHEZ</v>
          </cell>
          <cell r="AV1180" t="str">
            <v>#N/A</v>
          </cell>
          <cell r="AW1180" t="str">
            <v>#N/A</v>
          </cell>
          <cell r="AX1180" t="b">
            <v>0</v>
          </cell>
          <cell r="AY1180" t="b">
            <v>0</v>
          </cell>
        </row>
        <row r="1181">
          <cell r="B1181" t="str">
            <v>0991246258001</v>
          </cell>
          <cell r="C1181" t="str">
            <v>COLONCORP S.A.</v>
          </cell>
          <cell r="D1181">
            <v>209</v>
          </cell>
          <cell r="E1181">
            <v>20901</v>
          </cell>
          <cell r="F1181">
            <v>2090150</v>
          </cell>
          <cell r="G1181" t="str">
            <v>SERVICIOS</v>
          </cell>
          <cell r="H1181" t="str">
            <v>SERVICIOS</v>
          </cell>
          <cell r="I1181">
            <v>2539</v>
          </cell>
          <cell r="J1181" t="str">
            <v>MEDIANA EMPRESA B</v>
          </cell>
          <cell r="K1181">
            <v>0</v>
          </cell>
          <cell r="L1181" t="str">
            <v>01Empresas Normales</v>
          </cell>
          <cell r="M1181">
            <v>41803</v>
          </cell>
          <cell r="N1181">
            <v>0.35416666666666669</v>
          </cell>
          <cell r="O1181" t="str">
            <v>M HINOSTROZA</v>
          </cell>
          <cell r="P1181" t="str">
            <v>M HINOSTROZA</v>
          </cell>
          <cell r="Q1181" t="str">
            <v>APLICATIVO WEB</v>
          </cell>
          <cell r="R1181" t="str">
            <v>APLICATIVO WEB</v>
          </cell>
          <cell r="S1181">
            <v>41806</v>
          </cell>
          <cell r="T1181">
            <v>0.66666666666666663</v>
          </cell>
          <cell r="U1181" t="str">
            <v>PRE-002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18</v>
          </cell>
          <cell r="AQ1181" t="str">
            <v>MARIA HINOSTROZA</v>
          </cell>
          <cell r="AR1181">
            <v>5</v>
          </cell>
          <cell r="AS1181" t="str">
            <v>ROSA ESCALANTE</v>
          </cell>
          <cell r="AT1181">
            <v>12</v>
          </cell>
          <cell r="AU1181" t="str">
            <v>CHRISTOPHER SANCHEZ</v>
          </cell>
          <cell r="AV1181" t="str">
            <v>1</v>
          </cell>
          <cell r="AW1181" t="str">
            <v>0991246258001</v>
          </cell>
          <cell r="AX1181" t="b">
            <v>0</v>
          </cell>
          <cell r="AY1181" t="b">
            <v>0</v>
          </cell>
        </row>
        <row r="1182">
          <cell r="B1182" t="str">
            <v>0992693576001</v>
          </cell>
          <cell r="C1182" t="str">
            <v>NILANCORP S.A.</v>
          </cell>
          <cell r="D1182">
            <v>209</v>
          </cell>
          <cell r="E1182">
            <v>20901</v>
          </cell>
          <cell r="F1182">
            <v>2090150</v>
          </cell>
          <cell r="G1182" t="str">
            <v>MANUFACTURA</v>
          </cell>
          <cell r="H1182" t="str">
            <v>MANUFACTURA</v>
          </cell>
          <cell r="I1182">
            <v>2540</v>
          </cell>
          <cell r="J1182" t="str">
            <v>MEDIANA EMPRESA B</v>
          </cell>
          <cell r="K1182" t="str">
            <v>INACTIVA</v>
          </cell>
          <cell r="L1182" t="str">
            <v>04Rechazos</v>
          </cell>
          <cell r="M1182">
            <v>41820</v>
          </cell>
          <cell r="N1182">
            <v>0.41666666666666669</v>
          </cell>
          <cell r="O1182" t="str">
            <v>M HINOSTROZA</v>
          </cell>
          <cell r="P1182" t="str">
            <v>M HINOSTROZA</v>
          </cell>
          <cell r="Q1182" t="str">
            <v>M HINOSTROZA</v>
          </cell>
          <cell r="R1182" t="str">
            <v>PAPEL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41820</v>
          </cell>
          <cell r="AD1182">
            <v>0.41666666666666669</v>
          </cell>
          <cell r="AE1182" t="str">
            <v>MMORAN</v>
          </cell>
          <cell r="AF1182">
            <v>27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18</v>
          </cell>
          <cell r="AQ1182" t="str">
            <v>MARIA HINOSTROZA</v>
          </cell>
          <cell r="AR1182">
            <v>5</v>
          </cell>
          <cell r="AS1182" t="str">
            <v>ROSA ESCALANTE</v>
          </cell>
          <cell r="AT1182">
            <v>12</v>
          </cell>
          <cell r="AU1182" t="str">
            <v>CHRISTOPHER SANCHEZ</v>
          </cell>
          <cell r="AV1182" t="str">
            <v>#N/A</v>
          </cell>
          <cell r="AW1182" t="str">
            <v>#N/A</v>
          </cell>
          <cell r="AX1182" t="b">
            <v>0</v>
          </cell>
          <cell r="AY1182" t="b">
            <v>0</v>
          </cell>
        </row>
        <row r="1183">
          <cell r="B1183" t="str">
            <v>0992281642001</v>
          </cell>
          <cell r="C1183" t="str">
            <v>TEDEX S.A.</v>
          </cell>
          <cell r="D1183">
            <v>209</v>
          </cell>
          <cell r="E1183">
            <v>20901</v>
          </cell>
          <cell r="F1183">
            <v>2090150</v>
          </cell>
          <cell r="G1183" t="str">
            <v>COMERCIO</v>
          </cell>
          <cell r="H1183" t="str">
            <v>COMERCIO</v>
          </cell>
          <cell r="I1183">
            <v>2541</v>
          </cell>
          <cell r="J1183" t="str">
            <v>MEDIANA EMPRESA B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 t="str">
            <v>M HINOSTROZA</v>
          </cell>
          <cell r="P1183" t="str">
            <v>M HINOSTROZA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18</v>
          </cell>
          <cell r="AQ1183" t="str">
            <v>MARIA HINOSTROZA</v>
          </cell>
          <cell r="AR1183">
            <v>5</v>
          </cell>
          <cell r="AS1183" t="str">
            <v>ROSA ESCALANTE</v>
          </cell>
          <cell r="AT1183">
            <v>12</v>
          </cell>
          <cell r="AU1183" t="str">
            <v>CHRISTOPHER SANCHEZ</v>
          </cell>
          <cell r="AV1183" t="str">
            <v>#N/A</v>
          </cell>
          <cell r="AW1183" t="str">
            <v>#N/A</v>
          </cell>
          <cell r="AX1183" t="b">
            <v>1</v>
          </cell>
          <cell r="AY1183" t="b">
            <v>1</v>
          </cell>
        </row>
        <row r="1184">
          <cell r="B1184" t="str">
            <v>0992304219001</v>
          </cell>
          <cell r="C1184" t="str">
            <v>ACGROUP WORLDWIDE ECUADOR S.A</v>
          </cell>
          <cell r="D1184">
            <v>209</v>
          </cell>
          <cell r="E1184">
            <v>20901</v>
          </cell>
          <cell r="F1184">
            <v>2090150</v>
          </cell>
          <cell r="G1184" t="str">
            <v>SERVICIOS</v>
          </cell>
          <cell r="H1184" t="str">
            <v>SERVICIOS</v>
          </cell>
          <cell r="I1184">
            <v>2542</v>
          </cell>
          <cell r="J1184" t="str">
            <v>MEDIANA EMPRESA B</v>
          </cell>
          <cell r="K1184">
            <v>0</v>
          </cell>
          <cell r="L1184" t="str">
            <v>01Empresas Normales</v>
          </cell>
          <cell r="M1184">
            <v>41837</v>
          </cell>
          <cell r="N1184">
            <v>0.37222222222222223</v>
          </cell>
          <cell r="O1184" t="str">
            <v>M HINOSTROZA</v>
          </cell>
          <cell r="P1184" t="str">
            <v>M HINOSTROZA</v>
          </cell>
          <cell r="Q1184" t="str">
            <v>APLICATIVO WEB</v>
          </cell>
          <cell r="R1184" t="str">
            <v>APLICATIVO WEB</v>
          </cell>
          <cell r="S1184">
            <v>41837</v>
          </cell>
          <cell r="T1184">
            <v>0.41388888888888886</v>
          </cell>
          <cell r="U1184" t="str">
            <v>PRE-027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18</v>
          </cell>
          <cell r="AQ1184" t="str">
            <v>MARIA HINOSTROZA</v>
          </cell>
          <cell r="AR1184">
            <v>5</v>
          </cell>
          <cell r="AS1184" t="str">
            <v>ROSA ESCALANTE</v>
          </cell>
          <cell r="AT1184">
            <v>12</v>
          </cell>
          <cell r="AU1184" t="str">
            <v>CHRISTOPHER SANCHEZ</v>
          </cell>
          <cell r="AV1184" t="str">
            <v>1</v>
          </cell>
          <cell r="AW1184" t="str">
            <v>0992304219001</v>
          </cell>
          <cell r="AX1184" t="b">
            <v>0</v>
          </cell>
          <cell r="AY1184" t="b">
            <v>0</v>
          </cell>
        </row>
        <row r="1185">
          <cell r="B1185" t="str">
            <v>0992316519001</v>
          </cell>
          <cell r="C1185" t="str">
            <v>HYDRIAPAC S.A.</v>
          </cell>
          <cell r="D1185">
            <v>209</v>
          </cell>
          <cell r="E1185">
            <v>20901</v>
          </cell>
          <cell r="F1185">
            <v>2090150</v>
          </cell>
          <cell r="G1185" t="str">
            <v>SERVICIOS</v>
          </cell>
          <cell r="H1185" t="str">
            <v>SERVICIOS</v>
          </cell>
          <cell r="I1185">
            <v>2543</v>
          </cell>
          <cell r="J1185" t="str">
            <v>MEDIANA EMPRESA B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 t="str">
            <v>M HINOSTROZA</v>
          </cell>
          <cell r="P1185" t="str">
            <v>M HINOSTROZA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18</v>
          </cell>
          <cell r="AQ1185" t="str">
            <v>MARIA HINOSTROZA</v>
          </cell>
          <cell r="AR1185">
            <v>5</v>
          </cell>
          <cell r="AS1185" t="str">
            <v>ROSA ESCALANTE</v>
          </cell>
          <cell r="AT1185">
            <v>12</v>
          </cell>
          <cell r="AU1185" t="str">
            <v>CHRISTOPHER SANCHEZ</v>
          </cell>
          <cell r="AV1185" t="str">
            <v>#N/A</v>
          </cell>
          <cell r="AW1185" t="str">
            <v>#N/A</v>
          </cell>
          <cell r="AX1185" t="b">
            <v>1</v>
          </cell>
          <cell r="AY1185" t="b">
            <v>1</v>
          </cell>
        </row>
        <row r="1186">
          <cell r="B1186" t="str">
            <v>0992504544001</v>
          </cell>
          <cell r="C1186" t="str">
            <v>ILEDNYM S.A.</v>
          </cell>
          <cell r="D1186">
            <v>209</v>
          </cell>
          <cell r="E1186">
            <v>20901</v>
          </cell>
          <cell r="F1186">
            <v>2090150</v>
          </cell>
          <cell r="G1186" t="str">
            <v>SERVICIOS</v>
          </cell>
          <cell r="H1186" t="str">
            <v>SERVICIOS</v>
          </cell>
          <cell r="I1186">
            <v>2544</v>
          </cell>
          <cell r="J1186" t="str">
            <v>MEDIANA EMPRESA B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 t="str">
            <v>M HINOSTROZA</v>
          </cell>
          <cell r="P1186" t="str">
            <v>M HINOSTROZA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18</v>
          </cell>
          <cell r="AQ1186" t="str">
            <v>MARIA HINOSTROZA</v>
          </cell>
          <cell r="AR1186">
            <v>5</v>
          </cell>
          <cell r="AS1186" t="str">
            <v>ROSA ESCALANTE</v>
          </cell>
          <cell r="AT1186">
            <v>12</v>
          </cell>
          <cell r="AU1186" t="str">
            <v>CHRISTOPHER SANCHEZ</v>
          </cell>
          <cell r="AV1186" t="str">
            <v>#N/A</v>
          </cell>
          <cell r="AW1186" t="str">
            <v>#N/A</v>
          </cell>
          <cell r="AX1186" t="b">
            <v>1</v>
          </cell>
          <cell r="AY1186" t="b">
            <v>1</v>
          </cell>
        </row>
        <row r="1187">
          <cell r="B1187" t="str">
            <v>0992518960001</v>
          </cell>
          <cell r="C1187" t="str">
            <v>NEBJA S.A.</v>
          </cell>
          <cell r="D1187">
            <v>209</v>
          </cell>
          <cell r="E1187">
            <v>20901</v>
          </cell>
          <cell r="F1187">
            <v>2090150</v>
          </cell>
          <cell r="G1187" t="str">
            <v>SERVICIOS</v>
          </cell>
          <cell r="H1187" t="str">
            <v>SERVICIOS</v>
          </cell>
          <cell r="I1187">
            <v>2545</v>
          </cell>
          <cell r="J1187" t="str">
            <v>MEDIANA EMPRESA B</v>
          </cell>
          <cell r="K1187">
            <v>0</v>
          </cell>
          <cell r="L1187" t="str">
            <v>03No ubicadas</v>
          </cell>
          <cell r="M1187">
            <v>41828</v>
          </cell>
          <cell r="N1187">
            <v>0.75416666666666665</v>
          </cell>
          <cell r="O1187" t="str">
            <v>K BRAVO</v>
          </cell>
          <cell r="P1187" t="str">
            <v>M HINOSTROZA</v>
          </cell>
          <cell r="Q1187" t="str">
            <v>M HINOSTROZA</v>
          </cell>
          <cell r="R1187" t="str">
            <v>PAPEL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41828</v>
          </cell>
          <cell r="AD1187">
            <v>0.5</v>
          </cell>
          <cell r="AE1187" t="str">
            <v>MMORAN</v>
          </cell>
          <cell r="AF1187">
            <v>29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18</v>
          </cell>
          <cell r="AQ1187" t="str">
            <v>MARIA HINOSTROZA</v>
          </cell>
          <cell r="AR1187">
            <v>5</v>
          </cell>
          <cell r="AS1187" t="str">
            <v>ROSA ESCALANTE</v>
          </cell>
          <cell r="AT1187">
            <v>12</v>
          </cell>
          <cell r="AU1187" t="str">
            <v>CHRISTOPHER SANCHEZ</v>
          </cell>
          <cell r="AV1187" t="str">
            <v>#N/A</v>
          </cell>
          <cell r="AW1187" t="str">
            <v>#N/A</v>
          </cell>
          <cell r="AX1187" t="b">
            <v>0</v>
          </cell>
          <cell r="AY1187" t="b">
            <v>0</v>
          </cell>
        </row>
        <row r="1188">
          <cell r="B1188" t="str">
            <v>0992216964001</v>
          </cell>
          <cell r="C1188" t="str">
            <v>ELICROM CIA. LTDA.</v>
          </cell>
          <cell r="D1188">
            <v>209</v>
          </cell>
          <cell r="E1188">
            <v>20901</v>
          </cell>
          <cell r="F1188">
            <v>2090150</v>
          </cell>
          <cell r="G1188" t="str">
            <v>COMERCIO</v>
          </cell>
          <cell r="H1188" t="str">
            <v>COMERCIO</v>
          </cell>
          <cell r="I1188">
            <v>2546</v>
          </cell>
          <cell r="J1188" t="str">
            <v>MEDIANA EMPRESA B</v>
          </cell>
          <cell r="K1188">
            <v>0</v>
          </cell>
          <cell r="L1188" t="str">
            <v>01Empresas Normales</v>
          </cell>
          <cell r="M1188">
            <v>41803</v>
          </cell>
          <cell r="N1188">
            <v>0.35416666666666669</v>
          </cell>
          <cell r="O1188" t="str">
            <v>M HINOSTROZA</v>
          </cell>
          <cell r="P1188" t="str">
            <v>M HINOSTROZA</v>
          </cell>
          <cell r="Q1188" t="str">
            <v>APLICATIVO WEB</v>
          </cell>
          <cell r="R1188" t="str">
            <v>APLICATIVO WEB</v>
          </cell>
          <cell r="S1188">
            <v>41806</v>
          </cell>
          <cell r="T1188">
            <v>0.66666666666666663</v>
          </cell>
          <cell r="U1188" t="str">
            <v>PRE-002</v>
          </cell>
          <cell r="V1188">
            <v>41817</v>
          </cell>
          <cell r="W1188">
            <v>0.45833333333333331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41818</v>
          </cell>
          <cell r="AD1188">
            <v>0.74375000000000002</v>
          </cell>
          <cell r="AE1188" t="str">
            <v>MMORAN</v>
          </cell>
          <cell r="AF1188">
            <v>21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18</v>
          </cell>
          <cell r="AQ1188" t="str">
            <v>MARIA HINOSTROZA</v>
          </cell>
          <cell r="AR1188">
            <v>5</v>
          </cell>
          <cell r="AS1188" t="str">
            <v>ROSA ESCALANTE</v>
          </cell>
          <cell r="AT1188">
            <v>12</v>
          </cell>
          <cell r="AU1188" t="str">
            <v>CHRISTOPHER SANCHEZ</v>
          </cell>
          <cell r="AV1188" t="str">
            <v>#N/A</v>
          </cell>
          <cell r="AW1188" t="str">
            <v>#N/A</v>
          </cell>
          <cell r="AX1188" t="b">
            <v>0</v>
          </cell>
          <cell r="AY1188" t="b">
            <v>0</v>
          </cell>
        </row>
        <row r="1189">
          <cell r="B1189" t="str">
            <v>0992434880001</v>
          </cell>
          <cell r="C1189" t="str">
            <v>MARCO ECUADOR S.A. MARCOESA</v>
          </cell>
          <cell r="D1189">
            <v>209</v>
          </cell>
          <cell r="E1189">
            <v>20901</v>
          </cell>
          <cell r="F1189">
            <v>2090150</v>
          </cell>
          <cell r="G1189" t="str">
            <v>COMERCIO</v>
          </cell>
          <cell r="H1189" t="str">
            <v>COMERCIO</v>
          </cell>
          <cell r="I1189">
            <v>2547</v>
          </cell>
          <cell r="J1189" t="str">
            <v>MEDIANA EMPRESA B</v>
          </cell>
          <cell r="K1189">
            <v>0</v>
          </cell>
          <cell r="L1189" t="str">
            <v>01Empresas Normales</v>
          </cell>
          <cell r="M1189">
            <v>41768</v>
          </cell>
          <cell r="N1189">
            <v>0.61250000000000004</v>
          </cell>
          <cell r="O1189" t="str">
            <v>M HINOSTROZA</v>
          </cell>
          <cell r="P1189" t="str">
            <v>M HINOSTROZA</v>
          </cell>
          <cell r="Q1189" t="str">
            <v>APLICATIVO WEB</v>
          </cell>
          <cell r="R1189" t="str">
            <v>APLICATIVO WEB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41782</v>
          </cell>
          <cell r="AD1189">
            <v>0.83333333333333337</v>
          </cell>
          <cell r="AE1189" t="str">
            <v>MMORAN</v>
          </cell>
          <cell r="AF1189">
            <v>1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 t="str">
            <v>TAMBIEN SE RECIBIO EL FORMULARIO FISICO EN OFICINA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18</v>
          </cell>
          <cell r="AQ1189" t="str">
            <v>MARIA HINOSTROZA</v>
          </cell>
          <cell r="AR1189">
            <v>5</v>
          </cell>
          <cell r="AS1189" t="str">
            <v>ROSA ESCALANTE</v>
          </cell>
          <cell r="AT1189">
            <v>12</v>
          </cell>
          <cell r="AU1189" t="str">
            <v>CHRISTOPHER SANCHEZ</v>
          </cell>
          <cell r="AV1189" t="str">
            <v>#N/A</v>
          </cell>
          <cell r="AW1189" t="str">
            <v>#N/A</v>
          </cell>
          <cell r="AX1189" t="b">
            <v>0</v>
          </cell>
          <cell r="AY1189" t="b">
            <v>0</v>
          </cell>
        </row>
        <row r="1190">
          <cell r="B1190" t="str">
            <v>0992515694001</v>
          </cell>
          <cell r="C1190" t="str">
            <v>STOLLER ECUADOR S.A.</v>
          </cell>
          <cell r="D1190">
            <v>209</v>
          </cell>
          <cell r="E1190">
            <v>20901</v>
          </cell>
          <cell r="F1190">
            <v>2090150</v>
          </cell>
          <cell r="G1190" t="str">
            <v>MANUFACTURA</v>
          </cell>
          <cell r="H1190" t="str">
            <v>MANUFACTURA</v>
          </cell>
          <cell r="I1190">
            <v>2548</v>
          </cell>
          <cell r="J1190" t="str">
            <v>MEDIANA EMPRESA B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 t="str">
            <v>M HINOSTROZA</v>
          </cell>
          <cell r="P1190" t="str">
            <v>M HINOSTROZA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18</v>
          </cell>
          <cell r="AQ1190" t="str">
            <v>MARIA HINOSTROZA</v>
          </cell>
          <cell r="AR1190">
            <v>5</v>
          </cell>
          <cell r="AS1190" t="str">
            <v>ROSA ESCALANTE</v>
          </cell>
          <cell r="AT1190">
            <v>12</v>
          </cell>
          <cell r="AU1190" t="str">
            <v>CHRISTOPHER SANCHEZ</v>
          </cell>
          <cell r="AV1190" t="str">
            <v>#N/A</v>
          </cell>
          <cell r="AW1190" t="str">
            <v>#N/A</v>
          </cell>
          <cell r="AX1190" t="b">
            <v>1</v>
          </cell>
          <cell r="AY1190" t="b">
            <v>1</v>
          </cell>
        </row>
        <row r="1191">
          <cell r="B1191" t="str">
            <v>0991303995001</v>
          </cell>
          <cell r="C1191" t="str">
            <v>DOSMILCORP S.A.</v>
          </cell>
          <cell r="D1191">
            <v>209</v>
          </cell>
          <cell r="E1191">
            <v>20901</v>
          </cell>
          <cell r="F1191">
            <v>2090150</v>
          </cell>
          <cell r="G1191" t="str">
            <v>SERVICIOS</v>
          </cell>
          <cell r="H1191" t="str">
            <v>SERVICIOS</v>
          </cell>
          <cell r="I1191">
            <v>2549</v>
          </cell>
          <cell r="J1191" t="str">
            <v>MEDIANA EMPRESA B</v>
          </cell>
          <cell r="K1191">
            <v>0</v>
          </cell>
          <cell r="L1191" t="str">
            <v>01Empresas Normales</v>
          </cell>
          <cell r="M1191">
            <v>41807</v>
          </cell>
          <cell r="N1191">
            <v>0.35416666666666669</v>
          </cell>
          <cell r="O1191" t="str">
            <v>K BRAVO</v>
          </cell>
          <cell r="P1191" t="str">
            <v>K BRAVO</v>
          </cell>
          <cell r="Q1191" t="str">
            <v>APLICATIVO WEB</v>
          </cell>
          <cell r="R1191" t="str">
            <v>APLICATIVO WEB</v>
          </cell>
          <cell r="S1191">
            <v>41808</v>
          </cell>
          <cell r="T1191">
            <v>0.375</v>
          </cell>
          <cell r="U1191" t="str">
            <v>PRE-004</v>
          </cell>
          <cell r="V1191">
            <v>41829</v>
          </cell>
          <cell r="W1191">
            <v>0.59722222222222221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41831</v>
          </cell>
          <cell r="AD1191">
            <v>0.33333333333333331</v>
          </cell>
          <cell r="AE1191" t="str">
            <v>MMORAN</v>
          </cell>
          <cell r="AF1191">
            <v>31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19</v>
          </cell>
          <cell r="AQ1191" t="str">
            <v>KARINA BRAVO</v>
          </cell>
          <cell r="AR1191">
            <v>5</v>
          </cell>
          <cell r="AS1191" t="str">
            <v>ROSA ESCALANTE</v>
          </cell>
          <cell r="AT1191">
            <v>13</v>
          </cell>
          <cell r="AU1191" t="str">
            <v>MARIA LANDA</v>
          </cell>
          <cell r="AV1191" t="str">
            <v>#N/A</v>
          </cell>
          <cell r="AW1191" t="str">
            <v>#N/A</v>
          </cell>
          <cell r="AX1191" t="b">
            <v>0</v>
          </cell>
          <cell r="AY1191" t="b">
            <v>0</v>
          </cell>
        </row>
        <row r="1192">
          <cell r="B1192" t="str">
            <v>0992122749001</v>
          </cell>
          <cell r="C1192" t="str">
            <v>MEDITOP S.A.</v>
          </cell>
          <cell r="D1192">
            <v>209</v>
          </cell>
          <cell r="E1192">
            <v>20901</v>
          </cell>
          <cell r="F1192">
            <v>2090150</v>
          </cell>
          <cell r="G1192" t="str">
            <v>COMERCIO</v>
          </cell>
          <cell r="H1192" t="str">
            <v>COMERCIO</v>
          </cell>
          <cell r="I1192">
            <v>2550</v>
          </cell>
          <cell r="J1192" t="str">
            <v>MEDIANA EMPRESA B</v>
          </cell>
          <cell r="K1192">
            <v>0</v>
          </cell>
          <cell r="L1192" t="str">
            <v>01Empresas Normales</v>
          </cell>
          <cell r="M1192">
            <v>41799</v>
          </cell>
          <cell r="N1192">
            <v>0.38124999999999998</v>
          </cell>
          <cell r="O1192" t="str">
            <v>K BRAVO</v>
          </cell>
          <cell r="P1192" t="str">
            <v>K BRAVO</v>
          </cell>
          <cell r="Q1192" t="str">
            <v>APLICATIVO WEB</v>
          </cell>
          <cell r="R1192" t="str">
            <v>APLICATIVO WEB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41800</v>
          </cell>
          <cell r="AD1192">
            <v>0.41666666666666669</v>
          </cell>
          <cell r="AE1192" t="str">
            <v>MMORAN</v>
          </cell>
          <cell r="AF1192">
            <v>12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19</v>
          </cell>
          <cell r="AQ1192" t="str">
            <v>KARINA BRAVO</v>
          </cell>
          <cell r="AR1192">
            <v>5</v>
          </cell>
          <cell r="AS1192" t="str">
            <v>ROSA ESCALANTE</v>
          </cell>
          <cell r="AT1192">
            <v>13</v>
          </cell>
          <cell r="AU1192" t="str">
            <v>MARIA LANDA</v>
          </cell>
          <cell r="AV1192" t="str">
            <v>#N/A</v>
          </cell>
          <cell r="AW1192" t="str">
            <v>#N/A</v>
          </cell>
          <cell r="AX1192" t="b">
            <v>0</v>
          </cell>
          <cell r="AY1192" t="b">
            <v>0</v>
          </cell>
        </row>
        <row r="1193">
          <cell r="B1193" t="str">
            <v>0992153237001</v>
          </cell>
          <cell r="C1193" t="str">
            <v>SERVICIOS TECNICOS BANANEROS SERTECBAN S.A.</v>
          </cell>
          <cell r="D1193">
            <v>209</v>
          </cell>
          <cell r="E1193">
            <v>20901</v>
          </cell>
          <cell r="F1193">
            <v>2090150</v>
          </cell>
          <cell r="G1193" t="str">
            <v>COMERCIO</v>
          </cell>
          <cell r="H1193" t="str">
            <v>COMERCIO</v>
          </cell>
          <cell r="I1193">
            <v>2551</v>
          </cell>
          <cell r="J1193" t="str">
            <v>MEDIANA EMPRESA B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 t="str">
            <v>K BRAVO</v>
          </cell>
          <cell r="P1193" t="str">
            <v>K BRAVO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19</v>
          </cell>
          <cell r="AQ1193" t="str">
            <v>KARINA BRAVO</v>
          </cell>
          <cell r="AR1193">
            <v>5</v>
          </cell>
          <cell r="AS1193" t="str">
            <v>ROSA ESCALANTE</v>
          </cell>
          <cell r="AT1193">
            <v>13</v>
          </cell>
          <cell r="AU1193" t="str">
            <v>MARIA LANDA</v>
          </cell>
          <cell r="AV1193" t="str">
            <v>#N/A</v>
          </cell>
          <cell r="AW1193" t="str">
            <v>#N/A</v>
          </cell>
          <cell r="AX1193" t="b">
            <v>1</v>
          </cell>
          <cell r="AY1193" t="b">
            <v>1</v>
          </cell>
        </row>
        <row r="1194">
          <cell r="B1194" t="str">
            <v>0992366613001</v>
          </cell>
          <cell r="C1194" t="str">
            <v>BONOPRICE C. LTDA.</v>
          </cell>
          <cell r="D1194">
            <v>209</v>
          </cell>
          <cell r="E1194">
            <v>20901</v>
          </cell>
          <cell r="F1194">
            <v>2090150</v>
          </cell>
          <cell r="G1194" t="str">
            <v>SERVICIOS</v>
          </cell>
          <cell r="H1194" t="str">
            <v>SERVICIOS</v>
          </cell>
          <cell r="I1194">
            <v>2552</v>
          </cell>
          <cell r="J1194" t="str">
            <v>MEDIANA EMPRESA B</v>
          </cell>
          <cell r="K1194">
            <v>0</v>
          </cell>
          <cell r="L1194" t="str">
            <v>01Empresas Normales</v>
          </cell>
          <cell r="M1194">
            <v>41789</v>
          </cell>
          <cell r="N1194">
            <v>0.62430555555555556</v>
          </cell>
          <cell r="O1194" t="str">
            <v>K BRAVO</v>
          </cell>
          <cell r="P1194" t="str">
            <v>K BRAVO</v>
          </cell>
          <cell r="Q1194" t="str">
            <v>APLICATIVO WEB Y EMPRESA</v>
          </cell>
          <cell r="R1194" t="str">
            <v>APLICATIVO WEB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41820</v>
          </cell>
          <cell r="Y1194">
            <v>0.5</v>
          </cell>
          <cell r="Z1194" t="str">
            <v>RE-003</v>
          </cell>
          <cell r="AA1194">
            <v>41829</v>
          </cell>
          <cell r="AB1194">
            <v>0.35416666666666669</v>
          </cell>
          <cell r="AC1194">
            <v>41795</v>
          </cell>
          <cell r="AD1194">
            <v>0.46527777777777779</v>
          </cell>
          <cell r="AE1194" t="str">
            <v>MMORAN</v>
          </cell>
          <cell r="AF1194">
            <v>10</v>
          </cell>
          <cell r="AG1194">
            <v>41830</v>
          </cell>
          <cell r="AH1194">
            <v>0.625</v>
          </cell>
          <cell r="AI1194">
            <v>0</v>
          </cell>
          <cell r="AJ1194">
            <v>0</v>
          </cell>
          <cell r="AK1194" t="str">
            <v>RECIBIDO CON INFORMACION INCOMPLETA, FORMULARIO SALIO DIRECTO A CAMPO CON N/ACLARATORIA SIN ACTA DE REINVESTIGACION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19</v>
          </cell>
          <cell r="AQ1194" t="str">
            <v>KARINA BRAVO</v>
          </cell>
          <cell r="AR1194">
            <v>5</v>
          </cell>
          <cell r="AS1194" t="str">
            <v>ROSA ESCALANTE</v>
          </cell>
          <cell r="AT1194">
            <v>13</v>
          </cell>
          <cell r="AU1194" t="str">
            <v>MARIA LANDA</v>
          </cell>
          <cell r="AV1194" t="str">
            <v>#N/A</v>
          </cell>
          <cell r="AW1194" t="str">
            <v>#N/A</v>
          </cell>
          <cell r="AX1194" t="b">
            <v>0</v>
          </cell>
          <cell r="AY1194" t="b">
            <v>0</v>
          </cell>
        </row>
        <row r="1195">
          <cell r="B1195" t="str">
            <v>0992443375001</v>
          </cell>
          <cell r="C1195" t="str">
            <v>ARTHROSCORP S.A.</v>
          </cell>
          <cell r="D1195">
            <v>209</v>
          </cell>
          <cell r="E1195">
            <v>20901</v>
          </cell>
          <cell r="F1195">
            <v>2090150</v>
          </cell>
          <cell r="G1195" t="str">
            <v>COMERCIO</v>
          </cell>
          <cell r="H1195" t="str">
            <v>COMERCIO</v>
          </cell>
          <cell r="I1195">
            <v>2553</v>
          </cell>
          <cell r="J1195" t="str">
            <v>MEDIANA EMPRESA B</v>
          </cell>
          <cell r="K1195">
            <v>0</v>
          </cell>
          <cell r="L1195" t="str">
            <v>01Empresas Normales</v>
          </cell>
          <cell r="M1195">
            <v>41801</v>
          </cell>
          <cell r="N1195">
            <v>0.35416666666666669</v>
          </cell>
          <cell r="O1195" t="str">
            <v>K BRAVO</v>
          </cell>
          <cell r="P1195" t="str">
            <v>K BRAVO</v>
          </cell>
          <cell r="Q1195" t="str">
            <v>APLICATIVO WEB</v>
          </cell>
          <cell r="R1195" t="str">
            <v>APLICATIVO WEB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41802</v>
          </cell>
          <cell r="AD1195">
            <v>0.375</v>
          </cell>
          <cell r="AE1195" t="str">
            <v>MMORAN</v>
          </cell>
          <cell r="AF1195">
            <v>14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19</v>
          </cell>
          <cell r="AQ1195" t="str">
            <v>KARINA BRAVO</v>
          </cell>
          <cell r="AR1195">
            <v>5</v>
          </cell>
          <cell r="AS1195" t="str">
            <v>ROSA ESCALANTE</v>
          </cell>
          <cell r="AT1195">
            <v>13</v>
          </cell>
          <cell r="AU1195" t="str">
            <v>MARIA LANDA</v>
          </cell>
          <cell r="AV1195" t="str">
            <v>#N/A</v>
          </cell>
          <cell r="AW1195" t="str">
            <v>#N/A</v>
          </cell>
          <cell r="AX1195" t="b">
            <v>0</v>
          </cell>
          <cell r="AY1195" t="b">
            <v>0</v>
          </cell>
        </row>
        <row r="1196">
          <cell r="B1196" t="str">
            <v>0992403608001</v>
          </cell>
          <cell r="C1196" t="str">
            <v>CMA-CGM ECUADOR S.A.</v>
          </cell>
          <cell r="D1196">
            <v>209</v>
          </cell>
          <cell r="E1196">
            <v>20901</v>
          </cell>
          <cell r="F1196">
            <v>2090150</v>
          </cell>
          <cell r="G1196" t="str">
            <v>SERVICIOS</v>
          </cell>
          <cell r="H1196" t="str">
            <v>SERVICIOS</v>
          </cell>
          <cell r="I1196">
            <v>2554</v>
          </cell>
          <cell r="J1196" t="str">
            <v>MEDIANA EMPRESA B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 t="str">
            <v>K BRAVO</v>
          </cell>
          <cell r="P1196" t="str">
            <v>K BRAVO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19</v>
          </cell>
          <cell r="AQ1196" t="str">
            <v>KARINA BRAVO</v>
          </cell>
          <cell r="AR1196">
            <v>5</v>
          </cell>
          <cell r="AS1196" t="str">
            <v>ROSA ESCALANTE</v>
          </cell>
          <cell r="AT1196">
            <v>13</v>
          </cell>
          <cell r="AU1196" t="str">
            <v>MARIA LANDA</v>
          </cell>
          <cell r="AV1196" t="str">
            <v>#N/A</v>
          </cell>
          <cell r="AW1196" t="str">
            <v>#N/A</v>
          </cell>
          <cell r="AX1196" t="b">
            <v>1</v>
          </cell>
          <cell r="AY1196" t="b">
            <v>1</v>
          </cell>
        </row>
        <row r="1197">
          <cell r="B1197" t="str">
            <v>0992640278001</v>
          </cell>
          <cell r="C1197" t="str">
            <v>MILANPLASTIC S.A.</v>
          </cell>
          <cell r="D1197">
            <v>209</v>
          </cell>
          <cell r="E1197">
            <v>20901</v>
          </cell>
          <cell r="F1197">
            <v>2090150</v>
          </cell>
          <cell r="G1197" t="str">
            <v>MANUFACTURA</v>
          </cell>
          <cell r="H1197" t="str">
            <v>MANUFACTURA</v>
          </cell>
          <cell r="I1197">
            <v>2555</v>
          </cell>
          <cell r="J1197" t="str">
            <v>MEDIANA EMPRESA B</v>
          </cell>
          <cell r="K1197">
            <v>0</v>
          </cell>
          <cell r="L1197" t="str">
            <v>01Empresas Normales</v>
          </cell>
          <cell r="M1197">
            <v>41810</v>
          </cell>
          <cell r="N1197">
            <v>0.3611111111111111</v>
          </cell>
          <cell r="O1197" t="str">
            <v>G HERNANDEZ</v>
          </cell>
          <cell r="P1197" t="str">
            <v>G HERNANDEZ</v>
          </cell>
          <cell r="Q1197" t="str">
            <v>APLICATIVO WEB</v>
          </cell>
          <cell r="R1197" t="str">
            <v>APLICATIVO WEB</v>
          </cell>
          <cell r="S1197">
            <v>41810</v>
          </cell>
          <cell r="T1197">
            <v>0.66666666666666663</v>
          </cell>
          <cell r="U1197" t="str">
            <v>PRE-009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17</v>
          </cell>
          <cell r="AQ1197" t="str">
            <v>GEOVANNY HERNANDEZ</v>
          </cell>
          <cell r="AR1197">
            <v>5</v>
          </cell>
          <cell r="AS1197" t="str">
            <v>ROSA ESCALANTE</v>
          </cell>
          <cell r="AT1197">
            <v>11</v>
          </cell>
          <cell r="AU1197" t="str">
            <v>ARACELY CAMPOZANO</v>
          </cell>
          <cell r="AV1197" t="str">
            <v>1</v>
          </cell>
          <cell r="AW1197" t="str">
            <v>0992640278001</v>
          </cell>
          <cell r="AX1197" t="b">
            <v>0</v>
          </cell>
          <cell r="AY1197" t="b">
            <v>0</v>
          </cell>
        </row>
        <row r="1198">
          <cell r="B1198" t="str">
            <v>0991179283001</v>
          </cell>
          <cell r="C1198" t="str">
            <v>MILANTOP S.A.</v>
          </cell>
          <cell r="D1198">
            <v>209</v>
          </cell>
          <cell r="E1198">
            <v>20901</v>
          </cell>
          <cell r="F1198">
            <v>2090150</v>
          </cell>
          <cell r="G1198" t="str">
            <v>COMERCIO</v>
          </cell>
          <cell r="H1198" t="str">
            <v>COMERCIO</v>
          </cell>
          <cell r="I1198">
            <v>2556</v>
          </cell>
          <cell r="J1198" t="str">
            <v>MEDIANA EMPRESA B</v>
          </cell>
          <cell r="K1198">
            <v>0</v>
          </cell>
          <cell r="L1198" t="str">
            <v>01Empresas Normales</v>
          </cell>
          <cell r="M1198">
            <v>41809</v>
          </cell>
          <cell r="N1198">
            <v>0.35416666666666669</v>
          </cell>
          <cell r="O1198" t="str">
            <v>G HERNANDEZ</v>
          </cell>
          <cell r="P1198" t="str">
            <v>G HERNANDEZ</v>
          </cell>
          <cell r="Q1198" t="str">
            <v>APLICATIVO WEB</v>
          </cell>
          <cell r="R1198" t="str">
            <v>APLICATIVO WEB</v>
          </cell>
          <cell r="S1198">
            <v>41809</v>
          </cell>
          <cell r="T1198">
            <v>0.70833333333333337</v>
          </cell>
          <cell r="U1198" t="str">
            <v>PRE-007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17</v>
          </cell>
          <cell r="AQ1198" t="str">
            <v>GEOVANNY HERNANDEZ</v>
          </cell>
          <cell r="AR1198">
            <v>5</v>
          </cell>
          <cell r="AS1198" t="str">
            <v>ROSA ESCALANTE</v>
          </cell>
          <cell r="AT1198">
            <v>11</v>
          </cell>
          <cell r="AU1198" t="str">
            <v>ARACELY CAMPOZANO</v>
          </cell>
          <cell r="AV1198" t="str">
            <v>1</v>
          </cell>
          <cell r="AW1198" t="str">
            <v>0991179283001</v>
          </cell>
          <cell r="AX1198" t="b">
            <v>0</v>
          </cell>
          <cell r="AY1198" t="b">
            <v>0</v>
          </cell>
        </row>
        <row r="1199">
          <cell r="B1199" t="str">
            <v>0991043217001</v>
          </cell>
          <cell r="C1199" t="str">
            <v>REPRESENTACIONES NACIONALES J.A.M. C.LTDA.</v>
          </cell>
          <cell r="D1199">
            <v>209</v>
          </cell>
          <cell r="E1199">
            <v>20901</v>
          </cell>
          <cell r="F1199">
            <v>2090150</v>
          </cell>
          <cell r="G1199" t="str">
            <v>COMERCIO</v>
          </cell>
          <cell r="H1199" t="str">
            <v>COMERCIO</v>
          </cell>
          <cell r="I1199">
            <v>2557</v>
          </cell>
          <cell r="J1199" t="str">
            <v>MEDIANA EMPRESA B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 t="str">
            <v>G HERNANDEZ</v>
          </cell>
          <cell r="P1199" t="str">
            <v>G HERNANDEZ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17</v>
          </cell>
          <cell r="AQ1199" t="str">
            <v>GEOVANNY HERNANDEZ</v>
          </cell>
          <cell r="AR1199">
            <v>5</v>
          </cell>
          <cell r="AS1199" t="str">
            <v>ROSA ESCALANTE</v>
          </cell>
          <cell r="AT1199">
            <v>12</v>
          </cell>
          <cell r="AU1199" t="str">
            <v>CHRISTOPHER SANCHEZ</v>
          </cell>
          <cell r="AV1199" t="str">
            <v>#N/A</v>
          </cell>
          <cell r="AW1199" t="str">
            <v>#N/A</v>
          </cell>
          <cell r="AX1199" t="b">
            <v>1</v>
          </cell>
          <cell r="AY1199" t="b">
            <v>1</v>
          </cell>
        </row>
        <row r="1200">
          <cell r="B1200" t="str">
            <v>0992441127001</v>
          </cell>
          <cell r="C1200" t="str">
            <v>CORPORACION REGISTRO CIVIL DE GUAYAQUIL</v>
          </cell>
          <cell r="D1200">
            <v>209</v>
          </cell>
          <cell r="E1200">
            <v>20901</v>
          </cell>
          <cell r="F1200">
            <v>2090150</v>
          </cell>
          <cell r="G1200" t="str">
            <v>SERVICIOS</v>
          </cell>
          <cell r="H1200" t="str">
            <v>SERVICIOS</v>
          </cell>
          <cell r="I1200">
            <v>2558</v>
          </cell>
          <cell r="J1200" t="str">
            <v>MEDIANA EMPRESA B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 t="str">
            <v>G HERNANDEZ</v>
          </cell>
          <cell r="P1200" t="str">
            <v>G HERNANDEZ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17</v>
          </cell>
          <cell r="AQ1200" t="str">
            <v>GEOVANNY HERNANDEZ</v>
          </cell>
          <cell r="AR1200">
            <v>5</v>
          </cell>
          <cell r="AS1200" t="str">
            <v>ROSA ESCALANTE</v>
          </cell>
          <cell r="AT1200">
            <v>12</v>
          </cell>
          <cell r="AU1200" t="str">
            <v>CHRISTOPHER SANCHEZ</v>
          </cell>
          <cell r="AV1200" t="str">
            <v>#N/A</v>
          </cell>
          <cell r="AW1200" t="str">
            <v>#N/A</v>
          </cell>
          <cell r="AX1200" t="b">
            <v>1</v>
          </cell>
          <cell r="AY1200" t="b">
            <v>1</v>
          </cell>
        </row>
        <row r="1201">
          <cell r="B1201" t="str">
            <v>0990706026001</v>
          </cell>
          <cell r="C1201" t="str">
            <v>CENTRO EDUCATIVO INTEGRAL CENEICA SA</v>
          </cell>
          <cell r="D1201">
            <v>209</v>
          </cell>
          <cell r="E1201">
            <v>20901</v>
          </cell>
          <cell r="F1201">
            <v>2090150</v>
          </cell>
          <cell r="G1201" t="str">
            <v>SERVICIOS</v>
          </cell>
          <cell r="H1201" t="str">
            <v>SERVICIOS</v>
          </cell>
          <cell r="I1201">
            <v>2559</v>
          </cell>
          <cell r="J1201" t="str">
            <v>GRANDE EMPRESA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 t="str">
            <v>G HERNANDEZ</v>
          </cell>
          <cell r="P1201" t="str">
            <v>G HERNANDEZ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17</v>
          </cell>
          <cell r="AQ1201" t="str">
            <v>GEOVANNY HERNANDEZ</v>
          </cell>
          <cell r="AR1201">
            <v>5</v>
          </cell>
          <cell r="AS1201" t="str">
            <v>ROSA ESCALANTE</v>
          </cell>
          <cell r="AT1201">
            <v>12</v>
          </cell>
          <cell r="AU1201" t="str">
            <v>CHRISTOPHER SANCHEZ</v>
          </cell>
          <cell r="AV1201" t="str">
            <v>#N/A</v>
          </cell>
          <cell r="AW1201" t="str">
            <v>#N/A</v>
          </cell>
          <cell r="AX1201" t="b">
            <v>1</v>
          </cell>
          <cell r="AY1201" t="b">
            <v>1</v>
          </cell>
        </row>
        <row r="1202">
          <cell r="B1202" t="str">
            <v>0992368993001</v>
          </cell>
          <cell r="C1202" t="str">
            <v>ANDESIA ECUADOR S.A.</v>
          </cell>
          <cell r="D1202">
            <v>209</v>
          </cell>
          <cell r="E1202">
            <v>20901</v>
          </cell>
          <cell r="F1202">
            <v>2090150</v>
          </cell>
          <cell r="G1202" t="str">
            <v>COMERCIO</v>
          </cell>
          <cell r="H1202" t="str">
            <v>COMERCIO</v>
          </cell>
          <cell r="I1202">
            <v>2560</v>
          </cell>
          <cell r="J1202" t="str">
            <v>MEDIANA EMPRESA B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 t="str">
            <v>G HERNANDEZ</v>
          </cell>
          <cell r="P1202" t="str">
            <v>G HERNANDEZ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17</v>
          </cell>
          <cell r="AQ1202" t="str">
            <v>GEOVANNY HERNANDEZ</v>
          </cell>
          <cell r="AR1202">
            <v>5</v>
          </cell>
          <cell r="AS1202" t="str">
            <v>ROSA ESCALANTE</v>
          </cell>
          <cell r="AT1202">
            <v>12</v>
          </cell>
          <cell r="AU1202" t="str">
            <v>CHRISTOPHER SANCHEZ</v>
          </cell>
          <cell r="AV1202" t="str">
            <v>#N/A</v>
          </cell>
          <cell r="AW1202" t="str">
            <v>#N/A</v>
          </cell>
          <cell r="AX1202" t="b">
            <v>1</v>
          </cell>
          <cell r="AY1202" t="b">
            <v>1</v>
          </cell>
        </row>
        <row r="1203">
          <cell r="B1203" t="str">
            <v>0990310785001</v>
          </cell>
          <cell r="C1203" t="str">
            <v>REASEGURADORA DEL ECUADOR S.A.</v>
          </cell>
          <cell r="D1203">
            <v>209</v>
          </cell>
          <cell r="E1203">
            <v>20901</v>
          </cell>
          <cell r="F1203">
            <v>2090150</v>
          </cell>
          <cell r="G1203" t="str">
            <v>SERVICIOS</v>
          </cell>
          <cell r="H1203" t="str">
            <v>SERVICIOS</v>
          </cell>
          <cell r="I1203">
            <v>2561</v>
          </cell>
          <cell r="J1203" t="str">
            <v>GRANDE EMPRESA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 t="str">
            <v>G HERNANDEZ</v>
          </cell>
          <cell r="P1203" t="str">
            <v>G HERNANDEZ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17</v>
          </cell>
          <cell r="AQ1203" t="str">
            <v>GEOVANNY HERNANDEZ</v>
          </cell>
          <cell r="AR1203">
            <v>5</v>
          </cell>
          <cell r="AS1203" t="str">
            <v>ROSA ESCALANTE</v>
          </cell>
          <cell r="AT1203">
            <v>12</v>
          </cell>
          <cell r="AU1203" t="str">
            <v>CHRISTOPHER SANCHEZ</v>
          </cell>
          <cell r="AV1203" t="str">
            <v>#N/A</v>
          </cell>
          <cell r="AW1203" t="str">
            <v>#N/A</v>
          </cell>
          <cell r="AX1203" t="b">
            <v>1</v>
          </cell>
          <cell r="AY1203" t="b">
            <v>1</v>
          </cell>
        </row>
        <row r="1204">
          <cell r="B1204" t="str">
            <v>0992301201001</v>
          </cell>
          <cell r="C1204" t="str">
            <v>ALPATRANS S.A.</v>
          </cell>
          <cell r="D1204">
            <v>209</v>
          </cell>
          <cell r="E1204">
            <v>20901</v>
          </cell>
          <cell r="F1204">
            <v>2090150</v>
          </cell>
          <cell r="G1204" t="str">
            <v>COMERCIO</v>
          </cell>
          <cell r="H1204" t="str">
            <v>COMERCIO</v>
          </cell>
          <cell r="I1204">
            <v>2562</v>
          </cell>
          <cell r="J1204" t="str">
            <v>MEDIANA EMPRESA B</v>
          </cell>
          <cell r="K1204">
            <v>0</v>
          </cell>
          <cell r="L1204" t="str">
            <v>01Empresas Normales</v>
          </cell>
          <cell r="M1204">
            <v>41792</v>
          </cell>
          <cell r="N1204">
            <v>0.51388888888888884</v>
          </cell>
          <cell r="O1204" t="str">
            <v>G HERNANDEZ</v>
          </cell>
          <cell r="P1204" t="str">
            <v>G HERNANDEZ</v>
          </cell>
          <cell r="Q1204" t="str">
            <v>APLICATIVO WEB</v>
          </cell>
          <cell r="R1204" t="str">
            <v>APLICATIVO WEB</v>
          </cell>
          <cell r="S1204">
            <v>41799</v>
          </cell>
          <cell r="T1204">
            <v>0.70833333333333337</v>
          </cell>
          <cell r="U1204" t="str">
            <v>PRE-001</v>
          </cell>
          <cell r="V1204">
            <v>41814</v>
          </cell>
          <cell r="W1204">
            <v>0.375</v>
          </cell>
          <cell r="X1204">
            <v>41803</v>
          </cell>
          <cell r="Y1204">
            <v>0.66666666666666663</v>
          </cell>
          <cell r="Z1204" t="str">
            <v>RE-001</v>
          </cell>
          <cell r="AA1204">
            <v>41814</v>
          </cell>
          <cell r="AB1204">
            <v>0.3840277777777778</v>
          </cell>
          <cell r="AC1204">
            <v>41792</v>
          </cell>
          <cell r="AD1204">
            <v>0.72916666666666663</v>
          </cell>
          <cell r="AE1204" t="str">
            <v>MMORAN</v>
          </cell>
          <cell r="AF1204">
            <v>9</v>
          </cell>
          <cell r="AG1204">
            <v>41814</v>
          </cell>
          <cell r="AH1204">
            <v>0.57638888888888884</v>
          </cell>
          <cell r="AI1204">
            <v>0</v>
          </cell>
          <cell r="AJ1204">
            <v>0</v>
          </cell>
          <cell r="AK1204" t="str">
            <v>ENTREGADO CON ACTA 018 DE CRITICA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17</v>
          </cell>
          <cell r="AQ1204" t="str">
            <v>GEOVANNY HERNANDEZ</v>
          </cell>
          <cell r="AR1204">
            <v>5</v>
          </cell>
          <cell r="AS1204" t="str">
            <v>ROSA ESCALANTE</v>
          </cell>
          <cell r="AT1204">
            <v>12</v>
          </cell>
          <cell r="AU1204" t="str">
            <v>CHRISTOPHER SANCHEZ</v>
          </cell>
          <cell r="AV1204" t="str">
            <v>#N/A</v>
          </cell>
          <cell r="AW1204" t="str">
            <v>#N/A</v>
          </cell>
          <cell r="AX1204" t="b">
            <v>0</v>
          </cell>
          <cell r="AY1204" t="b">
            <v>0</v>
          </cell>
        </row>
        <row r="1205">
          <cell r="B1205" t="str">
            <v>0992339640001</v>
          </cell>
          <cell r="C1205" t="str">
            <v>MORALVA C. LTDA.</v>
          </cell>
          <cell r="D1205">
            <v>209</v>
          </cell>
          <cell r="E1205">
            <v>20901</v>
          </cell>
          <cell r="F1205">
            <v>2090150</v>
          </cell>
          <cell r="G1205" t="str">
            <v>COMERCIO</v>
          </cell>
          <cell r="H1205" t="str">
            <v>COMERCIO</v>
          </cell>
          <cell r="I1205">
            <v>2563</v>
          </cell>
          <cell r="J1205" t="str">
            <v>MEDIANA EMPRESA B</v>
          </cell>
          <cell r="K1205">
            <v>0</v>
          </cell>
          <cell r="L1205" t="str">
            <v>01Empresas Normales</v>
          </cell>
          <cell r="M1205">
            <v>41779</v>
          </cell>
          <cell r="N1205">
            <v>0.35833333333333334</v>
          </cell>
          <cell r="O1205" t="str">
            <v>K BRAVO</v>
          </cell>
          <cell r="P1205" t="str">
            <v>K BRAVO</v>
          </cell>
          <cell r="Q1205" t="str">
            <v>N MOREIRA ALAVA</v>
          </cell>
          <cell r="R1205" t="str">
            <v>PAPEL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41795</v>
          </cell>
          <cell r="AD1205">
            <v>0.46527777777777779</v>
          </cell>
          <cell r="AE1205" t="str">
            <v>MMORAN</v>
          </cell>
          <cell r="AF1205">
            <v>10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19</v>
          </cell>
          <cell r="AQ1205" t="str">
            <v>KARINA BRAVO</v>
          </cell>
          <cell r="AR1205">
            <v>5</v>
          </cell>
          <cell r="AS1205" t="str">
            <v>ROSA ESCALANTE</v>
          </cell>
          <cell r="AT1205">
            <v>13</v>
          </cell>
          <cell r="AU1205" t="str">
            <v>MARIA LANDA</v>
          </cell>
          <cell r="AV1205" t="str">
            <v>#N/A</v>
          </cell>
          <cell r="AW1205" t="str">
            <v>#N/A</v>
          </cell>
          <cell r="AX1205" t="b">
            <v>0</v>
          </cell>
          <cell r="AY1205" t="b">
            <v>0</v>
          </cell>
        </row>
        <row r="1206">
          <cell r="B1206" t="str">
            <v>0992579749001</v>
          </cell>
          <cell r="C1206" t="str">
            <v>YENCISA S.A.</v>
          </cell>
          <cell r="D1206">
            <v>209</v>
          </cell>
          <cell r="E1206">
            <v>20901</v>
          </cell>
          <cell r="F1206">
            <v>2090150</v>
          </cell>
          <cell r="G1206" t="str">
            <v>COMERCIO</v>
          </cell>
          <cell r="H1206" t="str">
            <v>COMERCIO</v>
          </cell>
          <cell r="I1206">
            <v>2564</v>
          </cell>
          <cell r="J1206" t="str">
            <v>MEDIANA EMPRESA B</v>
          </cell>
          <cell r="K1206">
            <v>0</v>
          </cell>
          <cell r="L1206" t="str">
            <v>01Empresas Normales</v>
          </cell>
          <cell r="M1206">
            <v>41792</v>
          </cell>
          <cell r="N1206">
            <v>0.51388888888888884</v>
          </cell>
          <cell r="O1206" t="str">
            <v>K BRAVO</v>
          </cell>
          <cell r="P1206" t="str">
            <v>K BRAVO</v>
          </cell>
          <cell r="Q1206" t="str">
            <v>APLICATIVO WEB</v>
          </cell>
          <cell r="R1206" t="str">
            <v>APLICATIVO WEB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41792</v>
          </cell>
          <cell r="AD1206">
            <v>0.72916666666666663</v>
          </cell>
          <cell r="AE1206" t="str">
            <v>MMORAN</v>
          </cell>
          <cell r="AF1206">
            <v>9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19</v>
          </cell>
          <cell r="AQ1206" t="str">
            <v>KARINA BRAVO</v>
          </cell>
          <cell r="AR1206">
            <v>5</v>
          </cell>
          <cell r="AS1206" t="str">
            <v>ROSA ESCALANTE</v>
          </cell>
          <cell r="AT1206">
            <v>13</v>
          </cell>
          <cell r="AU1206" t="str">
            <v>MARIA LANDA</v>
          </cell>
          <cell r="AV1206" t="str">
            <v>1</v>
          </cell>
          <cell r="AW1206" t="str">
            <v>0992579749001</v>
          </cell>
          <cell r="AX1206" t="b">
            <v>0</v>
          </cell>
          <cell r="AY1206" t="b">
            <v>0</v>
          </cell>
        </row>
        <row r="1207">
          <cell r="B1207" t="str">
            <v>0990223823001</v>
          </cell>
          <cell r="C1207" t="str">
            <v>JARDINES DE GUAYAQUIL SA</v>
          </cell>
          <cell r="D1207">
            <v>209</v>
          </cell>
          <cell r="E1207">
            <v>20901</v>
          </cell>
          <cell r="F1207">
            <v>2090150</v>
          </cell>
          <cell r="G1207" t="str">
            <v>SERVICIOS</v>
          </cell>
          <cell r="H1207" t="str">
            <v>SERVICIOS</v>
          </cell>
          <cell r="I1207">
            <v>2565</v>
          </cell>
          <cell r="J1207" t="str">
            <v>MEDIANA EMPRESA B</v>
          </cell>
          <cell r="K1207">
            <v>0</v>
          </cell>
          <cell r="L1207" t="str">
            <v>01Empresas Normales</v>
          </cell>
          <cell r="M1207">
            <v>41787</v>
          </cell>
          <cell r="N1207">
            <v>0.49513888888888891</v>
          </cell>
          <cell r="O1207" t="str">
            <v>K BRAVO</v>
          </cell>
          <cell r="P1207" t="str">
            <v>K BRAVO</v>
          </cell>
          <cell r="Q1207" t="str">
            <v>APLICATIVO WEB Y EMPRESA</v>
          </cell>
          <cell r="R1207" t="str">
            <v>APLICATIVO WEB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41795</v>
          </cell>
          <cell r="AD1207">
            <v>0.46527777777777779</v>
          </cell>
          <cell r="AE1207" t="str">
            <v>MMORAN</v>
          </cell>
          <cell r="AF1207">
            <v>10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19</v>
          </cell>
          <cell r="AQ1207" t="str">
            <v>KARINA BRAVO</v>
          </cell>
          <cell r="AR1207">
            <v>5</v>
          </cell>
          <cell r="AS1207" t="str">
            <v>ROSA ESCALANTE</v>
          </cell>
          <cell r="AT1207">
            <v>13</v>
          </cell>
          <cell r="AU1207" t="str">
            <v>MARIA LANDA</v>
          </cell>
          <cell r="AV1207" t="str">
            <v>#N/A</v>
          </cell>
          <cell r="AW1207" t="str">
            <v>#N/A</v>
          </cell>
          <cell r="AX1207" t="b">
            <v>0</v>
          </cell>
          <cell r="AY1207" t="b">
            <v>0</v>
          </cell>
        </row>
        <row r="1208">
          <cell r="B1208" t="str">
            <v>0991453261001</v>
          </cell>
          <cell r="C1208" t="str">
            <v>INTEGRAL ELECTRICA S. A. INTELECTRICA</v>
          </cell>
          <cell r="D1208">
            <v>209</v>
          </cell>
          <cell r="E1208">
            <v>20901</v>
          </cell>
          <cell r="F1208">
            <v>2090150</v>
          </cell>
          <cell r="G1208" t="str">
            <v>COMERCIO</v>
          </cell>
          <cell r="H1208" t="str">
            <v>COMERCIO</v>
          </cell>
          <cell r="I1208">
            <v>2566</v>
          </cell>
          <cell r="J1208" t="str">
            <v>MEDIANA EMPRESA B</v>
          </cell>
          <cell r="K1208">
            <v>0</v>
          </cell>
          <cell r="L1208" t="str">
            <v>01Empresas Normales</v>
          </cell>
          <cell r="M1208">
            <v>41792</v>
          </cell>
          <cell r="N1208">
            <v>0.51388888888888884</v>
          </cell>
          <cell r="O1208" t="str">
            <v>K BRAVO</v>
          </cell>
          <cell r="P1208" t="str">
            <v>K BRAVO</v>
          </cell>
          <cell r="Q1208" t="str">
            <v>APLICATIVO WEB</v>
          </cell>
          <cell r="R1208" t="str">
            <v>APLICATIVO WEB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41792</v>
          </cell>
          <cell r="AD1208">
            <v>0.72916666666666663</v>
          </cell>
          <cell r="AE1208" t="str">
            <v>MMORAN</v>
          </cell>
          <cell r="AF1208">
            <v>9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19</v>
          </cell>
          <cell r="AQ1208" t="str">
            <v>KARINA BRAVO</v>
          </cell>
          <cell r="AR1208">
            <v>5</v>
          </cell>
          <cell r="AS1208" t="str">
            <v>ROSA ESCALANTE</v>
          </cell>
          <cell r="AT1208">
            <v>13</v>
          </cell>
          <cell r="AU1208" t="str">
            <v>MARIA LANDA</v>
          </cell>
          <cell r="AV1208" t="str">
            <v>#N/A</v>
          </cell>
          <cell r="AW1208" t="str">
            <v>#N/A</v>
          </cell>
          <cell r="AX1208" t="b">
            <v>0</v>
          </cell>
          <cell r="AY1208" t="b">
            <v>0</v>
          </cell>
        </row>
        <row r="1209">
          <cell r="B1209" t="str">
            <v>0990656924001</v>
          </cell>
          <cell r="C1209" t="str">
            <v>FABRIEQUIPOS CA</v>
          </cell>
          <cell r="D1209">
            <v>209</v>
          </cell>
          <cell r="E1209">
            <v>20901</v>
          </cell>
          <cell r="F1209">
            <v>2090150</v>
          </cell>
          <cell r="G1209" t="str">
            <v>COMERCIO</v>
          </cell>
          <cell r="H1209" t="str">
            <v>COMERCIO</v>
          </cell>
          <cell r="I1209">
            <v>2567</v>
          </cell>
          <cell r="J1209" t="str">
            <v>MEDIANA EMPRESA B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 t="str">
            <v>V CHAVARRIA</v>
          </cell>
          <cell r="P1209" t="str">
            <v>K BRAVO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19</v>
          </cell>
          <cell r="AQ1209" t="str">
            <v>KARINA BRAVO</v>
          </cell>
          <cell r="AR1209">
            <v>5</v>
          </cell>
          <cell r="AS1209" t="str">
            <v>VIRGINIA ROMERO</v>
          </cell>
          <cell r="AT1209">
            <v>13</v>
          </cell>
          <cell r="AU1209" t="str">
            <v>MARIA LANDA</v>
          </cell>
          <cell r="AV1209" t="str">
            <v>#N/A</v>
          </cell>
          <cell r="AW1209" t="str">
            <v>#N/A</v>
          </cell>
          <cell r="AX1209" t="b">
            <v>1</v>
          </cell>
          <cell r="AY1209" t="b">
            <v>1</v>
          </cell>
        </row>
        <row r="1210">
          <cell r="B1210" t="str">
            <v>0992582340001</v>
          </cell>
          <cell r="C1210" t="str">
            <v>VICEVA S.A.</v>
          </cell>
          <cell r="D1210">
            <v>209</v>
          </cell>
          <cell r="E1210">
            <v>20901</v>
          </cell>
          <cell r="F1210">
            <v>2090150</v>
          </cell>
          <cell r="G1210" t="str">
            <v>COMERCIO</v>
          </cell>
          <cell r="H1210" t="str">
            <v>COMERCIO</v>
          </cell>
          <cell r="I1210">
            <v>2568</v>
          </cell>
          <cell r="J1210" t="str">
            <v>MEDIANA EMPRESA B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 t="str">
            <v>K BRAVO</v>
          </cell>
          <cell r="P1210" t="str">
            <v>K BRAVO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19</v>
          </cell>
          <cell r="AQ1210" t="str">
            <v>KARINA BRAVO</v>
          </cell>
          <cell r="AR1210">
            <v>5</v>
          </cell>
          <cell r="AS1210" t="str">
            <v>ROSA ESCALANTE</v>
          </cell>
          <cell r="AT1210">
            <v>13</v>
          </cell>
          <cell r="AU1210" t="str">
            <v>MARIA LANDA</v>
          </cell>
          <cell r="AV1210" t="str">
            <v>#N/A</v>
          </cell>
          <cell r="AW1210" t="str">
            <v>#N/A</v>
          </cell>
          <cell r="AX1210" t="b">
            <v>1</v>
          </cell>
          <cell r="AY1210" t="b">
            <v>1</v>
          </cell>
        </row>
        <row r="1211">
          <cell r="B1211" t="str">
            <v>0992643439001</v>
          </cell>
          <cell r="C1211" t="str">
            <v>TRACKFAST S.A.</v>
          </cell>
          <cell r="D1211">
            <v>209</v>
          </cell>
          <cell r="E1211">
            <v>20901</v>
          </cell>
          <cell r="F1211">
            <v>2090150</v>
          </cell>
          <cell r="G1211" t="str">
            <v>COMERCIO</v>
          </cell>
          <cell r="H1211" t="str">
            <v>COMERCIO</v>
          </cell>
          <cell r="I1211">
            <v>2569</v>
          </cell>
          <cell r="J1211" t="str">
            <v>MEDIANA EMPRESA B</v>
          </cell>
          <cell r="K1211">
            <v>0</v>
          </cell>
          <cell r="L1211" t="str">
            <v>01Empresas Normales</v>
          </cell>
          <cell r="M1211">
            <v>41808</v>
          </cell>
          <cell r="N1211">
            <v>0.375</v>
          </cell>
          <cell r="O1211" t="str">
            <v>M HINOSTROZA</v>
          </cell>
          <cell r="P1211" t="str">
            <v>M HINOSTROZA</v>
          </cell>
          <cell r="Q1211" t="str">
            <v>APLICATIVO WEB</v>
          </cell>
          <cell r="R1211" t="str">
            <v>APLICATIVO WEB</v>
          </cell>
          <cell r="S1211">
            <v>41808</v>
          </cell>
          <cell r="T1211">
            <v>0.44791666666666669</v>
          </cell>
          <cell r="U1211" t="str">
            <v>PRE-005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18</v>
          </cell>
          <cell r="AQ1211" t="str">
            <v>MARIA HINOSTROZA</v>
          </cell>
          <cell r="AR1211">
            <v>5</v>
          </cell>
          <cell r="AS1211" t="str">
            <v>ROSA ESCALANTE</v>
          </cell>
          <cell r="AT1211">
            <v>12</v>
          </cell>
          <cell r="AU1211" t="str">
            <v>CHRISTOPHER SANCHEZ</v>
          </cell>
          <cell r="AV1211" t="str">
            <v>1</v>
          </cell>
          <cell r="AW1211" t="str">
            <v>0992643439001</v>
          </cell>
          <cell r="AX1211" t="b">
            <v>0</v>
          </cell>
          <cell r="AY1211" t="b">
            <v>0</v>
          </cell>
        </row>
        <row r="1212">
          <cell r="B1212" t="str">
            <v>0991469982001</v>
          </cell>
          <cell r="C1212" t="str">
            <v>BETATRONIC S.A., BETA SEGURIDAD ELECTRON</v>
          </cell>
          <cell r="D1212">
            <v>209</v>
          </cell>
          <cell r="E1212">
            <v>20901</v>
          </cell>
          <cell r="F1212">
            <v>2090150</v>
          </cell>
          <cell r="G1212" t="str">
            <v>COMERCIO</v>
          </cell>
          <cell r="H1212" t="str">
            <v>COMERCIO</v>
          </cell>
          <cell r="I1212">
            <v>2570</v>
          </cell>
          <cell r="J1212" t="str">
            <v>MEDIANA EMPRESA B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 t="str">
            <v>K BRAVO</v>
          </cell>
          <cell r="P1212" t="str">
            <v>K BRAVO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19</v>
          </cell>
          <cell r="AQ1212" t="str">
            <v>KARINA BRAVO</v>
          </cell>
          <cell r="AR1212">
            <v>5</v>
          </cell>
          <cell r="AS1212" t="str">
            <v>ROSA ESCALANTE</v>
          </cell>
          <cell r="AT1212">
            <v>13</v>
          </cell>
          <cell r="AU1212" t="str">
            <v>MARIA LANDA</v>
          </cell>
          <cell r="AV1212" t="str">
            <v>#N/A</v>
          </cell>
          <cell r="AW1212" t="str">
            <v>#N/A</v>
          </cell>
          <cell r="AX1212" t="b">
            <v>1</v>
          </cell>
          <cell r="AY1212" t="b">
            <v>1</v>
          </cell>
        </row>
        <row r="1213">
          <cell r="B1213" t="str">
            <v>0990215456001</v>
          </cell>
          <cell r="C1213" t="str">
            <v>CONSTRUCTORA THALIA VICTORIA S.A.</v>
          </cell>
          <cell r="D1213">
            <v>209</v>
          </cell>
          <cell r="E1213">
            <v>20901</v>
          </cell>
          <cell r="F1213">
            <v>2090150</v>
          </cell>
          <cell r="G1213" t="str">
            <v>SERVICIOS</v>
          </cell>
          <cell r="H1213" t="str">
            <v>SERVICIOS</v>
          </cell>
          <cell r="I1213">
            <v>2571</v>
          </cell>
          <cell r="J1213" t="str">
            <v>MEDIANA EMPRESA B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 t="str">
            <v>K BRAVO</v>
          </cell>
          <cell r="P1213" t="str">
            <v>K BRAVO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19</v>
          </cell>
          <cell r="AQ1213" t="str">
            <v>KARINA BRAVO</v>
          </cell>
          <cell r="AR1213">
            <v>5</v>
          </cell>
          <cell r="AS1213" t="str">
            <v>ROSA ESCALANTE</v>
          </cell>
          <cell r="AT1213">
            <v>13</v>
          </cell>
          <cell r="AU1213" t="str">
            <v>MARIA LANDA</v>
          </cell>
          <cell r="AV1213" t="str">
            <v>#N/A</v>
          </cell>
          <cell r="AW1213" t="str">
            <v>#N/A</v>
          </cell>
          <cell r="AX1213" t="b">
            <v>1</v>
          </cell>
          <cell r="AY1213" t="b">
            <v>1</v>
          </cell>
        </row>
        <row r="1214">
          <cell r="B1214" t="str">
            <v>0991356819001</v>
          </cell>
          <cell r="C1214" t="str">
            <v>CONSTRUCTORA INMOBILIARIA LA CUSPIDE S.A</v>
          </cell>
          <cell r="D1214">
            <v>209</v>
          </cell>
          <cell r="E1214">
            <v>20901</v>
          </cell>
          <cell r="F1214">
            <v>2090150</v>
          </cell>
          <cell r="G1214" t="str">
            <v>SERVICIOS</v>
          </cell>
          <cell r="H1214" t="str">
            <v>SERVICIOS</v>
          </cell>
          <cell r="I1214">
            <v>2572</v>
          </cell>
          <cell r="J1214" t="str">
            <v>MEDIANA EMPRESA B</v>
          </cell>
          <cell r="K1214">
            <v>0</v>
          </cell>
          <cell r="L1214" t="str">
            <v>01Empresas Normales</v>
          </cell>
          <cell r="M1214">
            <v>41815</v>
          </cell>
          <cell r="N1214">
            <v>0.35416666666666669</v>
          </cell>
          <cell r="O1214" t="str">
            <v>K BRAVO</v>
          </cell>
          <cell r="P1214" t="str">
            <v>K BRAVO</v>
          </cell>
          <cell r="Q1214" t="str">
            <v>APLICATIVO WEB</v>
          </cell>
          <cell r="R1214" t="str">
            <v>APLICATIVO WEB</v>
          </cell>
          <cell r="S1214">
            <v>41816</v>
          </cell>
          <cell r="T1214">
            <v>0.35416666666666669</v>
          </cell>
          <cell r="U1214" t="str">
            <v>PRE-015</v>
          </cell>
          <cell r="V1214">
            <v>41836</v>
          </cell>
          <cell r="W1214">
            <v>0.625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41837</v>
          </cell>
          <cell r="AD1214">
            <v>0.74305555555555558</v>
          </cell>
          <cell r="AE1214" t="str">
            <v>MMORAN</v>
          </cell>
          <cell r="AF1214">
            <v>35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19</v>
          </cell>
          <cell r="AQ1214" t="str">
            <v>KARINA BRAVO</v>
          </cell>
          <cell r="AR1214">
            <v>5</v>
          </cell>
          <cell r="AS1214" t="str">
            <v>ROSA ESCALANTE</v>
          </cell>
          <cell r="AT1214">
            <v>13</v>
          </cell>
          <cell r="AU1214" t="str">
            <v>MARIA LANDA</v>
          </cell>
          <cell r="AV1214" t="str">
            <v>1</v>
          </cell>
          <cell r="AW1214" t="str">
            <v>0991356819001</v>
          </cell>
          <cell r="AX1214" t="b">
            <v>0</v>
          </cell>
          <cell r="AY1214" t="b">
            <v>0</v>
          </cell>
        </row>
        <row r="1215">
          <cell r="B1215" t="str">
            <v>0992331984001</v>
          </cell>
          <cell r="C1215" t="str">
            <v>COCOI S.A.</v>
          </cell>
          <cell r="D1215">
            <v>209</v>
          </cell>
          <cell r="E1215">
            <v>20901</v>
          </cell>
          <cell r="F1215">
            <v>2090150</v>
          </cell>
          <cell r="G1215" t="str">
            <v>SERVICIOS</v>
          </cell>
          <cell r="H1215" t="str">
            <v>SERVICIOS</v>
          </cell>
          <cell r="I1215">
            <v>2573</v>
          </cell>
          <cell r="J1215" t="str">
            <v>MEDIANA EMPRESA B</v>
          </cell>
          <cell r="K1215">
            <v>0</v>
          </cell>
          <cell r="L1215" t="str">
            <v>01Empresas Normales</v>
          </cell>
          <cell r="M1215">
            <v>41835</v>
          </cell>
          <cell r="N1215">
            <v>0.34722222222222221</v>
          </cell>
          <cell r="O1215" t="str">
            <v>K BRAVO</v>
          </cell>
          <cell r="P1215" t="str">
            <v>K BRAVO</v>
          </cell>
          <cell r="Q1215" t="str">
            <v>APLICATIVO WEB</v>
          </cell>
          <cell r="R1215" t="str">
            <v>APLICATIVO WEB</v>
          </cell>
          <cell r="S1215">
            <v>41835</v>
          </cell>
          <cell r="T1215">
            <v>0.58333333333333337</v>
          </cell>
          <cell r="U1215" t="str">
            <v>PRE-027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19</v>
          </cell>
          <cell r="AQ1215" t="str">
            <v>KARINA BRAVO</v>
          </cell>
          <cell r="AR1215">
            <v>5</v>
          </cell>
          <cell r="AS1215" t="str">
            <v>ROSA ESCALANTE</v>
          </cell>
          <cell r="AT1215">
            <v>13</v>
          </cell>
          <cell r="AU1215" t="str">
            <v>MARIA LANDA</v>
          </cell>
          <cell r="AV1215" t="str">
            <v>1</v>
          </cell>
          <cell r="AW1215" t="str">
            <v>0992331984001</v>
          </cell>
          <cell r="AX1215" t="b">
            <v>0</v>
          </cell>
          <cell r="AY1215" t="b">
            <v>0</v>
          </cell>
        </row>
        <row r="1216">
          <cell r="B1216" t="str">
            <v>0990581312001</v>
          </cell>
          <cell r="C1216" t="str">
            <v>CONSTRUCTORA ERE C LTDA</v>
          </cell>
          <cell r="D1216">
            <v>209</v>
          </cell>
          <cell r="E1216">
            <v>20901</v>
          </cell>
          <cell r="F1216">
            <v>2090150</v>
          </cell>
          <cell r="G1216" t="str">
            <v>SERVICIOS</v>
          </cell>
          <cell r="H1216" t="str">
            <v>SERVICIOS</v>
          </cell>
          <cell r="I1216">
            <v>2574</v>
          </cell>
          <cell r="J1216" t="str">
            <v>MEDIANA EMPRESA B</v>
          </cell>
          <cell r="K1216">
            <v>0</v>
          </cell>
          <cell r="L1216" t="str">
            <v>01Empresas Normales</v>
          </cell>
          <cell r="M1216">
            <v>41807</v>
          </cell>
          <cell r="N1216">
            <v>0.73541666666666672</v>
          </cell>
          <cell r="O1216" t="str">
            <v>K BRAVO</v>
          </cell>
          <cell r="P1216" t="str">
            <v>K BRAVO</v>
          </cell>
          <cell r="Q1216" t="str">
            <v>K BRAVO</v>
          </cell>
          <cell r="R1216" t="str">
            <v>PAPEL</v>
          </cell>
          <cell r="S1216">
            <v>41807</v>
          </cell>
          <cell r="T1216">
            <v>0.73541666666666672</v>
          </cell>
          <cell r="U1216" t="str">
            <v>PRE-003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19</v>
          </cell>
          <cell r="AQ1216" t="str">
            <v>KARINA BRAVO</v>
          </cell>
          <cell r="AR1216">
            <v>5</v>
          </cell>
          <cell r="AS1216" t="str">
            <v>ROSA ESCALANTE</v>
          </cell>
          <cell r="AT1216">
            <v>13</v>
          </cell>
          <cell r="AU1216" t="str">
            <v>MARIA LANDA</v>
          </cell>
          <cell r="AV1216" t="str">
            <v>#N/A</v>
          </cell>
          <cell r="AW1216" t="str">
            <v>#N/A</v>
          </cell>
          <cell r="AX1216" t="b">
            <v>0</v>
          </cell>
          <cell r="AY1216" t="b">
            <v>0</v>
          </cell>
        </row>
        <row r="1217">
          <cell r="B1217" t="str">
            <v>0992302941001</v>
          </cell>
          <cell r="C1217" t="str">
            <v>DALDRY S.A.</v>
          </cell>
          <cell r="D1217">
            <v>209</v>
          </cell>
          <cell r="E1217">
            <v>20901</v>
          </cell>
          <cell r="F1217">
            <v>2090150</v>
          </cell>
          <cell r="G1217" t="str">
            <v>SERVICIOS</v>
          </cell>
          <cell r="H1217" t="str">
            <v>SERVICIOS</v>
          </cell>
          <cell r="I1217">
            <v>2575</v>
          </cell>
          <cell r="J1217" t="str">
            <v>MEDIANA EMPRESA B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 t="str">
            <v>K BRAVO</v>
          </cell>
          <cell r="P1217" t="str">
            <v>K BRAVO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19</v>
          </cell>
          <cell r="AQ1217" t="str">
            <v>KARINA BRAVO</v>
          </cell>
          <cell r="AR1217">
            <v>5</v>
          </cell>
          <cell r="AS1217" t="str">
            <v>ROSA ESCALANTE</v>
          </cell>
          <cell r="AT1217">
            <v>13</v>
          </cell>
          <cell r="AU1217" t="str">
            <v>MARIA LANDA</v>
          </cell>
          <cell r="AV1217" t="str">
            <v>#N/A</v>
          </cell>
          <cell r="AW1217" t="str">
            <v>#N/A</v>
          </cell>
          <cell r="AX1217" t="b">
            <v>1</v>
          </cell>
          <cell r="AY1217" t="b">
            <v>1</v>
          </cell>
        </row>
        <row r="1218">
          <cell r="B1218" t="str">
            <v>0992694386001</v>
          </cell>
          <cell r="C1218" t="str">
            <v>PACARDOER S.A.</v>
          </cell>
          <cell r="D1218">
            <v>209</v>
          </cell>
          <cell r="E1218">
            <v>20901</v>
          </cell>
          <cell r="F1218">
            <v>2090150</v>
          </cell>
          <cell r="G1218" t="str">
            <v>SERVICIOS</v>
          </cell>
          <cell r="H1218" t="str">
            <v>SERVICIOS</v>
          </cell>
          <cell r="I1218">
            <v>2576</v>
          </cell>
          <cell r="J1218" t="str">
            <v>MEDIANA EMPRESA B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 t="str">
            <v>K BRAVO</v>
          </cell>
          <cell r="P1218" t="str">
            <v>K BRAVO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19</v>
          </cell>
          <cell r="AQ1218" t="str">
            <v>KARINA BRAVO</v>
          </cell>
          <cell r="AR1218">
            <v>5</v>
          </cell>
          <cell r="AS1218" t="str">
            <v>ROSA ESCALANTE</v>
          </cell>
          <cell r="AT1218">
            <v>13</v>
          </cell>
          <cell r="AU1218" t="str">
            <v>MARIA LANDA</v>
          </cell>
          <cell r="AV1218" t="str">
            <v>#N/A</v>
          </cell>
          <cell r="AW1218" t="str">
            <v>#N/A</v>
          </cell>
          <cell r="AX1218" t="b">
            <v>1</v>
          </cell>
          <cell r="AY1218" t="b">
            <v>1</v>
          </cell>
        </row>
        <row r="1219">
          <cell r="B1219" t="str">
            <v>0992124504001</v>
          </cell>
          <cell r="C1219" t="str">
            <v>TEANO S.A.</v>
          </cell>
          <cell r="D1219">
            <v>209</v>
          </cell>
          <cell r="E1219">
            <v>20901</v>
          </cell>
          <cell r="F1219">
            <v>2090150</v>
          </cell>
          <cell r="G1219" t="str">
            <v>SERVICIOS</v>
          </cell>
          <cell r="H1219" t="str">
            <v>SERVICIOS</v>
          </cell>
          <cell r="I1219">
            <v>2577</v>
          </cell>
          <cell r="J1219" t="str">
            <v>MEDIANA EMPRESA B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 t="str">
            <v>R ARCOS</v>
          </cell>
          <cell r="P1219" t="str">
            <v>R ARCOS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20</v>
          </cell>
          <cell r="AQ1219" t="str">
            <v>RAUL ARCOS</v>
          </cell>
          <cell r="AR1219">
            <v>5</v>
          </cell>
          <cell r="AS1219" t="str">
            <v>ROSA ESCALANTE</v>
          </cell>
          <cell r="AT1219">
            <v>13</v>
          </cell>
          <cell r="AU1219" t="str">
            <v>MARIA LANDA</v>
          </cell>
          <cell r="AV1219" t="str">
            <v>#N/A</v>
          </cell>
          <cell r="AW1219" t="str">
            <v>#N/A</v>
          </cell>
          <cell r="AX1219" t="b">
            <v>1</v>
          </cell>
          <cell r="AY1219" t="b">
            <v>1</v>
          </cell>
        </row>
        <row r="1220">
          <cell r="B1220" t="str">
            <v>0991438467001</v>
          </cell>
          <cell r="C1220" t="str">
            <v>SEGRUPSA C. LTDA.</v>
          </cell>
          <cell r="D1220">
            <v>209</v>
          </cell>
          <cell r="E1220">
            <v>20901</v>
          </cell>
          <cell r="F1220">
            <v>2090150</v>
          </cell>
          <cell r="G1220" t="str">
            <v>SERVICIOS</v>
          </cell>
          <cell r="H1220" t="str">
            <v>SERVICIOS</v>
          </cell>
          <cell r="I1220">
            <v>2578</v>
          </cell>
          <cell r="J1220" t="str">
            <v>MEDIANA EMPRESA B</v>
          </cell>
          <cell r="K1220">
            <v>0</v>
          </cell>
          <cell r="L1220" t="str">
            <v>01Empresas Normales</v>
          </cell>
          <cell r="M1220">
            <v>41838</v>
          </cell>
          <cell r="N1220">
            <v>0.34375</v>
          </cell>
          <cell r="O1220" t="str">
            <v>R ARCOS</v>
          </cell>
          <cell r="P1220" t="str">
            <v>R ARCOS</v>
          </cell>
          <cell r="Q1220" t="str">
            <v>APLICATIVO WEB</v>
          </cell>
          <cell r="R1220" t="str">
            <v>APLICATIVO WEB</v>
          </cell>
          <cell r="S1220">
            <v>41838</v>
          </cell>
          <cell r="T1220">
            <v>0.5</v>
          </cell>
          <cell r="U1220" t="str">
            <v>PRE-028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20</v>
          </cell>
          <cell r="AQ1220" t="str">
            <v>RAUL ARCOS</v>
          </cell>
          <cell r="AR1220">
            <v>5</v>
          </cell>
          <cell r="AS1220" t="str">
            <v>ROSA ESCALANTE</v>
          </cell>
          <cell r="AT1220">
            <v>13</v>
          </cell>
          <cell r="AU1220" t="str">
            <v>MARIA LANDA</v>
          </cell>
          <cell r="AV1220" t="str">
            <v>1</v>
          </cell>
          <cell r="AW1220" t="str">
            <v>0991438467001</v>
          </cell>
          <cell r="AX1220" t="b">
            <v>0</v>
          </cell>
          <cell r="AY1220" t="b">
            <v>0</v>
          </cell>
        </row>
        <row r="1221">
          <cell r="B1221" t="str">
            <v>0992254459001</v>
          </cell>
          <cell r="C1221" t="str">
            <v>ZINJOLI S.A.</v>
          </cell>
          <cell r="D1221">
            <v>209</v>
          </cell>
          <cell r="E1221">
            <v>20901</v>
          </cell>
          <cell r="F1221">
            <v>2090150</v>
          </cell>
          <cell r="G1221" t="str">
            <v>SERVICIOS</v>
          </cell>
          <cell r="H1221" t="str">
            <v>SERVICIOS</v>
          </cell>
          <cell r="I1221">
            <v>2579</v>
          </cell>
          <cell r="J1221" t="str">
            <v>MEDIANA EMPRESA B</v>
          </cell>
          <cell r="K1221">
            <v>0</v>
          </cell>
          <cell r="L1221" t="str">
            <v>01Empresas Normales</v>
          </cell>
          <cell r="M1221">
            <v>41781</v>
          </cell>
          <cell r="N1221">
            <v>0.39027777777777778</v>
          </cell>
          <cell r="O1221" t="str">
            <v>R ARCOS</v>
          </cell>
          <cell r="P1221" t="str">
            <v>R ARCOS</v>
          </cell>
          <cell r="Q1221" t="str">
            <v>EMPRESA</v>
          </cell>
          <cell r="R1221" t="str">
            <v>PAPEL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41792</v>
          </cell>
          <cell r="AD1221">
            <v>0.66666666666666663</v>
          </cell>
          <cell r="AE1221" t="str">
            <v>MMORAN</v>
          </cell>
          <cell r="AF1221">
            <v>8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20</v>
          </cell>
          <cell r="AQ1221" t="str">
            <v>RAUL ARCOS</v>
          </cell>
          <cell r="AR1221">
            <v>5</v>
          </cell>
          <cell r="AS1221" t="str">
            <v>ROSA ESCALANTE</v>
          </cell>
          <cell r="AT1221">
            <v>13</v>
          </cell>
          <cell r="AU1221" t="str">
            <v>MARIA LANDA</v>
          </cell>
          <cell r="AV1221" t="str">
            <v>#N/A</v>
          </cell>
          <cell r="AW1221" t="str">
            <v>#N/A</v>
          </cell>
          <cell r="AX1221" t="b">
            <v>0</v>
          </cell>
          <cell r="AY1221" t="b">
            <v>0</v>
          </cell>
        </row>
        <row r="1222">
          <cell r="B1222" t="str">
            <v>0991363041001</v>
          </cell>
          <cell r="C1222" t="str">
            <v>FARBEM S.A.</v>
          </cell>
          <cell r="D1222">
            <v>209</v>
          </cell>
          <cell r="E1222">
            <v>20901</v>
          </cell>
          <cell r="F1222">
            <v>2090150</v>
          </cell>
          <cell r="G1222" t="str">
            <v>SERVICIOS</v>
          </cell>
          <cell r="H1222" t="str">
            <v>SERVICIOS</v>
          </cell>
          <cell r="I1222">
            <v>2580</v>
          </cell>
          <cell r="J1222" t="str">
            <v>MEDIANA EMPRESA B</v>
          </cell>
          <cell r="K1222">
            <v>0</v>
          </cell>
          <cell r="L1222" t="str">
            <v>01Empresas Normales</v>
          </cell>
          <cell r="M1222">
            <v>41835</v>
          </cell>
          <cell r="N1222">
            <v>0.34722222222222221</v>
          </cell>
          <cell r="O1222" t="str">
            <v>E BARCO</v>
          </cell>
          <cell r="P1222" t="str">
            <v>R ARCOS</v>
          </cell>
          <cell r="Q1222" t="str">
            <v>APLICATIVO WEB</v>
          </cell>
          <cell r="R1222" t="str">
            <v>APLICATIVO WEB</v>
          </cell>
          <cell r="S1222">
            <v>41835</v>
          </cell>
          <cell r="T1222">
            <v>0.58333333333333337</v>
          </cell>
          <cell r="U1222" t="str">
            <v>PRE-027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20</v>
          </cell>
          <cell r="AQ1222" t="str">
            <v>RAUL ARCOS</v>
          </cell>
          <cell r="AR1222">
            <v>5</v>
          </cell>
          <cell r="AS1222" t="str">
            <v>VIRGINIA ROMERO</v>
          </cell>
          <cell r="AT1222">
            <v>9</v>
          </cell>
          <cell r="AU1222" t="str">
            <v>WILSON CHANG</v>
          </cell>
          <cell r="AV1222" t="str">
            <v>1</v>
          </cell>
          <cell r="AW1222" t="str">
            <v>0991363041001</v>
          </cell>
          <cell r="AX1222" t="b">
            <v>0</v>
          </cell>
          <cell r="AY1222" t="b">
            <v>0</v>
          </cell>
        </row>
        <row r="1223">
          <cell r="B1223" t="str">
            <v>0991355561001</v>
          </cell>
          <cell r="C1223" t="str">
            <v>CONCALSA CONSTRUCTORA CALDERON S.A.</v>
          </cell>
          <cell r="D1223">
            <v>209</v>
          </cell>
          <cell r="E1223">
            <v>20901</v>
          </cell>
          <cell r="F1223">
            <v>2090150</v>
          </cell>
          <cell r="G1223" t="str">
            <v>SERVICIOS</v>
          </cell>
          <cell r="H1223" t="str">
            <v>SERVICIOS</v>
          </cell>
          <cell r="I1223">
            <v>2581</v>
          </cell>
          <cell r="J1223" t="str">
            <v>MEDIANA EMPRESA B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 t="str">
            <v>R ARCOS</v>
          </cell>
          <cell r="P1223" t="str">
            <v>R ARCOS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20</v>
          </cell>
          <cell r="AQ1223" t="str">
            <v>RAUL ARCOS</v>
          </cell>
          <cell r="AR1223">
            <v>5</v>
          </cell>
          <cell r="AS1223" t="str">
            <v>ROSA ESCALANTE</v>
          </cell>
          <cell r="AT1223">
            <v>9</v>
          </cell>
          <cell r="AU1223" t="str">
            <v>WILSON CHANG</v>
          </cell>
          <cell r="AV1223" t="str">
            <v>#N/A</v>
          </cell>
          <cell r="AW1223" t="str">
            <v>#N/A</v>
          </cell>
          <cell r="AX1223" t="b">
            <v>1</v>
          </cell>
          <cell r="AY1223" t="b">
            <v>1</v>
          </cell>
        </row>
        <row r="1224">
          <cell r="B1224" t="str">
            <v>0992237406001</v>
          </cell>
          <cell r="C1224" t="str">
            <v>NILBRI S.A.</v>
          </cell>
          <cell r="D1224">
            <v>209</v>
          </cell>
          <cell r="E1224">
            <v>20901</v>
          </cell>
          <cell r="F1224">
            <v>2090150</v>
          </cell>
          <cell r="G1224" t="str">
            <v>COMERCIO</v>
          </cell>
          <cell r="H1224" t="str">
            <v>COMERCIO</v>
          </cell>
          <cell r="I1224">
            <v>2582</v>
          </cell>
          <cell r="J1224" t="str">
            <v>MEDIANA EMPRESA B</v>
          </cell>
          <cell r="K1224">
            <v>0</v>
          </cell>
          <cell r="L1224" t="str">
            <v>01Empresas Normales</v>
          </cell>
          <cell r="M1224">
            <v>41809</v>
          </cell>
          <cell r="N1224">
            <v>0.35416666666666669</v>
          </cell>
          <cell r="O1224" t="str">
            <v>R ARCOS</v>
          </cell>
          <cell r="P1224" t="str">
            <v>R ARCOS</v>
          </cell>
          <cell r="Q1224" t="str">
            <v>APLICATIVO WEB</v>
          </cell>
          <cell r="R1224" t="str">
            <v>APLICATIVO WEB</v>
          </cell>
          <cell r="S1224">
            <v>41809</v>
          </cell>
          <cell r="T1224">
            <v>0.70833333333333337</v>
          </cell>
          <cell r="U1224" t="str">
            <v>PRE-007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20</v>
          </cell>
          <cell r="AQ1224" t="str">
            <v>RAUL ARCOS</v>
          </cell>
          <cell r="AR1224">
            <v>5</v>
          </cell>
          <cell r="AS1224" t="str">
            <v>ROSA ESCALANTE</v>
          </cell>
          <cell r="AT1224">
            <v>9</v>
          </cell>
          <cell r="AU1224" t="str">
            <v>WILSON CHANG</v>
          </cell>
          <cell r="AV1224" t="str">
            <v>1</v>
          </cell>
          <cell r="AW1224" t="str">
            <v>0992237406001</v>
          </cell>
          <cell r="AX1224" t="b">
            <v>0</v>
          </cell>
          <cell r="AY1224" t="b">
            <v>0</v>
          </cell>
        </row>
        <row r="1225">
          <cell r="B1225" t="str">
            <v>0991324739001</v>
          </cell>
          <cell r="C1225" t="str">
            <v>RAVCORP S.A.</v>
          </cell>
          <cell r="D1225">
            <v>209</v>
          </cell>
          <cell r="E1225">
            <v>20901</v>
          </cell>
          <cell r="F1225">
            <v>2090150</v>
          </cell>
          <cell r="G1225" t="str">
            <v>SERVICIOS</v>
          </cell>
          <cell r="H1225" t="str">
            <v>SERVICIOS</v>
          </cell>
          <cell r="I1225">
            <v>2583</v>
          </cell>
          <cell r="J1225" t="str">
            <v>MEDIANA EMPRESA B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 t="str">
            <v>R ARCOS</v>
          </cell>
          <cell r="P1225" t="str">
            <v>R ARCOS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20</v>
          </cell>
          <cell r="AQ1225" t="str">
            <v>RAUL ARCOS</v>
          </cell>
          <cell r="AR1225">
            <v>5</v>
          </cell>
          <cell r="AS1225" t="str">
            <v>ROSA ESCALANTE</v>
          </cell>
          <cell r="AT1225">
            <v>9</v>
          </cell>
          <cell r="AU1225" t="str">
            <v>WILSON CHANG</v>
          </cell>
          <cell r="AV1225" t="str">
            <v>#N/A</v>
          </cell>
          <cell r="AW1225" t="str">
            <v>#N/A</v>
          </cell>
          <cell r="AX1225" t="b">
            <v>1</v>
          </cell>
          <cell r="AY1225" t="b">
            <v>1</v>
          </cell>
        </row>
        <row r="1226">
          <cell r="B1226" t="str">
            <v>0990952248001</v>
          </cell>
          <cell r="C1226" t="str">
            <v>CONSTRUCCIONES Y PROYECTOS ELECTROMECANICOS S.A. CONPRELEC</v>
          </cell>
          <cell r="D1226">
            <v>209</v>
          </cell>
          <cell r="E1226">
            <v>20901</v>
          </cell>
          <cell r="F1226">
            <v>2090150</v>
          </cell>
          <cell r="G1226" t="str">
            <v>SERVICIOS</v>
          </cell>
          <cell r="H1226" t="str">
            <v>SERVICIOS</v>
          </cell>
          <cell r="I1226">
            <v>2584</v>
          </cell>
          <cell r="J1226" t="str">
            <v>MEDIANA EMPRESA B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 t="str">
            <v>R ARCOS</v>
          </cell>
          <cell r="P1226" t="str">
            <v>R ARCOS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20</v>
          </cell>
          <cell r="AQ1226" t="str">
            <v>RAUL ARCOS</v>
          </cell>
          <cell r="AR1226">
            <v>5</v>
          </cell>
          <cell r="AS1226" t="str">
            <v>ROSA ESCALANTE</v>
          </cell>
          <cell r="AT1226">
            <v>9</v>
          </cell>
          <cell r="AU1226" t="str">
            <v>WILSON CHANG</v>
          </cell>
          <cell r="AV1226" t="str">
            <v>#N/A</v>
          </cell>
          <cell r="AW1226" t="str">
            <v>#N/A</v>
          </cell>
          <cell r="AX1226" t="b">
            <v>1</v>
          </cell>
          <cell r="AY1226" t="b">
            <v>1</v>
          </cell>
        </row>
        <row r="1227">
          <cell r="B1227" t="str">
            <v>0992184825001</v>
          </cell>
          <cell r="C1227" t="str">
            <v>POSTECON S.A.</v>
          </cell>
          <cell r="D1227">
            <v>209</v>
          </cell>
          <cell r="E1227">
            <v>20901</v>
          </cell>
          <cell r="F1227">
            <v>2090150</v>
          </cell>
          <cell r="G1227" t="str">
            <v>COMERCIO</v>
          </cell>
          <cell r="H1227" t="str">
            <v>COMERCIO</v>
          </cell>
          <cell r="I1227">
            <v>2585</v>
          </cell>
          <cell r="J1227" t="str">
            <v>MEDIANA EMPRESA B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 t="str">
            <v>R ARCOS</v>
          </cell>
          <cell r="P1227" t="str">
            <v>R ARCOS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20</v>
          </cell>
          <cell r="AQ1227" t="str">
            <v>RAUL ARCOS</v>
          </cell>
          <cell r="AR1227">
            <v>5</v>
          </cell>
          <cell r="AS1227" t="str">
            <v>ROSA ESCALANTE</v>
          </cell>
          <cell r="AT1227">
            <v>9</v>
          </cell>
          <cell r="AU1227" t="str">
            <v>WILSON CHANG</v>
          </cell>
          <cell r="AV1227" t="str">
            <v>#N/A</v>
          </cell>
          <cell r="AW1227" t="str">
            <v>#N/A</v>
          </cell>
          <cell r="AX1227" t="b">
            <v>1</v>
          </cell>
          <cell r="AY1227" t="b">
            <v>1</v>
          </cell>
        </row>
        <row r="1228">
          <cell r="B1228" t="str">
            <v>0992245549001</v>
          </cell>
          <cell r="C1228" t="str">
            <v>CELLNEL S.A.</v>
          </cell>
          <cell r="D1228">
            <v>209</v>
          </cell>
          <cell r="E1228">
            <v>20901</v>
          </cell>
          <cell r="F1228">
            <v>2090150</v>
          </cell>
          <cell r="G1228" t="str">
            <v>COMERCIO</v>
          </cell>
          <cell r="H1228" t="str">
            <v>COMERCIO</v>
          </cell>
          <cell r="I1228">
            <v>2586</v>
          </cell>
          <cell r="J1228" t="str">
            <v>MEDIANA EMPRESA B</v>
          </cell>
          <cell r="K1228">
            <v>0</v>
          </cell>
          <cell r="L1228" t="str">
            <v>01Empresas Normales</v>
          </cell>
          <cell r="M1228">
            <v>41836</v>
          </cell>
          <cell r="N1228">
            <v>0.67847222222222225</v>
          </cell>
          <cell r="O1228" t="str">
            <v>R ARCOS</v>
          </cell>
          <cell r="P1228" t="str">
            <v>R ARCOS</v>
          </cell>
          <cell r="Q1228" t="str">
            <v>APLICATIVO WEB</v>
          </cell>
          <cell r="R1228" t="str">
            <v>APLICATIVO WEB</v>
          </cell>
          <cell r="S1228">
            <v>41836</v>
          </cell>
          <cell r="T1228">
            <v>0.67847222222222225</v>
          </cell>
          <cell r="U1228" t="str">
            <v>PRE-026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20</v>
          </cell>
          <cell r="AQ1228" t="str">
            <v>RAUL ARCOS</v>
          </cell>
          <cell r="AR1228">
            <v>5</v>
          </cell>
          <cell r="AS1228" t="str">
            <v>ROSA ESCALANTE</v>
          </cell>
          <cell r="AT1228">
            <v>9</v>
          </cell>
          <cell r="AU1228" t="str">
            <v>WILSON CHANG</v>
          </cell>
          <cell r="AV1228" t="str">
            <v>1</v>
          </cell>
          <cell r="AW1228" t="str">
            <v>0992245549001</v>
          </cell>
          <cell r="AX1228" t="b">
            <v>0</v>
          </cell>
          <cell r="AY1228" t="b">
            <v>0</v>
          </cell>
        </row>
        <row r="1229">
          <cell r="B1229" t="str">
            <v>0992598646001</v>
          </cell>
          <cell r="C1229" t="str">
            <v>LUMINTEC S.A.</v>
          </cell>
          <cell r="D1229">
            <v>209</v>
          </cell>
          <cell r="E1229">
            <v>20901</v>
          </cell>
          <cell r="F1229">
            <v>2090150</v>
          </cell>
          <cell r="G1229" t="str">
            <v>COMERCIO</v>
          </cell>
          <cell r="H1229" t="str">
            <v>COMERCIO</v>
          </cell>
          <cell r="I1229">
            <v>2587</v>
          </cell>
          <cell r="J1229" t="str">
            <v>MEDIANA EMPRESA B</v>
          </cell>
          <cell r="K1229">
            <v>0</v>
          </cell>
          <cell r="L1229" t="str">
            <v>01Empresas Normales</v>
          </cell>
          <cell r="M1229">
            <v>41813</v>
          </cell>
          <cell r="N1229">
            <v>0.37152777777777779</v>
          </cell>
          <cell r="O1229" t="str">
            <v>R ARCOS</v>
          </cell>
          <cell r="P1229" t="str">
            <v>R ARCOS</v>
          </cell>
          <cell r="Q1229" t="str">
            <v>APLICATIVO WEB</v>
          </cell>
          <cell r="R1229" t="str">
            <v>APLICATIVO WEB</v>
          </cell>
          <cell r="S1229">
            <v>41813</v>
          </cell>
          <cell r="T1229">
            <v>0.66666666666666663</v>
          </cell>
          <cell r="U1229" t="str">
            <v>PRE-012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20</v>
          </cell>
          <cell r="AQ1229" t="str">
            <v>RAUL ARCOS</v>
          </cell>
          <cell r="AR1229">
            <v>5</v>
          </cell>
          <cell r="AS1229" t="str">
            <v>ROSA ESCALANTE</v>
          </cell>
          <cell r="AT1229">
            <v>9</v>
          </cell>
          <cell r="AU1229" t="str">
            <v>WILSON CHANG</v>
          </cell>
          <cell r="AV1229" t="str">
            <v>1</v>
          </cell>
          <cell r="AW1229" t="str">
            <v>0992598646001</v>
          </cell>
          <cell r="AX1229" t="b">
            <v>0</v>
          </cell>
          <cell r="AY1229" t="b">
            <v>0</v>
          </cell>
        </row>
        <row r="1230">
          <cell r="B1230" t="str">
            <v>0990632286001</v>
          </cell>
          <cell r="C1230" t="str">
            <v>INSTALACIONES ELECTROMECANICAS SA INESA</v>
          </cell>
          <cell r="D1230">
            <v>209</v>
          </cell>
          <cell r="E1230">
            <v>20901</v>
          </cell>
          <cell r="F1230">
            <v>2090150</v>
          </cell>
          <cell r="G1230" t="str">
            <v>SERVICIOS</v>
          </cell>
          <cell r="H1230" t="str">
            <v>SERVICIOS</v>
          </cell>
          <cell r="I1230">
            <v>2588</v>
          </cell>
          <cell r="J1230" t="str">
            <v>GRANDE EMPRESA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 t="str">
            <v>R ARCOS</v>
          </cell>
          <cell r="P1230" t="str">
            <v>R ARCOS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20</v>
          </cell>
          <cell r="AQ1230" t="str">
            <v>RAUL ARCOS</v>
          </cell>
          <cell r="AR1230">
            <v>5</v>
          </cell>
          <cell r="AS1230" t="str">
            <v>ROSA ESCALANTE</v>
          </cell>
          <cell r="AT1230">
            <v>9</v>
          </cell>
          <cell r="AU1230" t="str">
            <v>WILSON CHANG</v>
          </cell>
          <cell r="AV1230" t="str">
            <v>#N/A</v>
          </cell>
          <cell r="AW1230" t="str">
            <v>#N/A</v>
          </cell>
          <cell r="AX1230" t="b">
            <v>1</v>
          </cell>
          <cell r="AY1230" t="b">
            <v>1</v>
          </cell>
        </row>
        <row r="1231">
          <cell r="B1231" t="str">
            <v>0992634138001</v>
          </cell>
          <cell r="C1231" t="str">
            <v>TIDELAR S.A.</v>
          </cell>
          <cell r="D1231">
            <v>209</v>
          </cell>
          <cell r="E1231">
            <v>20901</v>
          </cell>
          <cell r="F1231">
            <v>2090150</v>
          </cell>
          <cell r="G1231" t="str">
            <v>COMERCIO</v>
          </cell>
          <cell r="H1231" t="str">
            <v>COMERCIO</v>
          </cell>
          <cell r="I1231">
            <v>2589</v>
          </cell>
          <cell r="J1231" t="str">
            <v>MEDIANA EMPRESA B</v>
          </cell>
          <cell r="K1231">
            <v>0</v>
          </cell>
          <cell r="L1231" t="str">
            <v>01Empresas Normales</v>
          </cell>
          <cell r="M1231">
            <v>41785</v>
          </cell>
          <cell r="N1231">
            <v>0.65</v>
          </cell>
          <cell r="O1231" t="str">
            <v>R ARCOS</v>
          </cell>
          <cell r="P1231" t="str">
            <v>R ARCOS</v>
          </cell>
          <cell r="Q1231" t="str">
            <v>EMPRESA</v>
          </cell>
          <cell r="R1231" t="str">
            <v>PAPEL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41795</v>
          </cell>
          <cell r="AD1231">
            <v>0.46527777777777779</v>
          </cell>
          <cell r="AE1231" t="str">
            <v>MMORAN</v>
          </cell>
          <cell r="AF1231">
            <v>10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20</v>
          </cell>
          <cell r="AQ1231" t="str">
            <v>RAUL ARCOS</v>
          </cell>
          <cell r="AR1231">
            <v>5</v>
          </cell>
          <cell r="AS1231" t="str">
            <v>ROSA ESCALANTE</v>
          </cell>
          <cell r="AT1231">
            <v>9</v>
          </cell>
          <cell r="AU1231" t="str">
            <v>WILSON CHANG</v>
          </cell>
          <cell r="AV1231" t="str">
            <v>#N/A</v>
          </cell>
          <cell r="AW1231" t="str">
            <v>#N/A</v>
          </cell>
          <cell r="AX1231" t="b">
            <v>0</v>
          </cell>
          <cell r="AY1231" t="b">
            <v>0</v>
          </cell>
        </row>
        <row r="1232">
          <cell r="B1232" t="str">
            <v>0991466134001</v>
          </cell>
          <cell r="C1232" t="str">
            <v>INMOCALMOSA, INMOBILIARIA CALDERON MORALES C. LTDA.</v>
          </cell>
          <cell r="D1232">
            <v>209</v>
          </cell>
          <cell r="E1232">
            <v>20901</v>
          </cell>
          <cell r="F1232">
            <v>2090150</v>
          </cell>
          <cell r="G1232" t="str">
            <v>SERVICIOS</v>
          </cell>
          <cell r="H1232" t="str">
            <v>SERVICIOS</v>
          </cell>
          <cell r="I1232">
            <v>2590</v>
          </cell>
          <cell r="J1232" t="str">
            <v>MEDIANA EMPRESA B</v>
          </cell>
          <cell r="K1232">
            <v>0</v>
          </cell>
          <cell r="L1232" t="str">
            <v>01Empresas Normales</v>
          </cell>
          <cell r="M1232">
            <v>41792</v>
          </cell>
          <cell r="N1232">
            <v>0.51388888888888884</v>
          </cell>
          <cell r="O1232" t="str">
            <v>R ARCOS</v>
          </cell>
          <cell r="P1232" t="str">
            <v>R ARCOS</v>
          </cell>
          <cell r="Q1232" t="str">
            <v>APLICATIVO WEB</v>
          </cell>
          <cell r="R1232" t="str">
            <v>APLICATIVO WEB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41835</v>
          </cell>
          <cell r="Y1232">
            <v>0.47916666666666669</v>
          </cell>
          <cell r="Z1232" t="str">
            <v>RE-004</v>
          </cell>
          <cell r="AA1232">
            <v>0</v>
          </cell>
          <cell r="AB1232">
            <v>0</v>
          </cell>
          <cell r="AC1232">
            <v>41792</v>
          </cell>
          <cell r="AD1232">
            <v>0.72916666666666663</v>
          </cell>
          <cell r="AE1232" t="str">
            <v>MMORAN</v>
          </cell>
          <cell r="AF1232">
            <v>9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20</v>
          </cell>
          <cell r="AQ1232" t="str">
            <v>RAUL ARCOS</v>
          </cell>
          <cell r="AR1232">
            <v>5</v>
          </cell>
          <cell r="AS1232" t="str">
            <v>ROSA ESCALANTE</v>
          </cell>
          <cell r="AT1232">
            <v>9</v>
          </cell>
          <cell r="AU1232" t="str">
            <v>WILSON CHANG</v>
          </cell>
          <cell r="AV1232" t="str">
            <v>#N/A</v>
          </cell>
          <cell r="AW1232" t="str">
            <v>#N/A</v>
          </cell>
          <cell r="AX1232" t="b">
            <v>0</v>
          </cell>
          <cell r="AY1232" t="b">
            <v>0</v>
          </cell>
        </row>
        <row r="1233">
          <cell r="B1233" t="str">
            <v>0992528737001</v>
          </cell>
          <cell r="C1233" t="str">
            <v>CONSTRUAHORA S.A.</v>
          </cell>
          <cell r="D1233">
            <v>209</v>
          </cell>
          <cell r="E1233">
            <v>20901</v>
          </cell>
          <cell r="F1233">
            <v>2090150</v>
          </cell>
          <cell r="G1233" t="str">
            <v>COMERCIO</v>
          </cell>
          <cell r="H1233" t="str">
            <v>COMERCIO</v>
          </cell>
          <cell r="I1233">
            <v>2591</v>
          </cell>
          <cell r="J1233" t="str">
            <v>MEDIANA EMPRESA B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 t="str">
            <v>R ARCOS</v>
          </cell>
          <cell r="P1233" t="str">
            <v>R ARCOS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20</v>
          </cell>
          <cell r="AQ1233" t="str">
            <v>RAUL ARCOS</v>
          </cell>
          <cell r="AR1233">
            <v>5</v>
          </cell>
          <cell r="AS1233" t="str">
            <v>ROSA ESCALANTE</v>
          </cell>
          <cell r="AT1233">
            <v>9</v>
          </cell>
          <cell r="AU1233" t="str">
            <v>WILSON CHANG</v>
          </cell>
          <cell r="AV1233" t="str">
            <v>#N/A</v>
          </cell>
          <cell r="AW1233" t="str">
            <v>#N/A</v>
          </cell>
          <cell r="AX1233" t="b">
            <v>1</v>
          </cell>
          <cell r="AY1233" t="b">
            <v>1</v>
          </cell>
        </row>
        <row r="1234">
          <cell r="B1234" t="str">
            <v>0990058849001</v>
          </cell>
          <cell r="C1234" t="str">
            <v>ULTRAMARES CORPORACION CA</v>
          </cell>
          <cell r="D1234">
            <v>209</v>
          </cell>
          <cell r="E1234">
            <v>20901</v>
          </cell>
          <cell r="F1234">
            <v>2090150</v>
          </cell>
          <cell r="G1234" t="str">
            <v>MANUFACTURA</v>
          </cell>
          <cell r="H1234" t="str">
            <v>MANUFACTURA</v>
          </cell>
          <cell r="I1234">
            <v>2592</v>
          </cell>
          <cell r="J1234" t="str">
            <v>MEDIANA EMPRESA B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 t="str">
            <v>R ARCOS</v>
          </cell>
          <cell r="P1234" t="str">
            <v>R ARCOS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20</v>
          </cell>
          <cell r="AQ1234" t="str">
            <v>RAUL ARCOS</v>
          </cell>
          <cell r="AR1234">
            <v>5</v>
          </cell>
          <cell r="AS1234" t="str">
            <v>ROSA ESCALANTE</v>
          </cell>
          <cell r="AT1234">
            <v>9</v>
          </cell>
          <cell r="AU1234" t="str">
            <v>WILSON CHANG</v>
          </cell>
          <cell r="AV1234" t="str">
            <v>#N/A</v>
          </cell>
          <cell r="AW1234" t="str">
            <v>#N/A</v>
          </cell>
          <cell r="AX1234" t="b">
            <v>1</v>
          </cell>
          <cell r="AY1234" t="b">
            <v>1</v>
          </cell>
        </row>
        <row r="1235">
          <cell r="B1235" t="str">
            <v>0992398124001</v>
          </cell>
          <cell r="C1235" t="str">
            <v>FAIRISLITORAL C.A.</v>
          </cell>
          <cell r="D1235">
            <v>209</v>
          </cell>
          <cell r="E1235">
            <v>20901</v>
          </cell>
          <cell r="F1235">
            <v>2090150</v>
          </cell>
          <cell r="G1235" t="str">
            <v>MANUFACTURA</v>
          </cell>
          <cell r="H1235" t="str">
            <v>MANUFACTURA</v>
          </cell>
          <cell r="I1235">
            <v>2593</v>
          </cell>
          <cell r="J1235" t="str">
            <v>MEDIANA EMPRESA B</v>
          </cell>
          <cell r="K1235">
            <v>0</v>
          </cell>
          <cell r="L1235" t="str">
            <v>01Empresas Normales</v>
          </cell>
          <cell r="M1235">
            <v>41789</v>
          </cell>
          <cell r="N1235">
            <v>0.40763888888888888</v>
          </cell>
          <cell r="O1235" t="str">
            <v>R ARCOS</v>
          </cell>
          <cell r="P1235" t="str">
            <v>R ARCOS</v>
          </cell>
          <cell r="Q1235" t="str">
            <v>EMPRESA</v>
          </cell>
          <cell r="R1235" t="str">
            <v>PAPEL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41813</v>
          </cell>
          <cell r="Y1235">
            <v>0.35416666666666669</v>
          </cell>
          <cell r="Z1235" t="str">
            <v>RE-002</v>
          </cell>
          <cell r="AA1235">
            <v>0</v>
          </cell>
          <cell r="AB1235">
            <v>0</v>
          </cell>
          <cell r="AC1235">
            <v>41795</v>
          </cell>
          <cell r="AD1235">
            <v>0.46527777777777779</v>
          </cell>
          <cell r="AE1235" t="str">
            <v>MMORAN</v>
          </cell>
          <cell r="AF1235">
            <v>10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20</v>
          </cell>
          <cell r="AQ1235" t="str">
            <v>RAUL ARCOS</v>
          </cell>
          <cell r="AR1235">
            <v>5</v>
          </cell>
          <cell r="AS1235" t="str">
            <v>ROSA ESCALANTE</v>
          </cell>
          <cell r="AT1235">
            <v>9</v>
          </cell>
          <cell r="AU1235" t="str">
            <v>WILSON CHANG</v>
          </cell>
          <cell r="AV1235" t="str">
            <v>#N/A</v>
          </cell>
          <cell r="AW1235" t="str">
            <v>#N/A</v>
          </cell>
          <cell r="AX1235" t="b">
            <v>0</v>
          </cell>
          <cell r="AY1235" t="b">
            <v>0</v>
          </cell>
        </row>
        <row r="1236">
          <cell r="B1236" t="str">
            <v>0990009368001</v>
          </cell>
          <cell r="C1236" t="str">
            <v>CREDITOS Y CONSTRUCCIONES S.A. (CRECOSA)</v>
          </cell>
          <cell r="D1236">
            <v>209</v>
          </cell>
          <cell r="E1236">
            <v>20901</v>
          </cell>
          <cell r="F1236">
            <v>2090150</v>
          </cell>
          <cell r="G1236" t="str">
            <v>COMERCIO</v>
          </cell>
          <cell r="H1236" t="str">
            <v>COMERCIO</v>
          </cell>
          <cell r="I1236">
            <v>2594</v>
          </cell>
          <cell r="J1236" t="str">
            <v>MEDIANA EMPRESA B</v>
          </cell>
          <cell r="K1236">
            <v>0</v>
          </cell>
          <cell r="L1236" t="str">
            <v>01Empresas Normales</v>
          </cell>
          <cell r="M1236">
            <v>41817</v>
          </cell>
          <cell r="N1236">
            <v>0.33680555555555558</v>
          </cell>
          <cell r="O1236" t="str">
            <v>R ARCOS</v>
          </cell>
          <cell r="P1236" t="str">
            <v>R ARCOS</v>
          </cell>
          <cell r="Q1236" t="str">
            <v>APLICATIVO WEB</v>
          </cell>
          <cell r="R1236" t="str">
            <v>APLICATIVO WEB</v>
          </cell>
          <cell r="S1236">
            <v>41817</v>
          </cell>
          <cell r="T1236">
            <v>0.375</v>
          </cell>
          <cell r="U1236" t="str">
            <v>PRE-017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20</v>
          </cell>
          <cell r="AQ1236" t="str">
            <v>RAUL ARCOS</v>
          </cell>
          <cell r="AR1236">
            <v>5</v>
          </cell>
          <cell r="AS1236" t="str">
            <v>ROSA ESCALANTE</v>
          </cell>
          <cell r="AT1236">
            <v>9</v>
          </cell>
          <cell r="AU1236" t="str">
            <v>WILSON CHANG</v>
          </cell>
          <cell r="AV1236" t="str">
            <v>1</v>
          </cell>
          <cell r="AW1236" t="str">
            <v>0990009368001</v>
          </cell>
          <cell r="AX1236" t="b">
            <v>0</v>
          </cell>
          <cell r="AY1236" t="b">
            <v>0</v>
          </cell>
        </row>
        <row r="1237">
          <cell r="B1237" t="str">
            <v>0991354565001</v>
          </cell>
          <cell r="C1237" t="str">
            <v>UNIDAD EDUCATIVA LICEO CRISTIANO DE GUAYAQUIL</v>
          </cell>
          <cell r="D1237">
            <v>209</v>
          </cell>
          <cell r="E1237">
            <v>20901</v>
          </cell>
          <cell r="F1237">
            <v>2090150</v>
          </cell>
          <cell r="G1237" t="str">
            <v>SERVICIOS</v>
          </cell>
          <cell r="H1237" t="str">
            <v>SERVICIOS</v>
          </cell>
          <cell r="I1237">
            <v>2595</v>
          </cell>
          <cell r="J1237" t="str">
            <v>MEDIANA EMPRESA B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 t="str">
            <v>R ARCOS</v>
          </cell>
          <cell r="P1237" t="str">
            <v>R ARCOS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20</v>
          </cell>
          <cell r="AQ1237" t="str">
            <v>RAUL ARCOS</v>
          </cell>
          <cell r="AR1237">
            <v>5</v>
          </cell>
          <cell r="AS1237" t="str">
            <v>ROSA ESCALANTE</v>
          </cell>
          <cell r="AT1237">
            <v>9</v>
          </cell>
          <cell r="AU1237" t="str">
            <v>WILSON CHANG</v>
          </cell>
          <cell r="AV1237" t="str">
            <v>#N/A</v>
          </cell>
          <cell r="AW1237" t="str">
            <v>#N/A</v>
          </cell>
          <cell r="AX1237" t="b">
            <v>1</v>
          </cell>
          <cell r="AY1237" t="b">
            <v>1</v>
          </cell>
        </row>
        <row r="1238">
          <cell r="B1238" t="str">
            <v>0990225923001</v>
          </cell>
          <cell r="C1238" t="str">
            <v>MACASA MAQUINAS Y CAMIONES SA</v>
          </cell>
          <cell r="D1238">
            <v>209</v>
          </cell>
          <cell r="E1238">
            <v>20901</v>
          </cell>
          <cell r="F1238">
            <v>2090150</v>
          </cell>
          <cell r="G1238" t="str">
            <v>COMERCIO</v>
          </cell>
          <cell r="H1238" t="str">
            <v>COMERCIO</v>
          </cell>
          <cell r="I1238">
            <v>2596</v>
          </cell>
          <cell r="J1238" t="str">
            <v>GRANDE EMPRESA</v>
          </cell>
          <cell r="K1238">
            <v>0</v>
          </cell>
          <cell r="L1238" t="str">
            <v>01Empresas Normales</v>
          </cell>
          <cell r="M1238">
            <v>41792</v>
          </cell>
          <cell r="N1238">
            <v>0.51388888888888884</v>
          </cell>
          <cell r="O1238" t="str">
            <v>R ARCOS</v>
          </cell>
          <cell r="P1238" t="str">
            <v>R ARCOS</v>
          </cell>
          <cell r="Q1238" t="str">
            <v>APLICATIVO WEB</v>
          </cell>
          <cell r="R1238" t="str">
            <v>APLICATIVO WEB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41792</v>
          </cell>
          <cell r="AD1238">
            <v>0.72916666666666663</v>
          </cell>
          <cell r="AE1238" t="str">
            <v>MMORAN</v>
          </cell>
          <cell r="AF1238">
            <v>9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20</v>
          </cell>
          <cell r="AQ1238" t="str">
            <v>RAUL ARCOS</v>
          </cell>
          <cell r="AR1238">
            <v>5</v>
          </cell>
          <cell r="AS1238" t="str">
            <v>ROSA ESCALANTE</v>
          </cell>
          <cell r="AT1238">
            <v>9</v>
          </cell>
          <cell r="AU1238" t="str">
            <v>WILSON CHANG</v>
          </cell>
          <cell r="AV1238" t="str">
            <v>#N/A</v>
          </cell>
          <cell r="AW1238" t="str">
            <v>#N/A</v>
          </cell>
          <cell r="AX1238" t="b">
            <v>0</v>
          </cell>
          <cell r="AY1238" t="b">
            <v>0</v>
          </cell>
        </row>
        <row r="1239">
          <cell r="B1239" t="str">
            <v>0992539380001</v>
          </cell>
          <cell r="C1239" t="str">
            <v>ESCRITORNI S.A.</v>
          </cell>
          <cell r="D1239">
            <v>209</v>
          </cell>
          <cell r="E1239">
            <v>20901</v>
          </cell>
          <cell r="F1239">
            <v>2090150</v>
          </cell>
          <cell r="G1239" t="str">
            <v>COMERCIO</v>
          </cell>
          <cell r="H1239" t="str">
            <v>COMERCIO</v>
          </cell>
          <cell r="I1239">
            <v>2597</v>
          </cell>
          <cell r="J1239" t="str">
            <v>MEDIANA EMPRESA B</v>
          </cell>
          <cell r="K1239">
            <v>0</v>
          </cell>
          <cell r="L1239" t="str">
            <v>01Empresas Normales</v>
          </cell>
          <cell r="M1239">
            <v>41831</v>
          </cell>
          <cell r="N1239">
            <v>0.41736111111111113</v>
          </cell>
          <cell r="O1239" t="str">
            <v>G CASANELLO</v>
          </cell>
          <cell r="P1239" t="str">
            <v>G CASANELLO</v>
          </cell>
          <cell r="Q1239" t="str">
            <v>APLICATIVO WEB</v>
          </cell>
          <cell r="R1239" t="str">
            <v>APLICATIVO WEB</v>
          </cell>
          <cell r="S1239">
            <v>41831</v>
          </cell>
          <cell r="T1239">
            <v>0.5</v>
          </cell>
          <cell r="U1239" t="str">
            <v>PRE-024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21</v>
          </cell>
          <cell r="AQ1239" t="str">
            <v>GINA CASSANELLO</v>
          </cell>
          <cell r="AR1239">
            <v>6</v>
          </cell>
          <cell r="AS1239" t="str">
            <v>NELSON BELTRAN</v>
          </cell>
          <cell r="AT1239">
            <v>9</v>
          </cell>
          <cell r="AU1239" t="str">
            <v>WILSON CHANG</v>
          </cell>
          <cell r="AV1239" t="str">
            <v>1</v>
          </cell>
          <cell r="AW1239" t="str">
            <v>0992539380001</v>
          </cell>
          <cell r="AX1239" t="b">
            <v>0</v>
          </cell>
          <cell r="AY1239" t="b">
            <v>0</v>
          </cell>
        </row>
        <row r="1240">
          <cell r="B1240" t="str">
            <v>0992166010001</v>
          </cell>
          <cell r="C1240" t="str">
            <v>CONSTRUCCIONES Y ARQUITECTURA RABE S.A.</v>
          </cell>
          <cell r="D1240">
            <v>209</v>
          </cell>
          <cell r="E1240">
            <v>20901</v>
          </cell>
          <cell r="F1240">
            <v>2090150</v>
          </cell>
          <cell r="G1240" t="str">
            <v>MANUFACTURA</v>
          </cell>
          <cell r="H1240" t="str">
            <v>MANUFACTURA</v>
          </cell>
          <cell r="I1240">
            <v>2598</v>
          </cell>
          <cell r="J1240" t="str">
            <v>MEDIANA EMPRESA B</v>
          </cell>
          <cell r="K1240">
            <v>0</v>
          </cell>
          <cell r="L1240" t="str">
            <v>01Empresas Normales</v>
          </cell>
          <cell r="M1240">
            <v>41766</v>
          </cell>
          <cell r="N1240">
            <v>0.59722222222222221</v>
          </cell>
          <cell r="O1240" t="str">
            <v>G CASANELLO</v>
          </cell>
          <cell r="P1240" t="str">
            <v>G CASANELLO</v>
          </cell>
          <cell r="Q1240" t="str">
            <v>APLICATIVO WEB,  EMPRESA, DIGITADA</v>
          </cell>
          <cell r="R1240" t="str">
            <v>APLICATIVO WEB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41782</v>
          </cell>
          <cell r="AD1240">
            <v>0.85555555555555551</v>
          </cell>
          <cell r="AE1240" t="str">
            <v>MMORAN</v>
          </cell>
          <cell r="AF1240">
            <v>2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 t="str">
            <v>E. OCHOA</v>
          </cell>
          <cell r="AO1240" t="str">
            <v>SI</v>
          </cell>
          <cell r="AP1240">
            <v>21</v>
          </cell>
          <cell r="AQ1240" t="str">
            <v>GINA CASSANELLO</v>
          </cell>
          <cell r="AR1240">
            <v>6</v>
          </cell>
          <cell r="AS1240" t="str">
            <v>NELSON BELTRAN</v>
          </cell>
          <cell r="AT1240">
            <v>9</v>
          </cell>
          <cell r="AU1240" t="str">
            <v>WILSON CHANG</v>
          </cell>
          <cell r="AV1240" t="str">
            <v>#N/A</v>
          </cell>
          <cell r="AW1240" t="str">
            <v>#N/A</v>
          </cell>
          <cell r="AX1240" t="b">
            <v>0</v>
          </cell>
          <cell r="AY1240" t="b">
            <v>0</v>
          </cell>
        </row>
        <row r="1241">
          <cell r="B1241" t="str">
            <v>0992261617001</v>
          </cell>
          <cell r="C1241" t="str">
            <v>LITZER S.A.</v>
          </cell>
          <cell r="D1241">
            <v>209</v>
          </cell>
          <cell r="E1241">
            <v>20901</v>
          </cell>
          <cell r="F1241">
            <v>2090150</v>
          </cell>
          <cell r="G1241" t="str">
            <v>COMERCIO</v>
          </cell>
          <cell r="H1241" t="str">
            <v>COMERCIO</v>
          </cell>
          <cell r="I1241">
            <v>2599</v>
          </cell>
          <cell r="J1241" t="str">
            <v>MEDIANA EMPRESA B</v>
          </cell>
          <cell r="K1241">
            <v>0</v>
          </cell>
          <cell r="L1241" t="str">
            <v>01Empresas Normales</v>
          </cell>
          <cell r="M1241">
            <v>41766</v>
          </cell>
          <cell r="N1241">
            <v>0.46388888888888891</v>
          </cell>
          <cell r="O1241" t="str">
            <v>G CASANELLO</v>
          </cell>
          <cell r="P1241" t="str">
            <v>G CASANELLO</v>
          </cell>
          <cell r="Q1241" t="str">
            <v>EMPRESA</v>
          </cell>
          <cell r="R1241" t="str">
            <v>PAPEL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41813</v>
          </cell>
          <cell r="Y1241">
            <v>0.35416666666666669</v>
          </cell>
          <cell r="Z1241" t="str">
            <v>RE-002</v>
          </cell>
          <cell r="AA1241">
            <v>41836</v>
          </cell>
          <cell r="AB1241">
            <v>0.47916666666666669</v>
          </cell>
          <cell r="AC1241">
            <v>41792</v>
          </cell>
          <cell r="AD1241">
            <v>0.66666666666666663</v>
          </cell>
          <cell r="AE1241" t="str">
            <v>MMORAN</v>
          </cell>
          <cell r="AF1241">
            <v>8</v>
          </cell>
          <cell r="AG1241">
            <v>41837</v>
          </cell>
          <cell r="AH1241">
            <v>0.74305555555555558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21</v>
          </cell>
          <cell r="AQ1241" t="str">
            <v>GINA CASSANELLO</v>
          </cell>
          <cell r="AR1241">
            <v>6</v>
          </cell>
          <cell r="AS1241" t="str">
            <v>NELSON BELTRAN</v>
          </cell>
          <cell r="AT1241">
            <v>9</v>
          </cell>
          <cell r="AU1241" t="str">
            <v>WILSON CHANG</v>
          </cell>
          <cell r="AV1241" t="str">
            <v>#N/A</v>
          </cell>
          <cell r="AW1241" t="str">
            <v>#N/A</v>
          </cell>
          <cell r="AX1241" t="b">
            <v>0</v>
          </cell>
          <cell r="AY1241" t="b">
            <v>0</v>
          </cell>
        </row>
        <row r="1242">
          <cell r="B1242" t="str">
            <v>0992332905001</v>
          </cell>
          <cell r="C1242" t="str">
            <v>GAS-ELIALEHI S.A.</v>
          </cell>
          <cell r="D1242">
            <v>209</v>
          </cell>
          <cell r="E1242">
            <v>20901</v>
          </cell>
          <cell r="F1242">
            <v>2090150</v>
          </cell>
          <cell r="G1242" t="str">
            <v>SERVICIOS</v>
          </cell>
          <cell r="H1242" t="str">
            <v>SERVICIOS</v>
          </cell>
          <cell r="I1242">
            <v>2600</v>
          </cell>
          <cell r="J1242" t="str">
            <v>MEDIANA EMPRESA B</v>
          </cell>
          <cell r="K1242">
            <v>0</v>
          </cell>
          <cell r="L1242" t="str">
            <v>01Empresas Normales</v>
          </cell>
          <cell r="M1242">
            <v>41821</v>
          </cell>
          <cell r="N1242">
            <v>0.64583333333333337</v>
          </cell>
          <cell r="O1242" t="str">
            <v>G CASANELLO</v>
          </cell>
          <cell r="P1242" t="str">
            <v>G CASANELLO</v>
          </cell>
          <cell r="Q1242" t="str">
            <v>G CASANELLO</v>
          </cell>
          <cell r="R1242" t="str">
            <v>PAPEL</v>
          </cell>
          <cell r="S1242">
            <v>41821</v>
          </cell>
          <cell r="T1242">
            <v>0.64583333333333337</v>
          </cell>
          <cell r="U1242" t="str">
            <v>S/D</v>
          </cell>
          <cell r="V1242">
            <v>41821</v>
          </cell>
          <cell r="W1242">
            <v>0.64583333333333337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41822</v>
          </cell>
          <cell r="AD1242">
            <v>0.375</v>
          </cell>
          <cell r="AE1242" t="str">
            <v>MMORAN</v>
          </cell>
          <cell r="AF1242">
            <v>23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21</v>
          </cell>
          <cell r="AQ1242" t="str">
            <v>GINA CASSANELLO</v>
          </cell>
          <cell r="AR1242">
            <v>6</v>
          </cell>
          <cell r="AS1242" t="str">
            <v>NELSON BELTRAN</v>
          </cell>
          <cell r="AT1242">
            <v>9</v>
          </cell>
          <cell r="AU1242" t="str">
            <v>WILSON CHANG</v>
          </cell>
          <cell r="AV1242" t="str">
            <v>#N/A</v>
          </cell>
          <cell r="AW1242" t="str">
            <v>#N/A</v>
          </cell>
          <cell r="AX1242" t="b">
            <v>0</v>
          </cell>
          <cell r="AY1242" t="b">
            <v>0</v>
          </cell>
        </row>
        <row r="1243">
          <cell r="B1243" t="str">
            <v>0991272755001</v>
          </cell>
          <cell r="C1243" t="str">
            <v>VANICCI S.A.</v>
          </cell>
          <cell r="D1243">
            <v>209</v>
          </cell>
          <cell r="E1243">
            <v>20901</v>
          </cell>
          <cell r="F1243">
            <v>2090150</v>
          </cell>
          <cell r="G1243" t="str">
            <v>COMERCIO</v>
          </cell>
          <cell r="H1243" t="str">
            <v>COMERCIO</v>
          </cell>
          <cell r="I1243">
            <v>2601</v>
          </cell>
          <cell r="J1243" t="str">
            <v>MEDIANA EMPRESA B</v>
          </cell>
          <cell r="K1243">
            <v>0</v>
          </cell>
          <cell r="L1243" t="str">
            <v>01Empresas Normales</v>
          </cell>
          <cell r="M1243">
            <v>41808</v>
          </cell>
          <cell r="N1243">
            <v>0.375</v>
          </cell>
          <cell r="O1243" t="str">
            <v>G CASANELLO</v>
          </cell>
          <cell r="P1243" t="str">
            <v>G CASANELLO</v>
          </cell>
          <cell r="Q1243" t="str">
            <v>APLICATIVO WEB</v>
          </cell>
          <cell r="R1243" t="str">
            <v>APLICATIVO WEB</v>
          </cell>
          <cell r="S1243">
            <v>41808</v>
          </cell>
          <cell r="T1243">
            <v>0.44791666666666669</v>
          </cell>
          <cell r="U1243" t="str">
            <v>PRE-005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21</v>
          </cell>
          <cell r="AQ1243" t="str">
            <v>GINA CASSANELLO</v>
          </cell>
          <cell r="AR1243">
            <v>6</v>
          </cell>
          <cell r="AS1243" t="str">
            <v>NELSON BELTRAN</v>
          </cell>
          <cell r="AT1243">
            <v>9</v>
          </cell>
          <cell r="AU1243" t="str">
            <v>WILSON CHANG</v>
          </cell>
          <cell r="AV1243" t="str">
            <v>1</v>
          </cell>
          <cell r="AW1243" t="str">
            <v>0991272755001</v>
          </cell>
          <cell r="AX1243" t="b">
            <v>0</v>
          </cell>
          <cell r="AY1243" t="b">
            <v>0</v>
          </cell>
        </row>
        <row r="1244">
          <cell r="B1244" t="str">
            <v>0992309458001</v>
          </cell>
          <cell r="C1244" t="str">
            <v>INMOCORI S.A.</v>
          </cell>
          <cell r="D1244">
            <v>209</v>
          </cell>
          <cell r="E1244">
            <v>20901</v>
          </cell>
          <cell r="F1244">
            <v>2090150</v>
          </cell>
          <cell r="G1244" t="str">
            <v>COMERCIO</v>
          </cell>
          <cell r="H1244" t="str">
            <v>COMERCIO</v>
          </cell>
          <cell r="I1244">
            <v>2602</v>
          </cell>
          <cell r="J1244" t="str">
            <v>MEDIANA EMPRESA B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 t="str">
            <v>G CASANELLO</v>
          </cell>
          <cell r="P1244" t="str">
            <v>G CASANELLO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21</v>
          </cell>
          <cell r="AQ1244" t="str">
            <v>GINA CASSANELLO</v>
          </cell>
          <cell r="AR1244">
            <v>6</v>
          </cell>
          <cell r="AS1244" t="str">
            <v>NELSON BELTRAN</v>
          </cell>
          <cell r="AT1244">
            <v>9</v>
          </cell>
          <cell r="AU1244" t="str">
            <v>WILSON CHANG</v>
          </cell>
          <cell r="AV1244" t="str">
            <v>#N/A</v>
          </cell>
          <cell r="AW1244" t="str">
            <v>#N/A</v>
          </cell>
          <cell r="AX1244" t="b">
            <v>1</v>
          </cell>
          <cell r="AY1244" t="b">
            <v>1</v>
          </cell>
        </row>
        <row r="1245">
          <cell r="B1245" t="str">
            <v>0992434317001</v>
          </cell>
          <cell r="C1245" t="str">
            <v>CONFORTOLA S.A.</v>
          </cell>
          <cell r="D1245">
            <v>209</v>
          </cell>
          <cell r="E1245">
            <v>20901</v>
          </cell>
          <cell r="F1245">
            <v>2090150</v>
          </cell>
          <cell r="G1245" t="str">
            <v>MANUFACTURA</v>
          </cell>
          <cell r="H1245" t="str">
            <v>MANUFACTURA</v>
          </cell>
          <cell r="I1245">
            <v>2603</v>
          </cell>
          <cell r="J1245" t="str">
            <v>MEDIANA EMPRESA B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 t="str">
            <v>G CASANELLO</v>
          </cell>
          <cell r="P1245" t="str">
            <v>G CASANELLO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21</v>
          </cell>
          <cell r="AQ1245" t="str">
            <v>GINA CASSANELLO</v>
          </cell>
          <cell r="AR1245">
            <v>6</v>
          </cell>
          <cell r="AS1245" t="str">
            <v>NELSON BELTRAN</v>
          </cell>
          <cell r="AT1245">
            <v>9</v>
          </cell>
          <cell r="AU1245" t="str">
            <v>WILSON CHANG</v>
          </cell>
          <cell r="AV1245" t="str">
            <v>#N/A</v>
          </cell>
          <cell r="AW1245" t="str">
            <v>#N/A</v>
          </cell>
          <cell r="AX1245" t="b">
            <v>1</v>
          </cell>
          <cell r="AY1245" t="b">
            <v>1</v>
          </cell>
        </row>
        <row r="1246">
          <cell r="B1246" t="str">
            <v>0992283734001</v>
          </cell>
          <cell r="C1246" t="str">
            <v>IMDISVAL S.A.</v>
          </cell>
          <cell r="D1246">
            <v>209</v>
          </cell>
          <cell r="E1246">
            <v>20901</v>
          </cell>
          <cell r="F1246">
            <v>2090150</v>
          </cell>
          <cell r="G1246" t="str">
            <v>COMERCIO</v>
          </cell>
          <cell r="H1246" t="str">
            <v>COMERCIO</v>
          </cell>
          <cell r="I1246">
            <v>2604</v>
          </cell>
          <cell r="J1246" t="str">
            <v>MEDIANA EMPRESA B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 t="str">
            <v>G CASANELLO</v>
          </cell>
          <cell r="P1246" t="str">
            <v>G CASANELLO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21</v>
          </cell>
          <cell r="AQ1246" t="str">
            <v>GINA CASSANELLO</v>
          </cell>
          <cell r="AR1246">
            <v>6</v>
          </cell>
          <cell r="AS1246" t="str">
            <v>NELSON BELTRAN</v>
          </cell>
          <cell r="AT1246">
            <v>9</v>
          </cell>
          <cell r="AU1246" t="str">
            <v>WILSON CHANG</v>
          </cell>
          <cell r="AV1246" t="str">
            <v>#N/A</v>
          </cell>
          <cell r="AW1246" t="str">
            <v>#N/A</v>
          </cell>
          <cell r="AX1246" t="b">
            <v>1</v>
          </cell>
          <cell r="AY1246" t="b">
            <v>1</v>
          </cell>
        </row>
        <row r="1247">
          <cell r="B1247" t="str">
            <v>0992376538001</v>
          </cell>
          <cell r="C1247" t="str">
            <v>IMPORTADORA Y DISTRIBUIDORA COMERCIAL INDUCOMICC S.A.</v>
          </cell>
          <cell r="D1247">
            <v>209</v>
          </cell>
          <cell r="E1247">
            <v>20901</v>
          </cell>
          <cell r="F1247">
            <v>2090150</v>
          </cell>
          <cell r="G1247" t="str">
            <v>COMERCIO</v>
          </cell>
          <cell r="H1247" t="str">
            <v>COMERCIO</v>
          </cell>
          <cell r="I1247">
            <v>2605</v>
          </cell>
          <cell r="J1247" t="str">
            <v>MEDIANA EMPRESA B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 t="str">
            <v>G CASANELLO</v>
          </cell>
          <cell r="P1247" t="str">
            <v>G CASANELLO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21</v>
          </cell>
          <cell r="AQ1247" t="str">
            <v>GINA CASSANELLO</v>
          </cell>
          <cell r="AR1247">
            <v>6</v>
          </cell>
          <cell r="AS1247" t="str">
            <v>NELSON BELTRAN</v>
          </cell>
          <cell r="AT1247">
            <v>9</v>
          </cell>
          <cell r="AU1247" t="str">
            <v>WILSON CHANG</v>
          </cell>
          <cell r="AV1247" t="str">
            <v>#N/A</v>
          </cell>
          <cell r="AW1247" t="str">
            <v>#N/A</v>
          </cell>
          <cell r="AX1247" t="b">
            <v>1</v>
          </cell>
          <cell r="AY1247" t="b">
            <v>1</v>
          </cell>
        </row>
        <row r="1248">
          <cell r="B1248" t="str">
            <v>0992265663001</v>
          </cell>
          <cell r="C1248" t="str">
            <v>SERVIREYSA S.A.</v>
          </cell>
          <cell r="D1248">
            <v>209</v>
          </cell>
          <cell r="E1248">
            <v>20901</v>
          </cell>
          <cell r="F1248">
            <v>2090150</v>
          </cell>
          <cell r="G1248" t="str">
            <v>COMERCIO</v>
          </cell>
          <cell r="H1248" t="str">
            <v>COMERCIO</v>
          </cell>
          <cell r="I1248">
            <v>2606</v>
          </cell>
          <cell r="J1248" t="str">
            <v>MEDIANA EMPRESA B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 t="str">
            <v>M LINDAO</v>
          </cell>
          <cell r="P1248" t="str">
            <v>M LINDAO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22</v>
          </cell>
          <cell r="AQ1248" t="str">
            <v>MARIBEL LINDAO</v>
          </cell>
          <cell r="AR1248">
            <v>6</v>
          </cell>
          <cell r="AS1248" t="str">
            <v>NELSON BELTRAN</v>
          </cell>
          <cell r="AT1248">
            <v>15</v>
          </cell>
          <cell r="AU1248" t="str">
            <v>JESSENIA RAMOS</v>
          </cell>
          <cell r="AV1248" t="str">
            <v>#N/A</v>
          </cell>
          <cell r="AW1248" t="str">
            <v>#N/A</v>
          </cell>
          <cell r="AX1248" t="b">
            <v>1</v>
          </cell>
          <cell r="AY1248" t="b">
            <v>1</v>
          </cell>
        </row>
        <row r="1249">
          <cell r="B1249" t="str">
            <v>0992348429001</v>
          </cell>
          <cell r="C1249" t="str">
            <v>LEOMARI S.A.</v>
          </cell>
          <cell r="D1249">
            <v>209</v>
          </cell>
          <cell r="E1249">
            <v>20901</v>
          </cell>
          <cell r="F1249">
            <v>2090150</v>
          </cell>
          <cell r="G1249" t="str">
            <v>COMERCIO</v>
          </cell>
          <cell r="H1249" t="str">
            <v>COMERCIO</v>
          </cell>
          <cell r="I1249">
            <v>2607</v>
          </cell>
          <cell r="J1249" t="str">
            <v>MEDIANA EMPRESA B</v>
          </cell>
          <cell r="K1249">
            <v>0</v>
          </cell>
          <cell r="L1249" t="str">
            <v>09Informa en Otra Dirección Zonal</v>
          </cell>
          <cell r="M1249">
            <v>41767</v>
          </cell>
          <cell r="N1249">
            <v>0.71527777777777779</v>
          </cell>
          <cell r="O1249" t="str">
            <v>M LINDAO</v>
          </cell>
          <cell r="P1249" t="str">
            <v>M LINDAO</v>
          </cell>
          <cell r="Q1249" t="str">
            <v>P MERA</v>
          </cell>
          <cell r="R1249" t="str">
            <v>PAPEL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41795</v>
          </cell>
          <cell r="AD1249">
            <v>0.46527777777777779</v>
          </cell>
          <cell r="AE1249" t="str">
            <v>MMORAN</v>
          </cell>
          <cell r="AF1249">
            <v>10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 t="str">
            <v>INFORMA EN MACHA, ZONAL SUR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22</v>
          </cell>
          <cell r="AQ1249" t="str">
            <v>MARIBEL LINDAO</v>
          </cell>
          <cell r="AR1249">
            <v>6</v>
          </cell>
          <cell r="AS1249" t="str">
            <v>NELSON BELTRAN</v>
          </cell>
          <cell r="AT1249">
            <v>15</v>
          </cell>
          <cell r="AU1249" t="str">
            <v>JESSENIA RAMOS</v>
          </cell>
          <cell r="AV1249" t="str">
            <v>#N/A</v>
          </cell>
          <cell r="AW1249" t="str">
            <v>#N/A</v>
          </cell>
          <cell r="AX1249" t="b">
            <v>0</v>
          </cell>
          <cell r="AY1249" t="b">
            <v>0</v>
          </cell>
        </row>
        <row r="1250">
          <cell r="B1250" t="str">
            <v>0992215437001</v>
          </cell>
          <cell r="C1250" t="str">
            <v>IMPORTADORA Y DISTRIBUIDORA DE FILTROS Y LUBRICANTES VERA CO</v>
          </cell>
          <cell r="D1250">
            <v>209</v>
          </cell>
          <cell r="E1250">
            <v>20901</v>
          </cell>
          <cell r="F1250">
            <v>2090150</v>
          </cell>
          <cell r="G1250" t="str">
            <v>COMERCIO</v>
          </cell>
          <cell r="H1250" t="str">
            <v>COMERCIO</v>
          </cell>
          <cell r="I1250">
            <v>2608</v>
          </cell>
          <cell r="J1250" t="str">
            <v>MEDIANA EMPRESA B</v>
          </cell>
          <cell r="K1250">
            <v>0</v>
          </cell>
          <cell r="L1250" t="str">
            <v>01Empresas Normales</v>
          </cell>
          <cell r="M1250">
            <v>41780</v>
          </cell>
          <cell r="N1250">
            <v>0.75069444444444444</v>
          </cell>
          <cell r="O1250" t="str">
            <v>M LINDAO</v>
          </cell>
          <cell r="P1250" t="str">
            <v>M LINDAO</v>
          </cell>
          <cell r="Q1250" t="str">
            <v>APLICATIVO WEB</v>
          </cell>
          <cell r="R1250" t="str">
            <v>APLICATIVO WEB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41782</v>
          </cell>
          <cell r="AD1250">
            <v>0.83333333333333337</v>
          </cell>
          <cell r="AE1250" t="str">
            <v>MMORAN</v>
          </cell>
          <cell r="AF1250">
            <v>1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22</v>
          </cell>
          <cell r="AQ1250" t="str">
            <v>MARIBEL LINDAO</v>
          </cell>
          <cell r="AR1250">
            <v>6</v>
          </cell>
          <cell r="AS1250" t="str">
            <v>NELSON BELTRAN</v>
          </cell>
          <cell r="AT1250">
            <v>15</v>
          </cell>
          <cell r="AU1250" t="str">
            <v>JESSENIA RAMOS</v>
          </cell>
          <cell r="AV1250" t="str">
            <v>#N/A</v>
          </cell>
          <cell r="AW1250" t="str">
            <v>#N/A</v>
          </cell>
          <cell r="AX1250" t="b">
            <v>0</v>
          </cell>
          <cell r="AY1250" t="b">
            <v>0</v>
          </cell>
        </row>
        <row r="1251">
          <cell r="B1251" t="str">
            <v>0992222514001</v>
          </cell>
          <cell r="C1251" t="str">
            <v>DEPROIN S.A.</v>
          </cell>
          <cell r="D1251">
            <v>209</v>
          </cell>
          <cell r="E1251">
            <v>20901</v>
          </cell>
          <cell r="F1251">
            <v>2090150</v>
          </cell>
          <cell r="G1251" t="str">
            <v>MANUFACTURA</v>
          </cell>
          <cell r="H1251" t="str">
            <v>MANUFACTURA</v>
          </cell>
          <cell r="I1251">
            <v>2609</v>
          </cell>
          <cell r="J1251" t="str">
            <v>MEDIANA EMPRESA B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 t="str">
            <v>M LINDAO</v>
          </cell>
          <cell r="P1251" t="str">
            <v>M LINDAO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22</v>
          </cell>
          <cell r="AQ1251" t="str">
            <v>MARIBEL LINDAO</v>
          </cell>
          <cell r="AR1251">
            <v>6</v>
          </cell>
          <cell r="AS1251" t="str">
            <v>NELSON BELTRAN</v>
          </cell>
          <cell r="AT1251">
            <v>15</v>
          </cell>
          <cell r="AU1251" t="str">
            <v>JESSENIA RAMOS</v>
          </cell>
          <cell r="AV1251" t="str">
            <v>#N/A</v>
          </cell>
          <cell r="AW1251" t="str">
            <v>#N/A</v>
          </cell>
          <cell r="AX1251" t="b">
            <v>1</v>
          </cell>
          <cell r="AY1251" t="b">
            <v>1</v>
          </cell>
        </row>
        <row r="1252">
          <cell r="B1252" t="str">
            <v>0991167188001</v>
          </cell>
          <cell r="C1252" t="str">
            <v>KANGLE ENSAMBLADORA DE ARTEFACTOS ELECTRICOS S.A.</v>
          </cell>
          <cell r="D1252">
            <v>209</v>
          </cell>
          <cell r="E1252">
            <v>20901</v>
          </cell>
          <cell r="F1252">
            <v>2090150</v>
          </cell>
          <cell r="G1252" t="str">
            <v>COMERCIO</v>
          </cell>
          <cell r="H1252" t="str">
            <v>COMERCIO</v>
          </cell>
          <cell r="I1252">
            <v>2610</v>
          </cell>
          <cell r="J1252" t="str">
            <v>MEDIANA EMPRESA B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 t="str">
            <v>S GOMEZ</v>
          </cell>
          <cell r="P1252" t="str">
            <v>S GOMEZ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24</v>
          </cell>
          <cell r="AQ1252" t="str">
            <v>GABRIEL LINDAO</v>
          </cell>
          <cell r="AR1252">
            <v>6</v>
          </cell>
          <cell r="AS1252" t="str">
            <v>NELSON BELTRAN</v>
          </cell>
          <cell r="AT1252">
            <v>4</v>
          </cell>
          <cell r="AU1252" t="str">
            <v>JENNY JORDAN</v>
          </cell>
          <cell r="AV1252" t="str">
            <v>#N/A</v>
          </cell>
          <cell r="AW1252" t="str">
            <v>#N/A</v>
          </cell>
          <cell r="AX1252" t="b">
            <v>1</v>
          </cell>
          <cell r="AY1252" t="b">
            <v>1</v>
          </cell>
        </row>
        <row r="1253">
          <cell r="B1253" t="str">
            <v>0992275979001</v>
          </cell>
          <cell r="C1253" t="str">
            <v>CANDYPLANET S.A.</v>
          </cell>
          <cell r="D1253">
            <v>209</v>
          </cell>
          <cell r="E1253">
            <v>20901</v>
          </cell>
          <cell r="F1253">
            <v>2090150</v>
          </cell>
          <cell r="G1253" t="str">
            <v>COMERCIO</v>
          </cell>
          <cell r="H1253" t="str">
            <v>COMERCIO</v>
          </cell>
          <cell r="I1253">
            <v>2611</v>
          </cell>
          <cell r="J1253" t="str">
            <v>MEDIANA EMPRESA B</v>
          </cell>
          <cell r="K1253">
            <v>0</v>
          </cell>
          <cell r="L1253" t="str">
            <v>01Empresas Normales</v>
          </cell>
          <cell r="M1253">
            <v>41827</v>
          </cell>
          <cell r="N1253">
            <v>0.5</v>
          </cell>
          <cell r="O1253" t="str">
            <v>N CUENCA</v>
          </cell>
          <cell r="P1253" t="str">
            <v>N CUENCA</v>
          </cell>
          <cell r="Q1253" t="str">
            <v>N CUENCA</v>
          </cell>
          <cell r="R1253" t="str">
            <v>PAPEL</v>
          </cell>
          <cell r="S1253">
            <v>41827</v>
          </cell>
          <cell r="T1253">
            <v>0.5</v>
          </cell>
          <cell r="U1253" t="str">
            <v>S/D</v>
          </cell>
          <cell r="V1253">
            <v>41827</v>
          </cell>
          <cell r="W1253" t="str">
            <v>12: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41828</v>
          </cell>
          <cell r="AD1253">
            <v>0.33333333333333331</v>
          </cell>
          <cell r="AE1253" t="str">
            <v>MMORAN</v>
          </cell>
          <cell r="AF1253">
            <v>28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23</v>
          </cell>
          <cell r="AQ1253" t="str">
            <v>NATALIA CUENCA</v>
          </cell>
          <cell r="AR1253">
            <v>6</v>
          </cell>
          <cell r="AS1253" t="str">
            <v>NELSON BELTRAN</v>
          </cell>
          <cell r="AT1253">
            <v>15</v>
          </cell>
          <cell r="AU1253" t="str">
            <v>JESSENIA RAMOS</v>
          </cell>
          <cell r="AV1253" t="str">
            <v>#N/A</v>
          </cell>
          <cell r="AW1253" t="str">
            <v>#N/A</v>
          </cell>
          <cell r="AX1253" t="b">
            <v>0</v>
          </cell>
          <cell r="AY1253" t="b">
            <v>0</v>
          </cell>
        </row>
        <row r="1254">
          <cell r="B1254" t="str">
            <v>0992277017001</v>
          </cell>
          <cell r="C1254" t="str">
            <v>LOGISTICA, DISTRIBUCION Y ALMACENAJE S.A. ''LODISAL''</v>
          </cell>
          <cell r="D1254">
            <v>209</v>
          </cell>
          <cell r="E1254">
            <v>20901</v>
          </cell>
          <cell r="F1254">
            <v>2090150</v>
          </cell>
          <cell r="G1254" t="str">
            <v>SERVICIOS</v>
          </cell>
          <cell r="H1254" t="str">
            <v>SERVICIOS</v>
          </cell>
          <cell r="I1254">
            <v>2612</v>
          </cell>
          <cell r="J1254" t="str">
            <v>MEDIANA EMPRESA B</v>
          </cell>
          <cell r="K1254">
            <v>0</v>
          </cell>
          <cell r="L1254" t="str">
            <v>01Empresas Normales</v>
          </cell>
          <cell r="M1254">
            <v>41792</v>
          </cell>
          <cell r="N1254">
            <v>0.51388888888888884</v>
          </cell>
          <cell r="O1254" t="str">
            <v>N CUENCA</v>
          </cell>
          <cell r="P1254" t="str">
            <v>N CUENCA</v>
          </cell>
          <cell r="Q1254" t="str">
            <v>APLICATIVO WEB</v>
          </cell>
          <cell r="R1254" t="str">
            <v>APLICATIVO WEB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41792</v>
          </cell>
          <cell r="AD1254">
            <v>0.72916666666666663</v>
          </cell>
          <cell r="AE1254" t="str">
            <v>MMORAN</v>
          </cell>
          <cell r="AF1254">
            <v>9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23</v>
          </cell>
          <cell r="AQ1254" t="str">
            <v>NATALIA CUENCA</v>
          </cell>
          <cell r="AR1254">
            <v>6</v>
          </cell>
          <cell r="AS1254" t="str">
            <v>NELSON BELTRAN</v>
          </cell>
          <cell r="AT1254">
            <v>15</v>
          </cell>
          <cell r="AU1254" t="str">
            <v>JESSENIA RAMOS</v>
          </cell>
          <cell r="AV1254" t="str">
            <v>1</v>
          </cell>
          <cell r="AW1254" t="str">
            <v>0992277017001</v>
          </cell>
          <cell r="AX1254" t="b">
            <v>0</v>
          </cell>
          <cell r="AY1254" t="b">
            <v>0</v>
          </cell>
        </row>
        <row r="1255">
          <cell r="B1255" t="str">
            <v>0992120614001</v>
          </cell>
          <cell r="C1255" t="str">
            <v>DISTRINA S.A.</v>
          </cell>
          <cell r="D1255">
            <v>209</v>
          </cell>
          <cell r="E1255">
            <v>20901</v>
          </cell>
          <cell r="F1255">
            <v>2090150</v>
          </cell>
          <cell r="G1255" t="str">
            <v>COMERCIO</v>
          </cell>
          <cell r="H1255" t="str">
            <v>COMERCIO</v>
          </cell>
          <cell r="I1255">
            <v>2613</v>
          </cell>
          <cell r="J1255" t="str">
            <v>MEDIANA EMPRESA B</v>
          </cell>
          <cell r="K1255">
            <v>0</v>
          </cell>
          <cell r="L1255" t="str">
            <v>01Empresas Normales</v>
          </cell>
          <cell r="M1255">
            <v>41808</v>
          </cell>
          <cell r="N1255">
            <v>0.375</v>
          </cell>
          <cell r="O1255" t="str">
            <v>N CUENCA</v>
          </cell>
          <cell r="P1255" t="str">
            <v>N CUENCA</v>
          </cell>
          <cell r="Q1255" t="str">
            <v>APLICATIVO WEB</v>
          </cell>
          <cell r="R1255" t="str">
            <v>APLICATIVO WEB</v>
          </cell>
          <cell r="S1255">
            <v>41808</v>
          </cell>
          <cell r="T1255">
            <v>0.44791666666666669</v>
          </cell>
          <cell r="U1255" t="str">
            <v>PRE-005</v>
          </cell>
          <cell r="V1255">
            <v>41815</v>
          </cell>
          <cell r="W1255">
            <v>0.45833333333333331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41816</v>
          </cell>
          <cell r="AD1255">
            <v>0.64930555555555558</v>
          </cell>
          <cell r="AE1255" t="str">
            <v>MMORAN</v>
          </cell>
          <cell r="AF1255">
            <v>20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23</v>
          </cell>
          <cell r="AQ1255" t="str">
            <v>NATALIA CUENCA</v>
          </cell>
          <cell r="AR1255">
            <v>6</v>
          </cell>
          <cell r="AS1255" t="str">
            <v>NELSON BELTRAN</v>
          </cell>
          <cell r="AT1255">
            <v>15</v>
          </cell>
          <cell r="AU1255" t="str">
            <v>JESSENIA RAMOS</v>
          </cell>
          <cell r="AV1255" t="str">
            <v>#N/A</v>
          </cell>
          <cell r="AW1255" t="str">
            <v>#N/A</v>
          </cell>
          <cell r="AX1255" t="b">
            <v>0</v>
          </cell>
          <cell r="AY1255" t="b">
            <v>0</v>
          </cell>
        </row>
        <row r="1256">
          <cell r="B1256" t="str">
            <v>0990579385001</v>
          </cell>
          <cell r="C1256" t="str">
            <v>INDUSTRIA MANUFACTURERA DE PRODUCTOS DE OFICINA IMPO CIA. LT</v>
          </cell>
          <cell r="D1256">
            <v>209</v>
          </cell>
          <cell r="E1256">
            <v>20901</v>
          </cell>
          <cell r="F1256">
            <v>2090150</v>
          </cell>
          <cell r="G1256" t="str">
            <v>MANUFACTURA</v>
          </cell>
          <cell r="H1256" t="str">
            <v>MANUFACTURA</v>
          </cell>
          <cell r="I1256">
            <v>2614</v>
          </cell>
          <cell r="J1256" t="str">
            <v>GRANDE EMPRESA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 t="str">
            <v>N CUENCA</v>
          </cell>
          <cell r="P1256" t="str">
            <v>N CUENCA</v>
          </cell>
          <cell r="Q1256">
            <v>0</v>
          </cell>
          <cell r="R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23</v>
          </cell>
          <cell r="AQ1256" t="str">
            <v>NATALIA CUENCA</v>
          </cell>
          <cell r="AR1256">
            <v>6</v>
          </cell>
          <cell r="AS1256" t="str">
            <v>NELSON BELTRAN</v>
          </cell>
          <cell r="AT1256">
            <v>15</v>
          </cell>
          <cell r="AU1256" t="str">
            <v>JESSENIA RAMOS</v>
          </cell>
          <cell r="AV1256" t="str">
            <v>#N/A</v>
          </cell>
          <cell r="AW1256" t="str">
            <v>#N/A</v>
          </cell>
          <cell r="AX1256" t="b">
            <v>1</v>
          </cell>
          <cell r="AY1256" t="b">
            <v>1</v>
          </cell>
        </row>
        <row r="1257">
          <cell r="B1257" t="str">
            <v>0990562091001</v>
          </cell>
          <cell r="C1257" t="str">
            <v>INDUSTRIA ECUATORIANA DE CABLES INCABLE</v>
          </cell>
          <cell r="D1257">
            <v>209</v>
          </cell>
          <cell r="E1257">
            <v>20901</v>
          </cell>
          <cell r="F1257">
            <v>2090150</v>
          </cell>
          <cell r="G1257" t="str">
            <v>MANUFACTURA</v>
          </cell>
          <cell r="H1257" t="str">
            <v>MANUFACTURA</v>
          </cell>
          <cell r="I1257">
            <v>2615</v>
          </cell>
          <cell r="J1257" t="str">
            <v>GRANDE EMPRESA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 t="str">
            <v>N CUENCA</v>
          </cell>
          <cell r="P1257" t="str">
            <v>R CASTRO</v>
          </cell>
          <cell r="Q1257">
            <v>0</v>
          </cell>
          <cell r="R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12</v>
          </cell>
          <cell r="AQ1257" t="str">
            <v>RONALD CASTRO</v>
          </cell>
          <cell r="AR1257">
            <v>3</v>
          </cell>
          <cell r="AS1257" t="str">
            <v>NELSON BELTRAN</v>
          </cell>
          <cell r="AT1257">
            <v>1</v>
          </cell>
          <cell r="AU1257" t="str">
            <v>MANUEL YANAYACO</v>
          </cell>
          <cell r="AV1257" t="str">
            <v>#N/A</v>
          </cell>
          <cell r="AW1257" t="str">
            <v>#N/A</v>
          </cell>
          <cell r="AX1257" t="b">
            <v>1</v>
          </cell>
          <cell r="AY1257" t="b">
            <v>1</v>
          </cell>
        </row>
        <row r="1258">
          <cell r="B1258" t="str">
            <v>0990377170001</v>
          </cell>
          <cell r="C1258" t="str">
            <v>POLIGRUP S.A.</v>
          </cell>
          <cell r="D1258">
            <v>209</v>
          </cell>
          <cell r="E1258">
            <v>20901</v>
          </cell>
          <cell r="F1258">
            <v>2090150</v>
          </cell>
          <cell r="G1258" t="str">
            <v>MANUFACTURA</v>
          </cell>
          <cell r="H1258" t="str">
            <v>MANUFACTURA</v>
          </cell>
          <cell r="I1258">
            <v>2616</v>
          </cell>
          <cell r="J1258" t="str">
            <v>MEDIANA EMPRESA B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 t="str">
            <v>N CUENCA</v>
          </cell>
          <cell r="P1258" t="str">
            <v>N CUENCA</v>
          </cell>
          <cell r="Q1258">
            <v>0</v>
          </cell>
          <cell r="R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23</v>
          </cell>
          <cell r="AQ1258" t="str">
            <v>NATALIA CUENCA</v>
          </cell>
          <cell r="AR1258">
            <v>6</v>
          </cell>
          <cell r="AS1258" t="str">
            <v>NELSON BELTRAN</v>
          </cell>
          <cell r="AT1258">
            <v>15</v>
          </cell>
          <cell r="AU1258" t="str">
            <v>JESSENIA RAMOS</v>
          </cell>
          <cell r="AV1258" t="str">
            <v>#N/A</v>
          </cell>
          <cell r="AW1258" t="str">
            <v>#N/A</v>
          </cell>
          <cell r="AX1258" t="b">
            <v>1</v>
          </cell>
          <cell r="AY1258" t="b">
            <v>1</v>
          </cell>
        </row>
        <row r="1259">
          <cell r="B1259" t="str">
            <v>0992360399001</v>
          </cell>
          <cell r="C1259" t="str">
            <v>INDUCTROC S.A.</v>
          </cell>
          <cell r="D1259">
            <v>209</v>
          </cell>
          <cell r="E1259">
            <v>20901</v>
          </cell>
          <cell r="F1259">
            <v>2090150</v>
          </cell>
          <cell r="G1259" t="str">
            <v>MANUFACTURA</v>
          </cell>
          <cell r="H1259" t="str">
            <v>MANUFACTURA</v>
          </cell>
          <cell r="I1259">
            <v>2617</v>
          </cell>
          <cell r="J1259" t="str">
            <v>MEDIANA EMPRESA B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 t="str">
            <v>N CUENCA</v>
          </cell>
          <cell r="P1259" t="str">
            <v>N CUENCA</v>
          </cell>
          <cell r="Q1259">
            <v>0</v>
          </cell>
          <cell r="R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23</v>
          </cell>
          <cell r="AQ1259" t="str">
            <v>NATALIA CUENCA</v>
          </cell>
          <cell r="AR1259">
            <v>6</v>
          </cell>
          <cell r="AS1259" t="str">
            <v>NELSON BELTRAN</v>
          </cell>
          <cell r="AT1259">
            <v>15</v>
          </cell>
          <cell r="AU1259" t="str">
            <v>JESSENIA RAMOS</v>
          </cell>
          <cell r="AV1259" t="str">
            <v>#N/A</v>
          </cell>
          <cell r="AW1259" t="str">
            <v>#N/A</v>
          </cell>
          <cell r="AX1259" t="b">
            <v>1</v>
          </cell>
          <cell r="AY1259" t="b">
            <v>1</v>
          </cell>
        </row>
        <row r="1260">
          <cell r="B1260" t="str">
            <v>0992390905001</v>
          </cell>
          <cell r="C1260" t="str">
            <v>PRODUCTORA DE ENVASES CROWN DEL ECUADOR S.A.</v>
          </cell>
          <cell r="D1260">
            <v>209</v>
          </cell>
          <cell r="E1260">
            <v>20901</v>
          </cell>
          <cell r="F1260">
            <v>2090150</v>
          </cell>
          <cell r="G1260" t="str">
            <v>MANUFACTURA</v>
          </cell>
          <cell r="H1260" t="str">
            <v>MANUFACTURA</v>
          </cell>
          <cell r="I1260">
            <v>2618</v>
          </cell>
          <cell r="J1260" t="str">
            <v>MEDIANA EMPRESA B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 t="str">
            <v>N CUENCA</v>
          </cell>
          <cell r="P1260" t="str">
            <v>N CUENCA</v>
          </cell>
          <cell r="Q1260">
            <v>0</v>
          </cell>
          <cell r="R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23</v>
          </cell>
          <cell r="AQ1260" t="str">
            <v>NATALIA CUENCA</v>
          </cell>
          <cell r="AR1260">
            <v>6</v>
          </cell>
          <cell r="AS1260" t="str">
            <v>NELSON BELTRAN</v>
          </cell>
          <cell r="AT1260">
            <v>15</v>
          </cell>
          <cell r="AU1260" t="str">
            <v>JESSENIA RAMOS</v>
          </cell>
          <cell r="AV1260" t="str">
            <v>#N/A</v>
          </cell>
          <cell r="AW1260" t="str">
            <v>#N/A</v>
          </cell>
          <cell r="AX1260" t="b">
            <v>1</v>
          </cell>
          <cell r="AY1260" t="b">
            <v>1</v>
          </cell>
        </row>
        <row r="1261">
          <cell r="B1261" t="str">
            <v>0992642521001</v>
          </cell>
          <cell r="C1261" t="str">
            <v>CIUDAD SANTIAGO S.A. SANTCITY</v>
          </cell>
          <cell r="D1261">
            <v>209</v>
          </cell>
          <cell r="E1261">
            <v>20901</v>
          </cell>
          <cell r="F1261">
            <v>2090150</v>
          </cell>
          <cell r="G1261" t="str">
            <v>SERVICIOS</v>
          </cell>
          <cell r="H1261" t="str">
            <v>SERVICIOS</v>
          </cell>
          <cell r="I1261">
            <v>2619</v>
          </cell>
          <cell r="J1261" t="str">
            <v>MEDIANA EMPRESA B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 t="str">
            <v>S HOLGUIN</v>
          </cell>
          <cell r="P1261" t="str">
            <v>N CUENCA</v>
          </cell>
          <cell r="Q1261">
            <v>0</v>
          </cell>
          <cell r="R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23</v>
          </cell>
          <cell r="AQ1261" t="str">
            <v>NATALIA CUENCA</v>
          </cell>
          <cell r="AR1261">
            <v>6</v>
          </cell>
          <cell r="AS1261" t="str">
            <v>CARLOS UYAGUARI</v>
          </cell>
          <cell r="AT1261">
            <v>4</v>
          </cell>
          <cell r="AU1261" t="str">
            <v>JENNY JORDAN</v>
          </cell>
          <cell r="AV1261" t="str">
            <v>#N/A</v>
          </cell>
          <cell r="AW1261" t="str">
            <v>#N/A</v>
          </cell>
          <cell r="AX1261" t="b">
            <v>1</v>
          </cell>
          <cell r="AY1261" t="b">
            <v>1</v>
          </cell>
        </row>
        <row r="1262">
          <cell r="B1262" t="str">
            <v>0992677678001</v>
          </cell>
          <cell r="C1262" t="str">
            <v>PLASTICFORTS S.A.</v>
          </cell>
          <cell r="D1262">
            <v>209</v>
          </cell>
          <cell r="E1262">
            <v>20901</v>
          </cell>
          <cell r="F1262">
            <v>2090150</v>
          </cell>
          <cell r="G1262" t="str">
            <v>COMERCIO</v>
          </cell>
          <cell r="H1262" t="str">
            <v>COMERCIO</v>
          </cell>
          <cell r="I1262">
            <v>2620</v>
          </cell>
          <cell r="J1262" t="str">
            <v>MEDIANA EMPRESA B</v>
          </cell>
          <cell r="K1262">
            <v>0</v>
          </cell>
          <cell r="L1262" t="str">
            <v>01Empresas Normales</v>
          </cell>
          <cell r="M1262">
            <v>41835</v>
          </cell>
          <cell r="N1262">
            <v>0.41736111111111113</v>
          </cell>
          <cell r="O1262" t="str">
            <v>N CUENCA</v>
          </cell>
          <cell r="P1262" t="str">
            <v>N CUENCA</v>
          </cell>
          <cell r="Q1262" t="str">
            <v>N CUENCA</v>
          </cell>
          <cell r="R1262" t="str">
            <v>PAPEL</v>
          </cell>
          <cell r="S1262">
            <v>41835</v>
          </cell>
          <cell r="T1262">
            <v>0.41736111111111113</v>
          </cell>
          <cell r="U1262" t="str">
            <v>S/D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23</v>
          </cell>
          <cell r="AQ1262" t="str">
            <v>NATALIA CUENCA</v>
          </cell>
          <cell r="AR1262">
            <v>6</v>
          </cell>
          <cell r="AS1262" t="str">
            <v>NELSON BELTRAN</v>
          </cell>
          <cell r="AT1262">
            <v>4</v>
          </cell>
          <cell r="AU1262" t="str">
            <v>JENNY JORDAN</v>
          </cell>
          <cell r="AV1262" t="str">
            <v>#N/A</v>
          </cell>
          <cell r="AW1262" t="str">
            <v>#N/A</v>
          </cell>
          <cell r="AX1262" t="b">
            <v>0</v>
          </cell>
          <cell r="AY1262" t="b">
            <v>0</v>
          </cell>
        </row>
        <row r="1263">
          <cell r="B1263" t="str">
            <v>0990840075001</v>
          </cell>
          <cell r="C1263" t="str">
            <v>COMERCIAL IMPORTADORA CALJARSA S. A.</v>
          </cell>
          <cell r="D1263">
            <v>209</v>
          </cell>
          <cell r="E1263">
            <v>20901</v>
          </cell>
          <cell r="F1263">
            <v>2090150</v>
          </cell>
          <cell r="G1263" t="str">
            <v>COMERCIO</v>
          </cell>
          <cell r="H1263" t="str">
            <v>COMERCIO</v>
          </cell>
          <cell r="I1263">
            <v>2621</v>
          </cell>
          <cell r="J1263" t="str">
            <v>MEDIANA EMPRESA B</v>
          </cell>
          <cell r="K1263">
            <v>0</v>
          </cell>
          <cell r="L1263" t="str">
            <v>01Empresas Normales</v>
          </cell>
          <cell r="M1263">
            <v>41813</v>
          </cell>
          <cell r="N1263">
            <v>0.72916666666666663</v>
          </cell>
          <cell r="O1263" t="str">
            <v>N CUENCA</v>
          </cell>
          <cell r="P1263" t="str">
            <v>N CUENCA</v>
          </cell>
          <cell r="Q1263" t="str">
            <v>N CUENCA</v>
          </cell>
          <cell r="R1263" t="str">
            <v>PAPEL</v>
          </cell>
          <cell r="S1263">
            <v>41813</v>
          </cell>
          <cell r="T1263">
            <v>0.72916666666666663</v>
          </cell>
          <cell r="U1263" t="str">
            <v>PRE-011</v>
          </cell>
          <cell r="V1263">
            <v>41815</v>
          </cell>
          <cell r="W1263">
            <v>0.45833333333333331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41816</v>
          </cell>
          <cell r="AD1263">
            <v>0.64930555555555558</v>
          </cell>
          <cell r="AE1263" t="str">
            <v>MMORAN</v>
          </cell>
          <cell r="AF1263">
            <v>20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23</v>
          </cell>
          <cell r="AQ1263" t="str">
            <v>NATALIA CUENCA</v>
          </cell>
          <cell r="AR1263">
            <v>6</v>
          </cell>
          <cell r="AS1263" t="str">
            <v>NELSON BELTRAN</v>
          </cell>
          <cell r="AT1263">
            <v>4</v>
          </cell>
          <cell r="AU1263" t="str">
            <v>JENNY JORDAN</v>
          </cell>
          <cell r="AV1263" t="str">
            <v>#N/A</v>
          </cell>
          <cell r="AW1263" t="str">
            <v>#N/A</v>
          </cell>
          <cell r="AX1263" t="b">
            <v>0</v>
          </cell>
          <cell r="AY1263" t="b">
            <v>0</v>
          </cell>
        </row>
        <row r="1264">
          <cell r="B1264" t="str">
            <v>0990388695001</v>
          </cell>
          <cell r="C1264" t="str">
            <v>GENERAL DE DISTRIBUCIONES GENDISCA C.A.</v>
          </cell>
          <cell r="D1264">
            <v>209</v>
          </cell>
          <cell r="E1264">
            <v>20901</v>
          </cell>
          <cell r="F1264">
            <v>2090150</v>
          </cell>
          <cell r="G1264" t="str">
            <v>COMERCIO</v>
          </cell>
          <cell r="H1264" t="str">
            <v>COMERCIO</v>
          </cell>
          <cell r="I1264">
            <v>2622</v>
          </cell>
          <cell r="J1264" t="str">
            <v>GRANDE EMPRESA</v>
          </cell>
          <cell r="K1264">
            <v>0</v>
          </cell>
          <cell r="L1264" t="str">
            <v>08Fusionadas</v>
          </cell>
          <cell r="M1264">
            <v>41767</v>
          </cell>
          <cell r="N1264">
            <v>0.72777777777777775</v>
          </cell>
          <cell r="O1264" t="str">
            <v>N CUENCA</v>
          </cell>
          <cell r="P1264" t="str">
            <v>N CUENCA</v>
          </cell>
          <cell r="Q1264" t="str">
            <v>N MOREIRA ALAVA</v>
          </cell>
          <cell r="R1264" t="str">
            <v>PAPEL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41786</v>
          </cell>
          <cell r="AD1264">
            <v>0.54166666666666663</v>
          </cell>
          <cell r="AE1264" t="str">
            <v>MMORAN</v>
          </cell>
          <cell r="AF1264">
            <v>6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 t="str">
            <v>FUSIONADA POR LA CIA. DISTRIBUIDORA IMPORTADORA DIPOR S.A.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23</v>
          </cell>
          <cell r="AQ1264" t="str">
            <v>NATALIA CUENCA</v>
          </cell>
          <cell r="AR1264">
            <v>6</v>
          </cell>
          <cell r="AS1264" t="str">
            <v>NELSON BELTRAN</v>
          </cell>
          <cell r="AT1264">
            <v>4</v>
          </cell>
          <cell r="AU1264" t="str">
            <v>JENNY JORDAN</v>
          </cell>
          <cell r="AV1264" t="str">
            <v>#N/A</v>
          </cell>
          <cell r="AW1264" t="str">
            <v>#N/A</v>
          </cell>
          <cell r="AX1264" t="b">
            <v>0</v>
          </cell>
          <cell r="AY1264" t="b">
            <v>0</v>
          </cell>
        </row>
        <row r="1265">
          <cell r="B1265" t="str">
            <v>0991243453001</v>
          </cell>
          <cell r="C1265" t="str">
            <v>FORMAS Y ACCESORIOS FORMAC S.A.</v>
          </cell>
          <cell r="D1265">
            <v>209</v>
          </cell>
          <cell r="E1265">
            <v>20901</v>
          </cell>
          <cell r="F1265">
            <v>2090150</v>
          </cell>
          <cell r="G1265" t="str">
            <v>MANUFACTURA</v>
          </cell>
          <cell r="H1265" t="str">
            <v>MANUFACTURA</v>
          </cell>
          <cell r="I1265">
            <v>2623</v>
          </cell>
          <cell r="J1265" t="str">
            <v>MEDIANA EMPRESA B</v>
          </cell>
          <cell r="K1265">
            <v>0</v>
          </cell>
          <cell r="L1265" t="str">
            <v>02Empresas Liquidadas</v>
          </cell>
          <cell r="M1265">
            <v>41771</v>
          </cell>
          <cell r="N1265">
            <v>0.72916666666666663</v>
          </cell>
          <cell r="O1265" t="str">
            <v>N CUENCA</v>
          </cell>
          <cell r="P1265" t="str">
            <v>N CUENCA</v>
          </cell>
          <cell r="Q1265" t="str">
            <v>R BONILLA</v>
          </cell>
          <cell r="R1265" t="str">
            <v>PAPEL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41785</v>
          </cell>
          <cell r="AD1265">
            <v>0.64097222222222228</v>
          </cell>
          <cell r="AE1265" t="str">
            <v>MMORAN</v>
          </cell>
          <cell r="AF1265">
            <v>4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23</v>
          </cell>
          <cell r="AQ1265" t="str">
            <v>NATALIA CUENCA</v>
          </cell>
          <cell r="AR1265">
            <v>6</v>
          </cell>
          <cell r="AS1265" t="str">
            <v>NELSON BELTRAN</v>
          </cell>
          <cell r="AT1265">
            <v>4</v>
          </cell>
          <cell r="AU1265" t="str">
            <v>JENNY JORDAN</v>
          </cell>
          <cell r="AV1265" t="str">
            <v>#N/A</v>
          </cell>
          <cell r="AW1265" t="str">
            <v>#N/A</v>
          </cell>
          <cell r="AX1265" t="b">
            <v>0</v>
          </cell>
          <cell r="AY1265" t="b">
            <v>0</v>
          </cell>
        </row>
        <row r="1266">
          <cell r="B1266" t="str">
            <v>0991352031001</v>
          </cell>
          <cell r="C1266" t="str">
            <v>PROCESADORA MEJIA S.A.</v>
          </cell>
          <cell r="D1266">
            <v>209</v>
          </cell>
          <cell r="E1266">
            <v>20901</v>
          </cell>
          <cell r="F1266">
            <v>2090150</v>
          </cell>
          <cell r="G1266" t="str">
            <v>COMERCIO</v>
          </cell>
          <cell r="H1266" t="str">
            <v>COMERCIO</v>
          </cell>
          <cell r="I1266">
            <v>2624</v>
          </cell>
          <cell r="J1266" t="str">
            <v>MEDIANA EMPRESA B</v>
          </cell>
          <cell r="K1266">
            <v>0</v>
          </cell>
          <cell r="L1266" t="str">
            <v>01Empresas Normales</v>
          </cell>
          <cell r="M1266">
            <v>41820</v>
          </cell>
          <cell r="N1266">
            <v>0.35416666666666669</v>
          </cell>
          <cell r="O1266" t="str">
            <v>N CUENCA</v>
          </cell>
          <cell r="P1266" t="str">
            <v>N CUENCA</v>
          </cell>
          <cell r="Q1266" t="str">
            <v>APLICATIVO WEB</v>
          </cell>
          <cell r="R1266" t="str">
            <v>APLICATIVO WEB</v>
          </cell>
          <cell r="S1266">
            <v>41821</v>
          </cell>
          <cell r="T1266">
            <v>0.375</v>
          </cell>
          <cell r="U1266" t="str">
            <v>PRE-018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23</v>
          </cell>
          <cell r="AQ1266" t="str">
            <v>NATALIA CUENCA</v>
          </cell>
          <cell r="AR1266">
            <v>6</v>
          </cell>
          <cell r="AS1266" t="str">
            <v>NELSON BELTRAN</v>
          </cell>
          <cell r="AT1266">
            <v>4</v>
          </cell>
          <cell r="AU1266" t="str">
            <v>JENNY JORDAN</v>
          </cell>
          <cell r="AV1266" t="str">
            <v>1</v>
          </cell>
          <cell r="AW1266" t="str">
            <v>0991352031001</v>
          </cell>
          <cell r="AX1266" t="b">
            <v>0</v>
          </cell>
          <cell r="AY1266" t="b">
            <v>0</v>
          </cell>
        </row>
        <row r="1267">
          <cell r="B1267" t="str">
            <v>0990799571001</v>
          </cell>
          <cell r="C1267" t="str">
            <v>OBRAS HIDRAULICAS MERCANTIL OBRACHA CA</v>
          </cell>
          <cell r="D1267">
            <v>209</v>
          </cell>
          <cell r="E1267">
            <v>20901</v>
          </cell>
          <cell r="F1267">
            <v>2090150</v>
          </cell>
          <cell r="G1267" t="str">
            <v>SERVICIOS</v>
          </cell>
          <cell r="H1267" t="str">
            <v>SERVICIOS</v>
          </cell>
          <cell r="I1267">
            <v>2625</v>
          </cell>
          <cell r="J1267" t="str">
            <v>MEDIANA EMPRESA B</v>
          </cell>
          <cell r="K1267">
            <v>0</v>
          </cell>
          <cell r="L1267" t="str">
            <v>01Empresas Normales</v>
          </cell>
          <cell r="M1267">
            <v>41822</v>
          </cell>
          <cell r="N1267">
            <v>0.35416666666666669</v>
          </cell>
          <cell r="O1267" t="str">
            <v>M LINDAO</v>
          </cell>
          <cell r="P1267" t="str">
            <v>M LINDAO</v>
          </cell>
          <cell r="Q1267" t="str">
            <v>APLICATIVO WEB</v>
          </cell>
          <cell r="R1267" t="str">
            <v>APLICATIVO WEB</v>
          </cell>
          <cell r="S1267">
            <v>41822</v>
          </cell>
          <cell r="T1267">
            <v>0.54166666666666663</v>
          </cell>
          <cell r="U1267" t="str">
            <v>PRE-019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22</v>
          </cell>
          <cell r="AQ1267" t="str">
            <v>MARIBEL LINDAO</v>
          </cell>
          <cell r="AR1267">
            <v>6</v>
          </cell>
          <cell r="AS1267" t="str">
            <v>NELSON BELTRAN</v>
          </cell>
          <cell r="AT1267">
            <v>15</v>
          </cell>
          <cell r="AU1267" t="str">
            <v>JESSENIA RAMOS</v>
          </cell>
          <cell r="AV1267" t="str">
            <v>#N/A</v>
          </cell>
          <cell r="AW1267" t="str">
            <v>#N/A</v>
          </cell>
          <cell r="AX1267" t="b">
            <v>0</v>
          </cell>
          <cell r="AY1267" t="b">
            <v>0</v>
          </cell>
        </row>
        <row r="1268">
          <cell r="B1268" t="str">
            <v>0992391103001</v>
          </cell>
          <cell r="C1268" t="str">
            <v>O.M. AUTOMATIZACION Y CONTROL S.A. OMACONSA</v>
          </cell>
          <cell r="D1268">
            <v>209</v>
          </cell>
          <cell r="E1268">
            <v>20901</v>
          </cell>
          <cell r="F1268">
            <v>2090150</v>
          </cell>
          <cell r="G1268" t="str">
            <v>COMERCIO</v>
          </cell>
          <cell r="H1268" t="str">
            <v>COMERCIO</v>
          </cell>
          <cell r="I1268">
            <v>2626</v>
          </cell>
          <cell r="J1268" t="str">
            <v>MEDIANA EMPRESA B</v>
          </cell>
          <cell r="K1268">
            <v>0</v>
          </cell>
          <cell r="L1268" t="str">
            <v>01Empresas Normales</v>
          </cell>
          <cell r="M1268">
            <v>41782</v>
          </cell>
          <cell r="N1268">
            <v>0.63263888888888886</v>
          </cell>
          <cell r="O1268" t="str">
            <v>M LINDAO</v>
          </cell>
          <cell r="P1268" t="str">
            <v>M LINDAO</v>
          </cell>
          <cell r="Q1268" t="str">
            <v>EMPRESA</v>
          </cell>
          <cell r="R1268" t="str">
            <v>PAPEL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41813</v>
          </cell>
          <cell r="Y1268">
            <v>0.35416666666666669</v>
          </cell>
          <cell r="Z1268" t="str">
            <v>RE-002</v>
          </cell>
          <cell r="AA1268">
            <v>0</v>
          </cell>
          <cell r="AB1268">
            <v>0</v>
          </cell>
          <cell r="AC1268">
            <v>41795</v>
          </cell>
          <cell r="AD1268">
            <v>0.46527777777777779</v>
          </cell>
          <cell r="AE1268" t="str">
            <v>MMORAN</v>
          </cell>
          <cell r="AF1268">
            <v>10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22</v>
          </cell>
          <cell r="AQ1268" t="str">
            <v>MARIBEL LINDAO</v>
          </cell>
          <cell r="AR1268">
            <v>6</v>
          </cell>
          <cell r="AS1268" t="str">
            <v>NELSON BELTRAN</v>
          </cell>
          <cell r="AT1268">
            <v>15</v>
          </cell>
          <cell r="AU1268" t="str">
            <v>JESSENIA RAMOS</v>
          </cell>
          <cell r="AV1268" t="str">
            <v>#N/A</v>
          </cell>
          <cell r="AW1268" t="str">
            <v>#N/A</v>
          </cell>
          <cell r="AX1268" t="b">
            <v>0</v>
          </cell>
          <cell r="AY1268" t="b">
            <v>0</v>
          </cell>
        </row>
        <row r="1269">
          <cell r="B1269" t="str">
            <v>0992327707001</v>
          </cell>
          <cell r="C1269" t="str">
            <v>WINDOW WORLD S.A.</v>
          </cell>
          <cell r="D1269">
            <v>209</v>
          </cell>
          <cell r="E1269">
            <v>20901</v>
          </cell>
          <cell r="F1269">
            <v>2090150</v>
          </cell>
          <cell r="G1269" t="str">
            <v>MANUFACTURA</v>
          </cell>
          <cell r="H1269" t="str">
            <v>MANUFACTURA</v>
          </cell>
          <cell r="I1269">
            <v>2627</v>
          </cell>
          <cell r="J1269" t="str">
            <v>MEDIANA EMPRESA B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 t="str">
            <v>M LINDAO</v>
          </cell>
          <cell r="P1269" t="str">
            <v>M LINDAO</v>
          </cell>
          <cell r="Q1269">
            <v>0</v>
          </cell>
          <cell r="R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22</v>
          </cell>
          <cell r="AQ1269" t="str">
            <v>MARIBEL LINDAO</v>
          </cell>
          <cell r="AR1269">
            <v>6</v>
          </cell>
          <cell r="AS1269" t="str">
            <v>NELSON BELTRAN</v>
          </cell>
          <cell r="AT1269">
            <v>15</v>
          </cell>
          <cell r="AU1269" t="str">
            <v>JESSENIA RAMOS</v>
          </cell>
          <cell r="AV1269" t="str">
            <v>#N/A</v>
          </cell>
          <cell r="AW1269" t="str">
            <v>#N/A</v>
          </cell>
          <cell r="AX1269" t="b">
            <v>1</v>
          </cell>
          <cell r="AY1269" t="b">
            <v>1</v>
          </cell>
        </row>
        <row r="1270">
          <cell r="B1270" t="str">
            <v>0992421150001</v>
          </cell>
          <cell r="C1270" t="str">
            <v>COMERCIALIZADORA ELECTRICA S.A. COMELEC</v>
          </cell>
          <cell r="D1270">
            <v>209</v>
          </cell>
          <cell r="E1270">
            <v>20901</v>
          </cell>
          <cell r="F1270">
            <v>2090150</v>
          </cell>
          <cell r="G1270" t="str">
            <v>COMERCIO</v>
          </cell>
          <cell r="H1270" t="str">
            <v>COMERCIO</v>
          </cell>
          <cell r="I1270">
            <v>2628</v>
          </cell>
          <cell r="J1270" t="str">
            <v>MEDIANA EMPRESA B</v>
          </cell>
          <cell r="K1270">
            <v>0</v>
          </cell>
          <cell r="L1270" t="str">
            <v>01Empresas Normales</v>
          </cell>
          <cell r="M1270">
            <v>41779</v>
          </cell>
          <cell r="N1270">
            <v>0.50624999999999998</v>
          </cell>
          <cell r="O1270" t="str">
            <v>M LINDAO</v>
          </cell>
          <cell r="P1270" t="str">
            <v>M LINDAO</v>
          </cell>
          <cell r="Q1270" t="str">
            <v>APLICATIVO WEB,  EMPRESA, DIGITADA</v>
          </cell>
          <cell r="R1270" t="str">
            <v>APLICATIVO WEB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41782</v>
          </cell>
          <cell r="AD1270">
            <v>0.85416666666666663</v>
          </cell>
          <cell r="AE1270" t="str">
            <v>MMORAN</v>
          </cell>
          <cell r="AF1270">
            <v>1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 t="str">
            <v>E. OCHOA</v>
          </cell>
          <cell r="AO1270" t="str">
            <v>SI</v>
          </cell>
          <cell r="AP1270">
            <v>22</v>
          </cell>
          <cell r="AQ1270" t="str">
            <v>MARIBEL LINDAO</v>
          </cell>
          <cell r="AR1270">
            <v>6</v>
          </cell>
          <cell r="AS1270" t="str">
            <v>NELSON BELTRAN</v>
          </cell>
          <cell r="AT1270">
            <v>15</v>
          </cell>
          <cell r="AU1270" t="str">
            <v>JESSENIA RAMOS</v>
          </cell>
          <cell r="AV1270" t="str">
            <v>#N/A</v>
          </cell>
          <cell r="AW1270" t="str">
            <v>#N/A</v>
          </cell>
          <cell r="AX1270" t="b">
            <v>0</v>
          </cell>
          <cell r="AY1270" t="b">
            <v>0</v>
          </cell>
        </row>
        <row r="1271">
          <cell r="B1271" t="str">
            <v>0992390611001</v>
          </cell>
          <cell r="C1271" t="str">
            <v>MORINELY S.A.</v>
          </cell>
          <cell r="D1271">
            <v>209</v>
          </cell>
          <cell r="E1271">
            <v>20901</v>
          </cell>
          <cell r="F1271">
            <v>2090150</v>
          </cell>
          <cell r="G1271" t="str">
            <v>COMERCIO</v>
          </cell>
          <cell r="H1271" t="str">
            <v>COMERCIO</v>
          </cell>
          <cell r="I1271">
            <v>2629</v>
          </cell>
          <cell r="J1271" t="str">
            <v>MEDIANA EMPRESA B</v>
          </cell>
          <cell r="K1271">
            <v>0</v>
          </cell>
          <cell r="L1271" t="str">
            <v>01Empresas Normales</v>
          </cell>
          <cell r="M1271">
            <v>41816</v>
          </cell>
          <cell r="N1271">
            <v>0.45833333333333331</v>
          </cell>
          <cell r="O1271" t="str">
            <v>M LINDAO</v>
          </cell>
          <cell r="P1271" t="str">
            <v>M LINDAO</v>
          </cell>
          <cell r="Q1271" t="str">
            <v>M LINDAO</v>
          </cell>
          <cell r="R1271" t="str">
            <v>PAPEL</v>
          </cell>
          <cell r="S1271">
            <v>41816</v>
          </cell>
          <cell r="T1271">
            <v>0.45833333333333331</v>
          </cell>
          <cell r="U1271" t="str">
            <v>S/D</v>
          </cell>
          <cell r="V1271">
            <v>41816</v>
          </cell>
          <cell r="W1271">
            <v>0.45833333333333331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41816</v>
          </cell>
          <cell r="AD1271">
            <v>0.64930555555555558</v>
          </cell>
          <cell r="AE1271" t="str">
            <v>MMORAN</v>
          </cell>
          <cell r="AF1271">
            <v>20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 t="str">
            <v>FORMULARIO SE RECIBIO DE CAMPO  DIRECTAMENTE PRECRITCADO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22</v>
          </cell>
          <cell r="AQ1271" t="str">
            <v>MARIBEL LINDAO</v>
          </cell>
          <cell r="AR1271">
            <v>6</v>
          </cell>
          <cell r="AS1271" t="str">
            <v>NELSON BELTRAN</v>
          </cell>
          <cell r="AT1271">
            <v>15</v>
          </cell>
          <cell r="AU1271" t="str">
            <v>JESSENIA RAMOS</v>
          </cell>
          <cell r="AV1271" t="str">
            <v>#N/A</v>
          </cell>
          <cell r="AW1271" t="str">
            <v>#N/A</v>
          </cell>
          <cell r="AX1271" t="b">
            <v>0</v>
          </cell>
          <cell r="AY1271" t="b">
            <v>0</v>
          </cell>
        </row>
        <row r="1272">
          <cell r="B1272" t="str">
            <v>0992139269001</v>
          </cell>
          <cell r="C1272" t="str">
            <v>THERMOCONT S.A.</v>
          </cell>
          <cell r="D1272">
            <v>209</v>
          </cell>
          <cell r="E1272">
            <v>20901</v>
          </cell>
          <cell r="F1272">
            <v>2090150</v>
          </cell>
          <cell r="G1272" t="str">
            <v>COMERCIO</v>
          </cell>
          <cell r="H1272" t="str">
            <v>COMERCIO</v>
          </cell>
          <cell r="I1272">
            <v>2630</v>
          </cell>
          <cell r="J1272" t="str">
            <v>MEDIANA EMPRESA B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 t="str">
            <v>E BARCO</v>
          </cell>
          <cell r="P1272" t="str">
            <v>M LINDAO</v>
          </cell>
          <cell r="Q1272">
            <v>0</v>
          </cell>
          <cell r="R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22</v>
          </cell>
          <cell r="AQ1272" t="str">
            <v>MARIBEL LINDAO</v>
          </cell>
          <cell r="AR1272">
            <v>6</v>
          </cell>
          <cell r="AS1272" t="str">
            <v>VIRGINIA ROMERO</v>
          </cell>
          <cell r="AT1272">
            <v>15</v>
          </cell>
          <cell r="AU1272" t="str">
            <v>JESSENIA RAMOS</v>
          </cell>
          <cell r="AV1272" t="str">
            <v>#N/A</v>
          </cell>
          <cell r="AW1272" t="str">
            <v>#N/A</v>
          </cell>
          <cell r="AX1272" t="b">
            <v>1</v>
          </cell>
          <cell r="AY1272" t="b">
            <v>1</v>
          </cell>
        </row>
        <row r="1273">
          <cell r="B1273" t="str">
            <v>0992134348001</v>
          </cell>
          <cell r="C1273" t="str">
            <v>REPCONTVER S.A.</v>
          </cell>
          <cell r="D1273">
            <v>209</v>
          </cell>
          <cell r="E1273">
            <v>20901</v>
          </cell>
          <cell r="F1273">
            <v>2090150</v>
          </cell>
          <cell r="G1273" t="str">
            <v>MANUFACTURA</v>
          </cell>
          <cell r="H1273" t="str">
            <v>MANUFACTURA</v>
          </cell>
          <cell r="I1273">
            <v>2631</v>
          </cell>
          <cell r="J1273" t="str">
            <v>MEDIANA EMPRESA B</v>
          </cell>
          <cell r="K1273">
            <v>0</v>
          </cell>
          <cell r="L1273" t="str">
            <v>01Empresas Normales</v>
          </cell>
          <cell r="M1273">
            <v>41838</v>
          </cell>
          <cell r="N1273">
            <v>0.34375</v>
          </cell>
          <cell r="O1273" t="str">
            <v>M LINDAO</v>
          </cell>
          <cell r="P1273" t="str">
            <v>M LINDAO</v>
          </cell>
          <cell r="Q1273" t="str">
            <v>APLICATIVO WEB</v>
          </cell>
          <cell r="R1273" t="str">
            <v>APLICATIVO WEB</v>
          </cell>
          <cell r="S1273">
            <v>41838</v>
          </cell>
          <cell r="T1273">
            <v>0.5</v>
          </cell>
          <cell r="U1273" t="str">
            <v>PRE-028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22</v>
          </cell>
          <cell r="AQ1273" t="str">
            <v>MARIBEL LINDAO</v>
          </cell>
          <cell r="AR1273">
            <v>6</v>
          </cell>
          <cell r="AS1273" t="str">
            <v>NELSON BELTRAN</v>
          </cell>
          <cell r="AT1273">
            <v>15</v>
          </cell>
          <cell r="AU1273" t="str">
            <v>JESSENIA RAMOS</v>
          </cell>
          <cell r="AV1273" t="str">
            <v>1</v>
          </cell>
          <cell r="AW1273" t="str">
            <v>0992134348001</v>
          </cell>
          <cell r="AX1273" t="b">
            <v>0</v>
          </cell>
          <cell r="AY1273" t="b">
            <v>0</v>
          </cell>
        </row>
        <row r="1274">
          <cell r="B1274" t="str">
            <v>0992302747001</v>
          </cell>
          <cell r="C1274" t="str">
            <v>COMERCIALIZADORA QUIMICA COMERQUIM CIA. LTDA.</v>
          </cell>
          <cell r="D1274">
            <v>209</v>
          </cell>
          <cell r="E1274">
            <v>20901</v>
          </cell>
          <cell r="F1274">
            <v>2090150</v>
          </cell>
          <cell r="G1274" t="str">
            <v>COMERCIO</v>
          </cell>
          <cell r="H1274" t="str">
            <v>COMERCIO</v>
          </cell>
          <cell r="I1274">
            <v>2632</v>
          </cell>
          <cell r="J1274" t="str">
            <v>MEDIANA EMPRESA B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 t="str">
            <v>M LINDAO</v>
          </cell>
          <cell r="P1274" t="str">
            <v>M LINDAO</v>
          </cell>
          <cell r="Q1274">
            <v>0</v>
          </cell>
          <cell r="R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22</v>
          </cell>
          <cell r="AQ1274" t="str">
            <v>MARIBEL LINDAO</v>
          </cell>
          <cell r="AR1274">
            <v>6</v>
          </cell>
          <cell r="AS1274" t="str">
            <v>NELSON BELTRAN</v>
          </cell>
          <cell r="AT1274">
            <v>15</v>
          </cell>
          <cell r="AU1274" t="str">
            <v>JESSENIA RAMOS</v>
          </cell>
          <cell r="AV1274" t="str">
            <v>#N/A</v>
          </cell>
          <cell r="AW1274" t="str">
            <v>#N/A</v>
          </cell>
          <cell r="AX1274" t="b">
            <v>1</v>
          </cell>
          <cell r="AY1274" t="b">
            <v>1</v>
          </cell>
        </row>
        <row r="1275">
          <cell r="B1275" t="str">
            <v>0990547580001</v>
          </cell>
          <cell r="C1275" t="str">
            <v>LICOSA LICITACIONES Y CONTRATOS SA</v>
          </cell>
          <cell r="D1275">
            <v>209</v>
          </cell>
          <cell r="E1275">
            <v>20901</v>
          </cell>
          <cell r="F1275">
            <v>2090150</v>
          </cell>
          <cell r="G1275" t="str">
            <v>SERVICIOS</v>
          </cell>
          <cell r="H1275" t="str">
            <v>SERVICIOS</v>
          </cell>
          <cell r="I1275">
            <v>2633</v>
          </cell>
          <cell r="J1275" t="str">
            <v>GRANDE EMPRESA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 t="str">
            <v>S GOMEZ</v>
          </cell>
          <cell r="P1275" t="str">
            <v>S GOMEZ</v>
          </cell>
          <cell r="Q1275">
            <v>0</v>
          </cell>
          <cell r="R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24</v>
          </cell>
          <cell r="AQ1275" t="str">
            <v>GABRIEL LINDAO</v>
          </cell>
          <cell r="AR1275">
            <v>6</v>
          </cell>
          <cell r="AS1275" t="str">
            <v>NELSON BELTRAN</v>
          </cell>
          <cell r="AT1275">
            <v>4</v>
          </cell>
          <cell r="AU1275" t="str">
            <v>JENNY JORDAN</v>
          </cell>
          <cell r="AV1275" t="str">
            <v>#N/A</v>
          </cell>
          <cell r="AW1275" t="str">
            <v>#N/A</v>
          </cell>
          <cell r="AX1275" t="b">
            <v>1</v>
          </cell>
          <cell r="AY1275" t="b">
            <v>1</v>
          </cell>
        </row>
        <row r="1276">
          <cell r="B1276" t="str">
            <v>0990990018001</v>
          </cell>
          <cell r="C1276" t="str">
            <v>DISQUISA S.A.</v>
          </cell>
          <cell r="D1276">
            <v>209</v>
          </cell>
          <cell r="E1276">
            <v>20901</v>
          </cell>
          <cell r="F1276">
            <v>2090150</v>
          </cell>
          <cell r="G1276" t="str">
            <v>COMERCIO</v>
          </cell>
          <cell r="H1276" t="str">
            <v>COMERCIO</v>
          </cell>
          <cell r="I1276">
            <v>2634</v>
          </cell>
          <cell r="J1276" t="str">
            <v>MEDIANA EMPRESA B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 t="str">
            <v>S GOMEZ</v>
          </cell>
          <cell r="P1276" t="str">
            <v>S GOMEZ</v>
          </cell>
          <cell r="Q1276">
            <v>0</v>
          </cell>
          <cell r="R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24</v>
          </cell>
          <cell r="AQ1276" t="str">
            <v>GABRIEL LINDAO</v>
          </cell>
          <cell r="AR1276">
            <v>6</v>
          </cell>
          <cell r="AS1276" t="str">
            <v>NELSON BELTRAN</v>
          </cell>
          <cell r="AT1276">
            <v>4</v>
          </cell>
          <cell r="AU1276" t="str">
            <v>JENNY JORDAN</v>
          </cell>
          <cell r="AV1276" t="str">
            <v>#N/A</v>
          </cell>
          <cell r="AW1276" t="str">
            <v>#N/A</v>
          </cell>
          <cell r="AX1276" t="b">
            <v>1</v>
          </cell>
          <cell r="AY1276" t="b">
            <v>1</v>
          </cell>
        </row>
        <row r="1277">
          <cell r="B1277" t="str">
            <v>0992374667001</v>
          </cell>
          <cell r="C1277" t="str">
            <v>EXPOCOMPAC S.A.</v>
          </cell>
          <cell r="D1277">
            <v>209</v>
          </cell>
          <cell r="E1277">
            <v>20901</v>
          </cell>
          <cell r="F1277">
            <v>2090150</v>
          </cell>
          <cell r="G1277" t="str">
            <v>COMERCIO</v>
          </cell>
          <cell r="H1277" t="str">
            <v>COMERCIO</v>
          </cell>
          <cell r="I1277">
            <v>2635</v>
          </cell>
          <cell r="J1277" t="str">
            <v>MEDIANA EMPRESA B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 t="str">
            <v>S GOMEZ</v>
          </cell>
          <cell r="P1277" t="str">
            <v>S GOMEZ</v>
          </cell>
          <cell r="Q1277">
            <v>0</v>
          </cell>
          <cell r="R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24</v>
          </cell>
          <cell r="AQ1277" t="str">
            <v>GABRIEL LINDAO</v>
          </cell>
          <cell r="AR1277">
            <v>6</v>
          </cell>
          <cell r="AS1277" t="str">
            <v>NELSON BELTRAN</v>
          </cell>
          <cell r="AT1277">
            <v>4</v>
          </cell>
          <cell r="AU1277" t="str">
            <v>JENNY JORDAN</v>
          </cell>
          <cell r="AV1277" t="str">
            <v>#N/A</v>
          </cell>
          <cell r="AW1277" t="str">
            <v>#N/A</v>
          </cell>
          <cell r="AX1277" t="b">
            <v>1</v>
          </cell>
          <cell r="AY1277" t="b">
            <v>1</v>
          </cell>
        </row>
        <row r="1278">
          <cell r="B1278" t="str">
            <v>0990271712001</v>
          </cell>
          <cell r="C1278" t="str">
            <v>INDUSTRIAS DACAR CIA LTDA</v>
          </cell>
          <cell r="D1278">
            <v>209</v>
          </cell>
          <cell r="E1278">
            <v>20901</v>
          </cell>
          <cell r="F1278">
            <v>2090150</v>
          </cell>
          <cell r="G1278" t="str">
            <v>MANUFACTURA</v>
          </cell>
          <cell r="H1278" t="str">
            <v>MANUFACTURA</v>
          </cell>
          <cell r="I1278">
            <v>2636</v>
          </cell>
          <cell r="J1278" t="str">
            <v>GRANDE EMPRESA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 t="str">
            <v>S GOMEZ</v>
          </cell>
          <cell r="P1278" t="str">
            <v>S GOMEZ</v>
          </cell>
          <cell r="Q1278">
            <v>0</v>
          </cell>
          <cell r="R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24</v>
          </cell>
          <cell r="AQ1278" t="str">
            <v>GABRIEL LINDAO</v>
          </cell>
          <cell r="AR1278">
            <v>6</v>
          </cell>
          <cell r="AS1278" t="str">
            <v>NELSON BELTRAN</v>
          </cell>
          <cell r="AT1278">
            <v>4</v>
          </cell>
          <cell r="AU1278" t="str">
            <v>JENNY JORDAN</v>
          </cell>
          <cell r="AV1278" t="str">
            <v>#N/A</v>
          </cell>
          <cell r="AW1278" t="str">
            <v>#N/A</v>
          </cell>
          <cell r="AX1278" t="b">
            <v>1</v>
          </cell>
          <cell r="AY1278" t="b">
            <v>1</v>
          </cell>
        </row>
        <row r="1279">
          <cell r="B1279" t="str">
            <v>0991193332001</v>
          </cell>
          <cell r="C1279" t="str">
            <v>ENERLUZ S.A.</v>
          </cell>
          <cell r="D1279">
            <v>209</v>
          </cell>
          <cell r="E1279">
            <v>20901</v>
          </cell>
          <cell r="F1279">
            <v>2090150</v>
          </cell>
          <cell r="G1279" t="str">
            <v>COMERCIO</v>
          </cell>
          <cell r="H1279" t="str">
            <v>COMERCIO</v>
          </cell>
          <cell r="I1279">
            <v>2637</v>
          </cell>
          <cell r="J1279" t="str">
            <v>MEDIANA EMPRESA B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 t="str">
            <v>S GOMEZ</v>
          </cell>
          <cell r="P1279" t="str">
            <v>S GOMEZ</v>
          </cell>
          <cell r="Q1279">
            <v>0</v>
          </cell>
          <cell r="R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24</v>
          </cell>
          <cell r="AQ1279" t="str">
            <v>GABRIEL LINDAO</v>
          </cell>
          <cell r="AR1279">
            <v>6</v>
          </cell>
          <cell r="AS1279" t="str">
            <v>NELSON BELTRAN</v>
          </cell>
          <cell r="AT1279">
            <v>4</v>
          </cell>
          <cell r="AU1279" t="str">
            <v>JENNY JORDAN</v>
          </cell>
          <cell r="AV1279" t="str">
            <v>#N/A</v>
          </cell>
          <cell r="AW1279" t="str">
            <v>#N/A</v>
          </cell>
          <cell r="AX1279" t="b">
            <v>1</v>
          </cell>
          <cell r="AY1279" t="b">
            <v>1</v>
          </cell>
        </row>
        <row r="1280">
          <cell r="B1280" t="str">
            <v>0990331944001</v>
          </cell>
          <cell r="C1280" t="str">
            <v>COMPANIA ANONIMA MORETRAN</v>
          </cell>
          <cell r="D1280">
            <v>209</v>
          </cell>
          <cell r="E1280">
            <v>20901</v>
          </cell>
          <cell r="F1280">
            <v>2090150</v>
          </cell>
          <cell r="G1280" t="str">
            <v>MANUFACTURA</v>
          </cell>
          <cell r="H1280" t="str">
            <v>MANUFACTURA</v>
          </cell>
          <cell r="I1280">
            <v>2638</v>
          </cell>
          <cell r="J1280" t="str">
            <v>GRANDE EMPRESA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 t="str">
            <v>S GOMEZ</v>
          </cell>
          <cell r="P1280" t="str">
            <v>S GOMEZ</v>
          </cell>
          <cell r="Q1280">
            <v>0</v>
          </cell>
          <cell r="R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24</v>
          </cell>
          <cell r="AQ1280" t="str">
            <v>GABRIEL LINDAO</v>
          </cell>
          <cell r="AR1280">
            <v>6</v>
          </cell>
          <cell r="AS1280" t="str">
            <v>NELSON BELTRAN</v>
          </cell>
          <cell r="AT1280">
            <v>4</v>
          </cell>
          <cell r="AU1280" t="str">
            <v>JENNY JORDAN</v>
          </cell>
          <cell r="AV1280" t="str">
            <v>#N/A</v>
          </cell>
          <cell r="AW1280" t="str">
            <v>#N/A</v>
          </cell>
          <cell r="AX1280" t="b">
            <v>1</v>
          </cell>
          <cell r="AY1280" t="b">
            <v>1</v>
          </cell>
        </row>
        <row r="1281">
          <cell r="B1281" t="str">
            <v>0990256446001</v>
          </cell>
          <cell r="C1281" t="str">
            <v>ULTRA QUIMICA COMPANIA LIMITADA</v>
          </cell>
          <cell r="D1281">
            <v>209</v>
          </cell>
          <cell r="E1281">
            <v>20901</v>
          </cell>
          <cell r="F1281">
            <v>2090150</v>
          </cell>
          <cell r="G1281" t="str">
            <v>MANUFACTURA</v>
          </cell>
          <cell r="H1281" t="str">
            <v>MANUFACTURA</v>
          </cell>
          <cell r="I1281">
            <v>2639</v>
          </cell>
          <cell r="J1281" t="str">
            <v>MEDIANA EMPRESA B</v>
          </cell>
          <cell r="K1281" t="str">
            <v>INACTIVA</v>
          </cell>
          <cell r="L1281" t="str">
            <v>04Rechazos</v>
          </cell>
          <cell r="M1281">
            <v>41782</v>
          </cell>
          <cell r="N1281">
            <v>0.6875</v>
          </cell>
          <cell r="O1281" t="str">
            <v>S GOMEZ</v>
          </cell>
          <cell r="P1281" t="str">
            <v>S GOMEZ</v>
          </cell>
          <cell r="Q1281" t="str">
            <v>O RIPALDA AYALA</v>
          </cell>
          <cell r="R1281" t="str">
            <v>PAPEL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41785</v>
          </cell>
          <cell r="AD1281">
            <v>0.64097222222222228</v>
          </cell>
          <cell r="AE1281" t="str">
            <v>MMORAN</v>
          </cell>
          <cell r="AF1281">
            <v>4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24</v>
          </cell>
          <cell r="AQ1281" t="str">
            <v>GABRIEL LINDAO</v>
          </cell>
          <cell r="AR1281">
            <v>6</v>
          </cell>
          <cell r="AS1281" t="str">
            <v>NELSON BELTRAN</v>
          </cell>
          <cell r="AT1281">
            <v>4</v>
          </cell>
          <cell r="AU1281" t="str">
            <v>JENNY JORDAN</v>
          </cell>
          <cell r="AV1281" t="str">
            <v>#N/A</v>
          </cell>
          <cell r="AW1281" t="str">
            <v>#N/A</v>
          </cell>
          <cell r="AX1281" t="b">
            <v>0</v>
          </cell>
          <cell r="AY1281" t="b">
            <v>0</v>
          </cell>
        </row>
        <row r="1282">
          <cell r="B1282" t="str">
            <v>0102039294001</v>
          </cell>
          <cell r="C1282" t="str">
            <v>ALVARADO SARMIENTO JAIME GIOVANNY</v>
          </cell>
          <cell r="D1282">
            <v>209</v>
          </cell>
          <cell r="E1282">
            <v>20901</v>
          </cell>
          <cell r="F1282">
            <v>2090150</v>
          </cell>
          <cell r="G1282" t="str">
            <v>COMERCIO</v>
          </cell>
          <cell r="H1282" t="str">
            <v>COMERCIO</v>
          </cell>
          <cell r="I1282">
            <v>2640</v>
          </cell>
          <cell r="J1282" t="str">
            <v>MEDIANA EMPRESA B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 t="str">
            <v>S GOMEZ</v>
          </cell>
          <cell r="P1282" t="str">
            <v>S GOMEZ</v>
          </cell>
          <cell r="Q1282">
            <v>0</v>
          </cell>
          <cell r="R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24</v>
          </cell>
          <cell r="AQ1282" t="str">
            <v>GABRIEL LINDAO</v>
          </cell>
          <cell r="AR1282">
            <v>6</v>
          </cell>
          <cell r="AS1282" t="str">
            <v>NELSON BELTRAN</v>
          </cell>
          <cell r="AT1282">
            <v>4</v>
          </cell>
          <cell r="AU1282" t="str">
            <v>JENNY JORDAN</v>
          </cell>
          <cell r="AV1282" t="str">
            <v>#N/A</v>
          </cell>
          <cell r="AW1282" t="str">
            <v>#N/A</v>
          </cell>
          <cell r="AX1282" t="b">
            <v>1</v>
          </cell>
          <cell r="AY1282" t="b">
            <v>1</v>
          </cell>
        </row>
        <row r="1283">
          <cell r="B1283" t="str">
            <v>0992113502001</v>
          </cell>
          <cell r="C1283" t="str">
            <v>ASUNCORP S.A.</v>
          </cell>
          <cell r="D1283">
            <v>209</v>
          </cell>
          <cell r="E1283">
            <v>20901</v>
          </cell>
          <cell r="F1283">
            <v>2090150</v>
          </cell>
          <cell r="G1283" t="str">
            <v>MANUFACTURA</v>
          </cell>
          <cell r="H1283" t="str">
            <v>MANUFACTURA</v>
          </cell>
          <cell r="I1283">
            <v>2641</v>
          </cell>
          <cell r="J1283" t="str">
            <v>MEDIANA EMPRESA B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 t="str">
            <v>S GOMEZ</v>
          </cell>
          <cell r="P1283" t="str">
            <v>S GOMEZ</v>
          </cell>
          <cell r="Q1283">
            <v>0</v>
          </cell>
          <cell r="R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24</v>
          </cell>
          <cell r="AQ1283" t="str">
            <v>GABRIEL LINDAO</v>
          </cell>
          <cell r="AR1283">
            <v>6</v>
          </cell>
          <cell r="AS1283" t="str">
            <v>NELSON BELTRAN</v>
          </cell>
          <cell r="AT1283">
            <v>4</v>
          </cell>
          <cell r="AU1283" t="str">
            <v>JENNY JORDAN</v>
          </cell>
          <cell r="AV1283" t="str">
            <v>#N/A</v>
          </cell>
          <cell r="AW1283" t="str">
            <v>#N/A</v>
          </cell>
          <cell r="AX1283" t="b">
            <v>1</v>
          </cell>
          <cell r="AY1283" t="b">
            <v>1</v>
          </cell>
        </row>
        <row r="1284">
          <cell r="B1284" t="str">
            <v>0992291729001</v>
          </cell>
          <cell r="C1284" t="str">
            <v>CONSTRUCCIONES, VIAS Y HORMIGONES C.V.HORMIGONES S.A.</v>
          </cell>
          <cell r="D1284">
            <v>209</v>
          </cell>
          <cell r="E1284">
            <v>20901</v>
          </cell>
          <cell r="F1284">
            <v>2090150</v>
          </cell>
          <cell r="G1284" t="str">
            <v>MANUFACTURA</v>
          </cell>
          <cell r="H1284" t="str">
            <v>MANUFACTURA</v>
          </cell>
          <cell r="I1284">
            <v>2642</v>
          </cell>
          <cell r="J1284" t="str">
            <v>MEDIANA EMPRESA B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 t="str">
            <v>S HOLGUIN</v>
          </cell>
          <cell r="P1284" t="str">
            <v>S GOMEZ</v>
          </cell>
          <cell r="Q1284">
            <v>0</v>
          </cell>
          <cell r="R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24</v>
          </cell>
          <cell r="AQ1284" t="str">
            <v>GABRIEL LINDAO</v>
          </cell>
          <cell r="AR1284">
            <v>6</v>
          </cell>
          <cell r="AS1284" t="str">
            <v>CARLOS UYAGUARI</v>
          </cell>
          <cell r="AT1284">
            <v>4</v>
          </cell>
          <cell r="AU1284" t="str">
            <v>JENNY JORDAN</v>
          </cell>
          <cell r="AV1284" t="str">
            <v>#N/A</v>
          </cell>
          <cell r="AW1284" t="str">
            <v>#N/A</v>
          </cell>
          <cell r="AX1284" t="b">
            <v>1</v>
          </cell>
          <cell r="AY1284" t="b">
            <v>1</v>
          </cell>
        </row>
        <row r="1285">
          <cell r="B1285" t="str">
            <v>0992366133001</v>
          </cell>
          <cell r="C1285" t="str">
            <v>AGROVID S.A.</v>
          </cell>
          <cell r="D1285">
            <v>209</v>
          </cell>
          <cell r="E1285">
            <v>20901</v>
          </cell>
          <cell r="F1285">
            <v>2090150</v>
          </cell>
          <cell r="G1285" t="str">
            <v>COMERCIO</v>
          </cell>
          <cell r="H1285" t="str">
            <v>COMERCIO</v>
          </cell>
          <cell r="I1285">
            <v>2643</v>
          </cell>
          <cell r="J1285" t="str">
            <v>MEDIANA EMPRESA B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 t="str">
            <v>M LINDAO</v>
          </cell>
          <cell r="P1285" t="str">
            <v>E BARCO</v>
          </cell>
          <cell r="Q1285">
            <v>0</v>
          </cell>
          <cell r="R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1</v>
          </cell>
          <cell r="AQ1285" t="str">
            <v>EDER BARCO</v>
          </cell>
          <cell r="AR1285">
            <v>1</v>
          </cell>
          <cell r="AS1285" t="str">
            <v>NELSON BELTRAN</v>
          </cell>
          <cell r="AT1285">
            <v>8</v>
          </cell>
          <cell r="AU1285" t="str">
            <v>CRITICO_15</v>
          </cell>
          <cell r="AV1285" t="str">
            <v>#N/A</v>
          </cell>
          <cell r="AW1285" t="str">
            <v>#N/A</v>
          </cell>
          <cell r="AX1285" t="b">
            <v>1</v>
          </cell>
          <cell r="AY1285" t="b">
            <v>1</v>
          </cell>
        </row>
        <row r="1286">
          <cell r="B1286" t="str">
            <v>0991364277001</v>
          </cell>
          <cell r="C1286" t="str">
            <v>BLASTI S.A.</v>
          </cell>
          <cell r="D1286">
            <v>209</v>
          </cell>
          <cell r="E1286">
            <v>20901</v>
          </cell>
          <cell r="F1286">
            <v>2090150</v>
          </cell>
          <cell r="G1286" t="str">
            <v>SERVICIOS</v>
          </cell>
          <cell r="H1286" t="str">
            <v>SERVICIOS</v>
          </cell>
          <cell r="I1286">
            <v>2644</v>
          </cell>
          <cell r="J1286" t="str">
            <v>GRANDE EMPRESA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 t="str">
            <v>E BARCO</v>
          </cell>
          <cell r="P1286" t="str">
            <v>E BARCO</v>
          </cell>
          <cell r="Q1286">
            <v>0</v>
          </cell>
          <cell r="R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1</v>
          </cell>
          <cell r="AQ1286" t="str">
            <v>EDER BARCO</v>
          </cell>
          <cell r="AR1286">
            <v>1</v>
          </cell>
          <cell r="AS1286" t="str">
            <v>VIRGINIA ROMERO</v>
          </cell>
          <cell r="AT1286">
            <v>8</v>
          </cell>
          <cell r="AU1286" t="str">
            <v>CRITICO_15</v>
          </cell>
          <cell r="AV1286" t="str">
            <v>#N/A</v>
          </cell>
          <cell r="AW1286" t="str">
            <v>#N/A</v>
          </cell>
          <cell r="AX1286" t="b">
            <v>1</v>
          </cell>
          <cell r="AY1286" t="b">
            <v>1</v>
          </cell>
        </row>
        <row r="1287">
          <cell r="B1287" t="str">
            <v>0991383999001</v>
          </cell>
          <cell r="C1287" t="str">
            <v>OPERADORA DEL PACIFICO S.A. (OPACIF)</v>
          </cell>
          <cell r="D1287">
            <v>209</v>
          </cell>
          <cell r="E1287">
            <v>20901</v>
          </cell>
          <cell r="F1287">
            <v>2090150</v>
          </cell>
          <cell r="G1287" t="str">
            <v>SERVICIOS</v>
          </cell>
          <cell r="H1287" t="str">
            <v>SERVICIOS</v>
          </cell>
          <cell r="I1287">
            <v>2645</v>
          </cell>
          <cell r="J1287" t="str">
            <v>GRANDE EMPRESA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 t="str">
            <v>E BARCO</v>
          </cell>
          <cell r="P1287" t="str">
            <v>E BARCO</v>
          </cell>
          <cell r="Q1287">
            <v>0</v>
          </cell>
          <cell r="R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1</v>
          </cell>
          <cell r="AQ1287" t="str">
            <v>EDER BARCO</v>
          </cell>
          <cell r="AR1287">
            <v>1</v>
          </cell>
          <cell r="AS1287" t="str">
            <v>VIRGINIA ROMERO</v>
          </cell>
          <cell r="AT1287">
            <v>8</v>
          </cell>
          <cell r="AU1287" t="str">
            <v>CRITICO_15</v>
          </cell>
          <cell r="AV1287" t="str">
            <v>#N/A</v>
          </cell>
          <cell r="AW1287" t="str">
            <v>#N/A</v>
          </cell>
          <cell r="AX1287" t="b">
            <v>1</v>
          </cell>
          <cell r="AY1287" t="b">
            <v>1</v>
          </cell>
        </row>
        <row r="1288">
          <cell r="B1288" t="str">
            <v>0992599367001</v>
          </cell>
          <cell r="C1288" t="str">
            <v>MINDCORP S.A.</v>
          </cell>
          <cell r="D1288">
            <v>209</v>
          </cell>
          <cell r="E1288">
            <v>20901</v>
          </cell>
          <cell r="F1288">
            <v>2090150</v>
          </cell>
          <cell r="G1288" t="str">
            <v>COMERCIO</v>
          </cell>
          <cell r="H1288" t="str">
            <v>COMERCIO</v>
          </cell>
          <cell r="I1288">
            <v>2646</v>
          </cell>
          <cell r="J1288" t="str">
            <v>MEDIANA EMPRESA B</v>
          </cell>
          <cell r="K1288">
            <v>0</v>
          </cell>
          <cell r="L1288" t="str">
            <v>01Empresas Normales</v>
          </cell>
          <cell r="M1288">
            <v>41831</v>
          </cell>
          <cell r="N1288">
            <v>0.41736111111111113</v>
          </cell>
          <cell r="O1288" t="str">
            <v>E BARCO</v>
          </cell>
          <cell r="P1288" t="str">
            <v>E BARCO</v>
          </cell>
          <cell r="Q1288" t="str">
            <v>APLICATIVO WEB</v>
          </cell>
          <cell r="R1288" t="str">
            <v>APLICATIVO WEB</v>
          </cell>
          <cell r="S1288">
            <v>41831</v>
          </cell>
          <cell r="T1288">
            <v>0.5</v>
          </cell>
          <cell r="U1288" t="str">
            <v>PRE-024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1</v>
          </cell>
          <cell r="AQ1288" t="str">
            <v>EDER BARCO</v>
          </cell>
          <cell r="AR1288">
            <v>1</v>
          </cell>
          <cell r="AS1288" t="str">
            <v>VIRGINIA ROMERO</v>
          </cell>
          <cell r="AT1288">
            <v>8</v>
          </cell>
          <cell r="AU1288" t="str">
            <v>CRITICO_15</v>
          </cell>
          <cell r="AV1288" t="str">
            <v>1</v>
          </cell>
          <cell r="AW1288" t="str">
            <v>0992599367001</v>
          </cell>
          <cell r="AX1288" t="b">
            <v>0</v>
          </cell>
          <cell r="AY1288" t="b">
            <v>0</v>
          </cell>
        </row>
        <row r="1289">
          <cell r="B1289" t="str">
            <v>0992416610001</v>
          </cell>
          <cell r="C1289" t="str">
            <v>INDUGLOBAL S.A.</v>
          </cell>
          <cell r="D1289">
            <v>209</v>
          </cell>
          <cell r="E1289">
            <v>20901</v>
          </cell>
          <cell r="F1289">
            <v>2090150</v>
          </cell>
          <cell r="G1289" t="str">
            <v>COMERCIO</v>
          </cell>
          <cell r="H1289" t="str">
            <v>COMERCIO</v>
          </cell>
          <cell r="I1289">
            <v>2647</v>
          </cell>
          <cell r="J1289" t="str">
            <v>GRANDE EMPRESA</v>
          </cell>
          <cell r="K1289">
            <v>0</v>
          </cell>
          <cell r="L1289" t="str">
            <v>01Empresas Normales</v>
          </cell>
          <cell r="M1289">
            <v>41800</v>
          </cell>
          <cell r="N1289">
            <v>0.49305555555555558</v>
          </cell>
          <cell r="O1289" t="str">
            <v>V SANCHEZ</v>
          </cell>
          <cell r="P1289" t="str">
            <v>V SANCHEZ</v>
          </cell>
          <cell r="Q1289" t="str">
            <v>APLICATIVO WEB</v>
          </cell>
          <cell r="R1289" t="str">
            <v>APLICATIVO WEB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41801</v>
          </cell>
          <cell r="AD1289">
            <v>0.35416666666666669</v>
          </cell>
          <cell r="AE1289" t="str">
            <v>MMORAN</v>
          </cell>
          <cell r="AF1289">
            <v>13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11</v>
          </cell>
          <cell r="AQ1289" t="str">
            <v>DIANA ARMIJOS</v>
          </cell>
          <cell r="AR1289">
            <v>3</v>
          </cell>
          <cell r="AS1289" t="str">
            <v>CARLOS UYAGUARI</v>
          </cell>
          <cell r="AT1289">
            <v>1</v>
          </cell>
          <cell r="AU1289" t="str">
            <v>MANUEL YANAYACO</v>
          </cell>
          <cell r="AV1289" t="str">
            <v>#N/A</v>
          </cell>
          <cell r="AW1289" t="str">
            <v>#N/A</v>
          </cell>
          <cell r="AX1289" t="b">
            <v>0</v>
          </cell>
          <cell r="AY1289" t="b">
            <v>0</v>
          </cell>
        </row>
        <row r="1290">
          <cell r="B1290" t="str">
            <v>0992691824001</v>
          </cell>
          <cell r="C1290" t="str">
            <v>DISTRIBUCIONES MUÑOZ VILLAQUIRAN S.A. DISMUVISA</v>
          </cell>
          <cell r="D1290">
            <v>209</v>
          </cell>
          <cell r="E1290">
            <v>20901</v>
          </cell>
          <cell r="F1290">
            <v>2090150</v>
          </cell>
          <cell r="G1290" t="str">
            <v>COMERCIO</v>
          </cell>
          <cell r="H1290" t="str">
            <v>COMERCIO</v>
          </cell>
          <cell r="I1290">
            <v>2648</v>
          </cell>
          <cell r="J1290" t="str">
            <v>MEDIANA EMPRESA B</v>
          </cell>
          <cell r="K1290">
            <v>0</v>
          </cell>
          <cell r="L1290" t="str">
            <v>01Empresas Normales</v>
          </cell>
          <cell r="M1290">
            <v>41809</v>
          </cell>
          <cell r="N1290">
            <v>0.35416666666666669</v>
          </cell>
          <cell r="O1290" t="str">
            <v>E BARCO</v>
          </cell>
          <cell r="P1290" t="str">
            <v>E BARCO</v>
          </cell>
          <cell r="Q1290" t="str">
            <v>APLICATIVO WEB</v>
          </cell>
          <cell r="R1290" t="str">
            <v>APLICATIVO WEB</v>
          </cell>
          <cell r="S1290">
            <v>41809</v>
          </cell>
          <cell r="T1290">
            <v>0.70833333333333337</v>
          </cell>
          <cell r="U1290" t="str">
            <v>PRE-007</v>
          </cell>
          <cell r="V1290">
            <v>41816</v>
          </cell>
          <cell r="W1290">
            <v>0.6694444444444444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41818</v>
          </cell>
          <cell r="AD1290">
            <v>0.74375000000000002</v>
          </cell>
          <cell r="AE1290" t="str">
            <v>MMORAN</v>
          </cell>
          <cell r="AF1290">
            <v>21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1</v>
          </cell>
          <cell r="AQ1290" t="str">
            <v>EDER BARCO</v>
          </cell>
          <cell r="AR1290">
            <v>1</v>
          </cell>
          <cell r="AS1290" t="str">
            <v>VIRGINIA ROMERO</v>
          </cell>
          <cell r="AT1290">
            <v>8</v>
          </cell>
          <cell r="AU1290" t="str">
            <v>CRITICO_15</v>
          </cell>
          <cell r="AV1290" t="str">
            <v>#N/A</v>
          </cell>
          <cell r="AW1290" t="str">
            <v>#N/A</v>
          </cell>
          <cell r="AX1290" t="b">
            <v>0</v>
          </cell>
          <cell r="AY1290" t="b">
            <v>0</v>
          </cell>
        </row>
        <row r="1291">
          <cell r="B1291" t="str">
            <v>0991474935001</v>
          </cell>
          <cell r="C1291" t="str">
            <v>PACIFIC CONTAINER TRANSPORT S.A. PCT</v>
          </cell>
          <cell r="D1291">
            <v>209</v>
          </cell>
          <cell r="E1291">
            <v>20901</v>
          </cell>
          <cell r="F1291">
            <v>2090150</v>
          </cell>
          <cell r="G1291" t="str">
            <v>SERVICIOS</v>
          </cell>
          <cell r="H1291" t="str">
            <v>SERVICIOS</v>
          </cell>
          <cell r="I1291">
            <v>2649</v>
          </cell>
          <cell r="J1291" t="str">
            <v>GRANDE EMPRESA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 t="str">
            <v>E BARCO</v>
          </cell>
          <cell r="P1291" t="str">
            <v>E BARCO</v>
          </cell>
          <cell r="Q1291">
            <v>0</v>
          </cell>
          <cell r="R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1</v>
          </cell>
          <cell r="AQ1291" t="str">
            <v>EDER BARCO</v>
          </cell>
          <cell r="AR1291">
            <v>1</v>
          </cell>
          <cell r="AS1291" t="str">
            <v>VIRGINIA ROMERO</v>
          </cell>
          <cell r="AT1291">
            <v>8</v>
          </cell>
          <cell r="AU1291" t="str">
            <v>CRITICO_15</v>
          </cell>
          <cell r="AV1291" t="str">
            <v>#N/A</v>
          </cell>
          <cell r="AW1291" t="str">
            <v>#N/A</v>
          </cell>
          <cell r="AX1291" t="b">
            <v>1</v>
          </cell>
          <cell r="AY1291" t="b">
            <v>1</v>
          </cell>
        </row>
        <row r="1292">
          <cell r="B1292" t="str">
            <v>0991169024001</v>
          </cell>
          <cell r="C1292" t="str">
            <v>ARETINA S.A.</v>
          </cell>
          <cell r="D1292">
            <v>209</v>
          </cell>
          <cell r="E1292">
            <v>20901</v>
          </cell>
          <cell r="F1292">
            <v>2090150</v>
          </cell>
          <cell r="G1292" t="str">
            <v>SERVICIOS</v>
          </cell>
          <cell r="H1292" t="str">
            <v>SERVICIOS</v>
          </cell>
          <cell r="I1292">
            <v>2650</v>
          </cell>
          <cell r="J1292" t="str">
            <v>GRANDE EMPRESA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 t="str">
            <v>E BARCO</v>
          </cell>
          <cell r="P1292" t="str">
            <v>E BARCO</v>
          </cell>
          <cell r="Q1292">
            <v>0</v>
          </cell>
          <cell r="R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1</v>
          </cell>
          <cell r="AQ1292" t="str">
            <v>EDER BARCO</v>
          </cell>
          <cell r="AR1292">
            <v>1</v>
          </cell>
          <cell r="AS1292" t="str">
            <v>VIRGINIA ROMERO</v>
          </cell>
          <cell r="AT1292">
            <v>8</v>
          </cell>
          <cell r="AU1292" t="str">
            <v>CRITICO_15</v>
          </cell>
          <cell r="AV1292" t="str">
            <v>#N/A</v>
          </cell>
          <cell r="AW1292" t="str">
            <v>#N/A</v>
          </cell>
          <cell r="AX1292" t="b">
            <v>1</v>
          </cell>
          <cell r="AY1292" t="b">
            <v>1</v>
          </cell>
        </row>
        <row r="1293">
          <cell r="B1293" t="str">
            <v>0992155841001</v>
          </cell>
          <cell r="C1293" t="str">
            <v>LAQUINSA ANDINA S.A.</v>
          </cell>
          <cell r="D1293">
            <v>209</v>
          </cell>
          <cell r="E1293">
            <v>20901</v>
          </cell>
          <cell r="F1293">
            <v>2090150</v>
          </cell>
          <cell r="G1293" t="str">
            <v>MANUFACTURA</v>
          </cell>
          <cell r="H1293" t="str">
            <v>MANUFACTURA</v>
          </cell>
          <cell r="I1293">
            <v>2651</v>
          </cell>
          <cell r="J1293" t="str">
            <v>GRANDE EMPRESA</v>
          </cell>
          <cell r="K1293">
            <v>0</v>
          </cell>
          <cell r="L1293" t="str">
            <v>08Fusionadas</v>
          </cell>
          <cell r="M1293">
            <v>41767</v>
          </cell>
          <cell r="N1293">
            <v>0.70486111111111116</v>
          </cell>
          <cell r="O1293" t="str">
            <v>E BARCO</v>
          </cell>
          <cell r="P1293" t="str">
            <v>E BARCO</v>
          </cell>
          <cell r="Q1293" t="str">
            <v>L BONILLA</v>
          </cell>
          <cell r="R1293" t="str">
            <v>PAPEL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41786</v>
          </cell>
          <cell r="AD1293">
            <v>0.54166666666666663</v>
          </cell>
          <cell r="AE1293" t="str">
            <v>MMORAN</v>
          </cell>
          <cell r="AF1293">
            <v>6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 t="str">
            <v>EMPRESA FUSIONADA.  ABSORVIDA POR LA EMPRESA AGRIPAC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1</v>
          </cell>
          <cell r="AQ1293" t="str">
            <v>EDER BARCO</v>
          </cell>
          <cell r="AR1293">
            <v>1</v>
          </cell>
          <cell r="AS1293" t="str">
            <v>VIRGINIA ROMERO</v>
          </cell>
          <cell r="AT1293">
            <v>8</v>
          </cell>
          <cell r="AU1293" t="str">
            <v>CRITICO_15</v>
          </cell>
          <cell r="AV1293" t="str">
            <v>#N/A</v>
          </cell>
          <cell r="AW1293" t="str">
            <v>#N/A</v>
          </cell>
          <cell r="AX1293" t="b">
            <v>0</v>
          </cell>
          <cell r="AY1293" t="b">
            <v>0</v>
          </cell>
        </row>
        <row r="1294">
          <cell r="B1294" t="str">
            <v>0991323724001</v>
          </cell>
          <cell r="C1294" t="str">
            <v>PUERTO TRINITARIA TRINIPUERTO S.A.</v>
          </cell>
          <cell r="D1294">
            <v>209</v>
          </cell>
          <cell r="E1294">
            <v>20901</v>
          </cell>
          <cell r="F1294">
            <v>2090150</v>
          </cell>
          <cell r="G1294" t="str">
            <v>SERVICIOS</v>
          </cell>
          <cell r="H1294" t="str">
            <v>SERVICIOS</v>
          </cell>
          <cell r="I1294">
            <v>2652</v>
          </cell>
          <cell r="J1294" t="str">
            <v>GRANDE EMPRESA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 t="str">
            <v>E BARCO</v>
          </cell>
          <cell r="P1294" t="str">
            <v>E BARCO</v>
          </cell>
          <cell r="Q1294">
            <v>0</v>
          </cell>
          <cell r="R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1</v>
          </cell>
          <cell r="AQ1294" t="str">
            <v>EDER BARCO</v>
          </cell>
          <cell r="AR1294">
            <v>1</v>
          </cell>
          <cell r="AS1294" t="str">
            <v>VIRGINIA ROMERO</v>
          </cell>
          <cell r="AT1294">
            <v>8</v>
          </cell>
          <cell r="AU1294" t="str">
            <v>CRITICO_15</v>
          </cell>
          <cell r="AV1294" t="str">
            <v>#N/A</v>
          </cell>
          <cell r="AW1294" t="str">
            <v>#N/A</v>
          </cell>
          <cell r="AX1294" t="b">
            <v>1</v>
          </cell>
          <cell r="AY1294" t="b">
            <v>1</v>
          </cell>
        </row>
        <row r="1295">
          <cell r="B1295" t="str">
            <v>0992247932001</v>
          </cell>
          <cell r="C1295" t="str">
            <v>INARPI S.A.</v>
          </cell>
          <cell r="D1295">
            <v>209</v>
          </cell>
          <cell r="E1295">
            <v>20901</v>
          </cell>
          <cell r="F1295">
            <v>2090150</v>
          </cell>
          <cell r="G1295" t="str">
            <v>SERVICIOS</v>
          </cell>
          <cell r="H1295" t="str">
            <v>SERVICIOS</v>
          </cell>
          <cell r="I1295">
            <v>2653</v>
          </cell>
          <cell r="J1295" t="str">
            <v>GRANDE EMPRESA</v>
          </cell>
          <cell r="K1295">
            <v>0</v>
          </cell>
          <cell r="L1295" t="str">
            <v>01Empresas Normales</v>
          </cell>
          <cell r="M1295">
            <v>41785</v>
          </cell>
          <cell r="N1295">
            <v>0.64097222222222228</v>
          </cell>
          <cell r="O1295" t="str">
            <v>E BARCO</v>
          </cell>
          <cell r="P1295" t="str">
            <v>E BARCO</v>
          </cell>
          <cell r="Q1295" t="str">
            <v>APLICATIVO WEB,  EMPRESA, DIGITADA</v>
          </cell>
          <cell r="R1295" t="str">
            <v>APLICATIVO WEB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41792</v>
          </cell>
          <cell r="AD1295">
            <v>0.75</v>
          </cell>
          <cell r="AE1295" t="str">
            <v>MMORAN</v>
          </cell>
          <cell r="AF1295">
            <v>8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0.66041666666666665</v>
          </cell>
          <cell r="AM1295">
            <v>0</v>
          </cell>
          <cell r="AN1295" t="str">
            <v>E. OCHOA</v>
          </cell>
          <cell r="AO1295">
            <v>0</v>
          </cell>
          <cell r="AP1295">
            <v>1</v>
          </cell>
          <cell r="AQ1295" t="str">
            <v>EDER BARCO</v>
          </cell>
          <cell r="AR1295">
            <v>1</v>
          </cell>
          <cell r="AS1295" t="str">
            <v>VIRGINIA ROMERO</v>
          </cell>
          <cell r="AT1295">
            <v>8</v>
          </cell>
          <cell r="AU1295" t="str">
            <v>CRITICO_15</v>
          </cell>
          <cell r="AV1295" t="str">
            <v>#N/A</v>
          </cell>
          <cell r="AW1295" t="str">
            <v>#N/A</v>
          </cell>
          <cell r="AX1295" t="b">
            <v>0</v>
          </cell>
          <cell r="AY1295" t="b">
            <v>0</v>
          </cell>
        </row>
        <row r="1296">
          <cell r="B1296" t="str">
            <v>0992138130001</v>
          </cell>
          <cell r="C1296" t="str">
            <v>''VIGILANCIA Y CUSTODIA VICUSTODIA C. LTDA.''</v>
          </cell>
          <cell r="D1296">
            <v>209</v>
          </cell>
          <cell r="E1296">
            <v>20901</v>
          </cell>
          <cell r="F1296">
            <v>2090150</v>
          </cell>
          <cell r="G1296" t="str">
            <v>SERVICIOS</v>
          </cell>
          <cell r="H1296" t="str">
            <v>SERVICIOS</v>
          </cell>
          <cell r="I1296">
            <v>2654</v>
          </cell>
          <cell r="J1296" t="str">
            <v>MEDIANA EMPRESA B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 t="str">
            <v>L BONILLA</v>
          </cell>
          <cell r="P1296" t="str">
            <v>E BARCO</v>
          </cell>
          <cell r="Q1296">
            <v>0</v>
          </cell>
          <cell r="R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1</v>
          </cell>
          <cell r="AQ1296" t="str">
            <v>EDER BARCO</v>
          </cell>
          <cell r="AR1296">
            <v>1</v>
          </cell>
          <cell r="AS1296" t="str">
            <v>OSCAR RIPALDA</v>
          </cell>
          <cell r="AT1296">
            <v>8</v>
          </cell>
          <cell r="AU1296" t="str">
            <v>CRITICO_15</v>
          </cell>
          <cell r="AV1296" t="str">
            <v>#N/A</v>
          </cell>
          <cell r="AW1296" t="str">
            <v>#N/A</v>
          </cell>
          <cell r="AX1296" t="b">
            <v>1</v>
          </cell>
          <cell r="AY1296" t="b">
            <v>1</v>
          </cell>
        </row>
        <row r="1297">
          <cell r="B1297" t="str">
            <v>0992310324001</v>
          </cell>
          <cell r="C1297" t="str">
            <v>PACIFICOZONE S.A.</v>
          </cell>
          <cell r="D1297">
            <v>209</v>
          </cell>
          <cell r="E1297">
            <v>20901</v>
          </cell>
          <cell r="F1297">
            <v>2090150</v>
          </cell>
          <cell r="G1297" t="str">
            <v>COMERCIO</v>
          </cell>
          <cell r="H1297" t="str">
            <v>COMERCIO</v>
          </cell>
          <cell r="I1297">
            <v>2655</v>
          </cell>
          <cell r="J1297" t="str">
            <v>GRANDE EMPRESA</v>
          </cell>
          <cell r="K1297">
            <v>0</v>
          </cell>
          <cell r="L1297" t="str">
            <v>01Empresas Normales</v>
          </cell>
          <cell r="M1297">
            <v>41814</v>
          </cell>
          <cell r="N1297">
            <v>0.35416666666666669</v>
          </cell>
          <cell r="O1297" t="str">
            <v>E BARCO</v>
          </cell>
          <cell r="P1297" t="str">
            <v>E BARCO</v>
          </cell>
          <cell r="Q1297" t="str">
            <v>APLICATIVO WEB</v>
          </cell>
          <cell r="R1297" t="str">
            <v>APLICATIVO WEB</v>
          </cell>
          <cell r="S1297">
            <v>41814</v>
          </cell>
          <cell r="T1297">
            <v>0.54166666666666663</v>
          </cell>
          <cell r="U1297" t="str">
            <v>PRE-014</v>
          </cell>
          <cell r="V1297">
            <v>41814</v>
          </cell>
          <cell r="W1297">
            <v>0.75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41815</v>
          </cell>
          <cell r="AD1297">
            <v>0.375</v>
          </cell>
          <cell r="AE1297" t="str">
            <v>MMORAN</v>
          </cell>
          <cell r="AF1297">
            <v>19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1</v>
          </cell>
          <cell r="AQ1297" t="str">
            <v>EDER BARCO</v>
          </cell>
          <cell r="AR1297">
            <v>1</v>
          </cell>
          <cell r="AS1297" t="str">
            <v>VIRGINIA ROMERO</v>
          </cell>
          <cell r="AT1297">
            <v>8</v>
          </cell>
          <cell r="AU1297" t="str">
            <v>CRITICO_15</v>
          </cell>
          <cell r="AV1297" t="str">
            <v>#N/A</v>
          </cell>
          <cell r="AW1297" t="str">
            <v>#N/A</v>
          </cell>
          <cell r="AX1297" t="b">
            <v>0</v>
          </cell>
          <cell r="AY1297" t="b">
            <v>0</v>
          </cell>
        </row>
        <row r="1298">
          <cell r="B1298" t="str">
            <v>0992698977001</v>
          </cell>
          <cell r="C1298" t="str">
            <v>DE LA TORRE GOYES FARMACEUTICA S.A. DEGOFAR</v>
          </cell>
          <cell r="D1298">
            <v>209</v>
          </cell>
          <cell r="E1298">
            <v>20901</v>
          </cell>
          <cell r="F1298">
            <v>2090150</v>
          </cell>
          <cell r="G1298" t="str">
            <v>COMERCIO</v>
          </cell>
          <cell r="H1298" t="str">
            <v>COMERCIO</v>
          </cell>
          <cell r="I1298">
            <v>2656</v>
          </cell>
          <cell r="J1298" t="str">
            <v>MEDIANA EMPRESA B</v>
          </cell>
          <cell r="K1298">
            <v>0</v>
          </cell>
          <cell r="L1298" t="str">
            <v>01Empresas Normales</v>
          </cell>
          <cell r="M1298">
            <v>41817</v>
          </cell>
          <cell r="N1298">
            <v>0.33680555555555558</v>
          </cell>
          <cell r="O1298" t="str">
            <v>E BARCO</v>
          </cell>
          <cell r="P1298" t="str">
            <v>E BARCO</v>
          </cell>
          <cell r="Q1298" t="str">
            <v>APLICATIVO WEB</v>
          </cell>
          <cell r="R1298" t="str">
            <v>APLICATIVO WEB</v>
          </cell>
          <cell r="S1298">
            <v>41817</v>
          </cell>
          <cell r="T1298">
            <v>0.375</v>
          </cell>
          <cell r="U1298" t="str">
            <v>PRE-017</v>
          </cell>
          <cell r="V1298">
            <v>41816</v>
          </cell>
          <cell r="W1298">
            <v>0.6694444444444444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41818</v>
          </cell>
          <cell r="AD1298">
            <v>0.74375000000000002</v>
          </cell>
          <cell r="AE1298" t="str">
            <v>MMORAN</v>
          </cell>
          <cell r="AF1298">
            <v>21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1</v>
          </cell>
          <cell r="AQ1298" t="str">
            <v>EDER BARCO</v>
          </cell>
          <cell r="AR1298">
            <v>1</v>
          </cell>
          <cell r="AS1298" t="str">
            <v>VIRGINIA ROMERO</v>
          </cell>
          <cell r="AT1298">
            <v>8</v>
          </cell>
          <cell r="AU1298" t="str">
            <v>CRITICO_15</v>
          </cell>
          <cell r="AV1298" t="str">
            <v>#N/A</v>
          </cell>
          <cell r="AW1298" t="str">
            <v>#N/A</v>
          </cell>
          <cell r="AX1298" t="b">
            <v>0</v>
          </cell>
          <cell r="AY1298" t="b">
            <v>0</v>
          </cell>
        </row>
        <row r="1299">
          <cell r="B1299" t="str">
            <v>0991306625001</v>
          </cell>
          <cell r="C1299" t="str">
            <v>PORTRANS S.A.</v>
          </cell>
          <cell r="D1299">
            <v>209</v>
          </cell>
          <cell r="E1299">
            <v>20901</v>
          </cell>
          <cell r="F1299">
            <v>2090150</v>
          </cell>
          <cell r="G1299" t="str">
            <v>SERVICIOS</v>
          </cell>
          <cell r="H1299" t="str">
            <v>SERVICIOS</v>
          </cell>
          <cell r="I1299">
            <v>2657</v>
          </cell>
          <cell r="J1299" t="str">
            <v>GRANDE EMPRESA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 t="str">
            <v>E BARCO</v>
          </cell>
          <cell r="P1299" t="str">
            <v>E BARCO</v>
          </cell>
          <cell r="Q1299">
            <v>0</v>
          </cell>
          <cell r="R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1</v>
          </cell>
          <cell r="AQ1299" t="str">
            <v>EDER BARCO</v>
          </cell>
          <cell r="AR1299">
            <v>1</v>
          </cell>
          <cell r="AS1299" t="str">
            <v>VIRGINIA ROMERO</v>
          </cell>
          <cell r="AT1299">
            <v>8</v>
          </cell>
          <cell r="AU1299" t="str">
            <v>CRITICO_15</v>
          </cell>
          <cell r="AV1299" t="str">
            <v>#N/A</v>
          </cell>
          <cell r="AW1299" t="str">
            <v>#N/A</v>
          </cell>
          <cell r="AX1299" t="b">
            <v>1</v>
          </cell>
          <cell r="AY1299" t="b">
            <v>1</v>
          </cell>
        </row>
        <row r="1300">
          <cell r="B1300" t="str">
            <v>0914491303001</v>
          </cell>
          <cell r="C1300" t="str">
            <v>TORRES BECCAGLIA RODRIGO ALEJANDRO</v>
          </cell>
          <cell r="D1300">
            <v>209</v>
          </cell>
          <cell r="E1300">
            <v>20901</v>
          </cell>
          <cell r="F1300">
            <v>2090150</v>
          </cell>
          <cell r="G1300" t="str">
            <v>COMERCIO</v>
          </cell>
          <cell r="H1300" t="str">
            <v>COMERCIO</v>
          </cell>
          <cell r="I1300">
            <v>2658</v>
          </cell>
          <cell r="J1300" t="str">
            <v>MEDIANA EMPRESA B</v>
          </cell>
          <cell r="K1300">
            <v>0</v>
          </cell>
          <cell r="L1300" t="str">
            <v>02Empresas Liquidadas</v>
          </cell>
          <cell r="M1300">
            <v>41766</v>
          </cell>
          <cell r="N1300">
            <v>0.375</v>
          </cell>
          <cell r="O1300" t="str">
            <v>E BARCO</v>
          </cell>
          <cell r="P1300" t="str">
            <v>E BARCO</v>
          </cell>
          <cell r="Q1300" t="str">
            <v>N BELTRAN</v>
          </cell>
          <cell r="R1300" t="str">
            <v>PAPEL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41786</v>
          </cell>
          <cell r="AD1300">
            <v>0.54166666666666663</v>
          </cell>
          <cell r="AE1300" t="str">
            <v>MMORAN</v>
          </cell>
          <cell r="AF1300">
            <v>6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 t="str">
            <v>EMPRESA INACTIVA - SUSPENSION DEFINITIVA SEGUN SRI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1</v>
          </cell>
          <cell r="AQ1300" t="str">
            <v>EDER BARCO</v>
          </cell>
          <cell r="AR1300">
            <v>1</v>
          </cell>
          <cell r="AS1300" t="str">
            <v>VIRGINIA ROMERO</v>
          </cell>
          <cell r="AT1300">
            <v>8</v>
          </cell>
          <cell r="AU1300" t="str">
            <v>CRITICO_15</v>
          </cell>
          <cell r="AV1300" t="str">
            <v>#N/A</v>
          </cell>
          <cell r="AW1300" t="str">
            <v>#N/A</v>
          </cell>
          <cell r="AX1300" t="b">
            <v>0</v>
          </cell>
          <cell r="AY1300" t="b">
            <v>0</v>
          </cell>
        </row>
        <row r="1301">
          <cell r="B1301" t="str">
            <v>0991473432001</v>
          </cell>
          <cell r="C1301" t="str">
            <v>NORMALUZ S.A.</v>
          </cell>
          <cell r="D1301">
            <v>209</v>
          </cell>
          <cell r="E1301">
            <v>20901</v>
          </cell>
          <cell r="F1301">
            <v>2090150</v>
          </cell>
          <cell r="G1301" t="str">
            <v>COMERCIO</v>
          </cell>
          <cell r="H1301" t="str">
            <v>COMERCIO</v>
          </cell>
          <cell r="I1301">
            <v>2659</v>
          </cell>
          <cell r="J1301" t="str">
            <v>MEDIANA EMPRESA B</v>
          </cell>
          <cell r="K1301">
            <v>0</v>
          </cell>
          <cell r="L1301" t="str">
            <v>03No ubicadas</v>
          </cell>
          <cell r="M1301">
            <v>41820</v>
          </cell>
          <cell r="N1301">
            <v>0.41666666666666669</v>
          </cell>
          <cell r="O1301" t="str">
            <v>E BARCO</v>
          </cell>
          <cell r="P1301" t="str">
            <v>E BARCO</v>
          </cell>
          <cell r="Q1301" t="str">
            <v>E BARCO</v>
          </cell>
          <cell r="R1301" t="str">
            <v>PAPEL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41820</v>
          </cell>
          <cell r="AD1301">
            <v>0.41666666666666669</v>
          </cell>
          <cell r="AE1301" t="str">
            <v>MMORAN</v>
          </cell>
          <cell r="AF1301">
            <v>27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1</v>
          </cell>
          <cell r="AQ1301" t="str">
            <v>EDER BARCO</v>
          </cell>
          <cell r="AR1301">
            <v>1</v>
          </cell>
          <cell r="AS1301" t="str">
            <v>VIRGINIA ROMERO</v>
          </cell>
          <cell r="AT1301">
            <v>8</v>
          </cell>
          <cell r="AU1301" t="str">
            <v>CRITICO_15</v>
          </cell>
          <cell r="AV1301" t="str">
            <v>#N/A</v>
          </cell>
          <cell r="AW1301" t="str">
            <v>#N/A</v>
          </cell>
          <cell r="AX1301" t="b">
            <v>0</v>
          </cell>
          <cell r="AY1301" t="b">
            <v>0</v>
          </cell>
        </row>
        <row r="1302">
          <cell r="B1302" t="str">
            <v>0991256571001</v>
          </cell>
          <cell r="C1302" t="str">
            <v>COMPANIA VENTURAN S.A.</v>
          </cell>
          <cell r="D1302">
            <v>209</v>
          </cell>
          <cell r="E1302">
            <v>20901</v>
          </cell>
          <cell r="F1302">
            <v>2090150</v>
          </cell>
          <cell r="G1302" t="str">
            <v>COMERCIO</v>
          </cell>
          <cell r="H1302" t="str">
            <v>COMERCIO</v>
          </cell>
          <cell r="I1302">
            <v>2660</v>
          </cell>
          <cell r="J1302" t="str">
            <v>GRANDE EMPRESA</v>
          </cell>
          <cell r="K1302">
            <v>0</v>
          </cell>
          <cell r="L1302" t="str">
            <v>03No ubicadas</v>
          </cell>
          <cell r="M1302">
            <v>41816</v>
          </cell>
          <cell r="N1302">
            <v>0.41666666666666669</v>
          </cell>
          <cell r="O1302" t="str">
            <v>E BARCO</v>
          </cell>
          <cell r="P1302" t="str">
            <v>E BARCO</v>
          </cell>
          <cell r="Q1302" t="str">
            <v>E BARCO</v>
          </cell>
          <cell r="R1302" t="str">
            <v>PAPEL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41816</v>
          </cell>
          <cell r="AD1302">
            <v>0.64930555555555558</v>
          </cell>
          <cell r="AE1302" t="str">
            <v>MMORAN</v>
          </cell>
          <cell r="AF1302">
            <v>20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1</v>
          </cell>
          <cell r="AQ1302" t="str">
            <v>EDER BARCO</v>
          </cell>
          <cell r="AR1302">
            <v>1</v>
          </cell>
          <cell r="AS1302" t="str">
            <v>VIRGINIA ROMERO</v>
          </cell>
          <cell r="AT1302">
            <v>8</v>
          </cell>
          <cell r="AU1302" t="str">
            <v>CRITICO_15</v>
          </cell>
          <cell r="AV1302" t="str">
            <v>#N/A</v>
          </cell>
          <cell r="AW1302" t="str">
            <v>#N/A</v>
          </cell>
          <cell r="AX1302" t="b">
            <v>0</v>
          </cell>
          <cell r="AY1302" t="b">
            <v>0</v>
          </cell>
        </row>
        <row r="1303">
          <cell r="B1303" t="str">
            <v>0992668792001</v>
          </cell>
          <cell r="C1303" t="str">
            <v>ECUABULK S.A.</v>
          </cell>
          <cell r="D1303">
            <v>209</v>
          </cell>
          <cell r="E1303">
            <v>20901</v>
          </cell>
          <cell r="F1303">
            <v>2090150</v>
          </cell>
          <cell r="G1303" t="str">
            <v>SERVICIOS</v>
          </cell>
          <cell r="H1303" t="str">
            <v>SERVICIOS</v>
          </cell>
          <cell r="I1303">
            <v>2661</v>
          </cell>
          <cell r="J1303" t="str">
            <v>MEDIANA EMPRESA B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 t="str">
            <v>E BARCO</v>
          </cell>
          <cell r="P1303" t="str">
            <v>E BARCO</v>
          </cell>
          <cell r="Q1303">
            <v>0</v>
          </cell>
          <cell r="R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1</v>
          </cell>
          <cell r="AQ1303" t="str">
            <v>EDER BARCO</v>
          </cell>
          <cell r="AR1303">
            <v>1</v>
          </cell>
          <cell r="AS1303" t="str">
            <v>VIRGINIA ROMERO</v>
          </cell>
          <cell r="AT1303">
            <v>8</v>
          </cell>
          <cell r="AU1303" t="str">
            <v>CRITICO_15</v>
          </cell>
          <cell r="AV1303" t="str">
            <v>#N/A</v>
          </cell>
          <cell r="AW1303" t="str">
            <v>#N/A</v>
          </cell>
          <cell r="AX1303" t="b">
            <v>1</v>
          </cell>
          <cell r="AY1303" t="b">
            <v>1</v>
          </cell>
        </row>
        <row r="1304">
          <cell r="B1304" t="str">
            <v>0991205829001</v>
          </cell>
          <cell r="C1304" t="str">
            <v>MOTORTRACK S.A.</v>
          </cell>
          <cell r="D1304">
            <v>209</v>
          </cell>
          <cell r="E1304">
            <v>20901</v>
          </cell>
          <cell r="F1304">
            <v>2090150</v>
          </cell>
          <cell r="G1304" t="str">
            <v>COMERCIO</v>
          </cell>
          <cell r="H1304" t="str">
            <v>COMERCIO</v>
          </cell>
          <cell r="I1304">
            <v>2662</v>
          </cell>
          <cell r="J1304" t="str">
            <v>GRANDE EMPRESA</v>
          </cell>
          <cell r="K1304">
            <v>0</v>
          </cell>
          <cell r="L1304" t="str">
            <v>01Empresas Normales</v>
          </cell>
          <cell r="M1304">
            <v>41792</v>
          </cell>
          <cell r="N1304">
            <v>0.51388888888888884</v>
          </cell>
          <cell r="O1304" t="str">
            <v>E BARCO</v>
          </cell>
          <cell r="P1304" t="str">
            <v>E BARCO</v>
          </cell>
          <cell r="Q1304" t="str">
            <v>APLICATIVO WEB</v>
          </cell>
          <cell r="R1304" t="str">
            <v>APLICATIVO WEB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41792</v>
          </cell>
          <cell r="AD1304">
            <v>0.72916666666666663</v>
          </cell>
          <cell r="AE1304" t="str">
            <v>MMORAN</v>
          </cell>
          <cell r="AF1304">
            <v>9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1</v>
          </cell>
          <cell r="AQ1304" t="str">
            <v>EDER BARCO</v>
          </cell>
          <cell r="AR1304">
            <v>1</v>
          </cell>
          <cell r="AS1304" t="str">
            <v>VIRGINIA ROMERO</v>
          </cell>
          <cell r="AT1304">
            <v>8</v>
          </cell>
          <cell r="AU1304" t="str">
            <v>CRITICO_15</v>
          </cell>
          <cell r="AV1304" t="str">
            <v>#N/A</v>
          </cell>
          <cell r="AW1304" t="str">
            <v>#N/A</v>
          </cell>
          <cell r="AX1304" t="b">
            <v>0</v>
          </cell>
          <cell r="AY1304" t="b">
            <v>0</v>
          </cell>
        </row>
        <row r="1305">
          <cell r="B1305" t="str">
            <v>0992578912001</v>
          </cell>
          <cell r="C1305" t="str">
            <v>VERMIGLIO S.A.</v>
          </cell>
          <cell r="D1305">
            <v>209</v>
          </cell>
          <cell r="E1305">
            <v>20901</v>
          </cell>
          <cell r="F1305">
            <v>2090150</v>
          </cell>
          <cell r="G1305" t="str">
            <v>SERVICIOS</v>
          </cell>
          <cell r="H1305" t="str">
            <v>SERVICIOS</v>
          </cell>
          <cell r="I1305">
            <v>2663</v>
          </cell>
          <cell r="J1305" t="str">
            <v>GRANDE EMPRESA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 t="str">
            <v>E BARCO</v>
          </cell>
          <cell r="P1305" t="str">
            <v>E BARCO</v>
          </cell>
          <cell r="Q1305">
            <v>0</v>
          </cell>
          <cell r="R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1</v>
          </cell>
          <cell r="AQ1305" t="str">
            <v>EDER BARCO</v>
          </cell>
          <cell r="AR1305">
            <v>1</v>
          </cell>
          <cell r="AS1305" t="str">
            <v>VIRGINIA ROMERO</v>
          </cell>
          <cell r="AT1305">
            <v>8</v>
          </cell>
          <cell r="AU1305" t="str">
            <v>CRITICO_15</v>
          </cell>
          <cell r="AV1305" t="str">
            <v>#N/A</v>
          </cell>
          <cell r="AW1305" t="str">
            <v>#N/A</v>
          </cell>
          <cell r="AX1305" t="b">
            <v>1</v>
          </cell>
          <cell r="AY1305" t="b">
            <v>1</v>
          </cell>
        </row>
        <row r="1306">
          <cell r="B1306" t="str">
            <v>0992273283001</v>
          </cell>
          <cell r="C1306" t="str">
            <v>IMPORPOINT S.A.</v>
          </cell>
          <cell r="D1306">
            <v>209</v>
          </cell>
          <cell r="E1306">
            <v>20901</v>
          </cell>
          <cell r="F1306">
            <v>2090150</v>
          </cell>
          <cell r="G1306" t="str">
            <v>SERVICIOS</v>
          </cell>
          <cell r="H1306" t="str">
            <v>SERVICIOS</v>
          </cell>
          <cell r="I1306">
            <v>2664</v>
          </cell>
          <cell r="J1306" t="str">
            <v>GRANDE EMPRESA</v>
          </cell>
          <cell r="K1306">
            <v>0</v>
          </cell>
          <cell r="L1306" t="str">
            <v>01Empresas Normales</v>
          </cell>
          <cell r="M1306">
            <v>41787</v>
          </cell>
          <cell r="N1306">
            <v>0.51388888888888884</v>
          </cell>
          <cell r="O1306" t="str">
            <v>E BARCO</v>
          </cell>
          <cell r="P1306" t="str">
            <v>E BARCO</v>
          </cell>
          <cell r="Q1306" t="str">
            <v>APLICATIVO WEB</v>
          </cell>
          <cell r="R1306" t="str">
            <v>APLICATIVO WEB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41788</v>
          </cell>
          <cell r="AD1306">
            <v>0.375</v>
          </cell>
          <cell r="AE1306" t="str">
            <v>MMORAN</v>
          </cell>
          <cell r="AF1306">
            <v>7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 t="str">
            <v>Empresa entregó formulario impreso de la web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1</v>
          </cell>
          <cell r="AQ1306" t="str">
            <v>EDER BARCO</v>
          </cell>
          <cell r="AR1306">
            <v>1</v>
          </cell>
          <cell r="AS1306" t="str">
            <v>VIRGINIA ROMERO</v>
          </cell>
          <cell r="AT1306">
            <v>8</v>
          </cell>
          <cell r="AU1306" t="str">
            <v>CRITICO_15</v>
          </cell>
          <cell r="AV1306" t="str">
            <v>#N/A</v>
          </cell>
          <cell r="AW1306" t="str">
            <v>#N/A</v>
          </cell>
          <cell r="AX1306" t="b">
            <v>0</v>
          </cell>
          <cell r="AY1306" t="b">
            <v>0</v>
          </cell>
        </row>
        <row r="1307">
          <cell r="B1307" t="str">
            <v>0992654007001</v>
          </cell>
          <cell r="C1307" t="str">
            <v>PUBLICIDAD, MARKETING Y SERVICIOS S.A. PUMARKSERV</v>
          </cell>
          <cell r="D1307">
            <v>209</v>
          </cell>
          <cell r="E1307">
            <v>20901</v>
          </cell>
          <cell r="F1307">
            <v>2090150</v>
          </cell>
          <cell r="G1307" t="str">
            <v>SERVICIOS</v>
          </cell>
          <cell r="H1307" t="str">
            <v>SERVICIOS</v>
          </cell>
          <cell r="I1307">
            <v>2665</v>
          </cell>
          <cell r="J1307" t="str">
            <v>MEDIANA EMPRESA B</v>
          </cell>
          <cell r="K1307" t="str">
            <v>INACTIVA</v>
          </cell>
          <cell r="L1307" t="str">
            <v>04Rechazos</v>
          </cell>
          <cell r="M1307">
            <v>41806</v>
          </cell>
          <cell r="N1307">
            <v>0.70833333333333337</v>
          </cell>
          <cell r="O1307" t="str">
            <v>V CHAVARRIA</v>
          </cell>
          <cell r="P1307" t="str">
            <v>V CHAVARRIA</v>
          </cell>
          <cell r="Q1307" t="str">
            <v>V CHAVARRIA</v>
          </cell>
          <cell r="R1307" t="str">
            <v>PAPEL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41809</v>
          </cell>
          <cell r="AD1307">
            <v>0.60416666666666663</v>
          </cell>
          <cell r="AE1307" t="str">
            <v>MMORAN</v>
          </cell>
          <cell r="AF1307">
            <v>16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3</v>
          </cell>
          <cell r="AQ1307" t="str">
            <v>VANESSA CHAVARRIA</v>
          </cell>
          <cell r="AR1307">
            <v>1</v>
          </cell>
          <cell r="AS1307" t="str">
            <v>VIRGINIA ROMERO</v>
          </cell>
          <cell r="AT1307">
            <v>2</v>
          </cell>
          <cell r="AU1307" t="str">
            <v>JOHANNA ALBAN</v>
          </cell>
          <cell r="AV1307" t="str">
            <v>#N/A</v>
          </cell>
          <cell r="AW1307" t="str">
            <v>#N/A</v>
          </cell>
          <cell r="AX1307" t="b">
            <v>0</v>
          </cell>
          <cell r="AY1307" t="b">
            <v>0</v>
          </cell>
        </row>
        <row r="1308">
          <cell r="B1308" t="str">
            <v>0991504990001</v>
          </cell>
          <cell r="C1308" t="str">
            <v>FUNDACION DAMAS DEL HONORABLE CUERPO CON</v>
          </cell>
          <cell r="D1308">
            <v>209</v>
          </cell>
          <cell r="E1308">
            <v>20901</v>
          </cell>
          <cell r="F1308">
            <v>2090150</v>
          </cell>
          <cell r="G1308" t="str">
            <v>SERVICIOS</v>
          </cell>
          <cell r="H1308" t="str">
            <v>SERVICIOS</v>
          </cell>
          <cell r="I1308">
            <v>2666</v>
          </cell>
          <cell r="J1308" t="str">
            <v>GRANDE EMPRESA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 t="str">
            <v>V CHAVARRIA</v>
          </cell>
          <cell r="P1308" t="str">
            <v>V CHAVARRIA</v>
          </cell>
          <cell r="Q1308">
            <v>0</v>
          </cell>
          <cell r="R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3</v>
          </cell>
          <cell r="AQ1308" t="str">
            <v>VANESSA CHAVARRIA</v>
          </cell>
          <cell r="AR1308">
            <v>1</v>
          </cell>
          <cell r="AS1308" t="str">
            <v>VIRGINIA ROMERO</v>
          </cell>
          <cell r="AT1308">
            <v>2</v>
          </cell>
          <cell r="AU1308" t="str">
            <v>JOHANNA ALBAN</v>
          </cell>
          <cell r="AV1308" t="str">
            <v>#N/A</v>
          </cell>
          <cell r="AW1308" t="str">
            <v>#N/A</v>
          </cell>
          <cell r="AX1308" t="b">
            <v>1</v>
          </cell>
          <cell r="AY1308" t="b">
            <v>1</v>
          </cell>
        </row>
        <row r="1309">
          <cell r="B1309" t="str">
            <v>0990370087001</v>
          </cell>
          <cell r="C1309" t="str">
            <v>INDUSTRIAL BANANERA ALAMOS SA</v>
          </cell>
          <cell r="D1309">
            <v>209</v>
          </cell>
          <cell r="E1309">
            <v>20901</v>
          </cell>
          <cell r="F1309">
            <v>2090114</v>
          </cell>
          <cell r="G1309" t="str">
            <v>COMERCIO</v>
          </cell>
          <cell r="H1309" t="str">
            <v>COMERCIO</v>
          </cell>
          <cell r="I1309">
            <v>2667</v>
          </cell>
          <cell r="J1309" t="str">
            <v>GRANDE EMPRESA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 t="str">
            <v>V CHAVARRIA</v>
          </cell>
          <cell r="P1309" t="str">
            <v>V CHAVARRIA</v>
          </cell>
          <cell r="Q1309">
            <v>0</v>
          </cell>
          <cell r="R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3</v>
          </cell>
          <cell r="AQ1309" t="str">
            <v>VANESSA CHAVARRIA</v>
          </cell>
          <cell r="AR1309">
            <v>1</v>
          </cell>
          <cell r="AS1309" t="str">
            <v>VIRGINIA ROMERO</v>
          </cell>
          <cell r="AT1309">
            <v>2</v>
          </cell>
          <cell r="AU1309" t="str">
            <v>JOHANNA ALBAN</v>
          </cell>
          <cell r="AV1309" t="str">
            <v>#N/A</v>
          </cell>
          <cell r="AW1309" t="str">
            <v>#N/A</v>
          </cell>
          <cell r="AX1309" t="b">
            <v>1</v>
          </cell>
          <cell r="AY1309" t="b">
            <v>1</v>
          </cell>
        </row>
        <row r="1310">
          <cell r="B1310" t="str">
            <v>0990946523001</v>
          </cell>
          <cell r="C1310" t="str">
            <v>HONORASA S. A.</v>
          </cell>
          <cell r="D1310">
            <v>209</v>
          </cell>
          <cell r="E1310">
            <v>20901</v>
          </cell>
          <cell r="F1310">
            <v>2090150</v>
          </cell>
          <cell r="G1310" t="str">
            <v>COMERCIO</v>
          </cell>
          <cell r="H1310" t="str">
            <v>COMERCIO</v>
          </cell>
          <cell r="I1310">
            <v>2668</v>
          </cell>
          <cell r="J1310" t="str">
            <v>GRANDE EMPRESA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 t="str">
            <v>V CHAVARRIA</v>
          </cell>
          <cell r="P1310" t="str">
            <v>V CHAVARRIA</v>
          </cell>
          <cell r="Q1310">
            <v>0</v>
          </cell>
          <cell r="R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3</v>
          </cell>
          <cell r="AQ1310" t="str">
            <v>VANESSA CHAVARRIA</v>
          </cell>
          <cell r="AR1310">
            <v>1</v>
          </cell>
          <cell r="AS1310" t="str">
            <v>VIRGINIA ROMERO</v>
          </cell>
          <cell r="AT1310">
            <v>2</v>
          </cell>
          <cell r="AU1310" t="str">
            <v>JOHANNA ALBAN</v>
          </cell>
          <cell r="AV1310" t="str">
            <v>#N/A</v>
          </cell>
          <cell r="AW1310" t="str">
            <v>#N/A</v>
          </cell>
          <cell r="AX1310" t="b">
            <v>1</v>
          </cell>
          <cell r="AY1310" t="b">
            <v>1</v>
          </cell>
        </row>
        <row r="1311">
          <cell r="B1311" t="str">
            <v>0991448551001</v>
          </cell>
          <cell r="C1311" t="str">
            <v>JAROMA S.A.</v>
          </cell>
          <cell r="D1311">
            <v>209</v>
          </cell>
          <cell r="E1311">
            <v>20901</v>
          </cell>
          <cell r="F1311">
            <v>2090150</v>
          </cell>
          <cell r="G1311" t="str">
            <v>COMERCIO</v>
          </cell>
          <cell r="H1311" t="str">
            <v>COMERCIO</v>
          </cell>
          <cell r="I1311">
            <v>2669</v>
          </cell>
          <cell r="J1311" t="str">
            <v>GRANDE EMPRESA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 t="str">
            <v>V CHAVARRIA</v>
          </cell>
          <cell r="P1311" t="str">
            <v>V CHAVARRIA</v>
          </cell>
          <cell r="Q1311">
            <v>0</v>
          </cell>
          <cell r="R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3</v>
          </cell>
          <cell r="AQ1311" t="str">
            <v>VANESSA CHAVARRIA</v>
          </cell>
          <cell r="AR1311">
            <v>1</v>
          </cell>
          <cell r="AS1311" t="str">
            <v>VIRGINIA ROMERO</v>
          </cell>
          <cell r="AT1311">
            <v>2</v>
          </cell>
          <cell r="AU1311" t="str">
            <v>JOHANNA ALBAN</v>
          </cell>
          <cell r="AV1311" t="str">
            <v>#N/A</v>
          </cell>
          <cell r="AW1311" t="str">
            <v>#N/A</v>
          </cell>
          <cell r="AX1311" t="b">
            <v>1</v>
          </cell>
          <cell r="AY1311" t="b">
            <v>1</v>
          </cell>
        </row>
        <row r="1312">
          <cell r="B1312" t="str">
            <v>0904949989001</v>
          </cell>
          <cell r="C1312" t="str">
            <v>ROMERO ROMERO CARLOS JUVENAL</v>
          </cell>
          <cell r="D1312">
            <v>209</v>
          </cell>
          <cell r="E1312">
            <v>20901</v>
          </cell>
          <cell r="F1312">
            <v>2090150</v>
          </cell>
          <cell r="G1312" t="str">
            <v>COMERCIO</v>
          </cell>
          <cell r="H1312" t="str">
            <v>COMERCIO</v>
          </cell>
          <cell r="I1312">
            <v>2670</v>
          </cell>
          <cell r="J1312" t="str">
            <v>MEDIANA EMPRESA B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 t="str">
            <v>V CHAVARRIA</v>
          </cell>
          <cell r="P1312" t="str">
            <v>V CHAVARRIA</v>
          </cell>
          <cell r="Q1312">
            <v>0</v>
          </cell>
          <cell r="R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3</v>
          </cell>
          <cell r="AQ1312" t="str">
            <v>VANESSA CHAVARRIA</v>
          </cell>
          <cell r="AR1312">
            <v>1</v>
          </cell>
          <cell r="AS1312" t="str">
            <v>VIRGINIA ROMERO</v>
          </cell>
          <cell r="AT1312">
            <v>2</v>
          </cell>
          <cell r="AU1312" t="str">
            <v>JOHANNA ALBAN</v>
          </cell>
          <cell r="AV1312" t="str">
            <v>#N/A</v>
          </cell>
          <cell r="AW1312" t="str">
            <v>#N/A</v>
          </cell>
          <cell r="AX1312" t="b">
            <v>1</v>
          </cell>
          <cell r="AY1312" t="b">
            <v>1</v>
          </cell>
        </row>
        <row r="1313">
          <cell r="B1313" t="str">
            <v>0991302883001</v>
          </cell>
          <cell r="C1313" t="str">
            <v>IMPRESIONES TECNICAS DEL ECUADOR TECNIPRINT S.A.</v>
          </cell>
          <cell r="D1313">
            <v>209</v>
          </cell>
          <cell r="E1313">
            <v>20901</v>
          </cell>
          <cell r="F1313">
            <v>2090150</v>
          </cell>
          <cell r="G1313" t="str">
            <v>MANUFACTURA</v>
          </cell>
          <cell r="H1313" t="str">
            <v>MANUFACTURA</v>
          </cell>
          <cell r="I1313">
            <v>2671</v>
          </cell>
          <cell r="J1313" t="str">
            <v>GRANDE EMPRESA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 t="str">
            <v>V CHAVARRIA</v>
          </cell>
          <cell r="P1313" t="str">
            <v>V CHAVARRIA</v>
          </cell>
          <cell r="Q1313">
            <v>0</v>
          </cell>
          <cell r="R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3</v>
          </cell>
          <cell r="AQ1313" t="str">
            <v>VANESSA CHAVARRIA</v>
          </cell>
          <cell r="AR1313">
            <v>1</v>
          </cell>
          <cell r="AS1313" t="str">
            <v>VIRGINIA ROMERO</v>
          </cell>
          <cell r="AT1313">
            <v>2</v>
          </cell>
          <cell r="AU1313" t="str">
            <v>JOHANNA ALBAN</v>
          </cell>
          <cell r="AV1313" t="str">
            <v>#N/A</v>
          </cell>
          <cell r="AW1313" t="str">
            <v>#N/A</v>
          </cell>
          <cell r="AX1313" t="b">
            <v>1</v>
          </cell>
          <cell r="AY1313" t="b">
            <v>1</v>
          </cell>
        </row>
        <row r="1314">
          <cell r="B1314" t="str">
            <v>0991371044001</v>
          </cell>
          <cell r="C1314" t="str">
            <v>DISTRISEL, DISTRIBUIDORA DE DIESEL S.A.</v>
          </cell>
          <cell r="D1314">
            <v>209</v>
          </cell>
          <cell r="E1314">
            <v>20901</v>
          </cell>
          <cell r="F1314">
            <v>2090150</v>
          </cell>
          <cell r="G1314" t="str">
            <v>COMERCIO</v>
          </cell>
          <cell r="H1314" t="str">
            <v>COMERCIO</v>
          </cell>
          <cell r="I1314">
            <v>2672</v>
          </cell>
          <cell r="J1314" t="str">
            <v>GRANDE EMPRESA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 t="str">
            <v>V CHAVARRIA</v>
          </cell>
          <cell r="P1314" t="str">
            <v>V CHAVARRIA</v>
          </cell>
          <cell r="Q1314">
            <v>0</v>
          </cell>
          <cell r="R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3</v>
          </cell>
          <cell r="AQ1314" t="str">
            <v>VANESSA CHAVARRIA</v>
          </cell>
          <cell r="AR1314">
            <v>1</v>
          </cell>
          <cell r="AS1314" t="str">
            <v>VIRGINIA ROMERO</v>
          </cell>
          <cell r="AT1314">
            <v>2</v>
          </cell>
          <cell r="AU1314" t="str">
            <v>JOHANNA ALBAN</v>
          </cell>
          <cell r="AV1314" t="str">
            <v>#N/A</v>
          </cell>
          <cell r="AW1314" t="str">
            <v>#N/A</v>
          </cell>
          <cell r="AX1314" t="b">
            <v>1</v>
          </cell>
          <cell r="AY1314" t="b">
            <v>1</v>
          </cell>
        </row>
        <row r="1315">
          <cell r="B1315" t="str">
            <v>0992638826001</v>
          </cell>
          <cell r="C1315" t="str">
            <v>FARMALIADAS S.A.</v>
          </cell>
          <cell r="D1315">
            <v>209</v>
          </cell>
          <cell r="E1315">
            <v>20901</v>
          </cell>
          <cell r="F1315">
            <v>2090150</v>
          </cell>
          <cell r="G1315" t="str">
            <v>COMERCIO</v>
          </cell>
          <cell r="H1315" t="str">
            <v>COMERCIO</v>
          </cell>
          <cell r="I1315">
            <v>2673</v>
          </cell>
          <cell r="J1315" t="str">
            <v>MEDIANA EMPRESA B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 t="str">
            <v>V CHAVARRIA</v>
          </cell>
          <cell r="P1315" t="str">
            <v>V CHAVARRIA</v>
          </cell>
          <cell r="Q1315">
            <v>0</v>
          </cell>
          <cell r="R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3</v>
          </cell>
          <cell r="AQ1315" t="str">
            <v>VANESSA CHAVARRIA</v>
          </cell>
          <cell r="AR1315">
            <v>1</v>
          </cell>
          <cell r="AS1315" t="str">
            <v>VIRGINIA ROMERO</v>
          </cell>
          <cell r="AT1315">
            <v>2</v>
          </cell>
          <cell r="AU1315" t="str">
            <v>JOHANNA ALBAN</v>
          </cell>
          <cell r="AV1315" t="str">
            <v>#N/A</v>
          </cell>
          <cell r="AW1315" t="str">
            <v>#N/A</v>
          </cell>
          <cell r="AX1315" t="b">
            <v>1</v>
          </cell>
          <cell r="AY1315" t="b">
            <v>1</v>
          </cell>
        </row>
        <row r="1316">
          <cell r="B1316" t="str">
            <v>0992664258001</v>
          </cell>
          <cell r="C1316" t="str">
            <v>MERCAPUBLISA MERCADO Y PUBLICIDAD S.A.</v>
          </cell>
          <cell r="D1316">
            <v>209</v>
          </cell>
          <cell r="E1316">
            <v>20901</v>
          </cell>
          <cell r="F1316">
            <v>2090150</v>
          </cell>
          <cell r="G1316" t="str">
            <v>SERVICIOS</v>
          </cell>
          <cell r="H1316" t="str">
            <v>SERVICIOS</v>
          </cell>
          <cell r="I1316">
            <v>2674</v>
          </cell>
          <cell r="J1316" t="str">
            <v>MEDIANA EMPRESA B</v>
          </cell>
          <cell r="K1316">
            <v>0</v>
          </cell>
          <cell r="L1316" t="str">
            <v>03No ubicadas</v>
          </cell>
          <cell r="M1316">
            <v>41820</v>
          </cell>
          <cell r="N1316">
            <v>0.41666666666666669</v>
          </cell>
          <cell r="O1316" t="str">
            <v>V CHAVARRIA</v>
          </cell>
          <cell r="P1316" t="str">
            <v>V CHAVARRIA</v>
          </cell>
          <cell r="Q1316" t="str">
            <v>V CHAVARRIA</v>
          </cell>
          <cell r="R1316" t="str">
            <v>PAPEL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41820</v>
          </cell>
          <cell r="AD1316">
            <v>0.41666666666666669</v>
          </cell>
          <cell r="AE1316" t="str">
            <v>MMORAN</v>
          </cell>
          <cell r="AF1316">
            <v>27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3</v>
          </cell>
          <cell r="AQ1316" t="str">
            <v>VANESSA CHAVARRIA</v>
          </cell>
          <cell r="AR1316">
            <v>1</v>
          </cell>
          <cell r="AS1316" t="str">
            <v>VIRGINIA ROMERO</v>
          </cell>
          <cell r="AT1316">
            <v>2</v>
          </cell>
          <cell r="AU1316" t="str">
            <v>JOHANNA ALBAN</v>
          </cell>
          <cell r="AV1316" t="str">
            <v>#N/A</v>
          </cell>
          <cell r="AW1316" t="str">
            <v>#N/A</v>
          </cell>
          <cell r="AX1316" t="b">
            <v>0</v>
          </cell>
          <cell r="AY1316" t="b">
            <v>0</v>
          </cell>
        </row>
        <row r="1317">
          <cell r="B1317" t="str">
            <v>0992653647001</v>
          </cell>
          <cell r="C1317" t="str">
            <v>ASEMPRESER, SERVICIOS Y ASESORIA EMPRESARIAL S.A.</v>
          </cell>
          <cell r="D1317">
            <v>209</v>
          </cell>
          <cell r="E1317">
            <v>20901</v>
          </cell>
          <cell r="F1317">
            <v>2090150</v>
          </cell>
          <cell r="G1317" t="str">
            <v>SERVICIOS</v>
          </cell>
          <cell r="H1317" t="str">
            <v>SERVICIOS</v>
          </cell>
          <cell r="I1317">
            <v>2675</v>
          </cell>
          <cell r="J1317" t="str">
            <v>MEDIANA EMPRESA B</v>
          </cell>
          <cell r="K1317">
            <v>0</v>
          </cell>
          <cell r="L1317" t="str">
            <v>03No ubicadas</v>
          </cell>
          <cell r="M1317">
            <v>41828</v>
          </cell>
          <cell r="N1317">
            <v>0.66666666666666663</v>
          </cell>
          <cell r="O1317" t="str">
            <v>V CHAVARRIA</v>
          </cell>
          <cell r="P1317" t="str">
            <v>V CHAVARRIA</v>
          </cell>
          <cell r="Q1317" t="str">
            <v>V CHAVARRIA</v>
          </cell>
          <cell r="R1317" t="str">
            <v>PAPEL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41828</v>
          </cell>
          <cell r="AD1317">
            <v>0.5</v>
          </cell>
          <cell r="AE1317" t="str">
            <v>MMORAN</v>
          </cell>
          <cell r="AF1317">
            <v>29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3</v>
          </cell>
          <cell r="AQ1317" t="str">
            <v>VANESSA CHAVARRIA</v>
          </cell>
          <cell r="AR1317">
            <v>1</v>
          </cell>
          <cell r="AS1317" t="str">
            <v>VIRGINIA ROMERO</v>
          </cell>
          <cell r="AT1317">
            <v>2</v>
          </cell>
          <cell r="AU1317" t="str">
            <v>JOHANNA ALBAN</v>
          </cell>
          <cell r="AV1317" t="str">
            <v>#N/A</v>
          </cell>
          <cell r="AW1317" t="str">
            <v>#N/A</v>
          </cell>
          <cell r="AX1317" t="b">
            <v>0</v>
          </cell>
          <cell r="AY1317" t="b">
            <v>0</v>
          </cell>
        </row>
        <row r="1318">
          <cell r="B1318" t="str">
            <v>0924359987001</v>
          </cell>
          <cell r="C1318" t="str">
            <v>MORALES ESPINOZA DIEGO FERNANDO</v>
          </cell>
          <cell r="D1318">
            <v>209</v>
          </cell>
          <cell r="E1318">
            <v>20901</v>
          </cell>
          <cell r="F1318">
            <v>2090150</v>
          </cell>
          <cell r="G1318" t="str">
            <v>SERVICIOS</v>
          </cell>
          <cell r="H1318" t="str">
            <v>SERVICIOS</v>
          </cell>
          <cell r="I1318">
            <v>2676</v>
          </cell>
          <cell r="J1318" t="str">
            <v>MEDIANA EMPRESA B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 t="str">
            <v>V CHAVARRIA</v>
          </cell>
          <cell r="P1318" t="str">
            <v>V CHAVARRIA</v>
          </cell>
          <cell r="Q1318">
            <v>0</v>
          </cell>
          <cell r="R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3</v>
          </cell>
          <cell r="AQ1318" t="str">
            <v>VANESSA CHAVARRIA</v>
          </cell>
          <cell r="AR1318">
            <v>1</v>
          </cell>
          <cell r="AS1318" t="str">
            <v>VIRGINIA ROMERO</v>
          </cell>
          <cell r="AT1318">
            <v>2</v>
          </cell>
          <cell r="AU1318" t="str">
            <v>JOHANNA ALBAN</v>
          </cell>
          <cell r="AV1318" t="str">
            <v>#N/A</v>
          </cell>
          <cell r="AW1318" t="str">
            <v>#N/A</v>
          </cell>
          <cell r="AX1318" t="b">
            <v>1</v>
          </cell>
          <cell r="AY1318" t="b">
            <v>1</v>
          </cell>
        </row>
        <row r="1319">
          <cell r="B1319" t="str">
            <v>0300227501001</v>
          </cell>
          <cell r="C1319" t="str">
            <v>BRAVO BRAVO ANGEL ABRAHAM</v>
          </cell>
          <cell r="D1319">
            <v>209</v>
          </cell>
          <cell r="E1319">
            <v>20901</v>
          </cell>
          <cell r="F1319">
            <v>2090150</v>
          </cell>
          <cell r="G1319" t="str">
            <v>COMERCIO</v>
          </cell>
          <cell r="H1319" t="str">
            <v>COMERCIO</v>
          </cell>
          <cell r="I1319">
            <v>2677</v>
          </cell>
          <cell r="J1319" t="str">
            <v>GRANDE EMPRESA</v>
          </cell>
          <cell r="K1319">
            <v>0</v>
          </cell>
          <cell r="L1319" t="str">
            <v>02Empresas Liquidadas</v>
          </cell>
          <cell r="M1319">
            <v>41789</v>
          </cell>
          <cell r="N1319">
            <v>0.50694444444444442</v>
          </cell>
          <cell r="O1319" t="str">
            <v>V CHAVARRIA</v>
          </cell>
          <cell r="P1319" t="str">
            <v>V CHAVARRIA</v>
          </cell>
          <cell r="Q1319" t="str">
            <v>V CHAVARRIA</v>
          </cell>
          <cell r="R1319" t="str">
            <v>PAPEL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41795</v>
          </cell>
          <cell r="AD1319">
            <v>0.46527777777777779</v>
          </cell>
          <cell r="AE1319" t="str">
            <v>MMORAN</v>
          </cell>
          <cell r="AF1319">
            <v>10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3</v>
          </cell>
          <cell r="AQ1319" t="str">
            <v>VANESSA CHAVARRIA</v>
          </cell>
          <cell r="AR1319">
            <v>1</v>
          </cell>
          <cell r="AS1319" t="str">
            <v>VIRGINIA ROMERO</v>
          </cell>
          <cell r="AT1319">
            <v>2</v>
          </cell>
          <cell r="AU1319" t="str">
            <v>JOHANNA ALBAN</v>
          </cell>
          <cell r="AV1319" t="str">
            <v>#N/A</v>
          </cell>
          <cell r="AW1319" t="str">
            <v>#N/A</v>
          </cell>
          <cell r="AX1319" t="b">
            <v>0</v>
          </cell>
          <cell r="AY1319" t="b">
            <v>0</v>
          </cell>
        </row>
        <row r="1320">
          <cell r="B1320" t="str">
            <v>0992153563001</v>
          </cell>
          <cell r="C1320" t="str">
            <v>INTERNATIONAL WATER SERVICES ( GUAYAQUIL ) INTERAGUA C. LTDA</v>
          </cell>
          <cell r="D1320">
            <v>209</v>
          </cell>
          <cell r="E1320">
            <v>20901</v>
          </cell>
          <cell r="F1320">
            <v>2090150</v>
          </cell>
          <cell r="G1320" t="str">
            <v>SERVICIOS</v>
          </cell>
          <cell r="H1320" t="str">
            <v>SERVICIOS</v>
          </cell>
          <cell r="I1320">
            <v>2678</v>
          </cell>
          <cell r="J1320" t="str">
            <v>GRANDE EMPRESA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 t="str">
            <v>V CHAVARRIA</v>
          </cell>
          <cell r="P1320" t="str">
            <v>V CHAVARRIA</v>
          </cell>
          <cell r="Q1320">
            <v>0</v>
          </cell>
          <cell r="R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3</v>
          </cell>
          <cell r="AQ1320" t="str">
            <v>VANESSA CHAVARRIA</v>
          </cell>
          <cell r="AR1320">
            <v>1</v>
          </cell>
          <cell r="AS1320" t="str">
            <v>VIRGINIA ROMERO</v>
          </cell>
          <cell r="AT1320">
            <v>2</v>
          </cell>
          <cell r="AU1320" t="str">
            <v>JOHANNA ALBAN</v>
          </cell>
          <cell r="AV1320" t="str">
            <v>#N/A</v>
          </cell>
          <cell r="AW1320" t="str">
            <v>#N/A</v>
          </cell>
          <cell r="AX1320" t="b">
            <v>1</v>
          </cell>
          <cell r="AY1320" t="b">
            <v>1</v>
          </cell>
        </row>
        <row r="1321">
          <cell r="B1321" t="str">
            <v>0991306617001</v>
          </cell>
          <cell r="C1321" t="str">
            <v>CAMARONES Y LANGOSTINOS S.A. LANGOQUIL</v>
          </cell>
          <cell r="D1321">
            <v>209</v>
          </cell>
          <cell r="E1321">
            <v>20901</v>
          </cell>
          <cell r="F1321">
            <v>2090150</v>
          </cell>
          <cell r="G1321" t="str">
            <v>COMERCIO</v>
          </cell>
          <cell r="H1321" t="str">
            <v>COMERCIO</v>
          </cell>
          <cell r="I1321">
            <v>2679</v>
          </cell>
          <cell r="J1321" t="str">
            <v>GRANDE EMPRESA</v>
          </cell>
          <cell r="K1321">
            <v>0</v>
          </cell>
          <cell r="L1321" t="str">
            <v>01Empresas Normales</v>
          </cell>
          <cell r="M1321">
            <v>41823</v>
          </cell>
          <cell r="N1321">
            <v>0.6875</v>
          </cell>
          <cell r="O1321" t="str">
            <v>V CHAVARRIA</v>
          </cell>
          <cell r="P1321" t="str">
            <v>V CHAVARRIA</v>
          </cell>
          <cell r="Q1321" t="str">
            <v>V CHAVARRIA</v>
          </cell>
          <cell r="R1321" t="str">
            <v>PAPEL</v>
          </cell>
          <cell r="S1321">
            <v>41823</v>
          </cell>
          <cell r="T1321">
            <v>0.6875</v>
          </cell>
          <cell r="U1321" t="str">
            <v>S/D</v>
          </cell>
          <cell r="V1321">
            <v>41823</v>
          </cell>
          <cell r="W1321">
            <v>0.6875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41824</v>
          </cell>
          <cell r="AD1321">
            <v>0.49861111111111112</v>
          </cell>
          <cell r="AE1321" t="str">
            <v>MMORAN</v>
          </cell>
          <cell r="AF1321">
            <v>25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3</v>
          </cell>
          <cell r="AQ1321" t="str">
            <v>VANESSA CHAVARRIA</v>
          </cell>
          <cell r="AR1321">
            <v>1</v>
          </cell>
          <cell r="AS1321" t="str">
            <v>VIRGINIA ROMERO</v>
          </cell>
          <cell r="AT1321">
            <v>2</v>
          </cell>
          <cell r="AU1321" t="str">
            <v>JOHANNA ALBAN</v>
          </cell>
          <cell r="AV1321" t="str">
            <v>#N/A</v>
          </cell>
          <cell r="AW1321" t="str">
            <v>#N/A</v>
          </cell>
          <cell r="AX1321" t="b">
            <v>0</v>
          </cell>
          <cell r="AY1321" t="b">
            <v>0</v>
          </cell>
        </row>
        <row r="1322">
          <cell r="B1322" t="str">
            <v>0900271974001</v>
          </cell>
          <cell r="C1322" t="str">
            <v>ESPIN ESPIN ROGELIO NEPTALI</v>
          </cell>
          <cell r="D1322">
            <v>209</v>
          </cell>
          <cell r="E1322">
            <v>20901</v>
          </cell>
          <cell r="F1322">
            <v>2090150</v>
          </cell>
          <cell r="G1322" t="str">
            <v>COMERCIO</v>
          </cell>
          <cell r="H1322" t="str">
            <v>COMERCIO</v>
          </cell>
          <cell r="I1322">
            <v>2680</v>
          </cell>
          <cell r="J1322" t="str">
            <v>MEDIANA EMPRESA B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 t="str">
            <v>V CHAVARRIA</v>
          </cell>
          <cell r="P1322" t="str">
            <v>V CHAVARRIA</v>
          </cell>
          <cell r="Q1322">
            <v>0</v>
          </cell>
          <cell r="R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3</v>
          </cell>
          <cell r="AQ1322" t="str">
            <v>VANESSA CHAVARRIA</v>
          </cell>
          <cell r="AR1322">
            <v>1</v>
          </cell>
          <cell r="AS1322" t="str">
            <v>VIRGINIA ROMERO</v>
          </cell>
          <cell r="AT1322">
            <v>2</v>
          </cell>
          <cell r="AU1322" t="str">
            <v>JOHANNA ALBAN</v>
          </cell>
          <cell r="AV1322" t="str">
            <v>#N/A</v>
          </cell>
          <cell r="AW1322" t="str">
            <v>#N/A</v>
          </cell>
          <cell r="AX1322" t="b">
            <v>1</v>
          </cell>
          <cell r="AY1322" t="b">
            <v>1</v>
          </cell>
        </row>
        <row r="1323">
          <cell r="B1323" t="str">
            <v>0991456848001</v>
          </cell>
          <cell r="C1323" t="str">
            <v>CIATEITE S.A.</v>
          </cell>
          <cell r="D1323">
            <v>209</v>
          </cell>
          <cell r="E1323">
            <v>20901</v>
          </cell>
          <cell r="F1323">
            <v>2090150</v>
          </cell>
          <cell r="G1323" t="str">
            <v>SERVICIOS</v>
          </cell>
          <cell r="H1323" t="str">
            <v>SERVICIOS</v>
          </cell>
          <cell r="I1323">
            <v>2681</v>
          </cell>
          <cell r="J1323" t="str">
            <v>GRANDE EMPRESA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 t="str">
            <v>V CHAVARRIA</v>
          </cell>
          <cell r="P1323" t="str">
            <v>V CHAVARRIA</v>
          </cell>
          <cell r="Q1323">
            <v>0</v>
          </cell>
          <cell r="R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3</v>
          </cell>
          <cell r="AQ1323" t="str">
            <v>VANESSA CHAVARRIA</v>
          </cell>
          <cell r="AR1323">
            <v>1</v>
          </cell>
          <cell r="AS1323" t="str">
            <v>VIRGINIA ROMERO</v>
          </cell>
          <cell r="AT1323">
            <v>2</v>
          </cell>
          <cell r="AU1323" t="str">
            <v>JOHANNA ALBAN</v>
          </cell>
          <cell r="AV1323" t="str">
            <v>#N/A</v>
          </cell>
          <cell r="AW1323" t="str">
            <v>#N/A</v>
          </cell>
          <cell r="AX1323" t="b">
            <v>1</v>
          </cell>
          <cell r="AY1323" t="b">
            <v>1</v>
          </cell>
        </row>
        <row r="1324">
          <cell r="B1324" t="str">
            <v>0990844208001</v>
          </cell>
          <cell r="C1324" t="str">
            <v>NATURISA S. A.</v>
          </cell>
          <cell r="D1324">
            <v>209</v>
          </cell>
          <cell r="E1324">
            <v>20901</v>
          </cell>
          <cell r="F1324">
            <v>2090150</v>
          </cell>
          <cell r="G1324" t="str">
            <v>MANUFACTURA</v>
          </cell>
          <cell r="H1324" t="str">
            <v>MANUFACTURA</v>
          </cell>
          <cell r="I1324">
            <v>2682</v>
          </cell>
          <cell r="J1324" t="str">
            <v>GRANDE EMPRESA</v>
          </cell>
          <cell r="K1324">
            <v>0</v>
          </cell>
          <cell r="L1324" t="str">
            <v>01Empresas Normales</v>
          </cell>
          <cell r="M1324">
            <v>41828</v>
          </cell>
          <cell r="N1324">
            <v>0.75416666666666665</v>
          </cell>
          <cell r="O1324" t="str">
            <v>V CHAVARRIA</v>
          </cell>
          <cell r="P1324" t="str">
            <v>V CHAVARRIA</v>
          </cell>
          <cell r="Q1324" t="str">
            <v>V CHAVARRIA</v>
          </cell>
          <cell r="R1324" t="str">
            <v>PAPEL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41828</v>
          </cell>
          <cell r="AD1324">
            <v>0.5</v>
          </cell>
          <cell r="AE1324" t="str">
            <v>MMORAN</v>
          </cell>
          <cell r="AF1324">
            <v>29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3</v>
          </cell>
          <cell r="AQ1324" t="str">
            <v>VANESSA CHAVARRIA</v>
          </cell>
          <cell r="AR1324">
            <v>1</v>
          </cell>
          <cell r="AS1324" t="str">
            <v>VIRGINIA ROMERO</v>
          </cell>
          <cell r="AT1324">
            <v>2</v>
          </cell>
          <cell r="AU1324" t="str">
            <v>JOHANNA ALBAN</v>
          </cell>
          <cell r="AV1324" t="str">
            <v>#N/A</v>
          </cell>
          <cell r="AW1324" t="str">
            <v>#N/A</v>
          </cell>
          <cell r="AX1324" t="b">
            <v>0</v>
          </cell>
          <cell r="AY1324" t="b">
            <v>0</v>
          </cell>
        </row>
        <row r="1325">
          <cell r="B1325" t="str">
            <v>0992679166001</v>
          </cell>
          <cell r="C1325" t="str">
            <v>NOKCHA S.A.</v>
          </cell>
          <cell r="D1325">
            <v>209</v>
          </cell>
          <cell r="E1325">
            <v>20901</v>
          </cell>
          <cell r="F1325">
            <v>2090150</v>
          </cell>
          <cell r="G1325" t="str">
            <v>COMERCIO</v>
          </cell>
          <cell r="H1325" t="str">
            <v>COMERCIO</v>
          </cell>
          <cell r="I1325">
            <v>2683</v>
          </cell>
          <cell r="J1325" t="str">
            <v>MEDIANA EMPRESA B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 t="str">
            <v>V CHAVARRIA</v>
          </cell>
          <cell r="P1325" t="str">
            <v>V CHAVARRIA</v>
          </cell>
          <cell r="Q1325">
            <v>0</v>
          </cell>
          <cell r="R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3</v>
          </cell>
          <cell r="AQ1325" t="str">
            <v>VANESSA CHAVARRIA</v>
          </cell>
          <cell r="AR1325">
            <v>1</v>
          </cell>
          <cell r="AS1325" t="str">
            <v>VIRGINIA ROMERO</v>
          </cell>
          <cell r="AT1325">
            <v>2</v>
          </cell>
          <cell r="AU1325" t="str">
            <v>JOHANNA ALBAN</v>
          </cell>
          <cell r="AV1325" t="str">
            <v>#N/A</v>
          </cell>
          <cell r="AW1325" t="str">
            <v>#N/A</v>
          </cell>
          <cell r="AX1325" t="b">
            <v>1</v>
          </cell>
          <cell r="AY1325" t="b">
            <v>1</v>
          </cell>
        </row>
        <row r="1326">
          <cell r="B1326" t="str">
            <v>0991339000001</v>
          </cell>
          <cell r="C1326" t="str">
            <v>TAYANA S A</v>
          </cell>
          <cell r="D1326">
            <v>209</v>
          </cell>
          <cell r="E1326">
            <v>20901</v>
          </cell>
          <cell r="F1326">
            <v>2090150</v>
          </cell>
          <cell r="G1326" t="str">
            <v>SERVICIOS</v>
          </cell>
          <cell r="H1326" t="str">
            <v>SERVICIOS</v>
          </cell>
          <cell r="I1326">
            <v>2684</v>
          </cell>
          <cell r="J1326" t="str">
            <v>GRANDE EMPRESA</v>
          </cell>
          <cell r="K1326">
            <v>0</v>
          </cell>
          <cell r="L1326" t="str">
            <v>01Empresas Normales</v>
          </cell>
          <cell r="M1326">
            <v>41799</v>
          </cell>
          <cell r="N1326">
            <v>0.38124999999999998</v>
          </cell>
          <cell r="O1326" t="str">
            <v>V CHAVARRIA</v>
          </cell>
          <cell r="P1326" t="str">
            <v>V CHAVARRIA</v>
          </cell>
          <cell r="Q1326" t="str">
            <v>APLICATIVO WEB</v>
          </cell>
          <cell r="R1326" t="str">
            <v>APLICATIVO WEB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41800</v>
          </cell>
          <cell r="AD1326">
            <v>0.41666666666666669</v>
          </cell>
          <cell r="AE1326" t="str">
            <v>MMORAN</v>
          </cell>
          <cell r="AF1326">
            <v>12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3</v>
          </cell>
          <cell r="AQ1326" t="str">
            <v>VANESSA CHAVARRIA</v>
          </cell>
          <cell r="AR1326">
            <v>1</v>
          </cell>
          <cell r="AS1326" t="str">
            <v>VIRGINIA ROMERO</v>
          </cell>
          <cell r="AT1326">
            <v>2</v>
          </cell>
          <cell r="AU1326" t="str">
            <v>JOHANNA ALBAN</v>
          </cell>
          <cell r="AV1326" t="str">
            <v>#N/A</v>
          </cell>
          <cell r="AW1326" t="str">
            <v>#N/A</v>
          </cell>
          <cell r="AX1326" t="b">
            <v>0</v>
          </cell>
          <cell r="AY1326" t="b">
            <v>0</v>
          </cell>
        </row>
        <row r="1327">
          <cell r="B1327" t="str">
            <v>0992343478001</v>
          </cell>
          <cell r="C1327" t="str">
            <v>QUALITYSI S.A.</v>
          </cell>
          <cell r="D1327">
            <v>209</v>
          </cell>
          <cell r="E1327">
            <v>20901</v>
          </cell>
          <cell r="F1327">
            <v>2090150</v>
          </cell>
          <cell r="G1327" t="str">
            <v>COMERCIO</v>
          </cell>
          <cell r="H1327" t="str">
            <v>COMERCIO</v>
          </cell>
          <cell r="I1327">
            <v>2685</v>
          </cell>
          <cell r="J1327" t="str">
            <v>GRANDE EMPRESA</v>
          </cell>
          <cell r="K1327">
            <v>0</v>
          </cell>
          <cell r="L1327" t="str">
            <v>02Empresas Liquidadas</v>
          </cell>
          <cell r="M1327">
            <v>41768</v>
          </cell>
          <cell r="N1327">
            <v>0.71180555555555558</v>
          </cell>
          <cell r="O1327" t="str">
            <v>V CHAVARRIA</v>
          </cell>
          <cell r="P1327" t="str">
            <v>V CHAVARRIA</v>
          </cell>
          <cell r="Q1327" t="str">
            <v>D ARMIJOS</v>
          </cell>
          <cell r="R1327" t="str">
            <v>PAPEL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41786</v>
          </cell>
          <cell r="AD1327">
            <v>0.54166666666666663</v>
          </cell>
          <cell r="AE1327" t="str">
            <v>MMORAN</v>
          </cell>
          <cell r="AF1327">
            <v>6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3</v>
          </cell>
          <cell r="AQ1327" t="str">
            <v>VANESSA CHAVARRIA</v>
          </cell>
          <cell r="AR1327">
            <v>1</v>
          </cell>
          <cell r="AS1327" t="str">
            <v>VIRGINIA ROMERO</v>
          </cell>
          <cell r="AT1327">
            <v>2</v>
          </cell>
          <cell r="AU1327" t="str">
            <v>JOHANNA ALBAN</v>
          </cell>
          <cell r="AV1327" t="str">
            <v>#N/A</v>
          </cell>
          <cell r="AW1327" t="str">
            <v>#N/A</v>
          </cell>
          <cell r="AX1327" t="b">
            <v>0</v>
          </cell>
          <cell r="AY1327" t="b">
            <v>0</v>
          </cell>
        </row>
        <row r="1328">
          <cell r="B1328" t="str">
            <v>0912110566001</v>
          </cell>
          <cell r="C1328" t="str">
            <v>PEÑAFIEL MOSQUERA JESSICA FABRICIA</v>
          </cell>
          <cell r="D1328">
            <v>209</v>
          </cell>
          <cell r="E1328">
            <v>20901</v>
          </cell>
          <cell r="F1328">
            <v>2090150</v>
          </cell>
          <cell r="G1328" t="str">
            <v>COMERCIO</v>
          </cell>
          <cell r="H1328" t="str">
            <v>COMERCIO</v>
          </cell>
          <cell r="I1328">
            <v>2686</v>
          </cell>
          <cell r="J1328" t="str">
            <v>MEDIANA EMPRESA B</v>
          </cell>
          <cell r="K1328">
            <v>0</v>
          </cell>
          <cell r="L1328" t="str">
            <v>01Empresas Normales</v>
          </cell>
          <cell r="M1328">
            <v>41828</v>
          </cell>
          <cell r="N1328">
            <v>0.5</v>
          </cell>
          <cell r="O1328" t="str">
            <v>C CRUZ</v>
          </cell>
          <cell r="P1328" t="str">
            <v>C CRUZ</v>
          </cell>
          <cell r="Q1328" t="str">
            <v>C CRUZ</v>
          </cell>
          <cell r="R1328" t="str">
            <v>PAPEL</v>
          </cell>
          <cell r="S1328">
            <v>41828</v>
          </cell>
          <cell r="T1328">
            <v>0.5</v>
          </cell>
          <cell r="U1328" t="str">
            <v>S/D</v>
          </cell>
          <cell r="V1328">
            <v>41828</v>
          </cell>
          <cell r="W1328">
            <v>0.5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41828</v>
          </cell>
          <cell r="AD1328">
            <v>0.5</v>
          </cell>
          <cell r="AE1328" t="str">
            <v>MMORAN</v>
          </cell>
          <cell r="AF1328">
            <v>29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4</v>
          </cell>
          <cell r="AQ1328" t="str">
            <v>CRISTHIAN CRUZ</v>
          </cell>
          <cell r="AR1328">
            <v>1</v>
          </cell>
          <cell r="AS1328" t="str">
            <v>VIRGINIA ROMERO</v>
          </cell>
          <cell r="AT1328">
            <v>3</v>
          </cell>
          <cell r="AU1328" t="str">
            <v>ANDRE ACUÑA</v>
          </cell>
          <cell r="AV1328" t="str">
            <v>#N/A</v>
          </cell>
          <cell r="AW1328" t="str">
            <v>#N/A</v>
          </cell>
          <cell r="AX1328" t="b">
            <v>0</v>
          </cell>
          <cell r="AY1328" t="b">
            <v>0</v>
          </cell>
        </row>
        <row r="1329">
          <cell r="B1329" t="str">
            <v>0992306335001</v>
          </cell>
          <cell r="C1329" t="str">
            <v>GARCIMAR S.A.</v>
          </cell>
          <cell r="D1329">
            <v>209</v>
          </cell>
          <cell r="E1329">
            <v>20901</v>
          </cell>
          <cell r="F1329">
            <v>2090150</v>
          </cell>
          <cell r="G1329" t="str">
            <v>COMERCIO</v>
          </cell>
          <cell r="H1329" t="str">
            <v>COMERCIO</v>
          </cell>
          <cell r="I1329">
            <v>2687</v>
          </cell>
          <cell r="J1329" t="str">
            <v>GRANDE EMPRESA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 t="str">
            <v>C CRUZ</v>
          </cell>
          <cell r="P1329" t="str">
            <v>C CRUZ</v>
          </cell>
          <cell r="Q1329">
            <v>0</v>
          </cell>
          <cell r="R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4</v>
          </cell>
          <cell r="AQ1329" t="str">
            <v>CRISTHIAN CRUZ</v>
          </cell>
          <cell r="AR1329">
            <v>1</v>
          </cell>
          <cell r="AS1329" t="str">
            <v>VIRGINIA ROMERO</v>
          </cell>
          <cell r="AT1329">
            <v>3</v>
          </cell>
          <cell r="AU1329" t="str">
            <v>ANDRE ACUÑA</v>
          </cell>
          <cell r="AV1329" t="str">
            <v>#N/A</v>
          </cell>
          <cell r="AW1329" t="str">
            <v>#N/A</v>
          </cell>
          <cell r="AX1329" t="b">
            <v>1</v>
          </cell>
          <cell r="AY1329" t="b">
            <v>1</v>
          </cell>
        </row>
        <row r="1330">
          <cell r="B1330" t="str">
            <v>0903081610001</v>
          </cell>
          <cell r="C1330" t="str">
            <v>VELEZ MORAN PEDRO ALBERTO</v>
          </cell>
          <cell r="D1330">
            <v>209</v>
          </cell>
          <cell r="E1330">
            <v>20901</v>
          </cell>
          <cell r="F1330">
            <v>2090150</v>
          </cell>
          <cell r="G1330" t="str">
            <v>COMERCIO</v>
          </cell>
          <cell r="H1330" t="str">
            <v>COMERCIO</v>
          </cell>
          <cell r="I1330">
            <v>2688</v>
          </cell>
          <cell r="J1330" t="str">
            <v>MEDIANA EMPRESA B</v>
          </cell>
          <cell r="K1330" t="str">
            <v>INACTIVA</v>
          </cell>
          <cell r="L1330" t="str">
            <v>04Rechazos</v>
          </cell>
          <cell r="M1330">
            <v>41768</v>
          </cell>
          <cell r="N1330">
            <v>0.37986111111111109</v>
          </cell>
          <cell r="O1330" t="str">
            <v>C CRUZ</v>
          </cell>
          <cell r="P1330" t="str">
            <v>C CRUZ</v>
          </cell>
          <cell r="Q1330" t="str">
            <v>APLICATIVO WEB E INVESTIGADOR</v>
          </cell>
          <cell r="R1330" t="str">
            <v>APLICATIVO WEB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41786</v>
          </cell>
          <cell r="AD1330">
            <v>0.54166666666666663</v>
          </cell>
          <cell r="AE1330" t="str">
            <v>MMORAN</v>
          </cell>
          <cell r="AF1330">
            <v>6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 t="str">
            <v>EMPRESA EN ESTADO PASIVO, ESTABLECIMIENTO INACTIVO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4</v>
          </cell>
          <cell r="AQ1330" t="str">
            <v>CRISTHIAN CRUZ</v>
          </cell>
          <cell r="AR1330">
            <v>1</v>
          </cell>
          <cell r="AS1330" t="str">
            <v>VIRGINIA ROMERO</v>
          </cell>
          <cell r="AT1330">
            <v>3</v>
          </cell>
          <cell r="AU1330" t="str">
            <v>ANDRE ACUÑA</v>
          </cell>
          <cell r="AV1330" t="str">
            <v>#N/A</v>
          </cell>
          <cell r="AW1330" t="str">
            <v>#N/A</v>
          </cell>
          <cell r="AX1330" t="b">
            <v>0</v>
          </cell>
          <cell r="AY1330" t="b">
            <v>0</v>
          </cell>
        </row>
        <row r="1331">
          <cell r="B1331" t="str">
            <v>0992651776001</v>
          </cell>
          <cell r="C1331" t="str">
            <v>MEDISERMAS S.A. MEDICINAS, SERVICIOS Y MAS</v>
          </cell>
          <cell r="D1331">
            <v>209</v>
          </cell>
          <cell r="E1331">
            <v>20901</v>
          </cell>
          <cell r="F1331">
            <v>2090150</v>
          </cell>
          <cell r="G1331" t="str">
            <v>COMERCIO</v>
          </cell>
          <cell r="H1331" t="str">
            <v>COMERCIO</v>
          </cell>
          <cell r="I1331">
            <v>2689</v>
          </cell>
          <cell r="J1331" t="str">
            <v>MEDIANA EMPRESA B</v>
          </cell>
          <cell r="K1331" t="str">
            <v>INACTIVA</v>
          </cell>
          <cell r="L1331" t="str">
            <v>04Rechazos</v>
          </cell>
          <cell r="M1331">
            <v>41803</v>
          </cell>
          <cell r="N1331">
            <v>0.7583333333333333</v>
          </cell>
          <cell r="O1331" t="str">
            <v>C CRUZ</v>
          </cell>
          <cell r="P1331" t="str">
            <v>C CRUZ</v>
          </cell>
          <cell r="Q1331" t="str">
            <v>C CRUZ</v>
          </cell>
          <cell r="R1331" t="str">
            <v>PAPEL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41803</v>
          </cell>
          <cell r="AD1331">
            <v>0.77569444444444446</v>
          </cell>
          <cell r="AE1331" t="str">
            <v>MMORAN</v>
          </cell>
          <cell r="AF1331">
            <v>15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4</v>
          </cell>
          <cell r="AQ1331" t="str">
            <v>CRISTHIAN CRUZ</v>
          </cell>
          <cell r="AR1331">
            <v>1</v>
          </cell>
          <cell r="AS1331" t="str">
            <v>VIRGINIA ROMERO</v>
          </cell>
          <cell r="AT1331">
            <v>3</v>
          </cell>
          <cell r="AU1331" t="str">
            <v>ANDRE ACUÑA</v>
          </cell>
          <cell r="AV1331" t="str">
            <v>1</v>
          </cell>
          <cell r="AW1331" t="str">
            <v>0992651776001</v>
          </cell>
          <cell r="AX1331" t="b">
            <v>0</v>
          </cell>
          <cell r="AY1331" t="b">
            <v>0</v>
          </cell>
        </row>
        <row r="1332">
          <cell r="B1332" t="str">
            <v>0992663650001</v>
          </cell>
          <cell r="C1332" t="str">
            <v>AFINES Y COMERCIO AFICOMSA S.A.</v>
          </cell>
          <cell r="D1332">
            <v>209</v>
          </cell>
          <cell r="E1332">
            <v>20901</v>
          </cell>
          <cell r="F1332">
            <v>2090150</v>
          </cell>
          <cell r="G1332" t="str">
            <v>COMERCIO</v>
          </cell>
          <cell r="H1332" t="str">
            <v>COMERCIO</v>
          </cell>
          <cell r="I1332">
            <v>2690</v>
          </cell>
          <cell r="J1332" t="str">
            <v>MEDIANA EMPRESA B</v>
          </cell>
          <cell r="K1332" t="str">
            <v>INACTIVA</v>
          </cell>
          <cell r="L1332" t="str">
            <v>04Rechazos</v>
          </cell>
          <cell r="M1332">
            <v>41803</v>
          </cell>
          <cell r="N1332">
            <v>0.7583333333333333</v>
          </cell>
          <cell r="O1332" t="str">
            <v>C CRUZ</v>
          </cell>
          <cell r="P1332" t="str">
            <v>C CRUZ</v>
          </cell>
          <cell r="Q1332" t="str">
            <v>C CRUZ</v>
          </cell>
          <cell r="R1332" t="str">
            <v>PAPEL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41803</v>
          </cell>
          <cell r="AD1332">
            <v>0.77569444444444446</v>
          </cell>
          <cell r="AE1332" t="str">
            <v>MMORAN</v>
          </cell>
          <cell r="AF1332">
            <v>15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4</v>
          </cell>
          <cell r="AQ1332" t="str">
            <v>CRISTHIAN CRUZ</v>
          </cell>
          <cell r="AR1332">
            <v>1</v>
          </cell>
          <cell r="AS1332" t="str">
            <v>VIRGINIA ROMERO</v>
          </cell>
          <cell r="AT1332">
            <v>3</v>
          </cell>
          <cell r="AU1332" t="str">
            <v>ANDRE ACUÑA</v>
          </cell>
          <cell r="AV1332" t="str">
            <v>#N/A</v>
          </cell>
          <cell r="AW1332" t="str">
            <v>#N/A</v>
          </cell>
          <cell r="AX1332" t="b">
            <v>0</v>
          </cell>
          <cell r="AY1332" t="b">
            <v>0</v>
          </cell>
        </row>
        <row r="1333">
          <cell r="B1333" t="str">
            <v>0992314753001</v>
          </cell>
          <cell r="C1333" t="str">
            <v>ALSODI S.A.</v>
          </cell>
          <cell r="D1333">
            <v>209</v>
          </cell>
          <cell r="E1333">
            <v>20901</v>
          </cell>
          <cell r="F1333">
            <v>2090150</v>
          </cell>
          <cell r="G1333" t="str">
            <v>COMERCIO</v>
          </cell>
          <cell r="H1333" t="str">
            <v>COMERCIO</v>
          </cell>
          <cell r="I1333">
            <v>2691</v>
          </cell>
          <cell r="J1333" t="str">
            <v>GRANDE EMPRESA</v>
          </cell>
          <cell r="K1333">
            <v>0</v>
          </cell>
          <cell r="L1333" t="str">
            <v>01Empresas Normales</v>
          </cell>
          <cell r="M1333">
            <v>41792</v>
          </cell>
          <cell r="N1333">
            <v>0.51388888888888884</v>
          </cell>
          <cell r="O1333" t="str">
            <v>C CRUZ</v>
          </cell>
          <cell r="P1333" t="str">
            <v>C CRUZ</v>
          </cell>
          <cell r="Q1333" t="str">
            <v>APLICATIVO WEB</v>
          </cell>
          <cell r="R1333" t="str">
            <v>APLICATIVO WEB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41803</v>
          </cell>
          <cell r="Y1333">
            <v>0.66666666666666663</v>
          </cell>
          <cell r="Z1333" t="str">
            <v>RE-001</v>
          </cell>
          <cell r="AA1333">
            <v>41811</v>
          </cell>
          <cell r="AB1333">
            <v>0.58333333333333337</v>
          </cell>
          <cell r="AC1333">
            <v>41792</v>
          </cell>
          <cell r="AD1333">
            <v>0.72916666666666663</v>
          </cell>
          <cell r="AE1333" t="str">
            <v>MMORAN</v>
          </cell>
          <cell r="AF1333">
            <v>9</v>
          </cell>
          <cell r="AG1333">
            <v>41811</v>
          </cell>
          <cell r="AH1333">
            <v>0.58333333333333337</v>
          </cell>
          <cell r="AI1333">
            <v>0</v>
          </cell>
          <cell r="AJ1333">
            <v>0</v>
          </cell>
          <cell r="AK1333" t="str">
            <v>ENTREGADO POR SEGUNDA VEZ A MARIA SIN ACTA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4</v>
          </cell>
          <cell r="AQ1333" t="str">
            <v>CRISTHIAN CRUZ</v>
          </cell>
          <cell r="AR1333">
            <v>1</v>
          </cell>
          <cell r="AS1333" t="str">
            <v>VIRGINIA ROMERO</v>
          </cell>
          <cell r="AT1333">
            <v>3</v>
          </cell>
          <cell r="AU1333" t="str">
            <v>ANDRE ACUÑA</v>
          </cell>
          <cell r="AV1333" t="str">
            <v>#N/A</v>
          </cell>
          <cell r="AW1333" t="str">
            <v>#N/A</v>
          </cell>
          <cell r="AX1333" t="b">
            <v>0</v>
          </cell>
          <cell r="AY1333" t="b">
            <v>0</v>
          </cell>
        </row>
        <row r="1334">
          <cell r="B1334" t="str">
            <v>0992662794001</v>
          </cell>
          <cell r="C1334" t="str">
            <v>SERVICICAL S.A.</v>
          </cell>
          <cell r="D1334">
            <v>209</v>
          </cell>
          <cell r="E1334">
            <v>20901</v>
          </cell>
          <cell r="F1334">
            <v>2090150</v>
          </cell>
          <cell r="G1334" t="str">
            <v>SERVICIOS</v>
          </cell>
          <cell r="H1334" t="str">
            <v>SERVICIOS</v>
          </cell>
          <cell r="I1334">
            <v>2692</v>
          </cell>
          <cell r="J1334" t="str">
            <v>MEDIANA EMPRESA B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 t="str">
            <v>C CRUZ</v>
          </cell>
          <cell r="P1334" t="str">
            <v>C CRUZ</v>
          </cell>
          <cell r="Q1334">
            <v>0</v>
          </cell>
          <cell r="R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4</v>
          </cell>
          <cell r="AQ1334" t="str">
            <v>CRISTHIAN CRUZ</v>
          </cell>
          <cell r="AR1334">
            <v>1</v>
          </cell>
          <cell r="AS1334" t="str">
            <v>VIRGINIA ROMERO</v>
          </cell>
          <cell r="AT1334">
            <v>3</v>
          </cell>
          <cell r="AU1334" t="str">
            <v>ANDRE ACUÑA</v>
          </cell>
          <cell r="AV1334" t="str">
            <v>#N/A</v>
          </cell>
          <cell r="AW1334" t="str">
            <v>#N/A</v>
          </cell>
          <cell r="AX1334" t="b">
            <v>1</v>
          </cell>
          <cell r="AY1334" t="b">
            <v>1</v>
          </cell>
        </row>
        <row r="1335">
          <cell r="B1335" t="str">
            <v>0906094990001</v>
          </cell>
          <cell r="C1335" t="str">
            <v>LACA PLUAS CARLOS ENRIQUE</v>
          </cell>
          <cell r="D1335">
            <v>209</v>
          </cell>
          <cell r="E1335">
            <v>20901</v>
          </cell>
          <cell r="F1335">
            <v>2090150</v>
          </cell>
          <cell r="G1335" t="str">
            <v>SERVICIOS</v>
          </cell>
          <cell r="H1335" t="str">
            <v>SERVICIOS</v>
          </cell>
          <cell r="I1335">
            <v>2693</v>
          </cell>
          <cell r="J1335" t="str">
            <v>MEDIANA EMPRESA B</v>
          </cell>
          <cell r="K1335">
            <v>0</v>
          </cell>
          <cell r="L1335" t="str">
            <v>01Empresas Normales</v>
          </cell>
          <cell r="M1335">
            <v>41782</v>
          </cell>
          <cell r="N1335">
            <v>0.46736111111111112</v>
          </cell>
          <cell r="O1335" t="str">
            <v>C CRUZ</v>
          </cell>
          <cell r="P1335" t="str">
            <v>C CRUZ</v>
          </cell>
          <cell r="Q1335" t="str">
            <v>EMPRESA</v>
          </cell>
          <cell r="R1335" t="str">
            <v>PAPEL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41803</v>
          </cell>
          <cell r="Y1335">
            <v>0.66666666666666663</v>
          </cell>
          <cell r="Z1335" t="str">
            <v>RE-001</v>
          </cell>
          <cell r="AA1335">
            <v>0</v>
          </cell>
          <cell r="AB1335">
            <v>0</v>
          </cell>
          <cell r="AC1335">
            <v>41795</v>
          </cell>
          <cell r="AD1335">
            <v>0.46527777777777779</v>
          </cell>
          <cell r="AE1335" t="str">
            <v>MMORAN</v>
          </cell>
          <cell r="AF1335">
            <v>10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4</v>
          </cell>
          <cell r="AQ1335" t="str">
            <v>CRISTHIAN CRUZ</v>
          </cell>
          <cell r="AR1335">
            <v>1</v>
          </cell>
          <cell r="AS1335" t="str">
            <v>VIRGINIA ROMERO</v>
          </cell>
          <cell r="AT1335">
            <v>3</v>
          </cell>
          <cell r="AU1335" t="str">
            <v>ANDRE ACUÑA</v>
          </cell>
          <cell r="AV1335" t="str">
            <v>#N/A</v>
          </cell>
          <cell r="AW1335" t="str">
            <v>#N/A</v>
          </cell>
          <cell r="AX1335" t="b">
            <v>0</v>
          </cell>
          <cell r="AY1335" t="b">
            <v>0</v>
          </cell>
        </row>
        <row r="1336">
          <cell r="B1336" t="str">
            <v>0992524820001</v>
          </cell>
          <cell r="C1336" t="str">
            <v>PRODUCARNES S.A.</v>
          </cell>
          <cell r="D1336">
            <v>209</v>
          </cell>
          <cell r="E1336">
            <v>20901</v>
          </cell>
          <cell r="F1336">
            <v>2090150</v>
          </cell>
          <cell r="G1336" t="str">
            <v>COMERCIO</v>
          </cell>
          <cell r="H1336" t="str">
            <v>COMERCIO</v>
          </cell>
          <cell r="I1336">
            <v>2694</v>
          </cell>
          <cell r="J1336" t="str">
            <v>GRANDE EMPRESA</v>
          </cell>
          <cell r="K1336">
            <v>0</v>
          </cell>
          <cell r="L1336" t="str">
            <v>01Empresas Normales</v>
          </cell>
          <cell r="M1336">
            <v>41788</v>
          </cell>
          <cell r="N1336">
            <v>0.41249999999999998</v>
          </cell>
          <cell r="O1336" t="str">
            <v>C CRUZ</v>
          </cell>
          <cell r="P1336" t="str">
            <v>C CRUZ</v>
          </cell>
          <cell r="Q1336" t="str">
            <v>APLICATIVO WEB Y EMPRESA</v>
          </cell>
          <cell r="R1336" t="str">
            <v>APLICATIVO WEB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41795</v>
          </cell>
          <cell r="AD1336">
            <v>0.46527777777777779</v>
          </cell>
          <cell r="AE1336" t="str">
            <v>MMORAN</v>
          </cell>
          <cell r="AF1336">
            <v>10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4</v>
          </cell>
          <cell r="AQ1336" t="str">
            <v>CRISTHIAN CRUZ</v>
          </cell>
          <cell r="AR1336">
            <v>1</v>
          </cell>
          <cell r="AS1336" t="str">
            <v>VIRGINIA ROMERO</v>
          </cell>
          <cell r="AT1336">
            <v>3</v>
          </cell>
          <cell r="AU1336" t="str">
            <v>ANDRE ACUÑA</v>
          </cell>
          <cell r="AV1336" t="str">
            <v>#N/A</v>
          </cell>
          <cell r="AW1336" t="str">
            <v>#N/A</v>
          </cell>
          <cell r="AX1336" t="b">
            <v>0</v>
          </cell>
          <cell r="AY1336" t="b">
            <v>0</v>
          </cell>
        </row>
        <row r="1337">
          <cell r="B1337" t="str">
            <v>0968558180001</v>
          </cell>
          <cell r="C1337" t="str">
            <v>INSTITUTO TECNOLOGICO SUPERIOR GUAYAQUIL</v>
          </cell>
          <cell r="D1337">
            <v>209</v>
          </cell>
          <cell r="E1337">
            <v>20901</v>
          </cell>
          <cell r="F1337">
            <v>2090150</v>
          </cell>
          <cell r="G1337" t="str">
            <v>SERVICIOS</v>
          </cell>
          <cell r="H1337" t="str">
            <v>SERVICIOS</v>
          </cell>
          <cell r="I1337">
            <v>2695</v>
          </cell>
          <cell r="J1337" t="str">
            <v>MEDIANA EMPRESA B</v>
          </cell>
          <cell r="K1337" t="str">
            <v>SECTOR PUBLICO</v>
          </cell>
          <cell r="L1337" t="str">
            <v>05Sin características</v>
          </cell>
          <cell r="M1337">
            <v>41768</v>
          </cell>
          <cell r="N1337">
            <v>0.64652777777777781</v>
          </cell>
          <cell r="O1337" t="str">
            <v>E BARCO</v>
          </cell>
          <cell r="P1337" t="str">
            <v>E BARCO</v>
          </cell>
          <cell r="Q1337" t="str">
            <v>APLICATIVO WEB,  EMPRESA, DIGITADA</v>
          </cell>
          <cell r="R1337" t="str">
            <v>APLICATIVO WEB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41782</v>
          </cell>
          <cell r="AD1337">
            <v>0.86736111111111114</v>
          </cell>
          <cell r="AE1337" t="str">
            <v>MMORAN</v>
          </cell>
          <cell r="AF1337">
            <v>3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 t="str">
            <v>E. OCHOA</v>
          </cell>
          <cell r="AO1337" t="str">
            <v>SI</v>
          </cell>
          <cell r="AP1337">
            <v>1</v>
          </cell>
          <cell r="AQ1337" t="str">
            <v>EDER BARCO</v>
          </cell>
          <cell r="AR1337">
            <v>1</v>
          </cell>
          <cell r="AS1337" t="str">
            <v>VIRGINIA ROMERO</v>
          </cell>
          <cell r="AT1337">
            <v>8</v>
          </cell>
          <cell r="AU1337" t="str">
            <v>CRITICO_15</v>
          </cell>
          <cell r="AV1337" t="str">
            <v>#N/A</v>
          </cell>
          <cell r="AW1337" t="str">
            <v>#N/A</v>
          </cell>
          <cell r="AX1337" t="b">
            <v>0</v>
          </cell>
          <cell r="AY1337" t="b">
            <v>0</v>
          </cell>
        </row>
        <row r="1338">
          <cell r="B1338" t="str">
            <v>0992684739001</v>
          </cell>
          <cell r="C1338" t="str">
            <v>HIGHSTRATEGY S.A.</v>
          </cell>
          <cell r="D1338">
            <v>209</v>
          </cell>
          <cell r="E1338">
            <v>20901</v>
          </cell>
          <cell r="F1338">
            <v>2090150</v>
          </cell>
          <cell r="G1338" t="str">
            <v>COMERCIO</v>
          </cell>
          <cell r="H1338" t="str">
            <v>COMERCIO</v>
          </cell>
          <cell r="I1338">
            <v>2696</v>
          </cell>
          <cell r="J1338" t="str">
            <v>MEDIANA EMPRESA B</v>
          </cell>
          <cell r="K1338" t="str">
            <v>INACTIVA</v>
          </cell>
          <cell r="L1338" t="str">
            <v>04Rechazos</v>
          </cell>
          <cell r="M1338">
            <v>41803</v>
          </cell>
          <cell r="N1338">
            <v>0.7583333333333333</v>
          </cell>
          <cell r="O1338" t="str">
            <v>C CRUZ</v>
          </cell>
          <cell r="P1338" t="str">
            <v>C CRUZ</v>
          </cell>
          <cell r="Q1338" t="str">
            <v>C CRUZ</v>
          </cell>
          <cell r="R1338" t="str">
            <v>PAPEL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41803</v>
          </cell>
          <cell r="AD1338">
            <v>0.77569444444444446</v>
          </cell>
          <cell r="AE1338" t="str">
            <v>MMORAN</v>
          </cell>
          <cell r="AF1338">
            <v>15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4</v>
          </cell>
          <cell r="AQ1338" t="str">
            <v>CRISTHIAN CRUZ</v>
          </cell>
          <cell r="AR1338">
            <v>1</v>
          </cell>
          <cell r="AS1338" t="str">
            <v>VIRGINIA ROMERO</v>
          </cell>
          <cell r="AT1338">
            <v>3</v>
          </cell>
          <cell r="AU1338" t="str">
            <v>ANDRE ACUÑA</v>
          </cell>
          <cell r="AV1338" t="str">
            <v>#N/A</v>
          </cell>
          <cell r="AW1338" t="str">
            <v>#N/A</v>
          </cell>
          <cell r="AX1338" t="b">
            <v>0</v>
          </cell>
          <cell r="AY1338" t="b">
            <v>0</v>
          </cell>
        </row>
        <row r="1339">
          <cell r="B1339" t="str">
            <v>0992512032001</v>
          </cell>
          <cell r="C1339" t="str">
            <v>GOTOCONSTRU S.A.</v>
          </cell>
          <cell r="D1339">
            <v>209</v>
          </cell>
          <cell r="E1339">
            <v>20901</v>
          </cell>
          <cell r="F1339">
            <v>2090150</v>
          </cell>
          <cell r="G1339" t="str">
            <v>SERVICIOS</v>
          </cell>
          <cell r="H1339" t="str">
            <v>SERVICIOS</v>
          </cell>
          <cell r="I1339">
            <v>2697</v>
          </cell>
          <cell r="J1339" t="str">
            <v>GRANDE EMPRESA</v>
          </cell>
          <cell r="K1339">
            <v>0</v>
          </cell>
          <cell r="L1339" t="str">
            <v>03No ubicadas</v>
          </cell>
          <cell r="M1339">
            <v>41828</v>
          </cell>
          <cell r="N1339">
            <v>0.75416666666666665</v>
          </cell>
          <cell r="O1339" t="str">
            <v>C CRUZ</v>
          </cell>
          <cell r="P1339" t="str">
            <v>C CRUZ</v>
          </cell>
          <cell r="Q1339" t="str">
            <v>C CRUZ</v>
          </cell>
          <cell r="R1339" t="str">
            <v>PAPEL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41828</v>
          </cell>
          <cell r="AD1339">
            <v>0.5</v>
          </cell>
          <cell r="AE1339" t="str">
            <v>MMORAN</v>
          </cell>
          <cell r="AF1339">
            <v>29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4</v>
          </cell>
          <cell r="AQ1339" t="str">
            <v>CRISTHIAN CRUZ</v>
          </cell>
          <cell r="AR1339">
            <v>1</v>
          </cell>
          <cell r="AS1339" t="str">
            <v>VIRGINIA ROMERO</v>
          </cell>
          <cell r="AT1339">
            <v>3</v>
          </cell>
          <cell r="AU1339" t="str">
            <v>ANDRE ACUÑA</v>
          </cell>
          <cell r="AV1339" t="str">
            <v>#N/A</v>
          </cell>
          <cell r="AW1339" t="str">
            <v>#N/A</v>
          </cell>
          <cell r="AX1339" t="b">
            <v>0</v>
          </cell>
          <cell r="AY1339" t="b">
            <v>0</v>
          </cell>
        </row>
        <row r="1340">
          <cell r="B1340" t="str">
            <v>0992537388001</v>
          </cell>
          <cell r="C1340" t="str">
            <v>ASEMPUBLICORP S.A.</v>
          </cell>
          <cell r="D1340">
            <v>209</v>
          </cell>
          <cell r="E1340">
            <v>20901</v>
          </cell>
          <cell r="F1340">
            <v>2090150</v>
          </cell>
          <cell r="G1340" t="str">
            <v>SERVICIOS</v>
          </cell>
          <cell r="H1340" t="str">
            <v>SERVICIOS</v>
          </cell>
          <cell r="I1340">
            <v>2698</v>
          </cell>
          <cell r="J1340" t="str">
            <v>MEDIANA EMPRESA B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 t="str">
            <v>C CRUZ</v>
          </cell>
          <cell r="P1340" t="str">
            <v>C CRUZ</v>
          </cell>
          <cell r="Q1340">
            <v>0</v>
          </cell>
          <cell r="R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4</v>
          </cell>
          <cell r="AQ1340" t="str">
            <v>CRISTHIAN CRUZ</v>
          </cell>
          <cell r="AR1340">
            <v>1</v>
          </cell>
          <cell r="AS1340" t="str">
            <v>VIRGINIA ROMERO</v>
          </cell>
          <cell r="AT1340">
            <v>3</v>
          </cell>
          <cell r="AU1340" t="str">
            <v>ANDRE ACUÑA</v>
          </cell>
          <cell r="AV1340" t="str">
            <v>#N/A</v>
          </cell>
          <cell r="AW1340" t="str">
            <v>#N/A</v>
          </cell>
          <cell r="AX1340" t="b">
            <v>1</v>
          </cell>
          <cell r="AY1340" t="b">
            <v>1</v>
          </cell>
        </row>
        <row r="1341">
          <cell r="B1341" t="str">
            <v>0990009015001</v>
          </cell>
          <cell r="C1341" t="str">
            <v>DISTRIBUIDORES E INMUEBLES C.A. (DEICA)</v>
          </cell>
          <cell r="D1341">
            <v>209</v>
          </cell>
          <cell r="E1341">
            <v>20901</v>
          </cell>
          <cell r="F1341">
            <v>2090150</v>
          </cell>
          <cell r="G1341" t="str">
            <v>COMERCIO</v>
          </cell>
          <cell r="H1341" t="str">
            <v>COMERCIO</v>
          </cell>
          <cell r="I1341">
            <v>2699</v>
          </cell>
          <cell r="J1341" t="str">
            <v>MEDIANA EMPRESA B</v>
          </cell>
          <cell r="K1341">
            <v>0</v>
          </cell>
          <cell r="L1341" t="str">
            <v>01Empresas Normales</v>
          </cell>
          <cell r="M1341">
            <v>41810</v>
          </cell>
          <cell r="N1341">
            <v>0.3611111111111111</v>
          </cell>
          <cell r="O1341" t="str">
            <v>C CRUZ</v>
          </cell>
          <cell r="P1341" t="str">
            <v>C CRUZ</v>
          </cell>
          <cell r="Q1341" t="str">
            <v>APLICATIVO WEB</v>
          </cell>
          <cell r="R1341" t="str">
            <v>APLICATIVO WEB</v>
          </cell>
          <cell r="S1341">
            <v>41810</v>
          </cell>
          <cell r="T1341">
            <v>0.66666666666666663</v>
          </cell>
          <cell r="U1341" t="str">
            <v>PRE-009</v>
          </cell>
          <cell r="V1341">
            <v>41815</v>
          </cell>
          <cell r="W1341">
            <v>0.58333333333333337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41816</v>
          </cell>
          <cell r="AD1341">
            <v>0.64930555555555558</v>
          </cell>
          <cell r="AE1341" t="str">
            <v>MMORAN</v>
          </cell>
          <cell r="AF1341">
            <v>20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4</v>
          </cell>
          <cell r="AQ1341" t="str">
            <v>CRISTHIAN CRUZ</v>
          </cell>
          <cell r="AR1341">
            <v>1</v>
          </cell>
          <cell r="AS1341" t="str">
            <v>VIRGINIA ROMERO</v>
          </cell>
          <cell r="AT1341">
            <v>3</v>
          </cell>
          <cell r="AU1341" t="str">
            <v>ANDRE ACUÑA</v>
          </cell>
          <cell r="AV1341" t="str">
            <v>#N/A</v>
          </cell>
          <cell r="AW1341" t="str">
            <v>#N/A</v>
          </cell>
          <cell r="AX1341" t="b">
            <v>0</v>
          </cell>
          <cell r="AY1341" t="b">
            <v>0</v>
          </cell>
        </row>
        <row r="1342">
          <cell r="B1342" t="str">
            <v>1792143330001</v>
          </cell>
          <cell r="C1342" t="str">
            <v>EXPOPETROIL CIA. LTDA.</v>
          </cell>
          <cell r="D1342">
            <v>209</v>
          </cell>
          <cell r="E1342">
            <v>20901</v>
          </cell>
          <cell r="F1342">
            <v>2090150</v>
          </cell>
          <cell r="G1342" t="str">
            <v>COMERCIO</v>
          </cell>
          <cell r="H1342" t="str">
            <v>COMERCIO</v>
          </cell>
          <cell r="I1342">
            <v>2700</v>
          </cell>
          <cell r="J1342" t="str">
            <v>GRANDE EMPRESA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 t="str">
            <v>C CRUZ</v>
          </cell>
          <cell r="P1342" t="str">
            <v>C CRUZ</v>
          </cell>
          <cell r="Q1342">
            <v>0</v>
          </cell>
          <cell r="R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4</v>
          </cell>
          <cell r="AQ1342" t="str">
            <v>CRISTHIAN CRUZ</v>
          </cell>
          <cell r="AR1342">
            <v>1</v>
          </cell>
          <cell r="AS1342" t="str">
            <v>VIRGINIA ROMERO</v>
          </cell>
          <cell r="AT1342">
            <v>3</v>
          </cell>
          <cell r="AU1342" t="str">
            <v>ANDRE ACUÑA</v>
          </cell>
          <cell r="AV1342" t="str">
            <v>#N/A</v>
          </cell>
          <cell r="AW1342" t="str">
            <v>#N/A</v>
          </cell>
          <cell r="AX1342" t="b">
            <v>1</v>
          </cell>
          <cell r="AY1342" t="b">
            <v>1</v>
          </cell>
        </row>
        <row r="1343">
          <cell r="B1343" t="str">
            <v>0992461039001</v>
          </cell>
          <cell r="C1343" t="str">
            <v>IMPORTADORA ELECTRIC JORDAN S. A. IMPORTJORDAN</v>
          </cell>
          <cell r="D1343">
            <v>209</v>
          </cell>
          <cell r="E1343">
            <v>20901</v>
          </cell>
          <cell r="F1343">
            <v>2090150</v>
          </cell>
          <cell r="G1343" t="str">
            <v>COMERCIO</v>
          </cell>
          <cell r="H1343" t="str">
            <v>COMERCIO</v>
          </cell>
          <cell r="I1343">
            <v>2701</v>
          </cell>
          <cell r="J1343" t="str">
            <v>MEDIANA EMPRESA B</v>
          </cell>
          <cell r="K1343">
            <v>0</v>
          </cell>
          <cell r="L1343" t="str">
            <v>01Empresas Normales</v>
          </cell>
          <cell r="M1343">
            <v>41799</v>
          </cell>
          <cell r="N1343">
            <v>0.38124999999999998</v>
          </cell>
          <cell r="O1343" t="str">
            <v>R MEDINA PIN</v>
          </cell>
          <cell r="P1343" t="str">
            <v>R MEDINA PIN</v>
          </cell>
          <cell r="Q1343" t="str">
            <v>APLICATIVO WEB</v>
          </cell>
          <cell r="R1343" t="str">
            <v>APLICATIVO WEB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41800</v>
          </cell>
          <cell r="AD1343">
            <v>0.41666666666666669</v>
          </cell>
          <cell r="AE1343" t="str">
            <v>MMORAN</v>
          </cell>
          <cell r="AF1343">
            <v>12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2</v>
          </cell>
          <cell r="AQ1343" t="str">
            <v>ROXANA MEDINA</v>
          </cell>
          <cell r="AR1343">
            <v>1</v>
          </cell>
          <cell r="AS1343" t="str">
            <v>VIRGINIA ROMERO</v>
          </cell>
          <cell r="AT1343">
            <v>8</v>
          </cell>
          <cell r="AU1343" t="str">
            <v>CRITICO_15</v>
          </cell>
          <cell r="AV1343" t="str">
            <v>#N/A</v>
          </cell>
          <cell r="AW1343" t="str">
            <v>#N/A</v>
          </cell>
          <cell r="AX1343" t="b">
            <v>0</v>
          </cell>
          <cell r="AY1343" t="b">
            <v>0</v>
          </cell>
        </row>
        <row r="1344">
          <cell r="B1344" t="str">
            <v>0992158050001</v>
          </cell>
          <cell r="C1344" t="str">
            <v>CONSTRUCTORA TRAMO S.A.</v>
          </cell>
          <cell r="D1344">
            <v>209</v>
          </cell>
          <cell r="E1344">
            <v>20901</v>
          </cell>
          <cell r="F1344">
            <v>2090150</v>
          </cell>
          <cell r="G1344" t="str">
            <v>SERVICIOS</v>
          </cell>
          <cell r="H1344" t="str">
            <v>SERVICIOS</v>
          </cell>
          <cell r="I1344">
            <v>2702</v>
          </cell>
          <cell r="J1344" t="str">
            <v>GRANDE EMPRESA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 t="str">
            <v>R MEDINA PIN</v>
          </cell>
          <cell r="P1344" t="str">
            <v>R MEDINA PIN</v>
          </cell>
          <cell r="Q1344">
            <v>0</v>
          </cell>
          <cell r="R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2</v>
          </cell>
          <cell r="AQ1344" t="str">
            <v>ROXANA MEDINA</v>
          </cell>
          <cell r="AR1344">
            <v>1</v>
          </cell>
          <cell r="AS1344" t="str">
            <v>VIRGINIA ROMERO</v>
          </cell>
          <cell r="AT1344">
            <v>8</v>
          </cell>
          <cell r="AU1344" t="str">
            <v>CRITICO_15</v>
          </cell>
          <cell r="AV1344" t="str">
            <v>#N/A</v>
          </cell>
          <cell r="AW1344" t="str">
            <v>#N/A</v>
          </cell>
          <cell r="AX1344" t="b">
            <v>1</v>
          </cell>
          <cell r="AY1344" t="b">
            <v>1</v>
          </cell>
        </row>
        <row r="1345">
          <cell r="B1345" t="str">
            <v>0992720042001</v>
          </cell>
          <cell r="C1345" t="str">
            <v>COMPLYCORP S.A.</v>
          </cell>
          <cell r="D1345">
            <v>209</v>
          </cell>
          <cell r="E1345">
            <v>20901</v>
          </cell>
          <cell r="F1345">
            <v>2090150</v>
          </cell>
          <cell r="G1345" t="str">
            <v>COMERCIO</v>
          </cell>
          <cell r="H1345" t="str">
            <v>COMERCIO</v>
          </cell>
          <cell r="I1345">
            <v>2703</v>
          </cell>
          <cell r="J1345" t="str">
            <v>GRANDE EMPRESA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 t="str">
            <v>R MEDINA PIN</v>
          </cell>
          <cell r="P1345" t="str">
            <v>R MEDINA PIN</v>
          </cell>
          <cell r="Q1345">
            <v>0</v>
          </cell>
          <cell r="R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2</v>
          </cell>
          <cell r="AQ1345" t="str">
            <v>ROXANA MEDINA</v>
          </cell>
          <cell r="AR1345">
            <v>1</v>
          </cell>
          <cell r="AS1345" t="str">
            <v>VIRGINIA ROMERO</v>
          </cell>
          <cell r="AT1345">
            <v>8</v>
          </cell>
          <cell r="AU1345" t="str">
            <v>CRITICO_15</v>
          </cell>
          <cell r="AV1345" t="str">
            <v>#N/A</v>
          </cell>
          <cell r="AW1345" t="str">
            <v>#N/A</v>
          </cell>
          <cell r="AX1345" t="b">
            <v>1</v>
          </cell>
          <cell r="AY1345" t="b">
            <v>1</v>
          </cell>
        </row>
        <row r="1346">
          <cell r="B1346" t="str">
            <v>0990802734001</v>
          </cell>
          <cell r="C1346" t="str">
            <v>CONSTRUCTORA ALECONS SA</v>
          </cell>
          <cell r="D1346">
            <v>209</v>
          </cell>
          <cell r="E1346">
            <v>20901</v>
          </cell>
          <cell r="F1346">
            <v>2090150</v>
          </cell>
          <cell r="G1346" t="str">
            <v>SERVICIOS</v>
          </cell>
          <cell r="H1346" t="str">
            <v>SERVICIOS</v>
          </cell>
          <cell r="I1346">
            <v>2704</v>
          </cell>
          <cell r="J1346" t="str">
            <v>GRANDE EMPRESA</v>
          </cell>
          <cell r="K1346">
            <v>0</v>
          </cell>
          <cell r="L1346" t="str">
            <v>01Empresas Normales</v>
          </cell>
          <cell r="M1346">
            <v>41837</v>
          </cell>
          <cell r="N1346">
            <v>0.37222222222222223</v>
          </cell>
          <cell r="O1346" t="str">
            <v>R MEDINA PIN</v>
          </cell>
          <cell r="P1346" t="str">
            <v>R MEDINA PIN</v>
          </cell>
          <cell r="Q1346" t="str">
            <v>APLICATIVO WEB</v>
          </cell>
          <cell r="R1346" t="str">
            <v>APLICATIVO WEB</v>
          </cell>
          <cell r="S1346">
            <v>41837</v>
          </cell>
          <cell r="T1346">
            <v>0.41388888888888886</v>
          </cell>
          <cell r="U1346" t="str">
            <v>PRE-027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2</v>
          </cell>
          <cell r="AQ1346" t="str">
            <v>ROXANA MEDINA</v>
          </cell>
          <cell r="AR1346">
            <v>1</v>
          </cell>
          <cell r="AS1346" t="str">
            <v>VIRGINIA ROMERO</v>
          </cell>
          <cell r="AT1346">
            <v>8</v>
          </cell>
          <cell r="AU1346" t="str">
            <v>CRITICO_15</v>
          </cell>
          <cell r="AV1346" t="str">
            <v>1</v>
          </cell>
          <cell r="AW1346" t="str">
            <v>0990802734001</v>
          </cell>
          <cell r="AX1346" t="b">
            <v>0</v>
          </cell>
          <cell r="AY1346" t="b">
            <v>0</v>
          </cell>
        </row>
        <row r="1347">
          <cell r="B1347" t="str">
            <v>0992562048001</v>
          </cell>
          <cell r="C1347" t="str">
            <v>SERVIJUNIOR S.A.</v>
          </cell>
          <cell r="D1347">
            <v>209</v>
          </cell>
          <cell r="E1347">
            <v>20901</v>
          </cell>
          <cell r="F1347">
            <v>2090150</v>
          </cell>
          <cell r="G1347" t="str">
            <v>COMERCIO</v>
          </cell>
          <cell r="H1347" t="str">
            <v>COMERCIO</v>
          </cell>
          <cell r="I1347">
            <v>2705</v>
          </cell>
          <cell r="J1347" t="str">
            <v>MEDIANA EMPRESA B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 t="str">
            <v>R MEDINA PIN</v>
          </cell>
          <cell r="P1347" t="str">
            <v>R MEDINA PIN</v>
          </cell>
          <cell r="Q1347">
            <v>0</v>
          </cell>
          <cell r="R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2</v>
          </cell>
          <cell r="AQ1347" t="str">
            <v>ROXANA MEDINA</v>
          </cell>
          <cell r="AR1347">
            <v>1</v>
          </cell>
          <cell r="AS1347" t="str">
            <v>VIRGINIA ROMERO</v>
          </cell>
          <cell r="AT1347">
            <v>8</v>
          </cell>
          <cell r="AU1347" t="str">
            <v>CRITICO_15</v>
          </cell>
          <cell r="AV1347" t="str">
            <v>#N/A</v>
          </cell>
          <cell r="AW1347" t="str">
            <v>#N/A</v>
          </cell>
          <cell r="AX1347" t="b">
            <v>1</v>
          </cell>
          <cell r="AY1347" t="b">
            <v>1</v>
          </cell>
        </row>
        <row r="1348">
          <cell r="B1348" t="str">
            <v>0992695358001</v>
          </cell>
          <cell r="C1348" t="str">
            <v>DUMBELS S.A.</v>
          </cell>
          <cell r="D1348">
            <v>209</v>
          </cell>
          <cell r="E1348">
            <v>20901</v>
          </cell>
          <cell r="F1348">
            <v>2090150</v>
          </cell>
          <cell r="G1348" t="str">
            <v>COMERCIO</v>
          </cell>
          <cell r="H1348" t="str">
            <v>COMERCIO</v>
          </cell>
          <cell r="I1348">
            <v>2706</v>
          </cell>
          <cell r="J1348" t="str">
            <v>MEDIANA EMPRESA B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 t="str">
            <v>R MEDINA PIN</v>
          </cell>
          <cell r="P1348" t="str">
            <v>R MEDINA PIN</v>
          </cell>
          <cell r="Q1348">
            <v>0</v>
          </cell>
          <cell r="R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2</v>
          </cell>
          <cell r="AQ1348" t="str">
            <v>ROXANA MEDINA</v>
          </cell>
          <cell r="AR1348">
            <v>1</v>
          </cell>
          <cell r="AS1348" t="str">
            <v>VIRGINIA ROMERO</v>
          </cell>
          <cell r="AT1348">
            <v>8</v>
          </cell>
          <cell r="AU1348" t="str">
            <v>CRITICO_15</v>
          </cell>
          <cell r="AV1348" t="str">
            <v>#N/A</v>
          </cell>
          <cell r="AW1348" t="str">
            <v>#N/A</v>
          </cell>
          <cell r="AX1348" t="b">
            <v>1</v>
          </cell>
          <cell r="AY1348" t="b">
            <v>1</v>
          </cell>
        </row>
        <row r="1349">
          <cell r="B1349" t="str">
            <v>0991233075001</v>
          </cell>
          <cell r="C1349" t="str">
            <v>ELECTROQUIL S.A.</v>
          </cell>
          <cell r="D1349">
            <v>209</v>
          </cell>
          <cell r="E1349">
            <v>20901</v>
          </cell>
          <cell r="F1349">
            <v>2090150</v>
          </cell>
          <cell r="G1349" t="str">
            <v>SERVICIOS</v>
          </cell>
          <cell r="H1349" t="str">
            <v>SERVICIOS</v>
          </cell>
          <cell r="I1349">
            <v>2707</v>
          </cell>
          <cell r="J1349" t="str">
            <v>GRANDE EMPRESA</v>
          </cell>
          <cell r="K1349">
            <v>0</v>
          </cell>
          <cell r="L1349" t="str">
            <v>01Empresas Normales</v>
          </cell>
          <cell r="M1349">
            <v>41815</v>
          </cell>
          <cell r="N1349">
            <v>0.35416666666666669</v>
          </cell>
          <cell r="O1349" t="str">
            <v>R MEDINA PIN</v>
          </cell>
          <cell r="P1349" t="str">
            <v>R MEDINA PIN</v>
          </cell>
          <cell r="Q1349" t="str">
            <v>APLICATIVO WEB</v>
          </cell>
          <cell r="R1349" t="str">
            <v>APLICATIVO WEB</v>
          </cell>
          <cell r="S1349">
            <v>41816</v>
          </cell>
          <cell r="T1349">
            <v>0.35416666666666669</v>
          </cell>
          <cell r="U1349" t="str">
            <v>PRE-015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2</v>
          </cell>
          <cell r="AQ1349" t="str">
            <v>ROXANA MEDINA</v>
          </cell>
          <cell r="AR1349">
            <v>1</v>
          </cell>
          <cell r="AS1349" t="str">
            <v>VIRGINIA ROMERO</v>
          </cell>
          <cell r="AT1349">
            <v>8</v>
          </cell>
          <cell r="AU1349" t="str">
            <v>CRITICO_15</v>
          </cell>
          <cell r="AV1349" t="str">
            <v>1</v>
          </cell>
          <cell r="AW1349" t="str">
            <v>0991233075001</v>
          </cell>
          <cell r="AX1349" t="b">
            <v>0</v>
          </cell>
          <cell r="AY1349" t="b">
            <v>0</v>
          </cell>
        </row>
        <row r="1350">
          <cell r="B1350" t="str">
            <v>0992599103001</v>
          </cell>
          <cell r="C1350" t="str">
            <v>COMERCIO MARSANTOS S.A.</v>
          </cell>
          <cell r="D1350">
            <v>209</v>
          </cell>
          <cell r="E1350">
            <v>20901</v>
          </cell>
          <cell r="F1350">
            <v>2090150</v>
          </cell>
          <cell r="G1350" t="str">
            <v>COMERCIO</v>
          </cell>
          <cell r="H1350" t="str">
            <v>COMERCIO</v>
          </cell>
          <cell r="I1350">
            <v>2708</v>
          </cell>
          <cell r="J1350" t="str">
            <v>MEDIANA EMPRESA B</v>
          </cell>
          <cell r="K1350">
            <v>0</v>
          </cell>
          <cell r="L1350" t="str">
            <v>01Empresas Normales</v>
          </cell>
          <cell r="M1350">
            <v>41810</v>
          </cell>
          <cell r="N1350">
            <v>0.3611111111111111</v>
          </cell>
          <cell r="O1350" t="str">
            <v>R MEDINA PIN</v>
          </cell>
          <cell r="P1350" t="str">
            <v>R MEDINA PIN</v>
          </cell>
          <cell r="Q1350" t="str">
            <v>APLICATIVO WEB</v>
          </cell>
          <cell r="R1350" t="str">
            <v>APLICATIVO WEB</v>
          </cell>
          <cell r="S1350">
            <v>41810</v>
          </cell>
          <cell r="T1350">
            <v>0.66666666666666663</v>
          </cell>
          <cell r="U1350" t="str">
            <v>PRE-009</v>
          </cell>
          <cell r="V1350">
            <v>41818</v>
          </cell>
          <cell r="W1350">
            <v>0.54166666666666663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41820</v>
          </cell>
          <cell r="AD1350">
            <v>0.375</v>
          </cell>
          <cell r="AE1350" t="str">
            <v>MMORAN</v>
          </cell>
          <cell r="AF1350">
            <v>22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2</v>
          </cell>
          <cell r="AQ1350" t="str">
            <v>ROXANA MEDINA</v>
          </cell>
          <cell r="AR1350">
            <v>1</v>
          </cell>
          <cell r="AS1350" t="str">
            <v>VIRGINIA ROMERO</v>
          </cell>
          <cell r="AT1350">
            <v>8</v>
          </cell>
          <cell r="AU1350" t="str">
            <v>CRITICO_15</v>
          </cell>
          <cell r="AV1350" t="str">
            <v>#N/A</v>
          </cell>
          <cell r="AW1350" t="str">
            <v>#N/A</v>
          </cell>
          <cell r="AX1350" t="b">
            <v>0</v>
          </cell>
          <cell r="AY1350" t="b">
            <v>0</v>
          </cell>
        </row>
        <row r="1351">
          <cell r="B1351" t="str">
            <v>0992622679001</v>
          </cell>
          <cell r="C1351" t="str">
            <v>NAPA, NORTH AMERICAN PARTS S.A.</v>
          </cell>
          <cell r="D1351">
            <v>209</v>
          </cell>
          <cell r="E1351">
            <v>20901</v>
          </cell>
          <cell r="F1351">
            <v>2090150</v>
          </cell>
          <cell r="G1351" t="str">
            <v>COMERCIO</v>
          </cell>
          <cell r="H1351" t="str">
            <v>COMERCIO</v>
          </cell>
          <cell r="I1351">
            <v>2709</v>
          </cell>
          <cell r="J1351" t="str">
            <v>MEDIANA EMPRESA B</v>
          </cell>
          <cell r="K1351">
            <v>0</v>
          </cell>
          <cell r="L1351" t="str">
            <v>01Empresas Normales</v>
          </cell>
          <cell r="M1351">
            <v>41809</v>
          </cell>
          <cell r="N1351">
            <v>0.35416666666666669</v>
          </cell>
          <cell r="O1351" t="str">
            <v>R MEDINA PIN</v>
          </cell>
          <cell r="P1351" t="str">
            <v>R MEDINA PIN</v>
          </cell>
          <cell r="Q1351" t="str">
            <v>APLICATIVO WEB</v>
          </cell>
          <cell r="R1351" t="str">
            <v>APLICATIVO WEB</v>
          </cell>
          <cell r="S1351">
            <v>41809</v>
          </cell>
          <cell r="T1351">
            <v>0.70833333333333337</v>
          </cell>
          <cell r="U1351" t="str">
            <v>PRE-007</v>
          </cell>
          <cell r="V1351">
            <v>41814</v>
          </cell>
          <cell r="W1351">
            <v>0.75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41815</v>
          </cell>
          <cell r="AD1351">
            <v>0.375</v>
          </cell>
          <cell r="AE1351" t="str">
            <v>MMORAN</v>
          </cell>
          <cell r="AF1351">
            <v>19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2</v>
          </cell>
          <cell r="AQ1351" t="str">
            <v>ROXANA MEDINA</v>
          </cell>
          <cell r="AR1351">
            <v>1</v>
          </cell>
          <cell r="AS1351" t="str">
            <v>VIRGINIA ROMERO</v>
          </cell>
          <cell r="AT1351">
            <v>8</v>
          </cell>
          <cell r="AU1351" t="str">
            <v>CRITICO_15</v>
          </cell>
          <cell r="AV1351" t="str">
            <v>#N/A</v>
          </cell>
          <cell r="AW1351" t="str">
            <v>#N/A</v>
          </cell>
          <cell r="AX1351" t="b">
            <v>0</v>
          </cell>
          <cell r="AY1351" t="b">
            <v>0</v>
          </cell>
        </row>
        <row r="1352">
          <cell r="B1352" t="str">
            <v>0990818231001</v>
          </cell>
          <cell r="C1352" t="str">
            <v>DISTRIAZUL DISTRIBUIDORA DE COMBUSTIBLES P. AZUL CIA.LTDA.</v>
          </cell>
          <cell r="D1352">
            <v>209</v>
          </cell>
          <cell r="E1352">
            <v>20901</v>
          </cell>
          <cell r="F1352">
            <v>2090150</v>
          </cell>
          <cell r="G1352" t="str">
            <v>COMERCIO</v>
          </cell>
          <cell r="H1352" t="str">
            <v>COMERCIO</v>
          </cell>
          <cell r="I1352">
            <v>2710</v>
          </cell>
          <cell r="J1352" t="str">
            <v>GRANDE EMPRESA</v>
          </cell>
          <cell r="K1352">
            <v>0</v>
          </cell>
          <cell r="L1352" t="str">
            <v>01Empresas Normales</v>
          </cell>
          <cell r="M1352">
            <v>41800</v>
          </cell>
          <cell r="N1352">
            <v>0.49305555555555558</v>
          </cell>
          <cell r="O1352" t="str">
            <v>R MEDINA PIN</v>
          </cell>
          <cell r="P1352" t="str">
            <v>R MEDINA PIN</v>
          </cell>
          <cell r="Q1352" t="str">
            <v>APLICATIVO WEB</v>
          </cell>
          <cell r="R1352" t="str">
            <v>APLICATIVO WEB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41801</v>
          </cell>
          <cell r="AD1352">
            <v>0.35416666666666669</v>
          </cell>
          <cell r="AE1352" t="str">
            <v>MMORAN</v>
          </cell>
          <cell r="AF1352">
            <v>13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2</v>
          </cell>
          <cell r="AQ1352" t="str">
            <v>ROXANA MEDINA</v>
          </cell>
          <cell r="AR1352">
            <v>1</v>
          </cell>
          <cell r="AS1352" t="str">
            <v>VIRGINIA ROMERO</v>
          </cell>
          <cell r="AT1352">
            <v>8</v>
          </cell>
          <cell r="AU1352" t="str">
            <v>CRITICO_15</v>
          </cell>
          <cell r="AV1352" t="str">
            <v>#N/A</v>
          </cell>
          <cell r="AW1352" t="str">
            <v>#N/A</v>
          </cell>
          <cell r="AX1352" t="b">
            <v>0</v>
          </cell>
          <cell r="AY1352" t="b">
            <v>0</v>
          </cell>
        </row>
        <row r="1353">
          <cell r="B1353" t="str">
            <v>0968592010001</v>
          </cell>
          <cell r="C1353" t="str">
            <v>EMPRESA PUBLICA DE SERVICIOS ESPOL - TECH E.P.</v>
          </cell>
          <cell r="D1353">
            <v>209</v>
          </cell>
          <cell r="E1353">
            <v>20901</v>
          </cell>
          <cell r="F1353">
            <v>2090150</v>
          </cell>
          <cell r="G1353" t="str">
            <v>SERVICIOS</v>
          </cell>
          <cell r="H1353" t="str">
            <v>SERVICIOS</v>
          </cell>
          <cell r="I1353">
            <v>2711</v>
          </cell>
          <cell r="J1353" t="str">
            <v>GRANDE EMPRESA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 t="str">
            <v>R JOSE</v>
          </cell>
          <cell r="P1353" t="str">
            <v>R JOSE</v>
          </cell>
          <cell r="Q1353">
            <v>0</v>
          </cell>
          <cell r="R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6</v>
          </cell>
          <cell r="AQ1353" t="str">
            <v>RONALD JOSÉ</v>
          </cell>
          <cell r="AR1353">
            <v>2</v>
          </cell>
          <cell r="AS1353" t="str">
            <v>OSCAR RIPALDA</v>
          </cell>
          <cell r="AT1353">
            <v>16</v>
          </cell>
          <cell r="AU1353" t="str">
            <v>CRITICO_16</v>
          </cell>
          <cell r="AV1353" t="str">
            <v>#N/A</v>
          </cell>
          <cell r="AW1353" t="str">
            <v>#N/A</v>
          </cell>
          <cell r="AX1353" t="b">
            <v>1</v>
          </cell>
          <cell r="AY1353" t="b">
            <v>1</v>
          </cell>
        </row>
        <row r="1354">
          <cell r="B1354" t="str">
            <v>0992560649001</v>
          </cell>
          <cell r="C1354" t="str">
            <v>YAGLODVIAL S.A.</v>
          </cell>
          <cell r="D1354">
            <v>209</v>
          </cell>
          <cell r="E1354">
            <v>20901</v>
          </cell>
          <cell r="F1354">
            <v>2090150</v>
          </cell>
          <cell r="G1354" t="str">
            <v>SERVICIOS</v>
          </cell>
          <cell r="H1354" t="str">
            <v>SERVICIOS</v>
          </cell>
          <cell r="I1354">
            <v>2712</v>
          </cell>
          <cell r="J1354" t="str">
            <v>MEDIANA EMPRESA B</v>
          </cell>
          <cell r="K1354">
            <v>0</v>
          </cell>
          <cell r="L1354" t="str">
            <v>01Empresas Normales</v>
          </cell>
          <cell r="M1354">
            <v>41787</v>
          </cell>
          <cell r="N1354">
            <v>0.75</v>
          </cell>
          <cell r="O1354" t="str">
            <v>R MEDINA PIN</v>
          </cell>
          <cell r="P1354" t="str">
            <v>R MEDINA PIN</v>
          </cell>
          <cell r="Q1354" t="str">
            <v>APLICATIVO WEB</v>
          </cell>
          <cell r="R1354" t="str">
            <v>APLICATIVO WEB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41788</v>
          </cell>
          <cell r="AD1354">
            <v>0.375</v>
          </cell>
          <cell r="AE1354" t="str">
            <v>MMORAN</v>
          </cell>
          <cell r="AF1354">
            <v>7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2</v>
          </cell>
          <cell r="AQ1354" t="str">
            <v>ROXANA MEDINA</v>
          </cell>
          <cell r="AR1354">
            <v>1</v>
          </cell>
          <cell r="AS1354" t="str">
            <v>VIRGINIA ROMERO</v>
          </cell>
          <cell r="AT1354">
            <v>8</v>
          </cell>
          <cell r="AU1354" t="str">
            <v>CRITICO_15</v>
          </cell>
          <cell r="AV1354" t="str">
            <v>1</v>
          </cell>
          <cell r="AW1354" t="str">
            <v>0992560649001</v>
          </cell>
          <cell r="AX1354" t="b">
            <v>0</v>
          </cell>
          <cell r="AY1354" t="b">
            <v>0</v>
          </cell>
        </row>
        <row r="1355">
          <cell r="B1355" t="str">
            <v>0992689315001</v>
          </cell>
          <cell r="C1355" t="str">
            <v>DISKADEN S.A.</v>
          </cell>
          <cell r="D1355">
            <v>209</v>
          </cell>
          <cell r="E1355">
            <v>20901</v>
          </cell>
          <cell r="F1355">
            <v>2090150</v>
          </cell>
          <cell r="G1355" t="str">
            <v>SERVICIOS</v>
          </cell>
          <cell r="H1355" t="str">
            <v>SERVICIOS</v>
          </cell>
          <cell r="I1355">
            <v>2713</v>
          </cell>
          <cell r="J1355" t="str">
            <v>MEDIANA EMPRESA B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 t="str">
            <v>M HINOSTROZA</v>
          </cell>
          <cell r="P1355" t="str">
            <v>R MEDINA PIN</v>
          </cell>
          <cell r="Q1355">
            <v>0</v>
          </cell>
          <cell r="R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2</v>
          </cell>
          <cell r="AQ1355" t="str">
            <v>ROXANA MEDINA</v>
          </cell>
          <cell r="AR1355">
            <v>1</v>
          </cell>
          <cell r="AS1355" t="str">
            <v>ROSA ESCALANTE</v>
          </cell>
          <cell r="AT1355">
            <v>2</v>
          </cell>
          <cell r="AU1355" t="str">
            <v>JOHANNA ALBAN</v>
          </cell>
          <cell r="AV1355" t="str">
            <v>#N/A</v>
          </cell>
          <cell r="AW1355" t="str">
            <v>#N/A</v>
          </cell>
          <cell r="AX1355" t="b">
            <v>1</v>
          </cell>
          <cell r="AY1355" t="b">
            <v>1</v>
          </cell>
        </row>
        <row r="1356">
          <cell r="B1356" t="str">
            <v>0992602384001</v>
          </cell>
          <cell r="C1356" t="str">
            <v>DISTRIBUIDORA ORUSA S.A.</v>
          </cell>
          <cell r="D1356">
            <v>209</v>
          </cell>
          <cell r="E1356">
            <v>20901</v>
          </cell>
          <cell r="F1356">
            <v>2090150</v>
          </cell>
          <cell r="G1356" t="str">
            <v>SERVICIOS</v>
          </cell>
          <cell r="H1356" t="str">
            <v>SERVICIOS</v>
          </cell>
          <cell r="I1356">
            <v>2714</v>
          </cell>
          <cell r="J1356" t="str">
            <v>GRANDE EMPRESA</v>
          </cell>
          <cell r="K1356">
            <v>0</v>
          </cell>
          <cell r="L1356" t="str">
            <v>03No ubicadas</v>
          </cell>
          <cell r="M1356">
            <v>41828</v>
          </cell>
          <cell r="N1356">
            <v>0.5</v>
          </cell>
          <cell r="O1356" t="str">
            <v>R MEDINA PIN</v>
          </cell>
          <cell r="P1356" t="str">
            <v>R MEDINA PIN</v>
          </cell>
          <cell r="Q1356" t="str">
            <v>R MEDINA PIN</v>
          </cell>
          <cell r="R1356" t="str">
            <v>PAPEL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41828</v>
          </cell>
          <cell r="AD1356">
            <v>0.5</v>
          </cell>
          <cell r="AE1356" t="str">
            <v>MMORAN</v>
          </cell>
          <cell r="AF1356">
            <v>29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2</v>
          </cell>
          <cell r="AQ1356" t="str">
            <v>ROXANA MEDINA</v>
          </cell>
          <cell r="AR1356">
            <v>1</v>
          </cell>
          <cell r="AS1356" t="str">
            <v>VIRGINIA ROMERO</v>
          </cell>
          <cell r="AT1356">
            <v>2</v>
          </cell>
          <cell r="AU1356" t="str">
            <v>JOHANNA ALBAN</v>
          </cell>
          <cell r="AV1356" t="str">
            <v>#N/A</v>
          </cell>
          <cell r="AW1356" t="str">
            <v>#N/A</v>
          </cell>
          <cell r="AX1356" t="b">
            <v>0</v>
          </cell>
          <cell r="AY1356" t="b">
            <v>0</v>
          </cell>
        </row>
        <row r="1357">
          <cell r="B1357" t="str">
            <v>0992689617001</v>
          </cell>
          <cell r="C1357" t="str">
            <v>AVICOLA LA GRANJA S.A. ''AVIGRANSA''</v>
          </cell>
          <cell r="D1357">
            <v>209</v>
          </cell>
          <cell r="E1357">
            <v>20901</v>
          </cell>
          <cell r="F1357">
            <v>2090150</v>
          </cell>
          <cell r="G1357" t="str">
            <v>COMERCIO</v>
          </cell>
          <cell r="H1357" t="str">
            <v>COMERCIO</v>
          </cell>
          <cell r="I1357">
            <v>2715</v>
          </cell>
          <cell r="J1357" t="str">
            <v>GRANDE EMPRESA</v>
          </cell>
          <cell r="K1357">
            <v>0</v>
          </cell>
          <cell r="L1357" t="str">
            <v>01Empresas Normales</v>
          </cell>
          <cell r="M1357">
            <v>41796</v>
          </cell>
          <cell r="N1357">
            <v>0.64236111111111116</v>
          </cell>
          <cell r="O1357" t="str">
            <v>R MEDINA PIN</v>
          </cell>
          <cell r="P1357" t="str">
            <v>R MEDINA PIN</v>
          </cell>
          <cell r="Q1357" t="str">
            <v>APLICATIVO WEB</v>
          </cell>
          <cell r="R1357" t="str">
            <v>APLICATIVO WEB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41813</v>
          </cell>
          <cell r="Y1357">
            <v>0.35416666666666669</v>
          </cell>
          <cell r="Z1357" t="str">
            <v>RE-002</v>
          </cell>
          <cell r="AA1357">
            <v>41815</v>
          </cell>
          <cell r="AB1357">
            <v>0.6694444444444444</v>
          </cell>
          <cell r="AC1357">
            <v>41796</v>
          </cell>
          <cell r="AD1357">
            <v>0.8125</v>
          </cell>
          <cell r="AE1357" t="str">
            <v>MMORAN</v>
          </cell>
          <cell r="AF1357">
            <v>11</v>
          </cell>
          <cell r="AG1357">
            <v>41818</v>
          </cell>
          <cell r="AH1357">
            <v>0.74375000000000002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2</v>
          </cell>
          <cell r="AQ1357" t="str">
            <v>ROXANA MEDINA</v>
          </cell>
          <cell r="AR1357">
            <v>1</v>
          </cell>
          <cell r="AS1357" t="str">
            <v>VIRGINIA ROMERO</v>
          </cell>
          <cell r="AT1357">
            <v>2</v>
          </cell>
          <cell r="AU1357" t="str">
            <v>JOHANNA ALBAN</v>
          </cell>
          <cell r="AV1357" t="str">
            <v>#N/A</v>
          </cell>
          <cell r="AW1357" t="str">
            <v>#N/A</v>
          </cell>
          <cell r="AX1357" t="b">
            <v>0</v>
          </cell>
          <cell r="AY1357" t="b">
            <v>0</v>
          </cell>
        </row>
        <row r="1358">
          <cell r="B1358" t="str">
            <v>0910576032001</v>
          </cell>
          <cell r="C1358" t="str">
            <v>PEÑA ALVAREZ CARLOS ALFREDO</v>
          </cell>
          <cell r="D1358">
            <v>209</v>
          </cell>
          <cell r="E1358">
            <v>20901</v>
          </cell>
          <cell r="F1358">
            <v>2090150</v>
          </cell>
          <cell r="G1358" t="str">
            <v>COMERCIO</v>
          </cell>
          <cell r="H1358" t="str">
            <v>COMERCIO</v>
          </cell>
          <cell r="I1358">
            <v>2716</v>
          </cell>
          <cell r="J1358" t="str">
            <v>MEDIANA EMPRESA B</v>
          </cell>
          <cell r="K1358">
            <v>0</v>
          </cell>
          <cell r="L1358" t="str">
            <v>01Empresas Normales</v>
          </cell>
          <cell r="M1358">
            <v>41787</v>
          </cell>
          <cell r="N1358">
            <v>0.49166666666666664</v>
          </cell>
          <cell r="O1358" t="str">
            <v>R BRAVO</v>
          </cell>
          <cell r="P1358" t="str">
            <v>R BRAVO</v>
          </cell>
          <cell r="Q1358" t="str">
            <v>EMPRESA</v>
          </cell>
          <cell r="R1358" t="str">
            <v>PAPEL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41795</v>
          </cell>
          <cell r="AD1358">
            <v>0.46527777777777779</v>
          </cell>
          <cell r="AE1358" t="str">
            <v>MMORAN</v>
          </cell>
          <cell r="AF1358">
            <v>10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5</v>
          </cell>
          <cell r="AQ1358" t="str">
            <v>ROSA BRAVO</v>
          </cell>
          <cell r="AR1358">
            <v>2</v>
          </cell>
          <cell r="AS1358" t="str">
            <v>OSCAR RIPALDA</v>
          </cell>
          <cell r="AT1358">
            <v>3</v>
          </cell>
          <cell r="AU1358" t="str">
            <v>ANDRE ACUÑA</v>
          </cell>
          <cell r="AV1358" t="str">
            <v>#N/A</v>
          </cell>
          <cell r="AW1358" t="str">
            <v>#N/A</v>
          </cell>
          <cell r="AX1358" t="b">
            <v>0</v>
          </cell>
          <cell r="AY1358" t="b">
            <v>0</v>
          </cell>
        </row>
        <row r="1359">
          <cell r="B1359" t="str">
            <v>0991517286001</v>
          </cell>
          <cell r="C1359" t="str">
            <v>DISCARNA S.A.</v>
          </cell>
          <cell r="D1359">
            <v>209</v>
          </cell>
          <cell r="E1359">
            <v>20901</v>
          </cell>
          <cell r="F1359">
            <v>2090150</v>
          </cell>
          <cell r="G1359" t="str">
            <v>COMERCIO</v>
          </cell>
          <cell r="H1359" t="str">
            <v>COMERCIO</v>
          </cell>
          <cell r="I1359">
            <v>2717</v>
          </cell>
          <cell r="J1359" t="str">
            <v>GRANDE EMPRESA</v>
          </cell>
          <cell r="K1359">
            <v>0</v>
          </cell>
          <cell r="L1359" t="str">
            <v>02Empresas Liquidadas</v>
          </cell>
          <cell r="M1359">
            <v>41767</v>
          </cell>
          <cell r="N1359">
            <v>0.38194444444444442</v>
          </cell>
          <cell r="O1359" t="str">
            <v>R BRAVO</v>
          </cell>
          <cell r="P1359" t="str">
            <v>R BRAVO</v>
          </cell>
          <cell r="Q1359" t="str">
            <v>APLICATIVO WEB E INVESTIGADOR</v>
          </cell>
          <cell r="R1359" t="str">
            <v>APLICATIVO WEB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41785</v>
          </cell>
          <cell r="AD1359">
            <v>0.66666666666666663</v>
          </cell>
          <cell r="AE1359" t="str">
            <v>MMORAN</v>
          </cell>
          <cell r="AF1359">
            <v>5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5</v>
          </cell>
          <cell r="AQ1359" t="str">
            <v>ROSA BRAVO</v>
          </cell>
          <cell r="AR1359">
            <v>2</v>
          </cell>
          <cell r="AS1359" t="str">
            <v>OSCAR RIPALDA</v>
          </cell>
          <cell r="AT1359">
            <v>3</v>
          </cell>
          <cell r="AU1359" t="str">
            <v>ANDRE ACUÑA</v>
          </cell>
          <cell r="AV1359" t="str">
            <v>1</v>
          </cell>
          <cell r="AW1359" t="str">
            <v>0991517286001</v>
          </cell>
          <cell r="AX1359" t="b">
            <v>0</v>
          </cell>
          <cell r="AY1359" t="b">
            <v>0</v>
          </cell>
        </row>
        <row r="1360">
          <cell r="B1360" t="str">
            <v>0905211645001</v>
          </cell>
          <cell r="C1360" t="str">
            <v>QUIROZ BARAHONA FRANCISCO ISMAEL</v>
          </cell>
          <cell r="D1360">
            <v>209</v>
          </cell>
          <cell r="E1360">
            <v>20901</v>
          </cell>
          <cell r="F1360">
            <v>2090150</v>
          </cell>
          <cell r="G1360" t="str">
            <v>COMERCIO</v>
          </cell>
          <cell r="H1360" t="str">
            <v>COMERCIO</v>
          </cell>
          <cell r="I1360">
            <v>2718</v>
          </cell>
          <cell r="J1360" t="str">
            <v>MEDIANA EMPRESA B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 t="str">
            <v>R BRAVO</v>
          </cell>
          <cell r="P1360" t="str">
            <v>R BRAVO</v>
          </cell>
          <cell r="Q1360">
            <v>0</v>
          </cell>
          <cell r="R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5</v>
          </cell>
          <cell r="AQ1360" t="str">
            <v>ROSA BRAVO</v>
          </cell>
          <cell r="AR1360">
            <v>2</v>
          </cell>
          <cell r="AS1360" t="str">
            <v>OSCAR RIPALDA</v>
          </cell>
          <cell r="AT1360">
            <v>3</v>
          </cell>
          <cell r="AU1360" t="str">
            <v>ANDRE ACUÑA</v>
          </cell>
          <cell r="AV1360" t="str">
            <v>#N/A</v>
          </cell>
          <cell r="AW1360" t="str">
            <v>#N/A</v>
          </cell>
          <cell r="AX1360" t="b">
            <v>1</v>
          </cell>
          <cell r="AY1360" t="b">
            <v>1</v>
          </cell>
        </row>
        <row r="1361">
          <cell r="B1361" t="str">
            <v>0906832373001</v>
          </cell>
          <cell r="C1361" t="str">
            <v>MAURA RUIZ SEGUNDO CORNELIO</v>
          </cell>
          <cell r="D1361">
            <v>209</v>
          </cell>
          <cell r="E1361">
            <v>20901</v>
          </cell>
          <cell r="F1361">
            <v>2090150</v>
          </cell>
          <cell r="G1361" t="str">
            <v>COMERCIO</v>
          </cell>
          <cell r="H1361" t="str">
            <v>COMERCIO</v>
          </cell>
          <cell r="I1361">
            <v>2719</v>
          </cell>
          <cell r="J1361" t="str">
            <v>MEDIANA EMPRESA B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 t="str">
            <v>R BRAVO</v>
          </cell>
          <cell r="P1361" t="str">
            <v>R BRAVO</v>
          </cell>
          <cell r="Q1361">
            <v>0</v>
          </cell>
          <cell r="R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5</v>
          </cell>
          <cell r="AQ1361" t="str">
            <v>ROSA BRAVO</v>
          </cell>
          <cell r="AR1361">
            <v>2</v>
          </cell>
          <cell r="AS1361" t="str">
            <v>OSCAR RIPALDA</v>
          </cell>
          <cell r="AT1361">
            <v>3</v>
          </cell>
          <cell r="AU1361" t="str">
            <v>ANDRE ACUÑA</v>
          </cell>
          <cell r="AV1361" t="str">
            <v>#N/A</v>
          </cell>
          <cell r="AW1361" t="str">
            <v>#N/A</v>
          </cell>
          <cell r="AX1361" t="b">
            <v>1</v>
          </cell>
          <cell r="AY1361" t="b">
            <v>1</v>
          </cell>
        </row>
        <row r="1362">
          <cell r="B1362" t="str">
            <v>0911641082001</v>
          </cell>
          <cell r="C1362" t="str">
            <v>MAURA SUQUINAGUA ELVIS HERNAN</v>
          </cell>
          <cell r="D1362">
            <v>209</v>
          </cell>
          <cell r="E1362">
            <v>20901</v>
          </cell>
          <cell r="F1362">
            <v>2090150</v>
          </cell>
          <cell r="G1362" t="str">
            <v>COMERCIO</v>
          </cell>
          <cell r="H1362" t="str">
            <v>COMERCIO</v>
          </cell>
          <cell r="I1362">
            <v>2720</v>
          </cell>
          <cell r="J1362" t="str">
            <v>MEDIANA EMPRESA B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 t="str">
            <v>R BRAVO</v>
          </cell>
          <cell r="P1362" t="str">
            <v>R BRAVO</v>
          </cell>
          <cell r="Q1362">
            <v>0</v>
          </cell>
          <cell r="R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5</v>
          </cell>
          <cell r="AQ1362" t="str">
            <v>ROSA BRAVO</v>
          </cell>
          <cell r="AR1362">
            <v>2</v>
          </cell>
          <cell r="AS1362" t="str">
            <v>OSCAR RIPALDA</v>
          </cell>
          <cell r="AT1362">
            <v>3</v>
          </cell>
          <cell r="AU1362" t="str">
            <v>ANDRE ACUÑA</v>
          </cell>
          <cell r="AV1362" t="str">
            <v>#N/A</v>
          </cell>
          <cell r="AW1362" t="str">
            <v>#N/A</v>
          </cell>
          <cell r="AX1362" t="b">
            <v>1</v>
          </cell>
          <cell r="AY1362" t="b">
            <v>1</v>
          </cell>
        </row>
        <row r="1363">
          <cell r="B1363" t="str">
            <v>0701661621001</v>
          </cell>
          <cell r="C1363" t="str">
            <v>SANTISTEVAN RAMIREZ ALBERTO FRANCISCO</v>
          </cell>
          <cell r="D1363">
            <v>209</v>
          </cell>
          <cell r="E1363">
            <v>20901</v>
          </cell>
          <cell r="F1363">
            <v>2090150</v>
          </cell>
          <cell r="G1363" t="str">
            <v>COMERCIO</v>
          </cell>
          <cell r="H1363" t="str">
            <v>COMERCIO</v>
          </cell>
          <cell r="I1363">
            <v>2721</v>
          </cell>
          <cell r="J1363" t="str">
            <v>MEDIANA EMPRESA B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 t="str">
            <v>R BRAVO</v>
          </cell>
          <cell r="P1363" t="str">
            <v>R BRAVO</v>
          </cell>
          <cell r="Q1363">
            <v>0</v>
          </cell>
          <cell r="R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5</v>
          </cell>
          <cell r="AQ1363" t="str">
            <v>ROSA BRAVO</v>
          </cell>
          <cell r="AR1363">
            <v>2</v>
          </cell>
          <cell r="AS1363" t="str">
            <v>OSCAR RIPALDA</v>
          </cell>
          <cell r="AT1363">
            <v>3</v>
          </cell>
          <cell r="AU1363" t="str">
            <v>ANDRE ACUÑA</v>
          </cell>
          <cell r="AV1363" t="str">
            <v>#N/A</v>
          </cell>
          <cell r="AW1363" t="str">
            <v>#N/A</v>
          </cell>
          <cell r="AX1363" t="b">
            <v>1</v>
          </cell>
          <cell r="AY1363" t="b">
            <v>1</v>
          </cell>
        </row>
        <row r="1364">
          <cell r="B1364" t="str">
            <v>0992698403001</v>
          </cell>
          <cell r="C1364" t="str">
            <v>TERRASEA S.A.</v>
          </cell>
          <cell r="D1364">
            <v>209</v>
          </cell>
          <cell r="E1364">
            <v>20901</v>
          </cell>
          <cell r="F1364">
            <v>2090150</v>
          </cell>
          <cell r="G1364" t="str">
            <v>COMERCIO</v>
          </cell>
          <cell r="H1364" t="str">
            <v>COMERCIO</v>
          </cell>
          <cell r="I1364">
            <v>2722</v>
          </cell>
          <cell r="J1364" t="str">
            <v>MEDIANA EMPRESA B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 t="str">
            <v>R BRAVO</v>
          </cell>
          <cell r="P1364" t="str">
            <v>R BRAVO</v>
          </cell>
          <cell r="Q1364">
            <v>0</v>
          </cell>
          <cell r="R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5</v>
          </cell>
          <cell r="AQ1364" t="str">
            <v>ROSA BRAVO</v>
          </cell>
          <cell r="AR1364">
            <v>2</v>
          </cell>
          <cell r="AS1364" t="str">
            <v>OSCAR RIPALDA</v>
          </cell>
          <cell r="AT1364">
            <v>3</v>
          </cell>
          <cell r="AU1364" t="str">
            <v>ANDRE ACUÑA</v>
          </cell>
          <cell r="AV1364" t="str">
            <v>#N/A</v>
          </cell>
          <cell r="AW1364" t="str">
            <v>#N/A</v>
          </cell>
          <cell r="AX1364" t="b">
            <v>1</v>
          </cell>
          <cell r="AY1364" t="b">
            <v>1</v>
          </cell>
        </row>
        <row r="1365">
          <cell r="B1365" t="str">
            <v>0991448446001</v>
          </cell>
          <cell r="C1365" t="str">
            <v>ASANTECORP S.A.</v>
          </cell>
          <cell r="D1365">
            <v>209</v>
          </cell>
          <cell r="E1365">
            <v>20901</v>
          </cell>
          <cell r="F1365">
            <v>2090150</v>
          </cell>
          <cell r="G1365" t="str">
            <v>COMERCIO</v>
          </cell>
          <cell r="H1365" t="str">
            <v>COMERCIO</v>
          </cell>
          <cell r="I1365">
            <v>2723</v>
          </cell>
          <cell r="J1365" t="str">
            <v>GRANDE EMPRESA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 t="str">
            <v>M HINOSTROZA</v>
          </cell>
          <cell r="P1365" t="str">
            <v>R BRAVO</v>
          </cell>
          <cell r="Q1365">
            <v>0</v>
          </cell>
          <cell r="R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5</v>
          </cell>
          <cell r="AQ1365" t="str">
            <v>ROSA BRAVO</v>
          </cell>
          <cell r="AR1365">
            <v>2</v>
          </cell>
          <cell r="AS1365" t="str">
            <v>ROSA ESCALANTE</v>
          </cell>
          <cell r="AT1365">
            <v>3</v>
          </cell>
          <cell r="AU1365" t="str">
            <v>ANDRE ACUÑA</v>
          </cell>
          <cell r="AV1365" t="str">
            <v>#N/A</v>
          </cell>
          <cell r="AW1365" t="str">
            <v>#N/A</v>
          </cell>
          <cell r="AX1365" t="b">
            <v>1</v>
          </cell>
          <cell r="AY1365" t="b">
            <v>1</v>
          </cell>
        </row>
        <row r="1366">
          <cell r="B1366" t="str">
            <v>0992504420001</v>
          </cell>
          <cell r="C1366" t="str">
            <v>UNIDAD EDUCATIVA SALESIANA FISCOMISIONAL EXPERIMENTAL DOMING</v>
          </cell>
          <cell r="D1366">
            <v>209</v>
          </cell>
          <cell r="E1366">
            <v>20901</v>
          </cell>
          <cell r="F1366">
            <v>2090150</v>
          </cell>
          <cell r="G1366" t="str">
            <v>SERVICIOS</v>
          </cell>
          <cell r="H1366" t="str">
            <v>SERVICIOS</v>
          </cell>
          <cell r="I1366">
            <v>2724</v>
          </cell>
          <cell r="J1366" t="str">
            <v>MEDIANA EMPRESA B</v>
          </cell>
          <cell r="K1366">
            <v>0</v>
          </cell>
          <cell r="L1366" t="str">
            <v>01Empresas Normales</v>
          </cell>
          <cell r="M1366">
            <v>41810</v>
          </cell>
          <cell r="N1366">
            <v>0.3611111111111111</v>
          </cell>
          <cell r="O1366" t="str">
            <v>R BRAVO</v>
          </cell>
          <cell r="P1366" t="str">
            <v>R BRAVO</v>
          </cell>
          <cell r="Q1366" t="str">
            <v>APLICATIVO WEB</v>
          </cell>
          <cell r="R1366" t="str">
            <v>APLICATIVO WEB</v>
          </cell>
          <cell r="S1366">
            <v>41810</v>
          </cell>
          <cell r="T1366">
            <v>0.66666666666666663</v>
          </cell>
          <cell r="U1366" t="str">
            <v>PRE-009</v>
          </cell>
          <cell r="V1366">
            <v>41835</v>
          </cell>
          <cell r="W1366">
            <v>0.59513888888888888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41836</v>
          </cell>
          <cell r="AD1366">
            <v>0.33333333333333331</v>
          </cell>
          <cell r="AE1366" t="str">
            <v>MMORAN</v>
          </cell>
          <cell r="AF1366">
            <v>34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5</v>
          </cell>
          <cell r="AQ1366" t="str">
            <v>ROSA BRAVO</v>
          </cell>
          <cell r="AR1366">
            <v>2</v>
          </cell>
          <cell r="AS1366" t="str">
            <v>OSCAR RIPALDA</v>
          </cell>
          <cell r="AT1366">
            <v>3</v>
          </cell>
          <cell r="AU1366" t="str">
            <v>ANDRE ACUÑA</v>
          </cell>
          <cell r="AV1366" t="str">
            <v>1</v>
          </cell>
          <cell r="AW1366" t="str">
            <v>0992504420001</v>
          </cell>
          <cell r="AX1366" t="b">
            <v>0</v>
          </cell>
          <cell r="AY1366" t="b">
            <v>0</v>
          </cell>
        </row>
        <row r="1367">
          <cell r="B1367" t="str">
            <v>0992282940001</v>
          </cell>
          <cell r="C1367" t="str">
            <v>ALMACENES DULCE SUEÑO ALMADULCE C. LTDA.</v>
          </cell>
          <cell r="D1367">
            <v>209</v>
          </cell>
          <cell r="E1367">
            <v>20901</v>
          </cell>
          <cell r="F1367">
            <v>2090150</v>
          </cell>
          <cell r="G1367" t="str">
            <v>COMERCIO</v>
          </cell>
          <cell r="H1367" t="str">
            <v>COMERCIO</v>
          </cell>
          <cell r="I1367">
            <v>2725</v>
          </cell>
          <cell r="J1367" t="str">
            <v>GRANDE EMPRESA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 t="str">
            <v>R BRAVO</v>
          </cell>
          <cell r="P1367" t="str">
            <v>R BRAVO</v>
          </cell>
          <cell r="Q1367">
            <v>0</v>
          </cell>
          <cell r="R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5</v>
          </cell>
          <cell r="AQ1367" t="str">
            <v>ROSA BRAVO</v>
          </cell>
          <cell r="AR1367">
            <v>2</v>
          </cell>
          <cell r="AS1367" t="str">
            <v>OSCAR RIPALDA</v>
          </cell>
          <cell r="AT1367">
            <v>3</v>
          </cell>
          <cell r="AU1367" t="str">
            <v>ANDRE ACUÑA</v>
          </cell>
          <cell r="AV1367" t="str">
            <v>#N/A</v>
          </cell>
          <cell r="AW1367" t="str">
            <v>#N/A</v>
          </cell>
          <cell r="AX1367" t="b">
            <v>1</v>
          </cell>
          <cell r="AY1367" t="b">
            <v>1</v>
          </cell>
        </row>
        <row r="1368">
          <cell r="B1368" t="str">
            <v>0910450816001</v>
          </cell>
          <cell r="C1368" t="str">
            <v>AREVALO BRAVO DORA FIDELA</v>
          </cell>
          <cell r="D1368">
            <v>209</v>
          </cell>
          <cell r="E1368">
            <v>20901</v>
          </cell>
          <cell r="F1368">
            <v>2090150</v>
          </cell>
          <cell r="G1368" t="str">
            <v>COMERCIO</v>
          </cell>
          <cell r="H1368" t="str">
            <v>COMERCIO</v>
          </cell>
          <cell r="I1368">
            <v>2726</v>
          </cell>
          <cell r="J1368" t="str">
            <v>MEDIANA EMPRESA B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 t="str">
            <v>R BRAVO</v>
          </cell>
          <cell r="P1368" t="str">
            <v>R BRAVO</v>
          </cell>
          <cell r="Q1368">
            <v>0</v>
          </cell>
          <cell r="R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5</v>
          </cell>
          <cell r="AQ1368" t="str">
            <v>ROSA BRAVO</v>
          </cell>
          <cell r="AR1368">
            <v>2</v>
          </cell>
          <cell r="AS1368" t="str">
            <v>OSCAR RIPALDA</v>
          </cell>
          <cell r="AT1368">
            <v>3</v>
          </cell>
          <cell r="AU1368" t="str">
            <v>ANDRE ACUÑA</v>
          </cell>
          <cell r="AV1368" t="str">
            <v>#N/A</v>
          </cell>
          <cell r="AW1368" t="str">
            <v>#N/A</v>
          </cell>
          <cell r="AX1368" t="b">
            <v>1</v>
          </cell>
          <cell r="AY1368" t="b">
            <v>1</v>
          </cell>
        </row>
        <row r="1369">
          <cell r="B1369" t="str">
            <v>0911301620001</v>
          </cell>
          <cell r="C1369" t="str">
            <v>CEDEÑO CRESPIN FABIAN ROBERTO</v>
          </cell>
          <cell r="D1369">
            <v>209</v>
          </cell>
          <cell r="E1369">
            <v>20901</v>
          </cell>
          <cell r="F1369">
            <v>2090150</v>
          </cell>
          <cell r="G1369" t="str">
            <v>COMERCIO</v>
          </cell>
          <cell r="H1369" t="str">
            <v>COMERCIO</v>
          </cell>
          <cell r="I1369">
            <v>2727</v>
          </cell>
          <cell r="J1369" t="str">
            <v>MEDIANA EMPRESA B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 t="str">
            <v>R BRAVO</v>
          </cell>
          <cell r="P1369" t="str">
            <v>R BRAVO</v>
          </cell>
          <cell r="Q1369">
            <v>0</v>
          </cell>
          <cell r="R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5</v>
          </cell>
          <cell r="AQ1369" t="str">
            <v>ROSA BRAVO</v>
          </cell>
          <cell r="AR1369">
            <v>2</v>
          </cell>
          <cell r="AS1369" t="str">
            <v>OSCAR RIPALDA</v>
          </cell>
          <cell r="AT1369">
            <v>3</v>
          </cell>
          <cell r="AU1369" t="str">
            <v>ANDRE ACUÑA</v>
          </cell>
          <cell r="AV1369" t="str">
            <v>#N/A</v>
          </cell>
          <cell r="AW1369" t="str">
            <v>#N/A</v>
          </cell>
          <cell r="AX1369" t="b">
            <v>1</v>
          </cell>
          <cell r="AY1369" t="b">
            <v>1</v>
          </cell>
        </row>
        <row r="1370">
          <cell r="B1370" t="str">
            <v>0992641010001</v>
          </cell>
          <cell r="C1370" t="str">
            <v>IMPORTVIPSA S.A.</v>
          </cell>
          <cell r="D1370">
            <v>209</v>
          </cell>
          <cell r="E1370">
            <v>20901</v>
          </cell>
          <cell r="F1370">
            <v>2090150</v>
          </cell>
          <cell r="G1370" t="str">
            <v>COMERCIO</v>
          </cell>
          <cell r="H1370" t="str">
            <v>COMERCIO</v>
          </cell>
          <cell r="I1370">
            <v>2728</v>
          </cell>
          <cell r="J1370" t="str">
            <v>MEDIANA EMPRESA B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 t="str">
            <v>R BRAVO</v>
          </cell>
          <cell r="P1370" t="str">
            <v>R BRAVO</v>
          </cell>
          <cell r="Q1370">
            <v>0</v>
          </cell>
          <cell r="R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5</v>
          </cell>
          <cell r="AQ1370" t="str">
            <v>ROSA BRAVO</v>
          </cell>
          <cell r="AR1370">
            <v>2</v>
          </cell>
          <cell r="AS1370" t="str">
            <v>OSCAR RIPALDA</v>
          </cell>
          <cell r="AT1370">
            <v>16</v>
          </cell>
          <cell r="AU1370" t="str">
            <v>CRITICO_16</v>
          </cell>
          <cell r="AV1370" t="str">
            <v>#N/A</v>
          </cell>
          <cell r="AW1370" t="str">
            <v>#N/A</v>
          </cell>
          <cell r="AX1370" t="b">
            <v>1</v>
          </cell>
          <cell r="AY1370" t="b">
            <v>1</v>
          </cell>
        </row>
        <row r="1371">
          <cell r="B1371" t="str">
            <v>0992728582001</v>
          </cell>
          <cell r="C1371" t="str">
            <v>AUSBIC S.A.</v>
          </cell>
          <cell r="D1371">
            <v>209</v>
          </cell>
          <cell r="E1371">
            <v>20901</v>
          </cell>
          <cell r="F1371">
            <v>2090150</v>
          </cell>
          <cell r="G1371" t="str">
            <v>COMERCIO</v>
          </cell>
          <cell r="H1371" t="str">
            <v>COMERCIO</v>
          </cell>
          <cell r="I1371">
            <v>2729</v>
          </cell>
          <cell r="J1371" t="str">
            <v>GRANDE EMPRESA</v>
          </cell>
          <cell r="K1371">
            <v>0</v>
          </cell>
          <cell r="L1371" t="str">
            <v>01Empresas Normales</v>
          </cell>
          <cell r="M1371">
            <v>41787</v>
          </cell>
          <cell r="N1371">
            <v>0.75</v>
          </cell>
          <cell r="O1371" t="str">
            <v>R BRAVO</v>
          </cell>
          <cell r="P1371" t="str">
            <v>R BRAVO</v>
          </cell>
          <cell r="Q1371" t="str">
            <v>APLICATIVO WEB</v>
          </cell>
          <cell r="R1371" t="str">
            <v>APLICATIVO WEB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41788</v>
          </cell>
          <cell r="AD1371">
            <v>0.375</v>
          </cell>
          <cell r="AE1371" t="str">
            <v>MMORAN</v>
          </cell>
          <cell r="AF1371">
            <v>7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5</v>
          </cell>
          <cell r="AQ1371" t="str">
            <v>ROSA BRAVO</v>
          </cell>
          <cell r="AR1371">
            <v>2</v>
          </cell>
          <cell r="AS1371" t="str">
            <v>OSCAR RIPALDA</v>
          </cell>
          <cell r="AT1371">
            <v>16</v>
          </cell>
          <cell r="AU1371" t="str">
            <v>CRITICO_16</v>
          </cell>
          <cell r="AV1371" t="str">
            <v>#N/A</v>
          </cell>
          <cell r="AW1371" t="str">
            <v>#N/A</v>
          </cell>
          <cell r="AX1371" t="b">
            <v>0</v>
          </cell>
          <cell r="AY1371" t="b">
            <v>0</v>
          </cell>
        </row>
        <row r="1372">
          <cell r="B1372" t="str">
            <v>0917790024001</v>
          </cell>
          <cell r="C1372" t="str">
            <v>PAZMIÑO DOINAUE JIMMY HUMBERTO</v>
          </cell>
          <cell r="D1372">
            <v>209</v>
          </cell>
          <cell r="E1372">
            <v>20901</v>
          </cell>
          <cell r="F1372">
            <v>2090150</v>
          </cell>
          <cell r="G1372" t="str">
            <v>COMERCIO</v>
          </cell>
          <cell r="H1372" t="str">
            <v>COMERCIO</v>
          </cell>
          <cell r="I1372">
            <v>2730</v>
          </cell>
          <cell r="J1372" t="str">
            <v>MEDIANA EMPRESA B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 t="str">
            <v>R BRAVO</v>
          </cell>
          <cell r="P1372" t="str">
            <v>R BRAVO</v>
          </cell>
          <cell r="Q1372">
            <v>0</v>
          </cell>
          <cell r="R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5</v>
          </cell>
          <cell r="AQ1372" t="str">
            <v>ROSA BRAVO</v>
          </cell>
          <cell r="AR1372">
            <v>2</v>
          </cell>
          <cell r="AS1372" t="str">
            <v>OSCAR RIPALDA</v>
          </cell>
          <cell r="AT1372">
            <v>16</v>
          </cell>
          <cell r="AU1372" t="str">
            <v>CRITICO_16</v>
          </cell>
          <cell r="AV1372" t="str">
            <v>#N/A</v>
          </cell>
          <cell r="AW1372" t="str">
            <v>#N/A</v>
          </cell>
          <cell r="AX1372" t="b">
            <v>1</v>
          </cell>
          <cell r="AY1372" t="b">
            <v>1</v>
          </cell>
        </row>
        <row r="1373">
          <cell r="B1373" t="str">
            <v>0992505494001</v>
          </cell>
          <cell r="C1373" t="str">
            <v>TERVERAN S.A.</v>
          </cell>
          <cell r="D1373">
            <v>209</v>
          </cell>
          <cell r="E1373">
            <v>20901</v>
          </cell>
          <cell r="F1373">
            <v>2090150</v>
          </cell>
          <cell r="G1373" t="str">
            <v>COMERCIO</v>
          </cell>
          <cell r="H1373" t="str">
            <v>COMERCIO</v>
          </cell>
          <cell r="I1373">
            <v>2731</v>
          </cell>
          <cell r="J1373" t="str">
            <v>MEDIANA EMPRESA B</v>
          </cell>
          <cell r="K1373">
            <v>0</v>
          </cell>
          <cell r="L1373" t="str">
            <v>02Empresas Liquidadas</v>
          </cell>
          <cell r="M1373">
            <v>41766</v>
          </cell>
          <cell r="N1373">
            <v>0.39583333333333331</v>
          </cell>
          <cell r="O1373" t="str">
            <v>R BRAVO</v>
          </cell>
          <cell r="P1373" t="str">
            <v>R BRAVO</v>
          </cell>
          <cell r="Q1373" t="str">
            <v>K BRAVO</v>
          </cell>
          <cell r="R1373" t="str">
            <v>PAPEL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41786</v>
          </cell>
          <cell r="AD1373">
            <v>0.54166666666666663</v>
          </cell>
          <cell r="AE1373" t="str">
            <v>MMORAN</v>
          </cell>
          <cell r="AF1373">
            <v>6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5</v>
          </cell>
          <cell r="AQ1373" t="str">
            <v>ROSA BRAVO</v>
          </cell>
          <cell r="AR1373">
            <v>2</v>
          </cell>
          <cell r="AS1373" t="str">
            <v>OSCAR RIPALDA</v>
          </cell>
          <cell r="AT1373">
            <v>16</v>
          </cell>
          <cell r="AU1373" t="str">
            <v>CRITICO_16</v>
          </cell>
          <cell r="AV1373" t="str">
            <v>#N/A</v>
          </cell>
          <cell r="AW1373" t="str">
            <v>#N/A</v>
          </cell>
          <cell r="AX1373" t="b">
            <v>0</v>
          </cell>
          <cell r="AY1373" t="b">
            <v>0</v>
          </cell>
        </row>
        <row r="1374">
          <cell r="B1374" t="str">
            <v>0992456264001</v>
          </cell>
          <cell r="C1374" t="str">
            <v>IMPORTADORA Y EXPORTADORA KALAND S.A.</v>
          </cell>
          <cell r="D1374">
            <v>209</v>
          </cell>
          <cell r="E1374">
            <v>20901</v>
          </cell>
          <cell r="F1374">
            <v>2090150</v>
          </cell>
          <cell r="G1374" t="str">
            <v>COMERCIO</v>
          </cell>
          <cell r="H1374" t="str">
            <v>COMERCIO</v>
          </cell>
          <cell r="I1374">
            <v>2732</v>
          </cell>
          <cell r="J1374" t="str">
            <v>MEDIANA EMPRESA B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 t="str">
            <v>R BRAVO</v>
          </cell>
          <cell r="P1374" t="str">
            <v>R BRAVO</v>
          </cell>
          <cell r="Q1374">
            <v>0</v>
          </cell>
          <cell r="R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 t="str">
            <v>SE PRESENTO INFORMANTE SE ENTREGO GUIA Y FORMULARIO DE COMERCIO YA QUE HABIAN LLENADO SERVICIOS Y ESTABA INCOMPLETO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5</v>
          </cell>
          <cell r="AQ1374" t="str">
            <v>ROSA BRAVO</v>
          </cell>
          <cell r="AR1374">
            <v>2</v>
          </cell>
          <cell r="AS1374" t="str">
            <v>OSCAR RIPALDA</v>
          </cell>
          <cell r="AT1374">
            <v>16</v>
          </cell>
          <cell r="AU1374" t="str">
            <v>CRITICO_16</v>
          </cell>
          <cell r="AV1374" t="str">
            <v>#N/A</v>
          </cell>
          <cell r="AW1374" t="str">
            <v>#N/A</v>
          </cell>
          <cell r="AX1374" t="b">
            <v>1</v>
          </cell>
          <cell r="AY1374" t="b">
            <v>1</v>
          </cell>
        </row>
        <row r="1375">
          <cell r="B1375" t="str">
            <v>0930879499001</v>
          </cell>
          <cell r="C1375" t="str">
            <v>CHEN NAIQIAO</v>
          </cell>
          <cell r="D1375">
            <v>209</v>
          </cell>
          <cell r="E1375">
            <v>20901</v>
          </cell>
          <cell r="F1375">
            <v>2090150</v>
          </cell>
          <cell r="G1375" t="str">
            <v>COMERCIO</v>
          </cell>
          <cell r="H1375" t="str">
            <v>COMERCIO</v>
          </cell>
          <cell r="I1375">
            <v>2733</v>
          </cell>
          <cell r="J1375" t="str">
            <v>MEDIANA EMPRESA B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 t="str">
            <v>R BRAVO</v>
          </cell>
          <cell r="P1375" t="str">
            <v>R BRAVO</v>
          </cell>
          <cell r="Q1375">
            <v>0</v>
          </cell>
          <cell r="R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5</v>
          </cell>
          <cell r="AQ1375" t="str">
            <v>ROSA BRAVO</v>
          </cell>
          <cell r="AR1375">
            <v>2</v>
          </cell>
          <cell r="AS1375" t="str">
            <v>OSCAR RIPALDA</v>
          </cell>
          <cell r="AT1375">
            <v>16</v>
          </cell>
          <cell r="AU1375" t="str">
            <v>CRITICO_16</v>
          </cell>
          <cell r="AV1375" t="str">
            <v>#N/A</v>
          </cell>
          <cell r="AW1375" t="str">
            <v>#N/A</v>
          </cell>
          <cell r="AX1375" t="b">
            <v>1</v>
          </cell>
          <cell r="AY1375" t="b">
            <v>1</v>
          </cell>
        </row>
        <row r="1376">
          <cell r="B1376" t="str">
            <v>0992329777001</v>
          </cell>
          <cell r="C1376" t="str">
            <v>D'MUJERES S.A. D'MUJERSA</v>
          </cell>
          <cell r="D1376">
            <v>209</v>
          </cell>
          <cell r="E1376">
            <v>20901</v>
          </cell>
          <cell r="F1376">
            <v>2090150</v>
          </cell>
          <cell r="G1376" t="str">
            <v>COMERCIO</v>
          </cell>
          <cell r="H1376" t="str">
            <v>COMERCIO</v>
          </cell>
          <cell r="I1376">
            <v>2734</v>
          </cell>
          <cell r="J1376" t="str">
            <v>GRANDE EMPRESA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 t="str">
            <v>R BRAVO</v>
          </cell>
          <cell r="P1376" t="str">
            <v>R BRAVO</v>
          </cell>
          <cell r="Q1376">
            <v>0</v>
          </cell>
          <cell r="R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5</v>
          </cell>
          <cell r="AQ1376" t="str">
            <v>ROSA BRAVO</v>
          </cell>
          <cell r="AR1376">
            <v>2</v>
          </cell>
          <cell r="AS1376" t="str">
            <v>OSCAR RIPALDA</v>
          </cell>
          <cell r="AT1376">
            <v>16</v>
          </cell>
          <cell r="AU1376" t="str">
            <v>CRITICO_16</v>
          </cell>
          <cell r="AV1376" t="str">
            <v>#N/A</v>
          </cell>
          <cell r="AW1376" t="str">
            <v>#N/A</v>
          </cell>
          <cell r="AX1376" t="b">
            <v>1</v>
          </cell>
          <cell r="AY1376" t="b">
            <v>1</v>
          </cell>
        </row>
        <row r="1377">
          <cell r="B1377" t="str">
            <v>0910589795001</v>
          </cell>
          <cell r="C1377" t="str">
            <v>TORRES MONJE MARIA CLARA</v>
          </cell>
          <cell r="D1377">
            <v>209</v>
          </cell>
          <cell r="E1377">
            <v>20901</v>
          </cell>
          <cell r="F1377">
            <v>2090150</v>
          </cell>
          <cell r="G1377" t="str">
            <v>COMERCIO</v>
          </cell>
          <cell r="H1377" t="str">
            <v>COMERCIO</v>
          </cell>
          <cell r="I1377">
            <v>2735</v>
          </cell>
          <cell r="J1377" t="str">
            <v>MEDIANA EMPRESA B</v>
          </cell>
          <cell r="K1377">
            <v>0</v>
          </cell>
          <cell r="L1377" t="str">
            <v>01Empresas Normales</v>
          </cell>
          <cell r="M1377">
            <v>41809</v>
          </cell>
          <cell r="N1377">
            <v>0.35416666666666669</v>
          </cell>
          <cell r="O1377" t="str">
            <v>R BRAVO</v>
          </cell>
          <cell r="P1377" t="str">
            <v>R BRAVO</v>
          </cell>
          <cell r="Q1377" t="str">
            <v>APLICATIVO WEB</v>
          </cell>
          <cell r="R1377" t="str">
            <v>APLICATIVO WEB</v>
          </cell>
          <cell r="S1377">
            <v>41809</v>
          </cell>
          <cell r="T1377">
            <v>0.70833333333333337</v>
          </cell>
          <cell r="U1377" t="str">
            <v>PRE-007</v>
          </cell>
          <cell r="V1377">
            <v>41827</v>
          </cell>
          <cell r="W1377">
            <v>0.74722222222222223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41828</v>
          </cell>
          <cell r="AD1377">
            <v>0.33333333333333331</v>
          </cell>
          <cell r="AE1377" t="str">
            <v>MMORAN</v>
          </cell>
          <cell r="AF1377">
            <v>28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5</v>
          </cell>
          <cell r="AQ1377" t="str">
            <v>ROSA BRAVO</v>
          </cell>
          <cell r="AR1377">
            <v>2</v>
          </cell>
          <cell r="AS1377" t="str">
            <v>OSCAR RIPALDA</v>
          </cell>
          <cell r="AT1377">
            <v>16</v>
          </cell>
          <cell r="AU1377" t="str">
            <v>CRITICO_16</v>
          </cell>
          <cell r="AV1377" t="str">
            <v>1</v>
          </cell>
          <cell r="AW1377" t="str">
            <v>0910589795001</v>
          </cell>
          <cell r="AX1377" t="b">
            <v>0</v>
          </cell>
          <cell r="AY1377" t="b">
            <v>0</v>
          </cell>
        </row>
        <row r="1378">
          <cell r="B1378" t="str">
            <v>0992622040001</v>
          </cell>
          <cell r="C1378" t="str">
            <v>NIMRI S.A.</v>
          </cell>
          <cell r="D1378">
            <v>209</v>
          </cell>
          <cell r="E1378">
            <v>20901</v>
          </cell>
          <cell r="F1378">
            <v>2090150</v>
          </cell>
          <cell r="G1378" t="str">
            <v>COMERCIO</v>
          </cell>
          <cell r="H1378" t="str">
            <v>COMERCIO</v>
          </cell>
          <cell r="I1378">
            <v>2736</v>
          </cell>
          <cell r="J1378" t="str">
            <v>GRANDE EMPRESA</v>
          </cell>
          <cell r="K1378">
            <v>0</v>
          </cell>
          <cell r="L1378" t="str">
            <v>01Empresas Normales</v>
          </cell>
          <cell r="M1378">
            <v>41831</v>
          </cell>
          <cell r="N1378">
            <v>0.41736111111111113</v>
          </cell>
          <cell r="O1378" t="str">
            <v>R BRAVO</v>
          </cell>
          <cell r="P1378" t="str">
            <v>R BRAVO</v>
          </cell>
          <cell r="Q1378" t="str">
            <v>APLICATIVO WEB</v>
          </cell>
          <cell r="R1378" t="str">
            <v>APLICATIVO WEB</v>
          </cell>
          <cell r="S1378">
            <v>41831</v>
          </cell>
          <cell r="T1378">
            <v>0.5</v>
          </cell>
          <cell r="U1378" t="str">
            <v>PRE-024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5</v>
          </cell>
          <cell r="AQ1378" t="str">
            <v>ROSA BRAVO</v>
          </cell>
          <cell r="AR1378">
            <v>2</v>
          </cell>
          <cell r="AS1378" t="str">
            <v>OSCAR RIPALDA</v>
          </cell>
          <cell r="AT1378">
            <v>16</v>
          </cell>
          <cell r="AU1378" t="str">
            <v>CRITICO_16</v>
          </cell>
          <cell r="AV1378" t="str">
            <v>1</v>
          </cell>
          <cell r="AW1378" t="str">
            <v>0992622040001</v>
          </cell>
          <cell r="AX1378" t="b">
            <v>0</v>
          </cell>
          <cell r="AY1378" t="b">
            <v>0</v>
          </cell>
        </row>
        <row r="1379">
          <cell r="B1379" t="str">
            <v>0910853340001</v>
          </cell>
          <cell r="C1379" t="str">
            <v>NARANJO ARAUJO ALLINSON DANNA</v>
          </cell>
          <cell r="D1379">
            <v>209</v>
          </cell>
          <cell r="E1379">
            <v>20901</v>
          </cell>
          <cell r="F1379">
            <v>2090150</v>
          </cell>
          <cell r="G1379" t="str">
            <v>COMERCIO</v>
          </cell>
          <cell r="H1379" t="str">
            <v>COMERCIO</v>
          </cell>
          <cell r="I1379">
            <v>2737</v>
          </cell>
          <cell r="J1379" t="str">
            <v>MEDIANA EMPRESA B</v>
          </cell>
          <cell r="K1379">
            <v>0</v>
          </cell>
          <cell r="L1379" t="str">
            <v>01Empresas Normales</v>
          </cell>
          <cell r="M1379">
            <v>41809</v>
          </cell>
          <cell r="N1379">
            <v>0.48402777777777778</v>
          </cell>
          <cell r="O1379" t="str">
            <v>R JOSE</v>
          </cell>
          <cell r="P1379" t="str">
            <v>R JOSE</v>
          </cell>
          <cell r="Q1379" t="str">
            <v>APLICATIVO WEB Y EMPRESA</v>
          </cell>
          <cell r="R1379" t="str">
            <v>APLICATIVO WEB</v>
          </cell>
          <cell r="S1379">
            <v>41810</v>
          </cell>
          <cell r="T1379">
            <v>0.375</v>
          </cell>
          <cell r="U1379" t="str">
            <v>PRE-008</v>
          </cell>
          <cell r="V1379">
            <v>41827</v>
          </cell>
          <cell r="W1379">
            <v>0.74722222222222223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41828</v>
          </cell>
          <cell r="AD1379">
            <v>0.33333333333333331</v>
          </cell>
          <cell r="AE1379" t="str">
            <v>MMORAN</v>
          </cell>
          <cell r="AF1379">
            <v>28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 t="str">
            <v>ACTUALIZADO EL 7-7-14 EL MEDIO DE RECEPCION "APLICATIVO WEB"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6</v>
          </cell>
          <cell r="AQ1379" t="str">
            <v>RONALD JOSÉ</v>
          </cell>
          <cell r="AR1379">
            <v>2</v>
          </cell>
          <cell r="AS1379" t="str">
            <v>OSCAR RIPALDA</v>
          </cell>
          <cell r="AT1379">
            <v>16</v>
          </cell>
          <cell r="AU1379" t="str">
            <v>CRITICO_16</v>
          </cell>
          <cell r="AV1379" t="str">
            <v>#N/A</v>
          </cell>
          <cell r="AW1379" t="str">
            <v>#N/A</v>
          </cell>
          <cell r="AX1379" t="b">
            <v>0</v>
          </cell>
          <cell r="AY1379" t="b">
            <v>0</v>
          </cell>
        </row>
        <row r="1380">
          <cell r="B1380" t="str">
            <v>0992676191001</v>
          </cell>
          <cell r="C1380" t="str">
            <v>TENEREZZA S.A.</v>
          </cell>
          <cell r="D1380">
            <v>209</v>
          </cell>
          <cell r="E1380">
            <v>20901</v>
          </cell>
          <cell r="F1380">
            <v>2090150</v>
          </cell>
          <cell r="G1380" t="str">
            <v>COMERCIO</v>
          </cell>
          <cell r="H1380" t="str">
            <v>COMERCIO</v>
          </cell>
          <cell r="I1380">
            <v>2738</v>
          </cell>
          <cell r="J1380" t="str">
            <v>GRANDE EMPRESA</v>
          </cell>
          <cell r="K1380">
            <v>0</v>
          </cell>
          <cell r="L1380" t="str">
            <v>01Empresas Normales</v>
          </cell>
          <cell r="M1380">
            <v>41820</v>
          </cell>
          <cell r="N1380">
            <v>0.35416666666666669</v>
          </cell>
          <cell r="O1380" t="str">
            <v>R JOSE</v>
          </cell>
          <cell r="P1380" t="str">
            <v>R JOSE</v>
          </cell>
          <cell r="Q1380" t="str">
            <v>APLICATIVO WEB</v>
          </cell>
          <cell r="R1380" t="str">
            <v>APLICATIVO WEB</v>
          </cell>
          <cell r="S1380">
            <v>41821</v>
          </cell>
          <cell r="T1380">
            <v>0.375</v>
          </cell>
          <cell r="U1380" t="str">
            <v>PRE-018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6</v>
          </cell>
          <cell r="AQ1380" t="str">
            <v>RONALD JOSÉ</v>
          </cell>
          <cell r="AR1380">
            <v>2</v>
          </cell>
          <cell r="AS1380" t="str">
            <v>OSCAR RIPALDA</v>
          </cell>
          <cell r="AT1380">
            <v>16</v>
          </cell>
          <cell r="AU1380" t="str">
            <v>CRITICO_16</v>
          </cell>
          <cell r="AV1380" t="str">
            <v>1</v>
          </cell>
          <cell r="AW1380" t="str">
            <v>0992676191001</v>
          </cell>
          <cell r="AX1380" t="b">
            <v>0</v>
          </cell>
          <cell r="AY1380" t="b">
            <v>0</v>
          </cell>
        </row>
        <row r="1381">
          <cell r="B1381" t="str">
            <v>0991325026001</v>
          </cell>
          <cell r="C1381" t="str">
            <v>BANRED S.A.</v>
          </cell>
          <cell r="D1381">
            <v>209</v>
          </cell>
          <cell r="E1381">
            <v>20901</v>
          </cell>
          <cell r="F1381">
            <v>2090150</v>
          </cell>
          <cell r="G1381" t="str">
            <v>SERVICIOS</v>
          </cell>
          <cell r="H1381" t="str">
            <v>SERVICIOS</v>
          </cell>
          <cell r="I1381">
            <v>2739</v>
          </cell>
          <cell r="J1381" t="str">
            <v>GRANDE EMPRESA</v>
          </cell>
          <cell r="K1381">
            <v>0</v>
          </cell>
          <cell r="L1381" t="str">
            <v>01Empresas Normales</v>
          </cell>
          <cell r="M1381">
            <v>41830</v>
          </cell>
          <cell r="N1381">
            <v>0.71944444444444444</v>
          </cell>
          <cell r="O1381" t="str">
            <v>R JOSE</v>
          </cell>
          <cell r="P1381" t="str">
            <v>R JOSE</v>
          </cell>
          <cell r="Q1381" t="str">
            <v>R JOSE</v>
          </cell>
          <cell r="R1381" t="str">
            <v>PAPEL</v>
          </cell>
          <cell r="S1381">
            <v>41830</v>
          </cell>
          <cell r="T1381">
            <v>0.72013888888888888</v>
          </cell>
          <cell r="U1381" t="str">
            <v>PRE-023</v>
          </cell>
          <cell r="V1381">
            <v>41831</v>
          </cell>
          <cell r="W1381">
            <v>0.64583333333333337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41834</v>
          </cell>
          <cell r="AD1381">
            <v>0.54166666666666663</v>
          </cell>
          <cell r="AE1381" t="str">
            <v>MMORAN</v>
          </cell>
          <cell r="AF1381">
            <v>32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6</v>
          </cell>
          <cell r="AQ1381" t="str">
            <v>RONALD JOSÉ</v>
          </cell>
          <cell r="AR1381">
            <v>2</v>
          </cell>
          <cell r="AS1381" t="str">
            <v>OSCAR RIPALDA</v>
          </cell>
          <cell r="AT1381">
            <v>16</v>
          </cell>
          <cell r="AU1381" t="str">
            <v>CRITICO_16</v>
          </cell>
          <cell r="AV1381" t="str">
            <v>#N/A</v>
          </cell>
          <cell r="AW1381" t="str">
            <v>#N/A</v>
          </cell>
          <cell r="AX1381" t="b">
            <v>0</v>
          </cell>
          <cell r="AY1381" t="b">
            <v>0</v>
          </cell>
        </row>
        <row r="1382">
          <cell r="B1382" t="str">
            <v>0992264373001</v>
          </cell>
          <cell r="C1382" t="str">
            <v>ALPHACELL S.A.</v>
          </cell>
          <cell r="D1382">
            <v>209</v>
          </cell>
          <cell r="E1382">
            <v>20901</v>
          </cell>
          <cell r="F1382">
            <v>2090150</v>
          </cell>
          <cell r="G1382" t="str">
            <v>COMERCIO</v>
          </cell>
          <cell r="H1382" t="str">
            <v>COMERCIO</v>
          </cell>
          <cell r="I1382">
            <v>2740</v>
          </cell>
          <cell r="J1382" t="str">
            <v>GRANDE EMPRESA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 t="str">
            <v>R JOSE</v>
          </cell>
          <cell r="P1382" t="str">
            <v>R JOSE</v>
          </cell>
          <cell r="Q1382">
            <v>0</v>
          </cell>
          <cell r="R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6</v>
          </cell>
          <cell r="AQ1382" t="str">
            <v>RONALD JOSÉ</v>
          </cell>
          <cell r="AR1382">
            <v>2</v>
          </cell>
          <cell r="AS1382" t="str">
            <v>OSCAR RIPALDA</v>
          </cell>
          <cell r="AT1382">
            <v>16</v>
          </cell>
          <cell r="AU1382" t="str">
            <v>CRITICO_16</v>
          </cell>
          <cell r="AV1382" t="str">
            <v>#N/A</v>
          </cell>
          <cell r="AW1382" t="str">
            <v>#N/A</v>
          </cell>
          <cell r="AX1382" t="b">
            <v>1</v>
          </cell>
          <cell r="AY1382" t="b">
            <v>1</v>
          </cell>
        </row>
        <row r="1383">
          <cell r="B1383" t="str">
            <v>0992285036001</v>
          </cell>
          <cell r="C1383" t="str">
            <v>AEROTRANSPORTES MAS DE CARGA SOCIEDAD ANONIMA DE CAPITAL VAR</v>
          </cell>
          <cell r="D1383">
            <v>209</v>
          </cell>
          <cell r="E1383">
            <v>20901</v>
          </cell>
          <cell r="F1383">
            <v>2090150</v>
          </cell>
          <cell r="G1383" t="str">
            <v>SERVICIOS</v>
          </cell>
          <cell r="H1383" t="str">
            <v>SERVICIOS</v>
          </cell>
          <cell r="I1383">
            <v>2741</v>
          </cell>
          <cell r="J1383" t="str">
            <v>GRANDE EMPRESA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 t="str">
            <v>M HINOSTROZA</v>
          </cell>
          <cell r="P1383" t="str">
            <v>R JOSE</v>
          </cell>
          <cell r="Q1383">
            <v>0</v>
          </cell>
          <cell r="R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6</v>
          </cell>
          <cell r="AQ1383" t="str">
            <v>RONALD JOSÉ</v>
          </cell>
          <cell r="AR1383">
            <v>2</v>
          </cell>
          <cell r="AS1383" t="str">
            <v>ROSA ESCALANTE</v>
          </cell>
          <cell r="AT1383">
            <v>16</v>
          </cell>
          <cell r="AU1383" t="str">
            <v>CRITICO_16</v>
          </cell>
          <cell r="AV1383" t="str">
            <v>#N/A</v>
          </cell>
          <cell r="AW1383" t="str">
            <v>#N/A</v>
          </cell>
          <cell r="AX1383" t="b">
            <v>1</v>
          </cell>
          <cell r="AY1383" t="b">
            <v>1</v>
          </cell>
        </row>
        <row r="1384">
          <cell r="B1384" t="str">
            <v>0992353996001</v>
          </cell>
          <cell r="C1384" t="str">
            <v>PODEC S.A.</v>
          </cell>
          <cell r="D1384">
            <v>209</v>
          </cell>
          <cell r="E1384">
            <v>20901</v>
          </cell>
          <cell r="F1384">
            <v>2090150</v>
          </cell>
          <cell r="G1384" t="str">
            <v>COMERCIO</v>
          </cell>
          <cell r="H1384" t="str">
            <v>COMERCIO</v>
          </cell>
          <cell r="I1384">
            <v>2742</v>
          </cell>
          <cell r="J1384" t="str">
            <v>GRANDE EMPRESA</v>
          </cell>
          <cell r="K1384">
            <v>0</v>
          </cell>
          <cell r="L1384" t="str">
            <v>03No ubicadas</v>
          </cell>
          <cell r="M1384">
            <v>41820</v>
          </cell>
          <cell r="N1384">
            <v>0.41666666666666669</v>
          </cell>
          <cell r="O1384" t="str">
            <v>R JOSE</v>
          </cell>
          <cell r="P1384" t="str">
            <v>R JOSE</v>
          </cell>
          <cell r="Q1384" t="str">
            <v>R JOSE</v>
          </cell>
          <cell r="R1384" t="str">
            <v>PAPEL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41820</v>
          </cell>
          <cell r="AD1384">
            <v>0.41666666666666669</v>
          </cell>
          <cell r="AE1384" t="str">
            <v>MMORAN</v>
          </cell>
          <cell r="AF1384">
            <v>27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6</v>
          </cell>
          <cell r="AQ1384" t="str">
            <v>RONALD JOSÉ</v>
          </cell>
          <cell r="AR1384">
            <v>2</v>
          </cell>
          <cell r="AS1384" t="str">
            <v>OSCAR RIPALDA</v>
          </cell>
          <cell r="AT1384">
            <v>9</v>
          </cell>
          <cell r="AU1384" t="str">
            <v>WILSON CHANG</v>
          </cell>
          <cell r="AV1384" t="str">
            <v>#N/A</v>
          </cell>
          <cell r="AW1384" t="str">
            <v>#N/A</v>
          </cell>
          <cell r="AX1384" t="b">
            <v>0</v>
          </cell>
          <cell r="AY1384" t="b">
            <v>0</v>
          </cell>
        </row>
        <row r="1385">
          <cell r="B1385" t="str">
            <v>0992153598001</v>
          </cell>
          <cell r="C1385" t="str">
            <v>MIPROARSA S.A.</v>
          </cell>
          <cell r="D1385">
            <v>209</v>
          </cell>
          <cell r="E1385">
            <v>20901</v>
          </cell>
          <cell r="F1385">
            <v>2090150</v>
          </cell>
          <cell r="G1385" t="str">
            <v>COMERCIO</v>
          </cell>
          <cell r="H1385" t="str">
            <v>COMERCIO</v>
          </cell>
          <cell r="I1385">
            <v>2743</v>
          </cell>
          <cell r="J1385" t="str">
            <v>GRANDE EMPRESA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 t="str">
            <v>L BONILLA</v>
          </cell>
          <cell r="P1385" t="str">
            <v>L BONILLA</v>
          </cell>
          <cell r="Q1385">
            <v>0</v>
          </cell>
          <cell r="R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7</v>
          </cell>
          <cell r="AQ1385" t="str">
            <v>LUIS BONILLA</v>
          </cell>
          <cell r="AR1385">
            <v>2</v>
          </cell>
          <cell r="AS1385" t="str">
            <v>OSCAR RIPALDA</v>
          </cell>
          <cell r="AT1385">
            <v>5</v>
          </cell>
          <cell r="AU1385" t="str">
            <v>JEAN CARLOS MORAN</v>
          </cell>
          <cell r="AV1385" t="str">
            <v>#N/A</v>
          </cell>
          <cell r="AW1385" t="str">
            <v>#N/A</v>
          </cell>
          <cell r="AX1385" t="b">
            <v>1</v>
          </cell>
          <cell r="AY1385" t="b">
            <v>1</v>
          </cell>
        </row>
        <row r="1386">
          <cell r="B1386" t="str">
            <v>0990995184001</v>
          </cell>
          <cell r="C1386" t="str">
            <v>INMOBILIARIA MOTKE S.A.</v>
          </cell>
          <cell r="D1386">
            <v>209</v>
          </cell>
          <cell r="E1386">
            <v>20901</v>
          </cell>
          <cell r="F1386">
            <v>2090150</v>
          </cell>
          <cell r="G1386" t="str">
            <v>SERVICIOS</v>
          </cell>
          <cell r="H1386" t="str">
            <v>SERVICIOS</v>
          </cell>
          <cell r="I1386">
            <v>2744</v>
          </cell>
          <cell r="J1386" t="str">
            <v>GRANDE EMPRESA</v>
          </cell>
          <cell r="K1386">
            <v>0</v>
          </cell>
          <cell r="L1386" t="str">
            <v>01Empresas Normales</v>
          </cell>
          <cell r="M1386">
            <v>41831</v>
          </cell>
          <cell r="N1386">
            <v>0.41736111111111113</v>
          </cell>
          <cell r="O1386" t="str">
            <v>L BONILLA</v>
          </cell>
          <cell r="P1386" t="str">
            <v>L BONILLA</v>
          </cell>
          <cell r="Q1386" t="str">
            <v>APLICATIVO WEB</v>
          </cell>
          <cell r="R1386" t="str">
            <v>APLICATIVO WEB</v>
          </cell>
          <cell r="S1386">
            <v>41831</v>
          </cell>
          <cell r="T1386">
            <v>0.5</v>
          </cell>
          <cell r="U1386" t="str">
            <v>PRE-024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7</v>
          </cell>
          <cell r="AQ1386" t="str">
            <v>LUIS BONILLA</v>
          </cell>
          <cell r="AR1386">
            <v>2</v>
          </cell>
          <cell r="AS1386" t="str">
            <v>OSCAR RIPALDA</v>
          </cell>
          <cell r="AT1386">
            <v>5</v>
          </cell>
          <cell r="AU1386" t="str">
            <v>JEAN CARLOS MORAN</v>
          </cell>
          <cell r="AV1386" t="str">
            <v>1</v>
          </cell>
          <cell r="AW1386" t="str">
            <v>0990995184001</v>
          </cell>
          <cell r="AX1386" t="b">
            <v>0</v>
          </cell>
          <cell r="AY1386" t="b">
            <v>0</v>
          </cell>
        </row>
        <row r="1387">
          <cell r="B1387" t="str">
            <v>0992715294001</v>
          </cell>
          <cell r="C1387" t="str">
            <v>DALACHI S.A.</v>
          </cell>
          <cell r="D1387">
            <v>209</v>
          </cell>
          <cell r="E1387">
            <v>20901</v>
          </cell>
          <cell r="F1387">
            <v>2090150</v>
          </cell>
          <cell r="G1387" t="str">
            <v>COMERCIO</v>
          </cell>
          <cell r="H1387" t="str">
            <v>COMERCIO</v>
          </cell>
          <cell r="I1387">
            <v>2745</v>
          </cell>
          <cell r="J1387" t="str">
            <v>MEDIANA EMPRESA B</v>
          </cell>
          <cell r="K1387">
            <v>0</v>
          </cell>
          <cell r="L1387" t="str">
            <v>01Empresas Normales</v>
          </cell>
          <cell r="M1387">
            <v>41806</v>
          </cell>
          <cell r="N1387">
            <v>0.375</v>
          </cell>
          <cell r="O1387" t="str">
            <v>L BONILLA</v>
          </cell>
          <cell r="P1387" t="str">
            <v>L BONILLA</v>
          </cell>
          <cell r="Q1387" t="str">
            <v>APLICATIVO WEB</v>
          </cell>
          <cell r="R1387" t="str">
            <v>APLICATIVO WEB</v>
          </cell>
          <cell r="S1387">
            <v>41806</v>
          </cell>
          <cell r="T1387">
            <v>0.66666666666666663</v>
          </cell>
          <cell r="U1387" t="str">
            <v>PRE-002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7</v>
          </cell>
          <cell r="AQ1387" t="str">
            <v>LUIS BONILLA</v>
          </cell>
          <cell r="AR1387">
            <v>2</v>
          </cell>
          <cell r="AS1387" t="str">
            <v>OSCAR RIPALDA</v>
          </cell>
          <cell r="AT1387">
            <v>5</v>
          </cell>
          <cell r="AU1387" t="str">
            <v>JEAN CARLOS MORAN</v>
          </cell>
          <cell r="AV1387" t="str">
            <v>1</v>
          </cell>
          <cell r="AW1387" t="str">
            <v>0992715294001</v>
          </cell>
          <cell r="AX1387" t="b">
            <v>0</v>
          </cell>
          <cell r="AY1387" t="b">
            <v>0</v>
          </cell>
        </row>
        <row r="1388">
          <cell r="B1388" t="str">
            <v>0991519246001</v>
          </cell>
          <cell r="C1388" t="str">
            <v>ELIPOL S.A.</v>
          </cell>
          <cell r="D1388">
            <v>209</v>
          </cell>
          <cell r="E1388">
            <v>20901</v>
          </cell>
          <cell r="F1388">
            <v>2090150</v>
          </cell>
          <cell r="G1388" t="str">
            <v>COMERCIO</v>
          </cell>
          <cell r="H1388" t="str">
            <v>COMERCIO</v>
          </cell>
          <cell r="I1388">
            <v>2746</v>
          </cell>
          <cell r="J1388" t="str">
            <v>GRANDE EMPRESA</v>
          </cell>
          <cell r="K1388">
            <v>0</v>
          </cell>
          <cell r="L1388" t="str">
            <v>01Empresas Normales</v>
          </cell>
          <cell r="M1388">
            <v>41800</v>
          </cell>
          <cell r="N1388">
            <v>0.49305555555555558</v>
          </cell>
          <cell r="O1388" t="str">
            <v>L BONILLA</v>
          </cell>
          <cell r="P1388" t="str">
            <v>L BONILLA</v>
          </cell>
          <cell r="Q1388" t="str">
            <v>APLICATIVO WEB</v>
          </cell>
          <cell r="R1388" t="str">
            <v>APLICATIVO WEB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41801</v>
          </cell>
          <cell r="AD1388">
            <v>0.35416666666666669</v>
          </cell>
          <cell r="AE1388" t="str">
            <v>MMORAN</v>
          </cell>
          <cell r="AF1388">
            <v>13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7</v>
          </cell>
          <cell r="AQ1388" t="str">
            <v>LUIS BONILLA</v>
          </cell>
          <cell r="AR1388">
            <v>2</v>
          </cell>
          <cell r="AS1388" t="str">
            <v>OSCAR RIPALDA</v>
          </cell>
          <cell r="AT1388">
            <v>5</v>
          </cell>
          <cell r="AU1388" t="str">
            <v>JEAN CARLOS MORAN</v>
          </cell>
          <cell r="AV1388" t="str">
            <v>#N/A</v>
          </cell>
          <cell r="AW1388" t="str">
            <v>#N/A</v>
          </cell>
          <cell r="AX1388" t="b">
            <v>0</v>
          </cell>
          <cell r="AY1388" t="b">
            <v>0</v>
          </cell>
        </row>
        <row r="1389">
          <cell r="B1389" t="str">
            <v>0903482545001</v>
          </cell>
          <cell r="C1389" t="str">
            <v>CASTILLO VALDEZ MARTHA CECILIA</v>
          </cell>
          <cell r="D1389">
            <v>209</v>
          </cell>
          <cell r="E1389">
            <v>20901</v>
          </cell>
          <cell r="F1389">
            <v>2090150</v>
          </cell>
          <cell r="G1389" t="str">
            <v>COMERCIO</v>
          </cell>
          <cell r="H1389" t="str">
            <v>COMERCIO</v>
          </cell>
          <cell r="I1389">
            <v>2747</v>
          </cell>
          <cell r="J1389" t="str">
            <v>MEDIANA EMPRESA B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 t="str">
            <v>L BONILLA</v>
          </cell>
          <cell r="P1389" t="str">
            <v>L BONILLA</v>
          </cell>
          <cell r="Q1389">
            <v>0</v>
          </cell>
          <cell r="R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7</v>
          </cell>
          <cell r="AQ1389" t="str">
            <v>LUIS BONILLA</v>
          </cell>
          <cell r="AR1389">
            <v>2</v>
          </cell>
          <cell r="AS1389" t="str">
            <v>OSCAR RIPALDA</v>
          </cell>
          <cell r="AT1389">
            <v>5</v>
          </cell>
          <cell r="AU1389" t="str">
            <v>JEAN CARLOS MORAN</v>
          </cell>
          <cell r="AV1389" t="str">
            <v>#N/A</v>
          </cell>
          <cell r="AW1389" t="str">
            <v>#N/A</v>
          </cell>
          <cell r="AX1389" t="b">
            <v>1</v>
          </cell>
          <cell r="AY1389" t="b">
            <v>1</v>
          </cell>
        </row>
        <row r="1390">
          <cell r="B1390" t="str">
            <v>0992169222001</v>
          </cell>
          <cell r="C1390" t="str">
            <v>PACFORT S.A.</v>
          </cell>
          <cell r="D1390">
            <v>209</v>
          </cell>
          <cell r="E1390">
            <v>20901</v>
          </cell>
          <cell r="F1390">
            <v>2090150</v>
          </cell>
          <cell r="G1390" t="str">
            <v>SERVICIOS</v>
          </cell>
          <cell r="H1390" t="str">
            <v>SERVICIOS</v>
          </cell>
          <cell r="I1390">
            <v>2748</v>
          </cell>
          <cell r="J1390" t="str">
            <v>GRANDE EMPRESA</v>
          </cell>
          <cell r="K1390">
            <v>0</v>
          </cell>
          <cell r="L1390" t="str">
            <v>03No ubicadas</v>
          </cell>
          <cell r="M1390">
            <v>41830</v>
          </cell>
          <cell r="N1390">
            <v>0.33333333333333331</v>
          </cell>
          <cell r="O1390" t="str">
            <v>R BRAVO</v>
          </cell>
          <cell r="P1390" t="str">
            <v>L BONILLA</v>
          </cell>
          <cell r="Q1390" t="str">
            <v>L BONILLA</v>
          </cell>
          <cell r="R1390" t="str">
            <v>PAPEL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41831</v>
          </cell>
          <cell r="AD1390">
            <v>0.33333333333333331</v>
          </cell>
          <cell r="AE1390" t="str">
            <v>MMORAN</v>
          </cell>
          <cell r="AF1390">
            <v>31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7</v>
          </cell>
          <cell r="AQ1390" t="str">
            <v>LUIS BONILLA</v>
          </cell>
          <cell r="AR1390">
            <v>2</v>
          </cell>
          <cell r="AS1390" t="str">
            <v>OSCAR RIPALDA</v>
          </cell>
          <cell r="AT1390">
            <v>5</v>
          </cell>
          <cell r="AU1390" t="str">
            <v>JEAN CARLOS MORAN</v>
          </cell>
          <cell r="AV1390" t="str">
            <v>#N/A</v>
          </cell>
          <cell r="AW1390" t="str">
            <v>#N/A</v>
          </cell>
          <cell r="AX1390" t="b">
            <v>0</v>
          </cell>
          <cell r="AY1390" t="b">
            <v>0</v>
          </cell>
        </row>
        <row r="1391">
          <cell r="B1391" t="str">
            <v>1790155641001</v>
          </cell>
          <cell r="C1391" t="str">
            <v>TEXTILES GUALILAHUA SA</v>
          </cell>
          <cell r="D1391">
            <v>209</v>
          </cell>
          <cell r="E1391">
            <v>20901</v>
          </cell>
          <cell r="F1391">
            <v>2090150</v>
          </cell>
          <cell r="G1391" t="str">
            <v>MANUFACTURA</v>
          </cell>
          <cell r="H1391" t="str">
            <v>MANUFACTURA</v>
          </cell>
          <cell r="I1391">
            <v>2749</v>
          </cell>
          <cell r="J1391" t="str">
            <v>MEDIANA EMPRESA B</v>
          </cell>
          <cell r="K1391">
            <v>0</v>
          </cell>
          <cell r="L1391" t="str">
            <v>09Informa en Otra Dirección Zonal</v>
          </cell>
          <cell r="M1391">
            <v>41767</v>
          </cell>
          <cell r="N1391">
            <v>0.39583333333333331</v>
          </cell>
          <cell r="O1391" t="str">
            <v>L BONILLA</v>
          </cell>
          <cell r="P1391" t="str">
            <v>L BONILLA</v>
          </cell>
          <cell r="Q1391" t="str">
            <v>R MEDINA PIN</v>
          </cell>
          <cell r="R1391" t="str">
            <v>PAPEL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41795</v>
          </cell>
          <cell r="AD1391">
            <v>0.46527777777777779</v>
          </cell>
          <cell r="AE1391" t="str">
            <v>MMORAN</v>
          </cell>
          <cell r="AF1391">
            <v>10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 t="str">
            <v>INFORMA EN QUITO, ZONAL NORTE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7</v>
          </cell>
          <cell r="AQ1391" t="str">
            <v>LUIS BONILLA</v>
          </cell>
          <cell r="AR1391">
            <v>2</v>
          </cell>
          <cell r="AS1391" t="str">
            <v>OSCAR RIPALDA</v>
          </cell>
          <cell r="AT1391">
            <v>5</v>
          </cell>
          <cell r="AU1391" t="str">
            <v>JEAN CARLOS MORAN</v>
          </cell>
          <cell r="AV1391" t="str">
            <v>#N/A</v>
          </cell>
          <cell r="AW1391" t="str">
            <v>#N/A</v>
          </cell>
          <cell r="AX1391" t="b">
            <v>0</v>
          </cell>
          <cell r="AY1391" t="b">
            <v>0</v>
          </cell>
        </row>
        <row r="1392">
          <cell r="B1392" t="str">
            <v>0992105623001</v>
          </cell>
          <cell r="C1392" t="str">
            <v>MEGAPRODUCTOS S.A.</v>
          </cell>
          <cell r="D1392">
            <v>209</v>
          </cell>
          <cell r="E1392">
            <v>20901</v>
          </cell>
          <cell r="F1392">
            <v>2090150</v>
          </cell>
          <cell r="G1392" t="str">
            <v>COMERCIO</v>
          </cell>
          <cell r="H1392" t="str">
            <v>COMERCIO</v>
          </cell>
          <cell r="I1392">
            <v>2750</v>
          </cell>
          <cell r="J1392" t="str">
            <v>GRANDE EMPRESA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 t="str">
            <v>G CASANELLO</v>
          </cell>
          <cell r="P1392" t="str">
            <v>L BONILLA</v>
          </cell>
          <cell r="Q1392">
            <v>0</v>
          </cell>
          <cell r="R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7</v>
          </cell>
          <cell r="AQ1392" t="str">
            <v>LUIS BONILLA</v>
          </cell>
          <cell r="AR1392">
            <v>2</v>
          </cell>
          <cell r="AS1392" t="str">
            <v>NELSON BELTRAN</v>
          </cell>
          <cell r="AT1392">
            <v>5</v>
          </cell>
          <cell r="AU1392" t="str">
            <v>JEAN CARLOS MORAN</v>
          </cell>
          <cell r="AV1392" t="str">
            <v>#N/A</v>
          </cell>
          <cell r="AW1392" t="str">
            <v>#N/A</v>
          </cell>
          <cell r="AX1392" t="b">
            <v>1</v>
          </cell>
          <cell r="AY1392" t="b">
            <v>1</v>
          </cell>
        </row>
        <row r="1393">
          <cell r="B1393" t="str">
            <v>0992564164001</v>
          </cell>
          <cell r="C1393" t="str">
            <v>NASTRIFICI S.A.</v>
          </cell>
          <cell r="D1393">
            <v>209</v>
          </cell>
          <cell r="E1393">
            <v>20901</v>
          </cell>
          <cell r="F1393">
            <v>2090150</v>
          </cell>
          <cell r="G1393" t="str">
            <v>SERVICIOS</v>
          </cell>
          <cell r="H1393" t="str">
            <v>SERVICIOS</v>
          </cell>
          <cell r="I1393">
            <v>2751</v>
          </cell>
          <cell r="J1393" t="str">
            <v>GRANDE EMPRESA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 t="str">
            <v>M HINOSTROZA</v>
          </cell>
          <cell r="P1393" t="str">
            <v>L BONILLA</v>
          </cell>
          <cell r="Q1393">
            <v>0</v>
          </cell>
          <cell r="R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7</v>
          </cell>
          <cell r="AQ1393" t="str">
            <v>LUIS BONILLA</v>
          </cell>
          <cell r="AR1393">
            <v>2</v>
          </cell>
          <cell r="AS1393" t="str">
            <v>ROSA ESCALANTE</v>
          </cell>
          <cell r="AT1393">
            <v>5</v>
          </cell>
          <cell r="AU1393" t="str">
            <v>JEAN CARLOS MORAN</v>
          </cell>
          <cell r="AV1393" t="str">
            <v>#N/A</v>
          </cell>
          <cell r="AW1393" t="str">
            <v>#N/A</v>
          </cell>
          <cell r="AX1393" t="b">
            <v>1</v>
          </cell>
          <cell r="AY1393" t="b">
            <v>1</v>
          </cell>
        </row>
        <row r="1394">
          <cell r="B1394" t="str">
            <v>0992762977001</v>
          </cell>
          <cell r="C1394" t="str">
            <v>CONCRETO Y PREFABRICADOS &amp; ASOCIADOS</v>
          </cell>
          <cell r="D1394">
            <v>209</v>
          </cell>
          <cell r="E1394">
            <v>20901</v>
          </cell>
          <cell r="F1394">
            <v>2090150</v>
          </cell>
          <cell r="G1394" t="str">
            <v>SERVICIOS</v>
          </cell>
          <cell r="H1394" t="str">
            <v>SERVICIOS</v>
          </cell>
          <cell r="I1394">
            <v>2752</v>
          </cell>
          <cell r="J1394" t="str">
            <v>GRANDE EMPRESA</v>
          </cell>
          <cell r="K1394">
            <v>0</v>
          </cell>
          <cell r="L1394" t="str">
            <v>01Empresas Normales</v>
          </cell>
          <cell r="M1394">
            <v>41807</v>
          </cell>
          <cell r="N1394">
            <v>0.35416666666666669</v>
          </cell>
          <cell r="O1394" t="str">
            <v>R JOSE</v>
          </cell>
          <cell r="P1394" t="str">
            <v>R JOSE</v>
          </cell>
          <cell r="Q1394" t="str">
            <v>APLICATIVO WEB</v>
          </cell>
          <cell r="R1394" t="str">
            <v>APLICATIVO WEB</v>
          </cell>
          <cell r="S1394">
            <v>41808</v>
          </cell>
          <cell r="T1394">
            <v>0.375</v>
          </cell>
          <cell r="U1394" t="str">
            <v>PRE-004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6</v>
          </cell>
          <cell r="AQ1394" t="str">
            <v>RONALD JOSÉ</v>
          </cell>
          <cell r="AR1394">
            <v>2</v>
          </cell>
          <cell r="AS1394" t="str">
            <v>OSCAR RIPALDA</v>
          </cell>
          <cell r="AT1394">
            <v>2</v>
          </cell>
          <cell r="AU1394" t="str">
            <v>JOHANNA ALBAN</v>
          </cell>
          <cell r="AV1394" t="str">
            <v>1</v>
          </cell>
          <cell r="AW1394" t="str">
            <v>0992762977001</v>
          </cell>
          <cell r="AX1394" t="b">
            <v>0</v>
          </cell>
          <cell r="AY1394" t="b">
            <v>0</v>
          </cell>
        </row>
        <row r="1395">
          <cell r="B1395" t="str">
            <v>0991434887001</v>
          </cell>
          <cell r="C1395" t="str">
            <v>IMPORTADORA NAGIB S.A.</v>
          </cell>
          <cell r="D1395">
            <v>209</v>
          </cell>
          <cell r="E1395">
            <v>20901</v>
          </cell>
          <cell r="F1395">
            <v>2090150</v>
          </cell>
          <cell r="G1395" t="str">
            <v>COMERCIO</v>
          </cell>
          <cell r="H1395" t="str">
            <v>COMERCIO</v>
          </cell>
          <cell r="I1395">
            <v>2753</v>
          </cell>
          <cell r="J1395" t="str">
            <v>MEDIANA EMPRESA B</v>
          </cell>
          <cell r="K1395">
            <v>0</v>
          </cell>
          <cell r="L1395" t="str">
            <v>01Empresas Normales</v>
          </cell>
          <cell r="M1395">
            <v>41796</v>
          </cell>
          <cell r="N1395">
            <v>0.64236111111111116</v>
          </cell>
          <cell r="O1395" t="str">
            <v>R JOSE</v>
          </cell>
          <cell r="P1395" t="str">
            <v>R JOSE</v>
          </cell>
          <cell r="Q1395" t="str">
            <v>APLICATIVO WEB</v>
          </cell>
          <cell r="R1395" t="str">
            <v>APLICATIVO WEB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41796</v>
          </cell>
          <cell r="AD1395">
            <v>0.8125</v>
          </cell>
          <cell r="AE1395" t="str">
            <v>MMORAN</v>
          </cell>
          <cell r="AF1395">
            <v>11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6</v>
          </cell>
          <cell r="AQ1395" t="str">
            <v>RONALD JOSÉ</v>
          </cell>
          <cell r="AR1395">
            <v>2</v>
          </cell>
          <cell r="AS1395" t="str">
            <v>OSCAR RIPALDA</v>
          </cell>
          <cell r="AT1395">
            <v>2</v>
          </cell>
          <cell r="AU1395" t="str">
            <v>JOHANNA ALBAN</v>
          </cell>
          <cell r="AV1395" t="str">
            <v>#N/A</v>
          </cell>
          <cell r="AW1395" t="str">
            <v>#N/A</v>
          </cell>
          <cell r="AX1395" t="b">
            <v>0</v>
          </cell>
          <cell r="AY1395" t="b">
            <v>0</v>
          </cell>
        </row>
        <row r="1396">
          <cell r="B1396" t="str">
            <v>0992708328001</v>
          </cell>
          <cell r="C1396" t="str">
            <v>COMISARIATO DEL CONSTRUCTOR S.A. COMITRUCTOR</v>
          </cell>
          <cell r="D1396">
            <v>209</v>
          </cell>
          <cell r="E1396">
            <v>20901</v>
          </cell>
          <cell r="F1396">
            <v>2090150</v>
          </cell>
          <cell r="G1396" t="str">
            <v>COMERCIO</v>
          </cell>
          <cell r="H1396" t="str">
            <v>COMERCIO</v>
          </cell>
          <cell r="I1396">
            <v>2754</v>
          </cell>
          <cell r="J1396" t="str">
            <v>GRANDE EMPRESA</v>
          </cell>
          <cell r="K1396">
            <v>0</v>
          </cell>
          <cell r="L1396" t="str">
            <v>01Empresas Normales</v>
          </cell>
          <cell r="M1396">
            <v>41837</v>
          </cell>
          <cell r="N1396">
            <v>0.37222222222222223</v>
          </cell>
          <cell r="O1396" t="str">
            <v>R JOSE</v>
          </cell>
          <cell r="P1396" t="str">
            <v>R JOSE</v>
          </cell>
          <cell r="Q1396" t="str">
            <v>APLICATIVO WEB</v>
          </cell>
          <cell r="R1396" t="str">
            <v>APLICATIVO WEB</v>
          </cell>
          <cell r="S1396">
            <v>41837</v>
          </cell>
          <cell r="T1396">
            <v>0.41388888888888886</v>
          </cell>
          <cell r="U1396" t="str">
            <v>PRE-027</v>
          </cell>
          <cell r="V1396">
            <v>41836</v>
          </cell>
          <cell r="W1396">
            <v>0.6166666666666667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41837</v>
          </cell>
          <cell r="AD1396">
            <v>0.74305555555555558</v>
          </cell>
          <cell r="AE1396" t="str">
            <v>MMORAN</v>
          </cell>
          <cell r="AF1396">
            <v>35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6</v>
          </cell>
          <cell r="AQ1396" t="str">
            <v>RONALD JOSÉ</v>
          </cell>
          <cell r="AR1396">
            <v>2</v>
          </cell>
          <cell r="AS1396" t="str">
            <v>OSCAR RIPALDA</v>
          </cell>
          <cell r="AT1396">
            <v>2</v>
          </cell>
          <cell r="AU1396" t="str">
            <v>JOHANNA ALBAN</v>
          </cell>
          <cell r="AV1396" t="str">
            <v>1</v>
          </cell>
          <cell r="AW1396" t="str">
            <v>0992708328001</v>
          </cell>
          <cell r="AX1396" t="b">
            <v>0</v>
          </cell>
          <cell r="AY1396" t="b">
            <v>0</v>
          </cell>
        </row>
        <row r="1397">
          <cell r="B1397" t="str">
            <v>0902373851001</v>
          </cell>
          <cell r="C1397" t="str">
            <v>GAVILANES LLANGA NORBERTO</v>
          </cell>
          <cell r="D1397">
            <v>209</v>
          </cell>
          <cell r="E1397">
            <v>20901</v>
          </cell>
          <cell r="F1397">
            <v>2090150</v>
          </cell>
          <cell r="G1397" t="str">
            <v>COMERCIO</v>
          </cell>
          <cell r="H1397" t="str">
            <v>COMERCIO</v>
          </cell>
          <cell r="I1397">
            <v>2755</v>
          </cell>
          <cell r="J1397" t="str">
            <v>MEDIANA EMPRESA B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 t="str">
            <v>R JOSE</v>
          </cell>
          <cell r="P1397" t="str">
            <v>R JOSE</v>
          </cell>
          <cell r="Q1397">
            <v>0</v>
          </cell>
          <cell r="R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6</v>
          </cell>
          <cell r="AQ1397" t="str">
            <v>RONALD JOSÉ</v>
          </cell>
          <cell r="AR1397">
            <v>2</v>
          </cell>
          <cell r="AS1397" t="str">
            <v>OSCAR RIPALDA</v>
          </cell>
          <cell r="AT1397">
            <v>2</v>
          </cell>
          <cell r="AU1397" t="str">
            <v>JOHANNA ALBAN</v>
          </cell>
          <cell r="AV1397" t="str">
            <v>#N/A</v>
          </cell>
          <cell r="AW1397" t="str">
            <v>#N/A</v>
          </cell>
          <cell r="AX1397" t="b">
            <v>1</v>
          </cell>
          <cell r="AY1397" t="b">
            <v>1</v>
          </cell>
        </row>
        <row r="1398">
          <cell r="B1398" t="str">
            <v>0905017844001</v>
          </cell>
          <cell r="C1398" t="str">
            <v>REMACHE GUAPIZACA MANUEL JESUS</v>
          </cell>
          <cell r="D1398">
            <v>209</v>
          </cell>
          <cell r="E1398">
            <v>20901</v>
          </cell>
          <cell r="F1398">
            <v>2090150</v>
          </cell>
          <cell r="G1398" t="str">
            <v>COMERCIO</v>
          </cell>
          <cell r="H1398" t="str">
            <v>COMERCIO</v>
          </cell>
          <cell r="I1398">
            <v>2756</v>
          </cell>
          <cell r="J1398" t="str">
            <v>MEDIANA EMPRESA B</v>
          </cell>
          <cell r="K1398" t="str">
            <v>SIN CARACTERISTICAS</v>
          </cell>
          <cell r="L1398" t="str">
            <v>05Sin características</v>
          </cell>
          <cell r="M1398">
            <v>41801</v>
          </cell>
          <cell r="N1398">
            <v>0.68611111111111112</v>
          </cell>
          <cell r="O1398" t="str">
            <v>R JOSE</v>
          </cell>
          <cell r="P1398" t="str">
            <v>R JOSE</v>
          </cell>
          <cell r="Q1398" t="str">
            <v>EMPRESA</v>
          </cell>
          <cell r="R1398" t="str">
            <v>PAPEL</v>
          </cell>
          <cell r="S1398">
            <v>41803</v>
          </cell>
          <cell r="T1398">
            <v>0.66666666666666663</v>
          </cell>
          <cell r="U1398" t="str">
            <v>PRE-001</v>
          </cell>
          <cell r="V1398">
            <v>41817</v>
          </cell>
          <cell r="W1398">
            <v>0.61527777777777781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41820</v>
          </cell>
          <cell r="AD1398">
            <v>0.375</v>
          </cell>
          <cell r="AE1398" t="str">
            <v>MMORAN</v>
          </cell>
          <cell r="AF1398">
            <v>22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6</v>
          </cell>
          <cell r="AQ1398" t="str">
            <v>RONALD JOSÉ</v>
          </cell>
          <cell r="AR1398">
            <v>2</v>
          </cell>
          <cell r="AS1398" t="str">
            <v>OSCAR RIPALDA</v>
          </cell>
          <cell r="AT1398">
            <v>2</v>
          </cell>
          <cell r="AU1398" t="str">
            <v>JOHANNA ALBAN</v>
          </cell>
          <cell r="AV1398" t="str">
            <v>#N/A</v>
          </cell>
          <cell r="AW1398" t="str">
            <v>#N/A</v>
          </cell>
          <cell r="AX1398" t="b">
            <v>0</v>
          </cell>
          <cell r="AY1398" t="b">
            <v>0</v>
          </cell>
        </row>
        <row r="1399">
          <cell r="B1399" t="str">
            <v>0992337028001</v>
          </cell>
          <cell r="C1399" t="str">
            <v>GHOZANTY S.A.</v>
          </cell>
          <cell r="D1399">
            <v>209</v>
          </cell>
          <cell r="E1399">
            <v>20901</v>
          </cell>
          <cell r="F1399">
            <v>2090150</v>
          </cell>
          <cell r="G1399" t="str">
            <v>EXPLOTACIÓN DE MINAS Y CANTERAS</v>
          </cell>
          <cell r="H1399" t="str">
            <v>EXPLOTACIÓN DE MINAS Y CANTERAS</v>
          </cell>
          <cell r="I1399">
            <v>2757</v>
          </cell>
          <cell r="J1399" t="str">
            <v>GRANDE EMPRESA</v>
          </cell>
          <cell r="K1399">
            <v>0</v>
          </cell>
          <cell r="L1399" t="str">
            <v>02Empresas Liquidadas</v>
          </cell>
          <cell r="M1399">
            <v>41767</v>
          </cell>
          <cell r="N1399">
            <v>0.38194444444444442</v>
          </cell>
          <cell r="O1399" t="str">
            <v>D PEÑA</v>
          </cell>
          <cell r="P1399" t="str">
            <v>D PEÑA</v>
          </cell>
          <cell r="Q1399" t="str">
            <v>R MEDINA PIN</v>
          </cell>
          <cell r="R1399" t="str">
            <v>PAPEL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41786</v>
          </cell>
          <cell r="AD1399">
            <v>0.54166666666666663</v>
          </cell>
          <cell r="AE1399" t="str">
            <v>MMORAN</v>
          </cell>
          <cell r="AF1399">
            <v>6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8</v>
          </cell>
          <cell r="AQ1399" t="str">
            <v>DENNIS PEÑA</v>
          </cell>
          <cell r="AR1399">
            <v>2</v>
          </cell>
          <cell r="AS1399" t="str">
            <v>OSCAR RIPALDA</v>
          </cell>
          <cell r="AT1399">
            <v>5</v>
          </cell>
          <cell r="AU1399" t="str">
            <v>JEAN CARLOS MORAN</v>
          </cell>
          <cell r="AV1399" t="str">
            <v>#N/A</v>
          </cell>
          <cell r="AW1399" t="str">
            <v>#N/A</v>
          </cell>
          <cell r="AX1399" t="b">
            <v>0</v>
          </cell>
          <cell r="AY1399" t="b">
            <v>0</v>
          </cell>
        </row>
        <row r="1400">
          <cell r="B1400" t="str">
            <v>0990841993001</v>
          </cell>
          <cell r="C1400" t="str">
            <v>AGENCIA MARITIMA GLOBAL MARGLOBAL SA</v>
          </cell>
          <cell r="D1400">
            <v>209</v>
          </cell>
          <cell r="E1400">
            <v>20901</v>
          </cell>
          <cell r="F1400">
            <v>2090150</v>
          </cell>
          <cell r="G1400" t="str">
            <v>SERVICIOS</v>
          </cell>
          <cell r="H1400" t="str">
            <v>SERVICIOS</v>
          </cell>
          <cell r="I1400">
            <v>2758</v>
          </cell>
          <cell r="J1400" t="str">
            <v>GRANDE EMPRESA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 t="str">
            <v>D PEÑA</v>
          </cell>
          <cell r="P1400" t="str">
            <v>D PEÑA</v>
          </cell>
          <cell r="Q1400">
            <v>0</v>
          </cell>
          <cell r="R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8</v>
          </cell>
          <cell r="AQ1400" t="str">
            <v>DENNIS PEÑA</v>
          </cell>
          <cell r="AR1400">
            <v>2</v>
          </cell>
          <cell r="AS1400" t="str">
            <v>OSCAR RIPALDA</v>
          </cell>
          <cell r="AT1400">
            <v>5</v>
          </cell>
          <cell r="AU1400" t="str">
            <v>JEAN CARLOS MORAN</v>
          </cell>
          <cell r="AV1400" t="str">
            <v>#N/A</v>
          </cell>
          <cell r="AW1400" t="str">
            <v>#N/A</v>
          </cell>
          <cell r="AX1400" t="b">
            <v>1</v>
          </cell>
          <cell r="AY1400" t="b">
            <v>1</v>
          </cell>
        </row>
        <row r="1401">
          <cell r="B1401" t="str">
            <v>0968575940001</v>
          </cell>
          <cell r="C1401" t="str">
            <v>INSTITUTO SUPERIOR TECNOLOGICO VICENTE ROCAFUERTE</v>
          </cell>
          <cell r="D1401">
            <v>209</v>
          </cell>
          <cell r="E1401">
            <v>20901</v>
          </cell>
          <cell r="F1401">
            <v>2090150</v>
          </cell>
          <cell r="G1401" t="str">
            <v>SERVICIOS</v>
          </cell>
          <cell r="H1401" t="str">
            <v>SERVICIOS</v>
          </cell>
          <cell r="I1401">
            <v>2759</v>
          </cell>
          <cell r="J1401" t="str">
            <v>GRANDE EMPRESA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 t="str">
            <v>R JOSE</v>
          </cell>
          <cell r="P1401" t="str">
            <v>R JOSE</v>
          </cell>
          <cell r="Q1401">
            <v>0</v>
          </cell>
          <cell r="R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6</v>
          </cell>
          <cell r="AQ1401" t="str">
            <v>RONALD JOSÉ</v>
          </cell>
          <cell r="AR1401">
            <v>2</v>
          </cell>
          <cell r="AS1401" t="str">
            <v>OSCAR RIPALDA</v>
          </cell>
          <cell r="AT1401">
            <v>2</v>
          </cell>
          <cell r="AU1401" t="str">
            <v>JOHANNA ALBAN</v>
          </cell>
          <cell r="AV1401" t="str">
            <v>#N/A</v>
          </cell>
          <cell r="AW1401" t="str">
            <v>#N/A</v>
          </cell>
          <cell r="AX1401" t="b">
            <v>1</v>
          </cell>
          <cell r="AY1401" t="b">
            <v>1</v>
          </cell>
        </row>
        <row r="1402">
          <cell r="B1402" t="str">
            <v>0992715448001</v>
          </cell>
          <cell r="C1402" t="str">
            <v>CONSORCIO EQUIMAQ</v>
          </cell>
          <cell r="D1402">
            <v>209</v>
          </cell>
          <cell r="E1402">
            <v>20901</v>
          </cell>
          <cell r="F1402">
            <v>2090150</v>
          </cell>
          <cell r="G1402" t="str">
            <v>SERVICIOS</v>
          </cell>
          <cell r="H1402" t="str">
            <v>SERVICIOS</v>
          </cell>
          <cell r="I1402">
            <v>2760</v>
          </cell>
          <cell r="J1402" t="str">
            <v>MEDIANA EMPRESA B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 t="str">
            <v>R JOSE</v>
          </cell>
          <cell r="P1402" t="str">
            <v>R JOSE</v>
          </cell>
          <cell r="Q1402">
            <v>0</v>
          </cell>
          <cell r="R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6</v>
          </cell>
          <cell r="AQ1402" t="str">
            <v>RONALD JOSÉ</v>
          </cell>
          <cell r="AR1402">
            <v>2</v>
          </cell>
          <cell r="AS1402" t="str">
            <v>OSCAR RIPALDA</v>
          </cell>
          <cell r="AT1402">
            <v>2</v>
          </cell>
          <cell r="AU1402" t="str">
            <v>JOHANNA ALBAN</v>
          </cell>
          <cell r="AV1402" t="str">
            <v>#N/A</v>
          </cell>
          <cell r="AW1402" t="str">
            <v>#N/A</v>
          </cell>
          <cell r="AX1402" t="b">
            <v>1</v>
          </cell>
          <cell r="AY1402" t="b">
            <v>1</v>
          </cell>
        </row>
        <row r="1403">
          <cell r="B1403" t="str">
            <v>0992312440001</v>
          </cell>
          <cell r="C1403" t="str">
            <v>NIKAMAR S.A.</v>
          </cell>
          <cell r="D1403">
            <v>209</v>
          </cell>
          <cell r="E1403">
            <v>20901</v>
          </cell>
          <cell r="F1403">
            <v>2090150</v>
          </cell>
          <cell r="G1403" t="str">
            <v>COMERCIO</v>
          </cell>
          <cell r="H1403" t="str">
            <v>COMERCIO</v>
          </cell>
          <cell r="I1403">
            <v>2761</v>
          </cell>
          <cell r="J1403" t="str">
            <v>GRANDE EMPRESA</v>
          </cell>
          <cell r="K1403">
            <v>0</v>
          </cell>
          <cell r="L1403" t="str">
            <v>01Empresas Normales</v>
          </cell>
          <cell r="M1403">
            <v>41795</v>
          </cell>
          <cell r="N1403">
            <v>0.64861111111111114</v>
          </cell>
          <cell r="O1403" t="str">
            <v>R JOSE</v>
          </cell>
          <cell r="P1403" t="str">
            <v>R JOSE</v>
          </cell>
          <cell r="Q1403" t="str">
            <v>APLICATIVO WEB Y EMPRESA</v>
          </cell>
          <cell r="R1403" t="str">
            <v>APLICATIVO WEB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41802</v>
          </cell>
          <cell r="AD1403">
            <v>0.375</v>
          </cell>
          <cell r="AE1403" t="str">
            <v>MMORAN</v>
          </cell>
          <cell r="AF1403">
            <v>14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6</v>
          </cell>
          <cell r="AQ1403" t="str">
            <v>RONALD JOSÉ</v>
          </cell>
          <cell r="AR1403">
            <v>2</v>
          </cell>
          <cell r="AS1403" t="str">
            <v>OSCAR RIPALDA</v>
          </cell>
          <cell r="AT1403">
            <v>2</v>
          </cell>
          <cell r="AU1403" t="str">
            <v>JOHANNA ALBAN</v>
          </cell>
          <cell r="AV1403" t="str">
            <v>#N/A</v>
          </cell>
          <cell r="AW1403" t="str">
            <v>#N/A</v>
          </cell>
          <cell r="AX1403" t="b">
            <v>0</v>
          </cell>
          <cell r="AY1403" t="b">
            <v>0</v>
          </cell>
        </row>
        <row r="1404">
          <cell r="B1404" t="str">
            <v>0990003777001</v>
          </cell>
          <cell r="C1404" t="str">
            <v>INDUSTRIAL SHULK CIA LTDA</v>
          </cell>
          <cell r="D1404">
            <v>209</v>
          </cell>
          <cell r="E1404">
            <v>20901</v>
          </cell>
          <cell r="F1404">
            <v>2090150</v>
          </cell>
          <cell r="G1404" t="str">
            <v>MANUFACTURA</v>
          </cell>
          <cell r="H1404" t="str">
            <v>MANUFACTURA</v>
          </cell>
          <cell r="I1404">
            <v>2762</v>
          </cell>
          <cell r="J1404" t="str">
            <v>MEDIANA EMPRESA B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 t="str">
            <v>R JOSE</v>
          </cell>
          <cell r="P1404" t="str">
            <v>R JOSE</v>
          </cell>
          <cell r="Q1404">
            <v>0</v>
          </cell>
          <cell r="R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6</v>
          </cell>
          <cell r="AQ1404" t="str">
            <v>RONALD JOSÉ</v>
          </cell>
          <cell r="AR1404">
            <v>2</v>
          </cell>
          <cell r="AS1404" t="str">
            <v>OSCAR RIPALDA</v>
          </cell>
          <cell r="AT1404">
            <v>2</v>
          </cell>
          <cell r="AU1404" t="str">
            <v>JOHANNA ALBAN</v>
          </cell>
          <cell r="AV1404" t="str">
            <v>#N/A</v>
          </cell>
          <cell r="AW1404" t="str">
            <v>#N/A</v>
          </cell>
          <cell r="AX1404" t="b">
            <v>1</v>
          </cell>
          <cell r="AY1404" t="b">
            <v>1</v>
          </cell>
        </row>
        <row r="1405">
          <cell r="B1405" t="str">
            <v>0992516984001</v>
          </cell>
          <cell r="C1405" t="str">
            <v>FELMOVA S. A.</v>
          </cell>
          <cell r="D1405">
            <v>209</v>
          </cell>
          <cell r="E1405">
            <v>20901</v>
          </cell>
          <cell r="F1405">
            <v>2090150</v>
          </cell>
          <cell r="G1405" t="str">
            <v>COMERCIO</v>
          </cell>
          <cell r="H1405" t="str">
            <v>COMERCIO</v>
          </cell>
          <cell r="I1405">
            <v>2763</v>
          </cell>
          <cell r="J1405" t="str">
            <v>MEDIANA EMPRESA B</v>
          </cell>
          <cell r="K1405">
            <v>0</v>
          </cell>
          <cell r="L1405" t="str">
            <v>01Empresas Normales</v>
          </cell>
          <cell r="M1405">
            <v>41793</v>
          </cell>
          <cell r="N1405">
            <v>0.59027777777777779</v>
          </cell>
          <cell r="O1405" t="str">
            <v>R BONILLA</v>
          </cell>
          <cell r="P1405" t="str">
            <v>R BONILLA</v>
          </cell>
          <cell r="Q1405" t="str">
            <v>EMPRESA</v>
          </cell>
          <cell r="R1405" t="str">
            <v>PAPEL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41795</v>
          </cell>
          <cell r="AD1405">
            <v>0.46527777777777779</v>
          </cell>
          <cell r="AE1405" t="str">
            <v>MMORAN</v>
          </cell>
          <cell r="AF1405">
            <v>10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13</v>
          </cell>
          <cell r="AQ1405" t="str">
            <v>ROBERT BONILLA</v>
          </cell>
          <cell r="AR1405">
            <v>4</v>
          </cell>
          <cell r="AS1405" t="str">
            <v>VERÓNICA MENÉNDEZ</v>
          </cell>
          <cell r="AT1405">
            <v>14</v>
          </cell>
          <cell r="AU1405" t="str">
            <v>CRITICO_14</v>
          </cell>
          <cell r="AV1405" t="str">
            <v>#N/A</v>
          </cell>
          <cell r="AW1405" t="str">
            <v>#N/A</v>
          </cell>
          <cell r="AX1405" t="b">
            <v>0</v>
          </cell>
          <cell r="AY1405" t="b">
            <v>0</v>
          </cell>
        </row>
        <row r="1406">
          <cell r="B1406" t="str">
            <v>0992651164001</v>
          </cell>
          <cell r="C1406" t="str">
            <v>HI-LITE ECUADOR S.A.</v>
          </cell>
          <cell r="D1406">
            <v>209</v>
          </cell>
          <cell r="E1406">
            <v>20901</v>
          </cell>
          <cell r="F1406">
            <v>2090150</v>
          </cell>
          <cell r="G1406" t="str">
            <v>SERVICIOS</v>
          </cell>
          <cell r="H1406" t="str">
            <v>SERVICIOS</v>
          </cell>
          <cell r="I1406">
            <v>2764</v>
          </cell>
          <cell r="J1406" t="str">
            <v>MEDIANA EMPRESA B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 t="str">
            <v>R BONILLA</v>
          </cell>
          <cell r="P1406" t="str">
            <v>R BONILLA</v>
          </cell>
          <cell r="Q1406">
            <v>0</v>
          </cell>
          <cell r="R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13</v>
          </cell>
          <cell r="AQ1406" t="str">
            <v>ROBERT BONILLA</v>
          </cell>
          <cell r="AR1406">
            <v>4</v>
          </cell>
          <cell r="AS1406" t="str">
            <v>VERÓNICA MENÉNDEZ</v>
          </cell>
          <cell r="AT1406">
            <v>14</v>
          </cell>
          <cell r="AU1406" t="str">
            <v>CRITICO_14</v>
          </cell>
          <cell r="AV1406" t="str">
            <v>#N/A</v>
          </cell>
          <cell r="AW1406" t="str">
            <v>#N/A</v>
          </cell>
          <cell r="AX1406" t="b">
            <v>1</v>
          </cell>
          <cell r="AY1406" t="b">
            <v>1</v>
          </cell>
        </row>
        <row r="1407">
          <cell r="B1407" t="str">
            <v>0991449191001</v>
          </cell>
          <cell r="C1407" t="str">
            <v>RELLENOR S.A.</v>
          </cell>
          <cell r="D1407">
            <v>209</v>
          </cell>
          <cell r="E1407">
            <v>20901</v>
          </cell>
          <cell r="F1407">
            <v>2090150</v>
          </cell>
          <cell r="G1407" t="str">
            <v>MANUFACTURA</v>
          </cell>
          <cell r="H1407" t="str">
            <v>MANUFACTURA</v>
          </cell>
          <cell r="I1407">
            <v>2765</v>
          </cell>
          <cell r="J1407" t="str">
            <v>MEDIANA EMPRESA B</v>
          </cell>
          <cell r="K1407">
            <v>0</v>
          </cell>
          <cell r="L1407" t="str">
            <v>01Empresas Normales</v>
          </cell>
          <cell r="M1407">
            <v>41821</v>
          </cell>
          <cell r="N1407">
            <v>0.69305555555555554</v>
          </cell>
          <cell r="O1407" t="str">
            <v>R BONILLA</v>
          </cell>
          <cell r="P1407" t="str">
            <v>R BONILLA</v>
          </cell>
          <cell r="Q1407" t="str">
            <v>R BONILLA</v>
          </cell>
          <cell r="R1407" t="str">
            <v>PAPEL</v>
          </cell>
          <cell r="S1407">
            <v>41821</v>
          </cell>
          <cell r="T1407">
            <v>0.69305555555555554</v>
          </cell>
          <cell r="U1407" t="str">
            <v>PRE-016</v>
          </cell>
          <cell r="V1407">
            <v>41822</v>
          </cell>
          <cell r="W1407">
            <v>0.45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41822</v>
          </cell>
          <cell r="AD1407">
            <v>0.64583333333333337</v>
          </cell>
          <cell r="AE1407" t="str">
            <v>MMORAN</v>
          </cell>
          <cell r="AF1407">
            <v>24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13</v>
          </cell>
          <cell r="AQ1407" t="str">
            <v>ROBERT BONILLA</v>
          </cell>
          <cell r="AR1407">
            <v>4</v>
          </cell>
          <cell r="AS1407" t="str">
            <v>VERÓNICA MENÉNDEZ</v>
          </cell>
          <cell r="AT1407">
            <v>14</v>
          </cell>
          <cell r="AU1407" t="str">
            <v>CRITICO_14</v>
          </cell>
          <cell r="AV1407" t="str">
            <v>#N/A</v>
          </cell>
          <cell r="AW1407" t="str">
            <v>#N/A</v>
          </cell>
          <cell r="AX1407" t="b">
            <v>0</v>
          </cell>
          <cell r="AY1407" t="b">
            <v>0</v>
          </cell>
        </row>
        <row r="1408">
          <cell r="B1408" t="str">
            <v>0992716630001</v>
          </cell>
          <cell r="C1408" t="str">
            <v>CONSORCIO MI LOTE</v>
          </cell>
          <cell r="D1408">
            <v>209</v>
          </cell>
          <cell r="E1408">
            <v>20901</v>
          </cell>
          <cell r="F1408">
            <v>2090150</v>
          </cell>
          <cell r="G1408" t="str">
            <v>SERVICIOS</v>
          </cell>
          <cell r="H1408" t="str">
            <v>SERVICIOS</v>
          </cell>
          <cell r="I1408">
            <v>2766</v>
          </cell>
          <cell r="J1408" t="str">
            <v>MEDIANA EMPRESA B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 t="str">
            <v>R BONILLA</v>
          </cell>
          <cell r="P1408" t="str">
            <v>R BONILLA</v>
          </cell>
          <cell r="Q1408">
            <v>0</v>
          </cell>
          <cell r="R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13</v>
          </cell>
          <cell r="AQ1408" t="str">
            <v>ROBERT BONILLA</v>
          </cell>
          <cell r="AR1408">
            <v>4</v>
          </cell>
          <cell r="AS1408" t="str">
            <v>VERÓNICA MENÉNDEZ</v>
          </cell>
          <cell r="AT1408">
            <v>14</v>
          </cell>
          <cell r="AU1408" t="str">
            <v>CRITICO_14</v>
          </cell>
          <cell r="AV1408" t="str">
            <v>#N/A</v>
          </cell>
          <cell r="AW1408" t="str">
            <v>#N/A</v>
          </cell>
          <cell r="AX1408" t="b">
            <v>1</v>
          </cell>
          <cell r="AY1408" t="b">
            <v>1</v>
          </cell>
        </row>
        <row r="1409">
          <cell r="B1409" t="str">
            <v>0991369686001</v>
          </cell>
          <cell r="C1409" t="str">
            <v>IMI DEL ECUADOR S.A.</v>
          </cell>
          <cell r="D1409">
            <v>209</v>
          </cell>
          <cell r="E1409">
            <v>20901</v>
          </cell>
          <cell r="F1409">
            <v>2090150</v>
          </cell>
          <cell r="G1409" t="str">
            <v>SERVICIOS</v>
          </cell>
          <cell r="H1409" t="str">
            <v>SERVICIOS</v>
          </cell>
          <cell r="I1409">
            <v>2767</v>
          </cell>
          <cell r="J1409" t="str">
            <v>GRANDE EMPRESA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 t="str">
            <v>R BONILLA</v>
          </cell>
          <cell r="P1409" t="str">
            <v>R BONILLA</v>
          </cell>
          <cell r="Q1409">
            <v>0</v>
          </cell>
          <cell r="R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13</v>
          </cell>
          <cell r="AQ1409" t="str">
            <v>ROBERT BONILLA</v>
          </cell>
          <cell r="AR1409">
            <v>4</v>
          </cell>
          <cell r="AS1409" t="str">
            <v>VERÓNICA MENÉNDEZ</v>
          </cell>
          <cell r="AT1409">
            <v>14</v>
          </cell>
          <cell r="AU1409" t="str">
            <v>CRITICO_14</v>
          </cell>
          <cell r="AV1409" t="str">
            <v>#N/A</v>
          </cell>
          <cell r="AW1409" t="str">
            <v>#N/A</v>
          </cell>
          <cell r="AX1409" t="b">
            <v>1</v>
          </cell>
          <cell r="AY1409" t="b">
            <v>1</v>
          </cell>
        </row>
        <row r="1410">
          <cell r="B1410" t="str">
            <v>0992568674001</v>
          </cell>
          <cell r="C1410" t="str">
            <v>NAVEFAR S.A.</v>
          </cell>
          <cell r="D1410">
            <v>209</v>
          </cell>
          <cell r="E1410">
            <v>20901</v>
          </cell>
          <cell r="F1410">
            <v>2090150</v>
          </cell>
          <cell r="G1410" t="str">
            <v>SERVICIOS</v>
          </cell>
          <cell r="H1410" t="str">
            <v>SERVICIOS</v>
          </cell>
          <cell r="I1410">
            <v>2768</v>
          </cell>
          <cell r="J1410" t="str">
            <v>MEDIANA EMPRESA B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 t="str">
            <v>R BONILLA</v>
          </cell>
          <cell r="P1410" t="str">
            <v>R BONILLA</v>
          </cell>
          <cell r="Q1410">
            <v>0</v>
          </cell>
          <cell r="R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13</v>
          </cell>
          <cell r="AQ1410" t="str">
            <v>ROBERT BONILLA</v>
          </cell>
          <cell r="AR1410">
            <v>4</v>
          </cell>
          <cell r="AS1410" t="str">
            <v>VERÓNICA MENÉNDEZ</v>
          </cell>
          <cell r="AT1410">
            <v>14</v>
          </cell>
          <cell r="AU1410" t="str">
            <v>CRITICO_14</v>
          </cell>
          <cell r="AV1410" t="str">
            <v>#N/A</v>
          </cell>
          <cell r="AW1410" t="str">
            <v>#N/A</v>
          </cell>
          <cell r="AX1410" t="b">
            <v>1</v>
          </cell>
          <cell r="AY1410" t="b">
            <v>1</v>
          </cell>
        </row>
        <row r="1411">
          <cell r="B1411" t="str">
            <v>0991296778001</v>
          </cell>
          <cell r="C1411" t="str">
            <v>HOLCIM AGREGADOS S.A.</v>
          </cell>
          <cell r="D1411">
            <v>209</v>
          </cell>
          <cell r="E1411">
            <v>20901</v>
          </cell>
          <cell r="F1411">
            <v>2090150</v>
          </cell>
          <cell r="G1411" t="str">
            <v>EXPLOTACIÓN DE MINAS Y CANTERAS</v>
          </cell>
          <cell r="H1411" t="str">
            <v>EXPLOTACIÓN DE MINAS Y CANTERAS</v>
          </cell>
          <cell r="I1411">
            <v>2769</v>
          </cell>
          <cell r="J1411" t="str">
            <v>GRANDE EMPRESA</v>
          </cell>
          <cell r="K1411">
            <v>0</v>
          </cell>
          <cell r="L1411" t="str">
            <v>01Empresas Normales</v>
          </cell>
          <cell r="M1411">
            <v>41821</v>
          </cell>
          <cell r="N1411">
            <v>0.42569444444444443</v>
          </cell>
          <cell r="O1411" t="str">
            <v>R BONILLA</v>
          </cell>
          <cell r="P1411" t="str">
            <v>R BONILLA</v>
          </cell>
          <cell r="Q1411" t="str">
            <v>R BONILLA</v>
          </cell>
          <cell r="R1411" t="str">
            <v>PAPEL</v>
          </cell>
          <cell r="S1411">
            <v>41821</v>
          </cell>
          <cell r="T1411">
            <v>0.70833333333333337</v>
          </cell>
          <cell r="U1411" t="str">
            <v>PRE-016</v>
          </cell>
          <cell r="V1411">
            <v>41822</v>
          </cell>
          <cell r="W1411">
            <v>0.45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41822</v>
          </cell>
          <cell r="AD1411">
            <v>0.64583333333333337</v>
          </cell>
          <cell r="AE1411" t="str">
            <v>MMORAN</v>
          </cell>
          <cell r="AF1411">
            <v>24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13</v>
          </cell>
          <cell r="AQ1411" t="str">
            <v>ROBERT BONILLA</v>
          </cell>
          <cell r="AR1411">
            <v>4</v>
          </cell>
          <cell r="AS1411" t="str">
            <v>VERÓNICA MENÉNDEZ</v>
          </cell>
          <cell r="AT1411">
            <v>14</v>
          </cell>
          <cell r="AU1411" t="str">
            <v>CRITICO_14</v>
          </cell>
          <cell r="AV1411" t="str">
            <v>#N/A</v>
          </cell>
          <cell r="AW1411" t="str">
            <v>#N/A</v>
          </cell>
          <cell r="AX1411" t="b">
            <v>0</v>
          </cell>
          <cell r="AY1411" t="b">
            <v>0</v>
          </cell>
        </row>
        <row r="1412">
          <cell r="B1412" t="str">
            <v>0914515069001</v>
          </cell>
          <cell r="C1412" t="str">
            <v>MACAS BARBERAN HENRY DAVID</v>
          </cell>
          <cell r="D1412">
            <v>209</v>
          </cell>
          <cell r="E1412">
            <v>20901</v>
          </cell>
          <cell r="F1412">
            <v>2090150</v>
          </cell>
          <cell r="G1412" t="str">
            <v>COMERCIO</v>
          </cell>
          <cell r="H1412" t="str">
            <v>COMERCIO</v>
          </cell>
          <cell r="I1412">
            <v>2770</v>
          </cell>
          <cell r="J1412" t="str">
            <v>MEDIANA EMPRESA B</v>
          </cell>
          <cell r="K1412">
            <v>0</v>
          </cell>
          <cell r="L1412" t="str">
            <v>01Empresas Normales</v>
          </cell>
          <cell r="M1412">
            <v>41801</v>
          </cell>
          <cell r="N1412">
            <v>0.35416666666666669</v>
          </cell>
          <cell r="O1412" t="str">
            <v>R BONILLA</v>
          </cell>
          <cell r="P1412" t="str">
            <v>R BONILLA</v>
          </cell>
          <cell r="Q1412" t="str">
            <v>APLICATIVO WEB</v>
          </cell>
          <cell r="R1412" t="str">
            <v>APLICATIVO WEB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41802</v>
          </cell>
          <cell r="AD1412">
            <v>0.375</v>
          </cell>
          <cell r="AE1412" t="str">
            <v>MMORAN</v>
          </cell>
          <cell r="AF1412">
            <v>14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13</v>
          </cell>
          <cell r="AQ1412" t="str">
            <v>ROBERT BONILLA</v>
          </cell>
          <cell r="AR1412">
            <v>4</v>
          </cell>
          <cell r="AS1412" t="str">
            <v>VERÓNICA MENÉNDEZ</v>
          </cell>
          <cell r="AT1412">
            <v>14</v>
          </cell>
          <cell r="AU1412" t="str">
            <v>CRITICO_14</v>
          </cell>
          <cell r="AV1412" t="str">
            <v>#N/A</v>
          </cell>
          <cell r="AW1412" t="str">
            <v>#N/A</v>
          </cell>
          <cell r="AX1412" t="b">
            <v>0</v>
          </cell>
          <cell r="AY1412" t="b">
            <v>0</v>
          </cell>
        </row>
        <row r="1413">
          <cell r="B1413" t="str">
            <v>0991411755001</v>
          </cell>
          <cell r="C1413" t="str">
            <v>GUARDIANIA, ASESORAMIENTO Y PROTECCION COMPANIA CIA. LTDA. G</v>
          </cell>
          <cell r="D1413">
            <v>209</v>
          </cell>
          <cell r="E1413">
            <v>20901</v>
          </cell>
          <cell r="F1413">
            <v>2090150</v>
          </cell>
          <cell r="G1413" t="str">
            <v>SERVICIOS</v>
          </cell>
          <cell r="H1413" t="str">
            <v>SERVICIOS</v>
          </cell>
          <cell r="I1413">
            <v>2771</v>
          </cell>
          <cell r="J1413" t="str">
            <v>GRANDE EMPRESA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 t="str">
            <v>D PEÑA</v>
          </cell>
          <cell r="P1413" t="str">
            <v>D PEÑA</v>
          </cell>
          <cell r="Q1413">
            <v>0</v>
          </cell>
          <cell r="R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8</v>
          </cell>
          <cell r="AQ1413" t="str">
            <v>DENNIS PEÑA</v>
          </cell>
          <cell r="AR1413">
            <v>2</v>
          </cell>
          <cell r="AS1413" t="str">
            <v>OSCAR RIPALDA</v>
          </cell>
          <cell r="AT1413">
            <v>6</v>
          </cell>
          <cell r="AU1413" t="str">
            <v>PAOLA PIHUAVE</v>
          </cell>
          <cell r="AV1413" t="str">
            <v>#N/A</v>
          </cell>
          <cell r="AW1413" t="str">
            <v>#N/A</v>
          </cell>
          <cell r="AX1413" t="b">
            <v>1</v>
          </cell>
          <cell r="AY1413" t="b">
            <v>1</v>
          </cell>
        </row>
        <row r="1414">
          <cell r="B1414" t="str">
            <v>0992313013001</v>
          </cell>
          <cell r="C1414" t="str">
            <v>SEGURIDAD Y SERVICIOS SEGSER CIA. LTDA.</v>
          </cell>
          <cell r="D1414">
            <v>209</v>
          </cell>
          <cell r="E1414">
            <v>20901</v>
          </cell>
          <cell r="F1414">
            <v>2090150</v>
          </cell>
          <cell r="G1414" t="str">
            <v>SERVICIOS</v>
          </cell>
          <cell r="H1414" t="str">
            <v>SERVICIOS</v>
          </cell>
          <cell r="I1414">
            <v>2772</v>
          </cell>
          <cell r="J1414" t="str">
            <v>GRANDE EMPRESA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 t="str">
            <v>D PEÑA</v>
          </cell>
          <cell r="P1414" t="str">
            <v>D PEÑA</v>
          </cell>
          <cell r="Q1414">
            <v>0</v>
          </cell>
          <cell r="R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8</v>
          </cell>
          <cell r="AQ1414" t="str">
            <v>DENNIS PEÑA</v>
          </cell>
          <cell r="AR1414">
            <v>2</v>
          </cell>
          <cell r="AS1414" t="str">
            <v>OSCAR RIPALDA</v>
          </cell>
          <cell r="AT1414">
            <v>6</v>
          </cell>
          <cell r="AU1414" t="str">
            <v>PAOLA PIHUAVE</v>
          </cell>
          <cell r="AV1414" t="str">
            <v>#N/A</v>
          </cell>
          <cell r="AW1414" t="str">
            <v>#N/A</v>
          </cell>
          <cell r="AX1414" t="b">
            <v>1</v>
          </cell>
          <cell r="AY1414" t="b">
            <v>1</v>
          </cell>
        </row>
        <row r="1415">
          <cell r="B1415" t="str">
            <v>0992326433001</v>
          </cell>
          <cell r="C1415" t="str">
            <v>RACSO S.A.</v>
          </cell>
          <cell r="D1415">
            <v>209</v>
          </cell>
          <cell r="E1415">
            <v>20901</v>
          </cell>
          <cell r="F1415">
            <v>2090150</v>
          </cell>
          <cell r="G1415" t="str">
            <v>COMERCIO</v>
          </cell>
          <cell r="H1415" t="str">
            <v>COMERCIO</v>
          </cell>
          <cell r="I1415">
            <v>2773</v>
          </cell>
          <cell r="J1415" t="str">
            <v>GRANDE EMPRESA</v>
          </cell>
          <cell r="K1415">
            <v>0</v>
          </cell>
          <cell r="L1415" t="str">
            <v>01Empresas Normales</v>
          </cell>
          <cell r="M1415">
            <v>41782</v>
          </cell>
          <cell r="N1415">
            <v>0.50347222222222221</v>
          </cell>
          <cell r="O1415" t="str">
            <v>D PEÑA</v>
          </cell>
          <cell r="P1415" t="str">
            <v>D PEÑA</v>
          </cell>
          <cell r="Q1415" t="str">
            <v>APLICATIVO WEB Y EMPRESA</v>
          </cell>
          <cell r="R1415" t="str">
            <v>APLICATIVO WEB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41795</v>
          </cell>
          <cell r="AD1415">
            <v>0.46527777777777779</v>
          </cell>
          <cell r="AE1415" t="str">
            <v>MMORAN</v>
          </cell>
          <cell r="AF1415">
            <v>10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8</v>
          </cell>
          <cell r="AQ1415" t="str">
            <v>DENNIS PEÑA</v>
          </cell>
          <cell r="AR1415">
            <v>2</v>
          </cell>
          <cell r="AS1415" t="str">
            <v>OSCAR RIPALDA</v>
          </cell>
          <cell r="AT1415">
            <v>6</v>
          </cell>
          <cell r="AU1415" t="str">
            <v>PAOLA PIHUAVE</v>
          </cell>
          <cell r="AV1415" t="str">
            <v>#N/A</v>
          </cell>
          <cell r="AW1415" t="str">
            <v>#N/A</v>
          </cell>
          <cell r="AX1415" t="b">
            <v>0</v>
          </cell>
          <cell r="AY1415" t="b">
            <v>0</v>
          </cell>
        </row>
        <row r="1416">
          <cell r="B1416" t="str">
            <v>0992695668001</v>
          </cell>
          <cell r="C1416" t="str">
            <v>WINEDTECH S.A.</v>
          </cell>
          <cell r="D1416">
            <v>209</v>
          </cell>
          <cell r="E1416">
            <v>20901</v>
          </cell>
          <cell r="F1416">
            <v>2090150</v>
          </cell>
          <cell r="G1416" t="str">
            <v>COMERCIO</v>
          </cell>
          <cell r="H1416" t="str">
            <v>COMERCIO</v>
          </cell>
          <cell r="I1416">
            <v>2774</v>
          </cell>
          <cell r="J1416" t="str">
            <v>MEDIANA EMPRESA B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 t="str">
            <v>D PEÑA</v>
          </cell>
          <cell r="P1416" t="str">
            <v>D PEÑA</v>
          </cell>
          <cell r="Q1416">
            <v>0</v>
          </cell>
          <cell r="R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8</v>
          </cell>
          <cell r="AQ1416" t="str">
            <v>DENNIS PEÑA</v>
          </cell>
          <cell r="AR1416">
            <v>2</v>
          </cell>
          <cell r="AS1416" t="str">
            <v>OSCAR RIPALDA</v>
          </cell>
          <cell r="AT1416">
            <v>6</v>
          </cell>
          <cell r="AU1416" t="str">
            <v>PAOLA PIHUAVE</v>
          </cell>
          <cell r="AV1416" t="str">
            <v>#N/A</v>
          </cell>
          <cell r="AW1416" t="str">
            <v>#N/A</v>
          </cell>
          <cell r="AX1416" t="b">
            <v>1</v>
          </cell>
          <cell r="AY1416" t="b">
            <v>1</v>
          </cell>
        </row>
        <row r="1417">
          <cell r="B1417" t="str">
            <v>0992703083001</v>
          </cell>
          <cell r="C1417" t="str">
            <v>CONSORCIO HYUNDAI HEAVY INDUSTRIES EQUITATIS S.A</v>
          </cell>
          <cell r="D1417">
            <v>209</v>
          </cell>
          <cell r="E1417">
            <v>20901</v>
          </cell>
          <cell r="F1417">
            <v>2090150</v>
          </cell>
          <cell r="G1417" t="str">
            <v>SERVICIOS</v>
          </cell>
          <cell r="H1417" t="str">
            <v>SERVICIOS</v>
          </cell>
          <cell r="I1417">
            <v>2775</v>
          </cell>
          <cell r="J1417" t="str">
            <v>GRANDE EMPRESA</v>
          </cell>
          <cell r="K1417">
            <v>0</v>
          </cell>
          <cell r="L1417" t="str">
            <v>01Empresas Normales</v>
          </cell>
          <cell r="M1417">
            <v>41827</v>
          </cell>
          <cell r="N1417">
            <v>0.35416666666666669</v>
          </cell>
          <cell r="O1417" t="str">
            <v>D PEÑA</v>
          </cell>
          <cell r="P1417" t="str">
            <v>D PEÑA</v>
          </cell>
          <cell r="Q1417" t="str">
            <v>APLICATIVO WEB</v>
          </cell>
          <cell r="R1417" t="str">
            <v>APLICATIVO WEB</v>
          </cell>
          <cell r="S1417">
            <v>41827</v>
          </cell>
          <cell r="T1417">
            <v>0.54166666666666663</v>
          </cell>
          <cell r="U1417" t="str">
            <v>PRE-022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8</v>
          </cell>
          <cell r="AQ1417" t="str">
            <v>DENNIS PEÑA</v>
          </cell>
          <cell r="AR1417">
            <v>2</v>
          </cell>
          <cell r="AS1417" t="str">
            <v>OSCAR RIPALDA</v>
          </cell>
          <cell r="AT1417">
            <v>6</v>
          </cell>
          <cell r="AU1417" t="str">
            <v>PAOLA PIHUAVE</v>
          </cell>
          <cell r="AV1417" t="str">
            <v>1</v>
          </cell>
          <cell r="AW1417" t="str">
            <v>0992703083001</v>
          </cell>
          <cell r="AX1417" t="b">
            <v>0</v>
          </cell>
          <cell r="AY1417" t="b">
            <v>0</v>
          </cell>
        </row>
        <row r="1418">
          <cell r="B1418" t="str">
            <v>0992388420001</v>
          </cell>
          <cell r="C1418" t="str">
            <v>EQUITATIS S.A.</v>
          </cell>
          <cell r="D1418">
            <v>209</v>
          </cell>
          <cell r="E1418">
            <v>20901</v>
          </cell>
          <cell r="F1418">
            <v>2090150</v>
          </cell>
          <cell r="G1418" t="str">
            <v>SERVICIOS</v>
          </cell>
          <cell r="H1418" t="str">
            <v>SERVICIOS</v>
          </cell>
          <cell r="I1418">
            <v>2776</v>
          </cell>
          <cell r="J1418" t="str">
            <v>GRANDE EMPRESA</v>
          </cell>
          <cell r="K1418">
            <v>0</v>
          </cell>
          <cell r="L1418" t="str">
            <v>01Empresas Normales</v>
          </cell>
          <cell r="M1418">
            <v>41827</v>
          </cell>
          <cell r="N1418">
            <v>0.35416666666666669</v>
          </cell>
          <cell r="O1418" t="str">
            <v>D PEÑA</v>
          </cell>
          <cell r="P1418" t="str">
            <v>D PEÑA</v>
          </cell>
          <cell r="Q1418" t="str">
            <v>APLICATIVO WEB</v>
          </cell>
          <cell r="R1418" t="str">
            <v>APLICATIVO WEB</v>
          </cell>
          <cell r="S1418">
            <v>41827</v>
          </cell>
          <cell r="T1418">
            <v>0.54166666666666663</v>
          </cell>
          <cell r="U1418" t="str">
            <v>PRE-022</v>
          </cell>
          <cell r="V1418">
            <v>41834</v>
          </cell>
          <cell r="W1418">
            <v>0.5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41835</v>
          </cell>
          <cell r="AD1418">
            <v>0.4375</v>
          </cell>
          <cell r="AE1418" t="str">
            <v>MMORAN</v>
          </cell>
          <cell r="AF1418">
            <v>33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8</v>
          </cell>
          <cell r="AQ1418" t="str">
            <v>DENNIS PEÑA</v>
          </cell>
          <cell r="AR1418">
            <v>2</v>
          </cell>
          <cell r="AS1418" t="str">
            <v>OSCAR RIPALDA</v>
          </cell>
          <cell r="AT1418">
            <v>6</v>
          </cell>
          <cell r="AU1418" t="str">
            <v>PAOLA PIHUAVE</v>
          </cell>
          <cell r="AV1418" t="str">
            <v>1</v>
          </cell>
          <cell r="AW1418" t="str">
            <v>0992388420001</v>
          </cell>
          <cell r="AX1418" t="b">
            <v>0</v>
          </cell>
          <cell r="AY1418" t="b">
            <v>0</v>
          </cell>
        </row>
        <row r="1419">
          <cell r="B1419" t="str">
            <v>0992430508001</v>
          </cell>
          <cell r="C1419" t="str">
            <v>TESACOM S.A.</v>
          </cell>
          <cell r="D1419">
            <v>209</v>
          </cell>
          <cell r="E1419">
            <v>20901</v>
          </cell>
          <cell r="F1419">
            <v>2090150</v>
          </cell>
          <cell r="G1419" t="str">
            <v>SERVICIOS</v>
          </cell>
          <cell r="H1419" t="str">
            <v>SERVICIOS</v>
          </cell>
          <cell r="I1419">
            <v>2777</v>
          </cell>
          <cell r="J1419" t="str">
            <v>GRANDE EMPRESA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 t="str">
            <v>N CUENCA</v>
          </cell>
          <cell r="P1419" t="str">
            <v>D PEÑA</v>
          </cell>
          <cell r="Q1419">
            <v>0</v>
          </cell>
          <cell r="R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8</v>
          </cell>
          <cell r="AQ1419" t="str">
            <v>DENNIS PEÑA</v>
          </cell>
          <cell r="AR1419">
            <v>2</v>
          </cell>
          <cell r="AS1419" t="str">
            <v>NELSON BELTRAN</v>
          </cell>
          <cell r="AT1419">
            <v>6</v>
          </cell>
          <cell r="AU1419" t="str">
            <v>PAOLA PIHUAVE</v>
          </cell>
          <cell r="AV1419" t="str">
            <v>#N/A</v>
          </cell>
          <cell r="AW1419" t="str">
            <v>#N/A</v>
          </cell>
          <cell r="AX1419" t="b">
            <v>1</v>
          </cell>
          <cell r="AY1419" t="b">
            <v>1</v>
          </cell>
        </row>
        <row r="1420">
          <cell r="B1420" t="str">
            <v>0991508783001</v>
          </cell>
          <cell r="C1420" t="str">
            <v>CONSTRUCTORA CHAW S.A.</v>
          </cell>
          <cell r="D1420">
            <v>209</v>
          </cell>
          <cell r="E1420">
            <v>20901</v>
          </cell>
          <cell r="F1420">
            <v>2090150</v>
          </cell>
          <cell r="G1420" t="str">
            <v>SERVICIOS</v>
          </cell>
          <cell r="H1420" t="str">
            <v>SERVICIOS</v>
          </cell>
          <cell r="I1420">
            <v>2778</v>
          </cell>
          <cell r="J1420" t="str">
            <v>GRANDE EMPRESA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 t="str">
            <v>M HINOSTROZA</v>
          </cell>
          <cell r="P1420" t="str">
            <v>D PEÑA</v>
          </cell>
          <cell r="Q1420">
            <v>0</v>
          </cell>
          <cell r="R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8</v>
          </cell>
          <cell r="AQ1420" t="str">
            <v>DENNIS PEÑA</v>
          </cell>
          <cell r="AR1420">
            <v>2</v>
          </cell>
          <cell r="AS1420" t="str">
            <v>ROSA ESCALANTE</v>
          </cell>
          <cell r="AT1420">
            <v>6</v>
          </cell>
          <cell r="AU1420" t="str">
            <v>PAOLA PIHUAVE</v>
          </cell>
          <cell r="AV1420" t="str">
            <v>#N/A</v>
          </cell>
          <cell r="AW1420" t="str">
            <v>#N/A</v>
          </cell>
          <cell r="AX1420" t="b">
            <v>1</v>
          </cell>
          <cell r="AY1420" t="b">
            <v>1</v>
          </cell>
        </row>
        <row r="1421">
          <cell r="B1421" t="str">
            <v>0992440694001</v>
          </cell>
          <cell r="C1421" t="str">
            <v>IMRELEVSA IMPORTADORA DE REPUESTOS ELECTRONICOS VELASCO S.A.</v>
          </cell>
          <cell r="D1421">
            <v>209</v>
          </cell>
          <cell r="E1421">
            <v>20901</v>
          </cell>
          <cell r="F1421">
            <v>2090150</v>
          </cell>
          <cell r="G1421" t="str">
            <v>COMERCIO</v>
          </cell>
          <cell r="H1421" t="str">
            <v>COMERCIO</v>
          </cell>
          <cell r="I1421">
            <v>2779</v>
          </cell>
          <cell r="J1421" t="str">
            <v>GRANDE EMPRESA</v>
          </cell>
          <cell r="K1421">
            <v>0</v>
          </cell>
          <cell r="L1421" t="str">
            <v>01Empresas Normales</v>
          </cell>
          <cell r="M1421">
            <v>41803</v>
          </cell>
          <cell r="N1421">
            <v>0.35416666666666669</v>
          </cell>
          <cell r="O1421" t="str">
            <v>D PEÑA</v>
          </cell>
          <cell r="P1421" t="str">
            <v>D PEÑA</v>
          </cell>
          <cell r="Q1421" t="str">
            <v>APLICATIVO WEB</v>
          </cell>
          <cell r="R1421" t="str">
            <v>APLICATIVO WEB</v>
          </cell>
          <cell r="S1421">
            <v>41806</v>
          </cell>
          <cell r="T1421">
            <v>0.66666666666666663</v>
          </cell>
          <cell r="U1421" t="str">
            <v>PRE-002</v>
          </cell>
          <cell r="V1421">
            <v>41823</v>
          </cell>
          <cell r="W1421">
            <v>0.5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41824</v>
          </cell>
          <cell r="AD1421">
            <v>0.49861111111111112</v>
          </cell>
          <cell r="AE1421" t="str">
            <v>MMORAN</v>
          </cell>
          <cell r="AF1421">
            <v>25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8</v>
          </cell>
          <cell r="AQ1421" t="str">
            <v>DENNIS PEÑA</v>
          </cell>
          <cell r="AR1421">
            <v>2</v>
          </cell>
          <cell r="AS1421" t="str">
            <v>OSCAR RIPALDA</v>
          </cell>
          <cell r="AT1421">
            <v>6</v>
          </cell>
          <cell r="AU1421" t="str">
            <v>PAOLA PIHUAVE</v>
          </cell>
          <cell r="AV1421" t="str">
            <v>#N/A</v>
          </cell>
          <cell r="AW1421" t="str">
            <v>#N/A</v>
          </cell>
          <cell r="AX1421" t="b">
            <v>0</v>
          </cell>
          <cell r="AY1421" t="b">
            <v>0</v>
          </cell>
        </row>
        <row r="1422">
          <cell r="B1422" t="str">
            <v>0992601523001</v>
          </cell>
          <cell r="C1422" t="str">
            <v>TRUISFRUIT S.A.</v>
          </cell>
          <cell r="D1422">
            <v>209</v>
          </cell>
          <cell r="E1422">
            <v>20901</v>
          </cell>
          <cell r="F1422">
            <v>2090150</v>
          </cell>
          <cell r="G1422" t="str">
            <v>COMERCIO</v>
          </cell>
          <cell r="H1422" t="str">
            <v>COMERCIO</v>
          </cell>
          <cell r="I1422">
            <v>2780</v>
          </cell>
          <cell r="J1422" t="str">
            <v>GRANDE EMPRESA</v>
          </cell>
          <cell r="K1422">
            <v>0</v>
          </cell>
          <cell r="L1422" t="str">
            <v>01Empresas Normales</v>
          </cell>
          <cell r="M1422">
            <v>41796</v>
          </cell>
          <cell r="N1422">
            <v>0.64236111111111116</v>
          </cell>
          <cell r="O1422" t="str">
            <v>D PEÑA</v>
          </cell>
          <cell r="P1422" t="str">
            <v>D PEÑA</v>
          </cell>
          <cell r="Q1422" t="str">
            <v>APLICATIVO WEB</v>
          </cell>
          <cell r="R1422" t="str">
            <v>APLICATIVO WEB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41796</v>
          </cell>
          <cell r="AD1422">
            <v>0.8125</v>
          </cell>
          <cell r="AE1422" t="str">
            <v>MMORAN</v>
          </cell>
          <cell r="AF1422">
            <v>11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8</v>
          </cell>
          <cell r="AQ1422" t="str">
            <v>DENNIS PEÑA</v>
          </cell>
          <cell r="AR1422">
            <v>2</v>
          </cell>
          <cell r="AS1422" t="str">
            <v>OSCAR RIPALDA</v>
          </cell>
          <cell r="AT1422">
            <v>6</v>
          </cell>
          <cell r="AU1422" t="str">
            <v>PAOLA PIHUAVE</v>
          </cell>
          <cell r="AV1422" t="str">
            <v>#N/A</v>
          </cell>
          <cell r="AW1422" t="str">
            <v>#N/A</v>
          </cell>
          <cell r="AX1422" t="b">
            <v>0</v>
          </cell>
          <cell r="AY1422" t="b">
            <v>0</v>
          </cell>
        </row>
        <row r="1423">
          <cell r="B1423" t="str">
            <v>0992360666001</v>
          </cell>
          <cell r="C1423" t="str">
            <v>COMPAÑIA MUNDO DIGITAL S.A. (COMPADIG)</v>
          </cell>
          <cell r="D1423">
            <v>209</v>
          </cell>
          <cell r="E1423">
            <v>20901</v>
          </cell>
          <cell r="F1423">
            <v>2090150</v>
          </cell>
          <cell r="G1423" t="str">
            <v>COMERCIO</v>
          </cell>
          <cell r="H1423" t="str">
            <v>COMERCIO</v>
          </cell>
          <cell r="I1423">
            <v>2781</v>
          </cell>
          <cell r="J1423" t="str">
            <v>GRANDE EMPRESA</v>
          </cell>
          <cell r="K1423">
            <v>0</v>
          </cell>
          <cell r="L1423" t="str">
            <v>01Empresas Normales</v>
          </cell>
          <cell r="M1423">
            <v>41817</v>
          </cell>
          <cell r="N1423">
            <v>0.33680555555555558</v>
          </cell>
          <cell r="O1423" t="str">
            <v>M HINOSTROZA</v>
          </cell>
          <cell r="P1423" t="str">
            <v>D PEÑA</v>
          </cell>
          <cell r="Q1423" t="str">
            <v>APLICATIVO WEB</v>
          </cell>
          <cell r="R1423" t="str">
            <v>APLICATIVO WEB</v>
          </cell>
          <cell r="S1423">
            <v>41817</v>
          </cell>
          <cell r="T1423">
            <v>0.375</v>
          </cell>
          <cell r="U1423" t="str">
            <v>PRE-017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8</v>
          </cell>
          <cell r="AQ1423" t="str">
            <v>DENNIS PEÑA</v>
          </cell>
          <cell r="AR1423">
            <v>2</v>
          </cell>
          <cell r="AS1423" t="str">
            <v>ROSA ESCALANTE</v>
          </cell>
          <cell r="AT1423">
            <v>6</v>
          </cell>
          <cell r="AU1423" t="str">
            <v>PAOLA PIHUAVE</v>
          </cell>
          <cell r="AV1423" t="str">
            <v>1</v>
          </cell>
          <cell r="AW1423" t="str">
            <v>0992360666001</v>
          </cell>
          <cell r="AX1423" t="b">
            <v>0</v>
          </cell>
          <cell r="AY1423" t="b">
            <v>0</v>
          </cell>
        </row>
        <row r="1424">
          <cell r="B1424" t="str">
            <v>0992293497001</v>
          </cell>
          <cell r="C1424" t="str">
            <v>PROCATEL S.A.</v>
          </cell>
          <cell r="D1424">
            <v>209</v>
          </cell>
          <cell r="E1424">
            <v>20901</v>
          </cell>
          <cell r="F1424">
            <v>2090150</v>
          </cell>
          <cell r="G1424" t="str">
            <v>COMERCIO</v>
          </cell>
          <cell r="H1424" t="str">
            <v>COMERCIO</v>
          </cell>
          <cell r="I1424">
            <v>2782</v>
          </cell>
          <cell r="J1424" t="str">
            <v>GRANDE EMPRESA</v>
          </cell>
          <cell r="K1424">
            <v>0</v>
          </cell>
          <cell r="L1424" t="str">
            <v>01Empresas Normales</v>
          </cell>
          <cell r="M1424">
            <v>41813</v>
          </cell>
          <cell r="N1424">
            <v>0.40138888888888891</v>
          </cell>
          <cell r="O1424" t="str">
            <v>C MANCERO</v>
          </cell>
          <cell r="P1424" t="str">
            <v>C MANCERO</v>
          </cell>
          <cell r="Q1424" t="str">
            <v>V SANCHEZ MARCILLO</v>
          </cell>
          <cell r="R1424" t="str">
            <v>PAPEL</v>
          </cell>
          <cell r="S1424">
            <v>41813</v>
          </cell>
          <cell r="T1424">
            <v>0.40138888888888891</v>
          </cell>
          <cell r="U1424" t="str">
            <v>PRE-011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14</v>
          </cell>
          <cell r="AQ1424" t="str">
            <v>VICENTA SÁNCHEZ</v>
          </cell>
          <cell r="AR1424">
            <v>4</v>
          </cell>
          <cell r="AS1424" t="str">
            <v>VERÓNICA MENÉNDEZ</v>
          </cell>
          <cell r="AT1424">
            <v>14</v>
          </cell>
          <cell r="AU1424" t="str">
            <v>CRITICO_14</v>
          </cell>
          <cell r="AV1424" t="str">
            <v>#N/A</v>
          </cell>
          <cell r="AW1424" t="str">
            <v>#N/A</v>
          </cell>
          <cell r="AX1424" t="b">
            <v>0</v>
          </cell>
          <cell r="AY1424" t="b">
            <v>0</v>
          </cell>
        </row>
        <row r="1425">
          <cell r="B1425" t="str">
            <v>0968589650001</v>
          </cell>
          <cell r="C1425" t="str">
            <v>EMPRESA PUBLICA MUNICIPAL REGISTRO DE LA PROPIEDAD DE GUAYAQ</v>
          </cell>
          <cell r="D1425">
            <v>209</v>
          </cell>
          <cell r="E1425">
            <v>20901</v>
          </cell>
          <cell r="F1425">
            <v>2090150</v>
          </cell>
          <cell r="G1425" t="str">
            <v>SERVICIOS</v>
          </cell>
          <cell r="H1425" t="str">
            <v>SERVICIOS</v>
          </cell>
          <cell r="I1425">
            <v>2783</v>
          </cell>
          <cell r="J1425" t="str">
            <v>GRANDE EMPRESA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 t="str">
            <v>R JOSE</v>
          </cell>
          <cell r="P1425" t="str">
            <v>R JOSE</v>
          </cell>
          <cell r="Q1425">
            <v>0</v>
          </cell>
          <cell r="R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6</v>
          </cell>
          <cell r="AQ1425" t="str">
            <v>RONALD JOSÉ</v>
          </cell>
          <cell r="AR1425">
            <v>2</v>
          </cell>
          <cell r="AS1425" t="str">
            <v>OSCAR RIPALDA</v>
          </cell>
          <cell r="AT1425">
            <v>2</v>
          </cell>
          <cell r="AU1425" t="str">
            <v>JOHANNA ALBAN</v>
          </cell>
          <cell r="AV1425" t="str">
            <v>#N/A</v>
          </cell>
          <cell r="AW1425" t="str">
            <v>#N/A</v>
          </cell>
          <cell r="AX1425" t="b">
            <v>1</v>
          </cell>
          <cell r="AY1425" t="b">
            <v>1</v>
          </cell>
        </row>
        <row r="1426">
          <cell r="B1426" t="str">
            <v>0992752262001</v>
          </cell>
          <cell r="C1426" t="str">
            <v>SABROSTAR FRUIT COMPANY S.A.</v>
          </cell>
          <cell r="D1426">
            <v>209</v>
          </cell>
          <cell r="E1426">
            <v>20901</v>
          </cell>
          <cell r="F1426">
            <v>2090150</v>
          </cell>
          <cell r="G1426" t="str">
            <v>COMERCIO</v>
          </cell>
          <cell r="H1426" t="str">
            <v>COMERCIO</v>
          </cell>
          <cell r="I1426">
            <v>2784</v>
          </cell>
          <cell r="J1426" t="str">
            <v>GRANDE EMPRESA</v>
          </cell>
          <cell r="K1426">
            <v>0</v>
          </cell>
          <cell r="L1426" t="str">
            <v>01Empresas Normales</v>
          </cell>
          <cell r="M1426">
            <v>41807</v>
          </cell>
          <cell r="N1426">
            <v>0.35416666666666669</v>
          </cell>
          <cell r="O1426" t="str">
            <v>C MANCERO</v>
          </cell>
          <cell r="P1426" t="str">
            <v>C MANCERO</v>
          </cell>
          <cell r="Q1426" t="str">
            <v>APLICATIVO WEB</v>
          </cell>
          <cell r="R1426" t="str">
            <v>APLICATIVO WEB</v>
          </cell>
          <cell r="S1426">
            <v>41808</v>
          </cell>
          <cell r="T1426">
            <v>0.375</v>
          </cell>
          <cell r="U1426" t="str">
            <v>PRE-004</v>
          </cell>
          <cell r="V1426">
            <v>41830</v>
          </cell>
          <cell r="W1426">
            <v>0.6645833333333333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41831</v>
          </cell>
          <cell r="AD1426">
            <v>0.33333333333333331</v>
          </cell>
          <cell r="AE1426" t="str">
            <v>MMORAN</v>
          </cell>
          <cell r="AF1426">
            <v>31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14</v>
          </cell>
          <cell r="AQ1426" t="str">
            <v>VICENTA SÁNCHEZ</v>
          </cell>
          <cell r="AR1426">
            <v>4</v>
          </cell>
          <cell r="AS1426" t="str">
            <v>VERÓNICA MENÉNDEZ</v>
          </cell>
          <cell r="AT1426">
            <v>14</v>
          </cell>
          <cell r="AU1426" t="str">
            <v>CRITICO_14</v>
          </cell>
          <cell r="AV1426" t="str">
            <v>#N/A</v>
          </cell>
          <cell r="AW1426" t="str">
            <v>#N/A</v>
          </cell>
          <cell r="AX1426" t="b">
            <v>0</v>
          </cell>
          <cell r="AY1426" t="b">
            <v>0</v>
          </cell>
        </row>
        <row r="1427">
          <cell r="B1427" t="str">
            <v>0992478276001</v>
          </cell>
          <cell r="C1427" t="str">
            <v>VIAPCOM CIA.LTDA.</v>
          </cell>
          <cell r="D1427">
            <v>209</v>
          </cell>
          <cell r="E1427">
            <v>20901</v>
          </cell>
          <cell r="F1427">
            <v>2090150</v>
          </cell>
          <cell r="G1427" t="str">
            <v>COMERCIO</v>
          </cell>
          <cell r="H1427" t="str">
            <v>COMERCIO</v>
          </cell>
          <cell r="I1427">
            <v>2785</v>
          </cell>
          <cell r="J1427" t="str">
            <v>GRANDE EMPRESA</v>
          </cell>
          <cell r="K1427">
            <v>0</v>
          </cell>
          <cell r="L1427" t="str">
            <v>01Empresas Normales</v>
          </cell>
          <cell r="M1427">
            <v>41807</v>
          </cell>
          <cell r="N1427">
            <v>0.74097222222222225</v>
          </cell>
          <cell r="O1427" t="str">
            <v>C MANCERO</v>
          </cell>
          <cell r="P1427" t="str">
            <v>C MANCERO</v>
          </cell>
          <cell r="Q1427" t="str">
            <v>V SANCHEZ MARCILLO</v>
          </cell>
          <cell r="R1427" t="str">
            <v>PAPEL</v>
          </cell>
          <cell r="S1427">
            <v>41807</v>
          </cell>
          <cell r="T1427">
            <v>0.74097222222222225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14</v>
          </cell>
          <cell r="AQ1427" t="str">
            <v>VICENTA SÁNCHEZ</v>
          </cell>
          <cell r="AR1427">
            <v>4</v>
          </cell>
          <cell r="AS1427" t="str">
            <v>VERÓNICA MENÉNDEZ</v>
          </cell>
          <cell r="AT1427">
            <v>14</v>
          </cell>
          <cell r="AU1427" t="str">
            <v>CRITICO_14</v>
          </cell>
          <cell r="AV1427" t="str">
            <v>#N/A</v>
          </cell>
          <cell r="AW1427" t="str">
            <v>#N/A</v>
          </cell>
          <cell r="AX1427" t="b">
            <v>0</v>
          </cell>
          <cell r="AY1427" t="b">
            <v>0</v>
          </cell>
        </row>
        <row r="1428">
          <cell r="B1428" t="str">
            <v>0992561513001</v>
          </cell>
          <cell r="C1428" t="str">
            <v>VIMTICORP S.A.</v>
          </cell>
          <cell r="D1428">
            <v>209</v>
          </cell>
          <cell r="E1428">
            <v>20901</v>
          </cell>
          <cell r="F1428">
            <v>2090150</v>
          </cell>
          <cell r="G1428" t="str">
            <v>COMERCIO</v>
          </cell>
          <cell r="H1428" t="str">
            <v>COMERCIO</v>
          </cell>
          <cell r="I1428">
            <v>2786</v>
          </cell>
          <cell r="J1428" t="str">
            <v>GRANDE EMPRESA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 t="str">
            <v>C MANCERO</v>
          </cell>
          <cell r="P1428" t="str">
            <v>C MANCERO</v>
          </cell>
          <cell r="Q1428">
            <v>0</v>
          </cell>
          <cell r="R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14</v>
          </cell>
          <cell r="AQ1428" t="str">
            <v>VICENTA SÁNCHEZ</v>
          </cell>
          <cell r="AR1428">
            <v>4</v>
          </cell>
          <cell r="AS1428" t="str">
            <v>VERÓNICA MENÉNDEZ</v>
          </cell>
          <cell r="AT1428">
            <v>14</v>
          </cell>
          <cell r="AU1428" t="str">
            <v>CRITICO_14</v>
          </cell>
          <cell r="AV1428" t="str">
            <v>#N/A</v>
          </cell>
          <cell r="AW1428" t="str">
            <v>#N/A</v>
          </cell>
          <cell r="AX1428" t="b">
            <v>1</v>
          </cell>
          <cell r="AY1428" t="b">
            <v>1</v>
          </cell>
        </row>
        <row r="1429">
          <cell r="B1429" t="str">
            <v>0992270284001</v>
          </cell>
          <cell r="C1429" t="str">
            <v>DIORT CIA. LTDA. DIORTCIA</v>
          </cell>
          <cell r="D1429">
            <v>209</v>
          </cell>
          <cell r="E1429">
            <v>20901</v>
          </cell>
          <cell r="F1429">
            <v>2090150</v>
          </cell>
          <cell r="G1429" t="str">
            <v>MANUFACTURA</v>
          </cell>
          <cell r="H1429" t="str">
            <v>MANUFACTURA</v>
          </cell>
          <cell r="I1429">
            <v>2787</v>
          </cell>
          <cell r="J1429" t="str">
            <v>GRANDE EMPRESA</v>
          </cell>
          <cell r="K1429">
            <v>0</v>
          </cell>
          <cell r="L1429" t="str">
            <v>03No ubicadas</v>
          </cell>
          <cell r="M1429">
            <v>41820</v>
          </cell>
          <cell r="N1429">
            <v>0.41666666666666669</v>
          </cell>
          <cell r="O1429" t="str">
            <v>R CASTRO</v>
          </cell>
          <cell r="P1429" t="str">
            <v>R CASTRO</v>
          </cell>
          <cell r="Q1429" t="str">
            <v>R CASTRO</v>
          </cell>
          <cell r="R1429" t="str">
            <v>PAPEL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41820</v>
          </cell>
          <cell r="AD1429">
            <v>0.41666666666666669</v>
          </cell>
          <cell r="AE1429" t="str">
            <v>MMORAN</v>
          </cell>
          <cell r="AF1429">
            <v>27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12</v>
          </cell>
          <cell r="AQ1429" t="str">
            <v>RONALD CASTRO</v>
          </cell>
          <cell r="AR1429">
            <v>3</v>
          </cell>
          <cell r="AS1429" t="str">
            <v>CARLOS UYAGUARI</v>
          </cell>
          <cell r="AT1429">
            <v>1</v>
          </cell>
          <cell r="AU1429" t="str">
            <v>MANUEL YANAYACO</v>
          </cell>
          <cell r="AV1429" t="str">
            <v>#N/A</v>
          </cell>
          <cell r="AW1429" t="str">
            <v>#N/A</v>
          </cell>
          <cell r="AX1429" t="b">
            <v>0</v>
          </cell>
          <cell r="AY1429" t="b">
            <v>0</v>
          </cell>
        </row>
        <row r="1430">
          <cell r="B1430" t="str">
            <v>0992680997001</v>
          </cell>
          <cell r="C1430" t="str">
            <v>CHINA GEZHOUBA GROUP COMPANY LIMITED (GRUPO CHINA GEZHOUBA C</v>
          </cell>
          <cell r="D1430">
            <v>209</v>
          </cell>
          <cell r="E1430">
            <v>20901</v>
          </cell>
          <cell r="F1430">
            <v>2090150</v>
          </cell>
          <cell r="G1430" t="str">
            <v>SERVICIOS</v>
          </cell>
          <cell r="H1430" t="str">
            <v>SERVICIOS</v>
          </cell>
          <cell r="I1430">
            <v>2788</v>
          </cell>
          <cell r="J1430" t="str">
            <v>GRANDE EMPRESA</v>
          </cell>
          <cell r="K1430" t="str">
            <v>RECHAZO</v>
          </cell>
          <cell r="L1430" t="str">
            <v>04Rechazos</v>
          </cell>
          <cell r="M1430">
            <v>41813</v>
          </cell>
          <cell r="N1430">
            <v>0.69097222222222221</v>
          </cell>
          <cell r="O1430" t="str">
            <v>C MANCERO</v>
          </cell>
          <cell r="P1430" t="str">
            <v>C MANCERO</v>
          </cell>
          <cell r="Q1430" t="str">
            <v>V SANCHEZ</v>
          </cell>
          <cell r="R1430" t="str">
            <v>PAPEL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41822</v>
          </cell>
          <cell r="AD1430">
            <v>0.64583333333333337</v>
          </cell>
          <cell r="AE1430" t="str">
            <v>MMORAN</v>
          </cell>
          <cell r="AF1430">
            <v>24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14</v>
          </cell>
          <cell r="AQ1430" t="str">
            <v>VICENTA SÁNCHEZ</v>
          </cell>
          <cell r="AR1430">
            <v>4</v>
          </cell>
          <cell r="AS1430" t="str">
            <v>VERÓNICA MENÉNDEZ</v>
          </cell>
          <cell r="AT1430">
            <v>14</v>
          </cell>
          <cell r="AU1430" t="str">
            <v>CRITICO_14</v>
          </cell>
          <cell r="AV1430" t="str">
            <v>#N/A</v>
          </cell>
          <cell r="AW1430" t="str">
            <v>#N/A</v>
          </cell>
          <cell r="AX1430" t="b">
            <v>0</v>
          </cell>
          <cell r="AY1430" t="b">
            <v>0</v>
          </cell>
        </row>
        <row r="1431">
          <cell r="B1431" t="str">
            <v>0991322744001</v>
          </cell>
          <cell r="C1431" t="str">
            <v>PORVENIR COMPAÑIA DE SEGUROS Y REASEGUROS S.A. PORVESEGUROS</v>
          </cell>
          <cell r="D1431">
            <v>209</v>
          </cell>
          <cell r="E1431">
            <v>20901</v>
          </cell>
          <cell r="F1431">
            <v>2090150</v>
          </cell>
          <cell r="G1431" t="str">
            <v>SERVICIOS</v>
          </cell>
          <cell r="H1431" t="str">
            <v>SERVICIOS</v>
          </cell>
          <cell r="I1431">
            <v>2789</v>
          </cell>
          <cell r="J1431" t="str">
            <v>GRANDE EMPRESA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 t="str">
            <v>C MANCERO</v>
          </cell>
          <cell r="P1431" t="str">
            <v>C MANCERO</v>
          </cell>
          <cell r="Q1431">
            <v>0</v>
          </cell>
          <cell r="R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14</v>
          </cell>
          <cell r="AQ1431" t="str">
            <v>VICENTA SÁNCHEZ</v>
          </cell>
          <cell r="AR1431">
            <v>4</v>
          </cell>
          <cell r="AS1431" t="str">
            <v>VERÓNICA MENÉNDEZ</v>
          </cell>
          <cell r="AT1431">
            <v>10</v>
          </cell>
          <cell r="AU1431" t="str">
            <v>EDDY SOLANO</v>
          </cell>
          <cell r="AV1431" t="str">
            <v>#N/A</v>
          </cell>
          <cell r="AW1431" t="str">
            <v>#N/A</v>
          </cell>
          <cell r="AX1431" t="b">
            <v>1</v>
          </cell>
          <cell r="AY1431" t="b">
            <v>1</v>
          </cell>
        </row>
        <row r="1432">
          <cell r="B1432" t="str">
            <v>0992438479001</v>
          </cell>
          <cell r="C1432" t="str">
            <v>FANBERCELL S.A.</v>
          </cell>
          <cell r="D1432">
            <v>209</v>
          </cell>
          <cell r="E1432">
            <v>20901</v>
          </cell>
          <cell r="F1432">
            <v>2090150</v>
          </cell>
          <cell r="G1432" t="str">
            <v>SERVICIOS</v>
          </cell>
          <cell r="H1432" t="str">
            <v>SERVICIOS</v>
          </cell>
          <cell r="I1432">
            <v>2790</v>
          </cell>
          <cell r="J1432" t="str">
            <v>GRANDE EMPRESA</v>
          </cell>
          <cell r="K1432">
            <v>0</v>
          </cell>
          <cell r="L1432" t="str">
            <v>01Empresas Normales</v>
          </cell>
          <cell r="M1432">
            <v>41802</v>
          </cell>
          <cell r="N1432">
            <v>0.70763888888888893</v>
          </cell>
          <cell r="O1432" t="str">
            <v>C MANCERO</v>
          </cell>
          <cell r="P1432" t="str">
            <v>C MANCERO</v>
          </cell>
          <cell r="Q1432" t="str">
            <v>N MOREIRA ALAVA</v>
          </cell>
          <cell r="R1432" t="str">
            <v>PAPEL</v>
          </cell>
          <cell r="S1432">
            <v>41802</v>
          </cell>
          <cell r="T1432">
            <v>0.70763888888888893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14</v>
          </cell>
          <cell r="AQ1432" t="str">
            <v>VICENTA SÁNCHEZ</v>
          </cell>
          <cell r="AR1432">
            <v>4</v>
          </cell>
          <cell r="AS1432" t="str">
            <v>VERÓNICA MENÉNDEZ</v>
          </cell>
          <cell r="AT1432">
            <v>10</v>
          </cell>
          <cell r="AU1432" t="str">
            <v>EDDY SOLANO</v>
          </cell>
          <cell r="AV1432" t="str">
            <v>#N/A</v>
          </cell>
          <cell r="AW1432" t="str">
            <v>#N/A</v>
          </cell>
          <cell r="AX1432" t="b">
            <v>0</v>
          </cell>
          <cell r="AY1432" t="b">
            <v>0</v>
          </cell>
        </row>
        <row r="1433">
          <cell r="B1433" t="str">
            <v>0992442662001</v>
          </cell>
          <cell r="C1433" t="str">
            <v>TASISTE S.A.</v>
          </cell>
          <cell r="D1433">
            <v>209</v>
          </cell>
          <cell r="E1433">
            <v>20901</v>
          </cell>
          <cell r="F1433">
            <v>2090150</v>
          </cell>
          <cell r="G1433" t="str">
            <v>COMERCIO</v>
          </cell>
          <cell r="H1433" t="str">
            <v>COMERCIO</v>
          </cell>
          <cell r="I1433">
            <v>2791</v>
          </cell>
          <cell r="J1433" t="str">
            <v>GRANDE EMPRESA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 t="str">
            <v>C MANCERO</v>
          </cell>
          <cell r="P1433" t="str">
            <v>C MANCERO</v>
          </cell>
          <cell r="Q1433">
            <v>0</v>
          </cell>
          <cell r="R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14</v>
          </cell>
          <cell r="AQ1433" t="str">
            <v>VICENTA SÁNCHEZ</v>
          </cell>
          <cell r="AR1433">
            <v>4</v>
          </cell>
          <cell r="AS1433" t="str">
            <v>VERÓNICA MENÉNDEZ</v>
          </cell>
          <cell r="AT1433">
            <v>10</v>
          </cell>
          <cell r="AU1433" t="str">
            <v>EDDY SOLANO</v>
          </cell>
          <cell r="AV1433" t="str">
            <v>#N/A</v>
          </cell>
          <cell r="AW1433" t="str">
            <v>#N/A</v>
          </cell>
          <cell r="AX1433" t="b">
            <v>1</v>
          </cell>
          <cell r="AY1433" t="b">
            <v>1</v>
          </cell>
        </row>
        <row r="1434">
          <cell r="B1434" t="str">
            <v>1791837355001</v>
          </cell>
          <cell r="C1434" t="str">
            <v>ASISTENCIA ESPECIALIZADA DEL ECUADOR GEA</v>
          </cell>
          <cell r="D1434">
            <v>209</v>
          </cell>
          <cell r="E1434">
            <v>20901</v>
          </cell>
          <cell r="F1434">
            <v>2090150</v>
          </cell>
          <cell r="G1434" t="str">
            <v>SERVICIOS</v>
          </cell>
          <cell r="H1434" t="str">
            <v>SERVICIOS</v>
          </cell>
          <cell r="I1434">
            <v>2792</v>
          </cell>
          <cell r="J1434" t="str">
            <v>GRANDE EMPRESA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 t="str">
            <v>C MANCERO</v>
          </cell>
          <cell r="P1434" t="str">
            <v>C MANCERO</v>
          </cell>
          <cell r="Q1434">
            <v>0</v>
          </cell>
          <cell r="R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14</v>
          </cell>
          <cell r="AQ1434" t="str">
            <v>VICENTA SÁNCHEZ</v>
          </cell>
          <cell r="AR1434">
            <v>4</v>
          </cell>
          <cell r="AS1434" t="str">
            <v>VERÓNICA MENÉNDEZ</v>
          </cell>
          <cell r="AT1434">
            <v>10</v>
          </cell>
          <cell r="AU1434" t="str">
            <v>EDDY SOLANO</v>
          </cell>
          <cell r="AV1434" t="str">
            <v>#N/A</v>
          </cell>
          <cell r="AW1434" t="str">
            <v>#N/A</v>
          </cell>
          <cell r="AX1434" t="b">
            <v>1</v>
          </cell>
          <cell r="AY1434" t="b">
            <v>1</v>
          </cell>
        </row>
        <row r="1435">
          <cell r="B1435" t="str">
            <v>0992457805001</v>
          </cell>
          <cell r="C1435" t="str">
            <v>ESTELECOM S.A.</v>
          </cell>
          <cell r="D1435">
            <v>209</v>
          </cell>
          <cell r="E1435">
            <v>20901</v>
          </cell>
          <cell r="F1435">
            <v>2090150</v>
          </cell>
          <cell r="G1435" t="str">
            <v>COMERCIO</v>
          </cell>
          <cell r="H1435" t="str">
            <v>COMERCIO</v>
          </cell>
          <cell r="I1435">
            <v>2793</v>
          </cell>
          <cell r="J1435" t="str">
            <v>GRANDE EMPRESA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 t="str">
            <v>C MANCERO</v>
          </cell>
          <cell r="P1435" t="str">
            <v>C MANCERO</v>
          </cell>
          <cell r="Q1435">
            <v>0</v>
          </cell>
          <cell r="R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14</v>
          </cell>
          <cell r="AQ1435" t="str">
            <v>VICENTA SÁNCHEZ</v>
          </cell>
          <cell r="AR1435">
            <v>4</v>
          </cell>
          <cell r="AS1435" t="str">
            <v>VERÓNICA MENÉNDEZ</v>
          </cell>
          <cell r="AT1435">
            <v>10</v>
          </cell>
          <cell r="AU1435" t="str">
            <v>EDDY SOLANO</v>
          </cell>
          <cell r="AV1435" t="str">
            <v>#N/A</v>
          </cell>
          <cell r="AW1435" t="str">
            <v>#N/A</v>
          </cell>
          <cell r="AX1435" t="b">
            <v>1</v>
          </cell>
          <cell r="AY1435" t="b">
            <v>1</v>
          </cell>
        </row>
        <row r="1436">
          <cell r="B1436" t="str">
            <v>0992707666001</v>
          </cell>
          <cell r="C1436" t="str">
            <v>MERCANTIL DE FRUTAS TROPICALES MERCANFRUT S.A.</v>
          </cell>
          <cell r="D1436">
            <v>209</v>
          </cell>
          <cell r="E1436">
            <v>20901</v>
          </cell>
          <cell r="F1436">
            <v>2090150</v>
          </cell>
          <cell r="G1436" t="str">
            <v>COMERCIO</v>
          </cell>
          <cell r="H1436" t="str">
            <v>COMERCIO</v>
          </cell>
          <cell r="I1436">
            <v>2794</v>
          </cell>
          <cell r="J1436" t="str">
            <v>GRANDE EMPRESA</v>
          </cell>
          <cell r="K1436">
            <v>0</v>
          </cell>
          <cell r="L1436" t="str">
            <v>03No ubicadas</v>
          </cell>
          <cell r="M1436">
            <v>41831</v>
          </cell>
          <cell r="N1436">
            <v>0.44097222222222221</v>
          </cell>
          <cell r="O1436" t="str">
            <v>R JOSE</v>
          </cell>
          <cell r="P1436" t="str">
            <v>C MANCERO</v>
          </cell>
          <cell r="Q1436" t="str">
            <v>C MANCERO</v>
          </cell>
          <cell r="R1436" t="str">
            <v>PAPEL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41834</v>
          </cell>
          <cell r="AD1436">
            <v>0.54166666666666663</v>
          </cell>
          <cell r="AE1436" t="str">
            <v>MMORAN</v>
          </cell>
          <cell r="AF1436">
            <v>32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14</v>
          </cell>
          <cell r="AQ1436" t="str">
            <v>VICENTA SÁNCHEZ</v>
          </cell>
          <cell r="AR1436">
            <v>4</v>
          </cell>
          <cell r="AS1436" t="str">
            <v>OSCAR RIPALDA</v>
          </cell>
          <cell r="AT1436">
            <v>10</v>
          </cell>
          <cell r="AU1436" t="str">
            <v>EDDY SOLANO</v>
          </cell>
          <cell r="AV1436" t="str">
            <v>#N/A</v>
          </cell>
          <cell r="AW1436" t="str">
            <v>#N/A</v>
          </cell>
          <cell r="AX1436" t="b">
            <v>0</v>
          </cell>
          <cell r="AY1436" t="b">
            <v>0</v>
          </cell>
        </row>
        <row r="1437">
          <cell r="B1437" t="str">
            <v>0992769114001</v>
          </cell>
          <cell r="C1437" t="str">
            <v>EMULOCOP S A</v>
          </cell>
          <cell r="D1437">
            <v>209</v>
          </cell>
          <cell r="E1437">
            <v>20901</v>
          </cell>
          <cell r="F1437">
            <v>2090150</v>
          </cell>
          <cell r="G1437" t="str">
            <v>COMERCIO</v>
          </cell>
          <cell r="H1437" t="str">
            <v>COMERCIO</v>
          </cell>
          <cell r="I1437">
            <v>2795</v>
          </cell>
          <cell r="J1437" t="str">
            <v>GRANDE EMPRESA</v>
          </cell>
          <cell r="K1437">
            <v>0</v>
          </cell>
          <cell r="L1437" t="str">
            <v>03No ubicadas</v>
          </cell>
          <cell r="M1437">
            <v>41831</v>
          </cell>
          <cell r="N1437">
            <v>0.44097222222222221</v>
          </cell>
          <cell r="O1437" t="str">
            <v>R JOSE</v>
          </cell>
          <cell r="P1437" t="str">
            <v>C MANCERO</v>
          </cell>
          <cell r="Q1437" t="str">
            <v>C MANCERO</v>
          </cell>
          <cell r="R1437" t="str">
            <v>PAPEL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41834</v>
          </cell>
          <cell r="AD1437">
            <v>0.54166666666666663</v>
          </cell>
          <cell r="AE1437" t="str">
            <v>MMORAN</v>
          </cell>
          <cell r="AF1437">
            <v>32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14</v>
          </cell>
          <cell r="AQ1437" t="str">
            <v>VICENTA SÁNCHEZ</v>
          </cell>
          <cell r="AR1437">
            <v>4</v>
          </cell>
          <cell r="AS1437" t="str">
            <v>OSCAR RIPALDA</v>
          </cell>
          <cell r="AT1437">
            <v>10</v>
          </cell>
          <cell r="AU1437" t="str">
            <v>EDDY SOLANO</v>
          </cell>
          <cell r="AV1437" t="str">
            <v>#N/A</v>
          </cell>
          <cell r="AW1437" t="str">
            <v>#N/A</v>
          </cell>
          <cell r="AX1437" t="b">
            <v>0</v>
          </cell>
          <cell r="AY1437" t="b">
            <v>0</v>
          </cell>
        </row>
        <row r="1438">
          <cell r="B1438" t="str">
            <v>0991413928001</v>
          </cell>
          <cell r="C1438" t="str">
            <v>FUTUROCELL S.A.</v>
          </cell>
          <cell r="D1438">
            <v>209</v>
          </cell>
          <cell r="E1438">
            <v>20901</v>
          </cell>
          <cell r="F1438">
            <v>2090150</v>
          </cell>
          <cell r="G1438" t="str">
            <v>COMERCIO</v>
          </cell>
          <cell r="H1438" t="str">
            <v>COMERCIO</v>
          </cell>
          <cell r="I1438">
            <v>2796</v>
          </cell>
          <cell r="J1438" t="str">
            <v>GRANDE EMPRESA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 t="str">
            <v>C MANCERO</v>
          </cell>
          <cell r="P1438" t="str">
            <v>C MANCERO</v>
          </cell>
          <cell r="Q1438">
            <v>0</v>
          </cell>
          <cell r="R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14</v>
          </cell>
          <cell r="AQ1438" t="str">
            <v>VICENTA SÁNCHEZ</v>
          </cell>
          <cell r="AR1438">
            <v>4</v>
          </cell>
          <cell r="AS1438" t="str">
            <v>VERÓNICA MENÉNDEZ</v>
          </cell>
          <cell r="AT1438">
            <v>10</v>
          </cell>
          <cell r="AU1438" t="str">
            <v>EDDY SOLANO</v>
          </cell>
          <cell r="AV1438" t="str">
            <v>#N/A</v>
          </cell>
          <cell r="AW1438" t="str">
            <v>#N/A</v>
          </cell>
          <cell r="AX1438" t="b">
            <v>1</v>
          </cell>
          <cell r="AY1438" t="b">
            <v>1</v>
          </cell>
        </row>
        <row r="1439">
          <cell r="B1439" t="str">
            <v>0992572108001</v>
          </cell>
          <cell r="C1439" t="str">
            <v>ALEXACORP S.A.</v>
          </cell>
          <cell r="D1439">
            <v>209</v>
          </cell>
          <cell r="E1439">
            <v>20901</v>
          </cell>
          <cell r="F1439">
            <v>2090150</v>
          </cell>
          <cell r="G1439" t="str">
            <v>COMERCIO</v>
          </cell>
          <cell r="H1439" t="str">
            <v>COMERCIO</v>
          </cell>
          <cell r="I1439">
            <v>2797</v>
          </cell>
          <cell r="J1439" t="str">
            <v>GRANDE EMPRESA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 t="str">
            <v>L BONILLA</v>
          </cell>
          <cell r="P1439" t="str">
            <v>L BONILLA</v>
          </cell>
          <cell r="Q1439">
            <v>0</v>
          </cell>
          <cell r="R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7</v>
          </cell>
          <cell r="AQ1439" t="str">
            <v>LUIS BONILLA</v>
          </cell>
          <cell r="AR1439">
            <v>2</v>
          </cell>
          <cell r="AS1439" t="str">
            <v>OSCAR RIPALDA</v>
          </cell>
          <cell r="AT1439">
            <v>5</v>
          </cell>
          <cell r="AU1439" t="str">
            <v>JEAN CARLOS MORAN</v>
          </cell>
          <cell r="AV1439" t="str">
            <v>#N/A</v>
          </cell>
          <cell r="AW1439" t="str">
            <v>#N/A</v>
          </cell>
          <cell r="AX1439" t="b">
            <v>1</v>
          </cell>
          <cell r="AY1439" t="b">
            <v>1</v>
          </cell>
        </row>
        <row r="1440">
          <cell r="B1440" t="str">
            <v>0992734345001</v>
          </cell>
          <cell r="C1440" t="str">
            <v>TERRALINEAS S.A.</v>
          </cell>
          <cell r="D1440">
            <v>209</v>
          </cell>
          <cell r="E1440">
            <v>20901</v>
          </cell>
          <cell r="F1440">
            <v>2090150</v>
          </cell>
          <cell r="G1440" t="str">
            <v>SERVICIOS</v>
          </cell>
          <cell r="H1440" t="str">
            <v>SERVICIOS</v>
          </cell>
          <cell r="I1440">
            <v>2798</v>
          </cell>
          <cell r="J1440" t="str">
            <v>MEDIANA EMPRESA B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 t="str">
            <v>C MANCERO</v>
          </cell>
          <cell r="P1440" t="str">
            <v>C MANCERO</v>
          </cell>
          <cell r="Q1440">
            <v>0</v>
          </cell>
          <cell r="R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14</v>
          </cell>
          <cell r="AQ1440" t="str">
            <v>VICENTA SÁNCHEZ</v>
          </cell>
          <cell r="AR1440">
            <v>4</v>
          </cell>
          <cell r="AS1440" t="str">
            <v>VERÓNICA MENÉNDEZ</v>
          </cell>
          <cell r="AT1440">
            <v>10</v>
          </cell>
          <cell r="AU1440" t="str">
            <v>EDDY SOLANO</v>
          </cell>
          <cell r="AV1440" t="str">
            <v>#N/A</v>
          </cell>
          <cell r="AW1440" t="str">
            <v>#N/A</v>
          </cell>
          <cell r="AX1440" t="b">
            <v>1</v>
          </cell>
          <cell r="AY1440" t="b">
            <v>1</v>
          </cell>
        </row>
        <row r="1441">
          <cell r="B1441" t="str">
            <v>0992734493001</v>
          </cell>
          <cell r="C1441" t="str">
            <v>NEGOVENTAS S.A.</v>
          </cell>
          <cell r="D1441">
            <v>209</v>
          </cell>
          <cell r="E1441">
            <v>20901</v>
          </cell>
          <cell r="F1441">
            <v>2090150</v>
          </cell>
          <cell r="G1441" t="str">
            <v>SERVICIOS</v>
          </cell>
          <cell r="H1441" t="str">
            <v>SERVICIOS</v>
          </cell>
          <cell r="I1441">
            <v>2799</v>
          </cell>
          <cell r="J1441" t="str">
            <v>MEDIANA EMPRESA B</v>
          </cell>
          <cell r="K1441">
            <v>0</v>
          </cell>
          <cell r="L1441" t="str">
            <v>03No ubicadas</v>
          </cell>
          <cell r="M1441">
            <v>41820</v>
          </cell>
          <cell r="N1441">
            <v>0.41666666666666669</v>
          </cell>
          <cell r="O1441" t="str">
            <v>C MANCERO</v>
          </cell>
          <cell r="P1441" t="str">
            <v>C MANCERO</v>
          </cell>
          <cell r="Q1441" t="str">
            <v>C MANCERO</v>
          </cell>
          <cell r="R1441" t="str">
            <v>PAPEL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41820</v>
          </cell>
          <cell r="AD1441">
            <v>0.41666666666666669</v>
          </cell>
          <cell r="AE1441" t="str">
            <v>MMORAN</v>
          </cell>
          <cell r="AF1441">
            <v>27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14</v>
          </cell>
          <cell r="AQ1441" t="str">
            <v>VICENTA SÁNCHEZ</v>
          </cell>
          <cell r="AR1441">
            <v>4</v>
          </cell>
          <cell r="AS1441" t="str">
            <v>VERÓNICA MENÉNDEZ</v>
          </cell>
          <cell r="AT1441">
            <v>10</v>
          </cell>
          <cell r="AU1441" t="str">
            <v>EDDY SOLANO</v>
          </cell>
          <cell r="AV1441" t="str">
            <v>#N/A</v>
          </cell>
          <cell r="AW1441" t="str">
            <v>#N/A</v>
          </cell>
          <cell r="AX1441" t="b">
            <v>0</v>
          </cell>
          <cell r="AY1441" t="b">
            <v>0</v>
          </cell>
        </row>
        <row r="1442">
          <cell r="B1442" t="str">
            <v>0992619570001</v>
          </cell>
          <cell r="C1442" t="str">
            <v>PINTURAS Y QUIMICOS DEL ECUADOR PYQ S.A.</v>
          </cell>
          <cell r="D1442">
            <v>209</v>
          </cell>
          <cell r="E1442">
            <v>20901</v>
          </cell>
          <cell r="F1442">
            <v>2090150</v>
          </cell>
          <cell r="G1442" t="str">
            <v>COMERCIO</v>
          </cell>
          <cell r="H1442" t="str">
            <v>COMERCIO</v>
          </cell>
          <cell r="I1442">
            <v>2800</v>
          </cell>
          <cell r="J1442" t="str">
            <v>MEDIANA EMPRESA B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 t="str">
            <v>C MANCERO</v>
          </cell>
          <cell r="P1442" t="str">
            <v>C MANCERO</v>
          </cell>
          <cell r="Q1442">
            <v>0</v>
          </cell>
          <cell r="R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14</v>
          </cell>
          <cell r="AQ1442" t="str">
            <v>VICENTA SÁNCHEZ</v>
          </cell>
          <cell r="AR1442">
            <v>4</v>
          </cell>
          <cell r="AS1442" t="str">
            <v>VERÓNICA MENÉNDEZ</v>
          </cell>
          <cell r="AT1442">
            <v>10</v>
          </cell>
          <cell r="AU1442" t="str">
            <v>EDDY SOLANO</v>
          </cell>
          <cell r="AV1442" t="str">
            <v>#N/A</v>
          </cell>
          <cell r="AW1442" t="str">
            <v>#N/A</v>
          </cell>
          <cell r="AX1442" t="b">
            <v>1</v>
          </cell>
          <cell r="AY1442" t="b">
            <v>1</v>
          </cell>
        </row>
        <row r="1443">
          <cell r="B1443" t="str">
            <v>0991181717001</v>
          </cell>
          <cell r="C1443" t="str">
            <v>AGENCIA NAVIERA AGNAMAR S.A.</v>
          </cell>
          <cell r="D1443">
            <v>209</v>
          </cell>
          <cell r="E1443">
            <v>20901</v>
          </cell>
          <cell r="F1443">
            <v>2090150</v>
          </cell>
          <cell r="G1443" t="str">
            <v>SERVICIOS</v>
          </cell>
          <cell r="H1443" t="str">
            <v>SERVICIOS</v>
          </cell>
          <cell r="I1443">
            <v>2801</v>
          </cell>
          <cell r="J1443" t="str">
            <v>GRANDE EMPRESA</v>
          </cell>
          <cell r="K1443">
            <v>0</v>
          </cell>
          <cell r="L1443" t="str">
            <v>01Empresas Normales</v>
          </cell>
          <cell r="M1443">
            <v>41815</v>
          </cell>
          <cell r="N1443">
            <v>0.35416666666666669</v>
          </cell>
          <cell r="O1443" t="str">
            <v>C MANCERO</v>
          </cell>
          <cell r="P1443" t="str">
            <v>C MANCERO</v>
          </cell>
          <cell r="Q1443" t="str">
            <v>APLICATIVO WEB</v>
          </cell>
          <cell r="R1443" t="str">
            <v>APLICATIVO WEB</v>
          </cell>
          <cell r="S1443">
            <v>41816</v>
          </cell>
          <cell r="T1443">
            <v>0.35416666666666669</v>
          </cell>
          <cell r="U1443" t="str">
            <v>PRE-015</v>
          </cell>
          <cell r="V1443">
            <v>41827</v>
          </cell>
          <cell r="W1443">
            <v>0.70833333333333337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41828</v>
          </cell>
          <cell r="AD1443">
            <v>0.33333333333333331</v>
          </cell>
          <cell r="AE1443" t="str">
            <v>MMORAN</v>
          </cell>
          <cell r="AF1443">
            <v>28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14</v>
          </cell>
          <cell r="AQ1443" t="str">
            <v>VICENTA SÁNCHEZ</v>
          </cell>
          <cell r="AR1443">
            <v>4</v>
          </cell>
          <cell r="AS1443" t="str">
            <v>VERÓNICA MENÉNDEZ</v>
          </cell>
          <cell r="AT1443">
            <v>10</v>
          </cell>
          <cell r="AU1443" t="str">
            <v>EDDY SOLANO</v>
          </cell>
          <cell r="AV1443" t="str">
            <v>1</v>
          </cell>
          <cell r="AW1443" t="str">
            <v>0991181717001</v>
          </cell>
          <cell r="AX1443" t="b">
            <v>0</v>
          </cell>
          <cell r="AY1443" t="b">
            <v>0</v>
          </cell>
        </row>
        <row r="1444">
          <cell r="B1444" t="str">
            <v>0992258950001</v>
          </cell>
          <cell r="C1444" t="str">
            <v>DISTEMCA S.A.</v>
          </cell>
          <cell r="D1444">
            <v>209</v>
          </cell>
          <cell r="E1444">
            <v>20901</v>
          </cell>
          <cell r="F1444">
            <v>2090150</v>
          </cell>
          <cell r="G1444" t="str">
            <v>COMERCIO</v>
          </cell>
          <cell r="H1444" t="str">
            <v>COMERCIO</v>
          </cell>
          <cell r="I1444">
            <v>2802</v>
          </cell>
          <cell r="J1444" t="str">
            <v>GRANDE EMPRESA</v>
          </cell>
          <cell r="K1444">
            <v>0</v>
          </cell>
          <cell r="L1444" t="str">
            <v>01Empresas Normales</v>
          </cell>
          <cell r="M1444">
            <v>41809</v>
          </cell>
          <cell r="N1444">
            <v>0.35416666666666669</v>
          </cell>
          <cell r="O1444" t="str">
            <v>V SANCHEZ</v>
          </cell>
          <cell r="P1444" t="str">
            <v>V SANCHEZ</v>
          </cell>
          <cell r="Q1444" t="str">
            <v>APLICATIVO WEB</v>
          </cell>
          <cell r="R1444" t="str">
            <v>APLICATIVO WEB</v>
          </cell>
          <cell r="S1444">
            <v>41809</v>
          </cell>
          <cell r="T1444">
            <v>0.70833333333333337</v>
          </cell>
          <cell r="U1444" t="str">
            <v>PRE-007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11</v>
          </cell>
          <cell r="AQ1444" t="str">
            <v>DIANA ARMIJOS</v>
          </cell>
          <cell r="AR1444">
            <v>3</v>
          </cell>
          <cell r="AS1444" t="str">
            <v>CARLOS UYAGUARI</v>
          </cell>
          <cell r="AT1444">
            <v>7</v>
          </cell>
          <cell r="AU1444" t="str">
            <v>LINDA TUTIVEN</v>
          </cell>
          <cell r="AV1444" t="str">
            <v>1</v>
          </cell>
          <cell r="AW1444" t="str">
            <v>0992258950001</v>
          </cell>
          <cell r="AX1444" t="b">
            <v>0</v>
          </cell>
          <cell r="AY1444" t="b">
            <v>0</v>
          </cell>
        </row>
        <row r="1445">
          <cell r="B1445" t="str">
            <v>0992375280001</v>
          </cell>
          <cell r="C1445" t="str">
            <v>EQUACORPSA S.A.</v>
          </cell>
          <cell r="D1445">
            <v>209</v>
          </cell>
          <cell r="E1445">
            <v>20901</v>
          </cell>
          <cell r="F1445">
            <v>2090150</v>
          </cell>
          <cell r="G1445" t="str">
            <v>COMERCIO</v>
          </cell>
          <cell r="H1445" t="str">
            <v>COMERCIO</v>
          </cell>
          <cell r="I1445">
            <v>2803</v>
          </cell>
          <cell r="J1445" t="str">
            <v>GRANDE EMPRESA</v>
          </cell>
          <cell r="K1445">
            <v>0</v>
          </cell>
          <cell r="L1445" t="str">
            <v>01Empresas Normales</v>
          </cell>
          <cell r="M1445">
            <v>41809</v>
          </cell>
          <cell r="N1445">
            <v>0.35416666666666669</v>
          </cell>
          <cell r="O1445" t="str">
            <v>V SANCHEZ</v>
          </cell>
          <cell r="P1445" t="str">
            <v>V SANCHEZ</v>
          </cell>
          <cell r="Q1445" t="str">
            <v>APLICATIVO WEB</v>
          </cell>
          <cell r="R1445" t="str">
            <v>APLICATIVO WEB</v>
          </cell>
          <cell r="S1445">
            <v>41809</v>
          </cell>
          <cell r="T1445">
            <v>0.70833333333333337</v>
          </cell>
          <cell r="U1445" t="str">
            <v>PRE-007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11</v>
          </cell>
          <cell r="AQ1445" t="str">
            <v>DIANA ARMIJOS</v>
          </cell>
          <cell r="AR1445">
            <v>3</v>
          </cell>
          <cell r="AS1445" t="str">
            <v>CARLOS UYAGUARI</v>
          </cell>
          <cell r="AT1445">
            <v>7</v>
          </cell>
          <cell r="AU1445" t="str">
            <v>LINDA TUTIVEN</v>
          </cell>
          <cell r="AV1445" t="str">
            <v>1</v>
          </cell>
          <cell r="AW1445" t="str">
            <v>0992375280001</v>
          </cell>
          <cell r="AX1445" t="b">
            <v>0</v>
          </cell>
          <cell r="AY1445" t="b">
            <v>0</v>
          </cell>
        </row>
        <row r="1446">
          <cell r="B1446" t="str">
            <v>0300802402001</v>
          </cell>
          <cell r="C1446" t="str">
            <v>LEON RIVAS ESPERANZA ANGELICA</v>
          </cell>
          <cell r="D1446">
            <v>209</v>
          </cell>
          <cell r="E1446">
            <v>20901</v>
          </cell>
          <cell r="F1446">
            <v>2090150</v>
          </cell>
          <cell r="G1446" t="str">
            <v>COMERCIO</v>
          </cell>
          <cell r="H1446" t="str">
            <v>COMERCIO</v>
          </cell>
          <cell r="I1446">
            <v>2804</v>
          </cell>
          <cell r="J1446" t="str">
            <v>MEDIANA EMPRESA B</v>
          </cell>
          <cell r="K1446" t="str">
            <v>INACTIVA</v>
          </cell>
          <cell r="L1446" t="str">
            <v>04Rechazos</v>
          </cell>
          <cell r="M1446">
            <v>41820</v>
          </cell>
          <cell r="N1446">
            <v>0.41666666666666669</v>
          </cell>
          <cell r="O1446" t="str">
            <v>V SANCHEZ</v>
          </cell>
          <cell r="P1446" t="str">
            <v>V SANCHEZ</v>
          </cell>
          <cell r="Q1446" t="str">
            <v>D ARMIJOS</v>
          </cell>
          <cell r="R1446" t="str">
            <v>PAPEL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41820</v>
          </cell>
          <cell r="AD1446">
            <v>0.41666666666666669</v>
          </cell>
          <cell r="AE1446" t="str">
            <v>MMORAN</v>
          </cell>
          <cell r="AF1446">
            <v>27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11</v>
          </cell>
          <cell r="AQ1446" t="str">
            <v>DIANA ARMIJOS</v>
          </cell>
          <cell r="AR1446">
            <v>3</v>
          </cell>
          <cell r="AS1446" t="str">
            <v>CARLOS UYAGUARI</v>
          </cell>
          <cell r="AT1446">
            <v>7</v>
          </cell>
          <cell r="AU1446" t="str">
            <v>LINDA TUTIVEN</v>
          </cell>
          <cell r="AV1446" t="str">
            <v>#N/A</v>
          </cell>
          <cell r="AW1446" t="str">
            <v>#N/A</v>
          </cell>
          <cell r="AX1446" t="b">
            <v>0</v>
          </cell>
          <cell r="AY1446" t="b">
            <v>0</v>
          </cell>
        </row>
        <row r="1447">
          <cell r="B1447" t="str">
            <v>0991400265001</v>
          </cell>
          <cell r="C1447" t="str">
            <v>RUBA S.A.</v>
          </cell>
          <cell r="D1447">
            <v>209</v>
          </cell>
          <cell r="E1447">
            <v>20901</v>
          </cell>
          <cell r="F1447">
            <v>2090150</v>
          </cell>
          <cell r="G1447" t="str">
            <v>SERVICIOS</v>
          </cell>
          <cell r="H1447" t="str">
            <v>SERVICIOS</v>
          </cell>
          <cell r="I1447">
            <v>2805</v>
          </cell>
          <cell r="J1447" t="str">
            <v>GRANDE EMPRESA</v>
          </cell>
          <cell r="K1447">
            <v>0</v>
          </cell>
          <cell r="L1447" t="str">
            <v>01Empresas Normales</v>
          </cell>
          <cell r="M1447">
            <v>41814</v>
          </cell>
          <cell r="N1447">
            <v>0.35416666666666669</v>
          </cell>
          <cell r="O1447" t="str">
            <v>V SANCHEZ</v>
          </cell>
          <cell r="P1447" t="str">
            <v>V SANCHEZ</v>
          </cell>
          <cell r="Q1447" t="str">
            <v>APLICATIVO WEB</v>
          </cell>
          <cell r="R1447" t="str">
            <v>APLICATIVO WEB</v>
          </cell>
          <cell r="S1447">
            <v>41814</v>
          </cell>
          <cell r="T1447">
            <v>0.54166666666666663</v>
          </cell>
          <cell r="U1447" t="str">
            <v>PRE-014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11</v>
          </cell>
          <cell r="AQ1447" t="str">
            <v>DIANA ARMIJOS</v>
          </cell>
          <cell r="AR1447">
            <v>3</v>
          </cell>
          <cell r="AS1447" t="str">
            <v>CARLOS UYAGUARI</v>
          </cell>
          <cell r="AT1447">
            <v>7</v>
          </cell>
          <cell r="AU1447" t="str">
            <v>LINDA TUTIVEN</v>
          </cell>
          <cell r="AV1447" t="str">
            <v>1</v>
          </cell>
          <cell r="AW1447" t="str">
            <v>0991400265001</v>
          </cell>
          <cell r="AX1447" t="b">
            <v>0</v>
          </cell>
          <cell r="AY1447" t="b">
            <v>0</v>
          </cell>
        </row>
        <row r="1448">
          <cell r="B1448" t="str">
            <v>0992544643001</v>
          </cell>
          <cell r="C1448" t="str">
            <v>H.A. CARGO S.A.</v>
          </cell>
          <cell r="D1448">
            <v>209</v>
          </cell>
          <cell r="E1448">
            <v>20901</v>
          </cell>
          <cell r="F1448">
            <v>2090150</v>
          </cell>
          <cell r="G1448" t="str">
            <v>SERVICIOS</v>
          </cell>
          <cell r="H1448" t="str">
            <v>SERVICIOS</v>
          </cell>
          <cell r="I1448">
            <v>2806</v>
          </cell>
          <cell r="J1448" t="str">
            <v>MEDIANA EMPRESA B</v>
          </cell>
          <cell r="K1448">
            <v>0</v>
          </cell>
          <cell r="L1448" t="str">
            <v>01Empresas Normales</v>
          </cell>
          <cell r="M1448">
            <v>41796</v>
          </cell>
          <cell r="N1448">
            <v>0.375</v>
          </cell>
          <cell r="O1448" t="str">
            <v>R BONILLA</v>
          </cell>
          <cell r="P1448" t="str">
            <v>R BONILLA</v>
          </cell>
          <cell r="Q1448" t="str">
            <v>APLICATIVO WEB E INVESTIGADOR</v>
          </cell>
          <cell r="R1448" t="str">
            <v>APLICATIVO WEB</v>
          </cell>
          <cell r="S1448">
            <v>41796</v>
          </cell>
          <cell r="T1448">
            <v>0.66666666666666663</v>
          </cell>
          <cell r="U1448" t="str">
            <v>PRE-001</v>
          </cell>
          <cell r="V1448">
            <v>41834</v>
          </cell>
          <cell r="W1448">
            <v>0.57152777777777775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41835</v>
          </cell>
          <cell r="AD1448">
            <v>0.4375</v>
          </cell>
          <cell r="AE1448" t="str">
            <v>MMORAN</v>
          </cell>
          <cell r="AF1448">
            <v>33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13</v>
          </cell>
          <cell r="AQ1448" t="str">
            <v>ROBERT BONILLA</v>
          </cell>
          <cell r="AR1448">
            <v>4</v>
          </cell>
          <cell r="AS1448" t="str">
            <v>VERÓNICA MENÉNDEZ</v>
          </cell>
          <cell r="AT1448">
            <v>14</v>
          </cell>
          <cell r="AU1448" t="str">
            <v>CRITICO_14</v>
          </cell>
          <cell r="AV1448" t="str">
            <v>1</v>
          </cell>
          <cell r="AW1448" t="str">
            <v>0992544643001</v>
          </cell>
          <cell r="AX1448" t="b">
            <v>0</v>
          </cell>
          <cell r="AY1448" t="b">
            <v>0</v>
          </cell>
        </row>
        <row r="1449">
          <cell r="B1449" t="str">
            <v>0991010866001</v>
          </cell>
          <cell r="C1449" t="str">
            <v>TECNOLOGIA AVANZADA DEL ECUADOR TECNOAV C. LTDA.</v>
          </cell>
          <cell r="D1449">
            <v>209</v>
          </cell>
          <cell r="E1449">
            <v>20901</v>
          </cell>
          <cell r="F1449">
            <v>2090150</v>
          </cell>
          <cell r="G1449" t="str">
            <v>COMERCIO</v>
          </cell>
          <cell r="H1449" t="str">
            <v>COMERCIO</v>
          </cell>
          <cell r="I1449">
            <v>2807</v>
          </cell>
          <cell r="J1449" t="str">
            <v>GRANDE EMPRESA</v>
          </cell>
          <cell r="K1449">
            <v>0</v>
          </cell>
          <cell r="L1449" t="str">
            <v>01Empresas Normales</v>
          </cell>
          <cell r="M1449">
            <v>41792</v>
          </cell>
          <cell r="N1449">
            <v>0.51388888888888884</v>
          </cell>
          <cell r="O1449" t="str">
            <v>R BONILLA</v>
          </cell>
          <cell r="P1449" t="str">
            <v>R BONILLA</v>
          </cell>
          <cell r="Q1449" t="str">
            <v>APLICATIVO WEB</v>
          </cell>
          <cell r="R1449" t="str">
            <v>APLICATIVO WEB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41792</v>
          </cell>
          <cell r="AD1449">
            <v>0.72916666666666663</v>
          </cell>
          <cell r="AE1449" t="str">
            <v>MMORAN</v>
          </cell>
          <cell r="AF1449">
            <v>9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13</v>
          </cell>
          <cell r="AQ1449" t="str">
            <v>ROBERT BONILLA</v>
          </cell>
          <cell r="AR1449">
            <v>4</v>
          </cell>
          <cell r="AS1449" t="str">
            <v>VERÓNICA MENÉNDEZ</v>
          </cell>
          <cell r="AT1449">
            <v>14</v>
          </cell>
          <cell r="AU1449" t="str">
            <v>CRITICO_14</v>
          </cell>
          <cell r="AV1449" t="str">
            <v>#N/A</v>
          </cell>
          <cell r="AW1449" t="str">
            <v>#N/A</v>
          </cell>
          <cell r="AX1449" t="b">
            <v>0</v>
          </cell>
          <cell r="AY1449" t="b">
            <v>0</v>
          </cell>
        </row>
        <row r="1450">
          <cell r="B1450" t="str">
            <v>0991319557001</v>
          </cell>
          <cell r="C1450" t="str">
            <v>JARPUN S.A.</v>
          </cell>
          <cell r="D1450">
            <v>209</v>
          </cell>
          <cell r="E1450">
            <v>20901</v>
          </cell>
          <cell r="F1450">
            <v>2090150</v>
          </cell>
          <cell r="G1450" t="str">
            <v>COMERCIO</v>
          </cell>
          <cell r="H1450" t="str">
            <v>COMERCIO</v>
          </cell>
          <cell r="I1450">
            <v>2808</v>
          </cell>
          <cell r="J1450" t="str">
            <v>MEDIANA EMPRESA B</v>
          </cell>
          <cell r="K1450" t="str">
            <v>SIN CARACTERISTICAS</v>
          </cell>
          <cell r="L1450" t="str">
            <v>05Sin características</v>
          </cell>
          <cell r="M1450">
            <v>41823</v>
          </cell>
          <cell r="N1450">
            <v>0.5</v>
          </cell>
          <cell r="O1450" t="str">
            <v>M ROMERO</v>
          </cell>
          <cell r="P1450" t="str">
            <v>M ROMERO</v>
          </cell>
          <cell r="Q1450" t="str">
            <v>M ROMERO</v>
          </cell>
          <cell r="R1450" t="str">
            <v>PAPEL</v>
          </cell>
          <cell r="S1450">
            <v>41823</v>
          </cell>
          <cell r="T1450">
            <v>0.5</v>
          </cell>
          <cell r="U1450" t="str">
            <v>S/D</v>
          </cell>
          <cell r="V1450">
            <v>41823</v>
          </cell>
          <cell r="W1450">
            <v>0.5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41824</v>
          </cell>
          <cell r="AD1450">
            <v>0.49861111111111112</v>
          </cell>
          <cell r="AE1450" t="str">
            <v>MMORAN</v>
          </cell>
          <cell r="AF1450">
            <v>25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15</v>
          </cell>
          <cell r="AQ1450" t="str">
            <v>MARÍA ROMERO</v>
          </cell>
          <cell r="AR1450">
            <v>4</v>
          </cell>
          <cell r="AS1450" t="str">
            <v>VERÓNICA MENÉNDEZ</v>
          </cell>
          <cell r="AT1450">
            <v>10</v>
          </cell>
          <cell r="AU1450" t="str">
            <v>EDDY SOLANO</v>
          </cell>
          <cell r="AV1450" t="str">
            <v>#N/A</v>
          </cell>
          <cell r="AW1450" t="str">
            <v>#N/A</v>
          </cell>
          <cell r="AX1450" t="b">
            <v>0</v>
          </cell>
          <cell r="AY1450" t="b">
            <v>0</v>
          </cell>
        </row>
        <row r="1451">
          <cell r="B1451" t="str">
            <v>0990867224001</v>
          </cell>
          <cell r="C1451" t="str">
            <v>MACROTECH CIA. LTDA.</v>
          </cell>
          <cell r="D1451">
            <v>209</v>
          </cell>
          <cell r="E1451">
            <v>20901</v>
          </cell>
          <cell r="F1451">
            <v>2090150</v>
          </cell>
          <cell r="G1451" t="str">
            <v>SERVICIOS</v>
          </cell>
          <cell r="H1451" t="str">
            <v>SERVICIOS</v>
          </cell>
          <cell r="I1451">
            <v>2809</v>
          </cell>
          <cell r="J1451" t="str">
            <v>GRANDE EMPRESA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 t="str">
            <v>R BONILLA</v>
          </cell>
          <cell r="P1451" t="str">
            <v>R BONILLA</v>
          </cell>
          <cell r="Q1451">
            <v>0</v>
          </cell>
          <cell r="R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13</v>
          </cell>
          <cell r="AQ1451" t="str">
            <v>ROBERT BONILLA</v>
          </cell>
          <cell r="AR1451">
            <v>4</v>
          </cell>
          <cell r="AS1451" t="str">
            <v>VERÓNICA MENÉNDEZ</v>
          </cell>
          <cell r="AT1451">
            <v>14</v>
          </cell>
          <cell r="AU1451" t="str">
            <v>CRITICO_14</v>
          </cell>
          <cell r="AV1451" t="str">
            <v>#N/A</v>
          </cell>
          <cell r="AW1451" t="str">
            <v>#N/A</v>
          </cell>
          <cell r="AX1451" t="b">
            <v>1</v>
          </cell>
          <cell r="AY1451" t="b">
            <v>1</v>
          </cell>
        </row>
        <row r="1452">
          <cell r="B1452" t="str">
            <v>0992702583001</v>
          </cell>
          <cell r="C1452" t="str">
            <v>OUTSPAN ECUADOR S.A.</v>
          </cell>
          <cell r="D1452">
            <v>209</v>
          </cell>
          <cell r="E1452">
            <v>20901</v>
          </cell>
          <cell r="F1452">
            <v>2090150</v>
          </cell>
          <cell r="G1452" t="str">
            <v>COMERCIO</v>
          </cell>
          <cell r="H1452" t="str">
            <v>COMERCIO</v>
          </cell>
          <cell r="I1452">
            <v>2810</v>
          </cell>
          <cell r="J1452" t="str">
            <v>GRANDE EMPRESA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 t="str">
            <v>R BONILLA</v>
          </cell>
          <cell r="P1452" t="str">
            <v>R BONILLA</v>
          </cell>
          <cell r="Q1452">
            <v>0</v>
          </cell>
          <cell r="R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13</v>
          </cell>
          <cell r="AQ1452" t="str">
            <v>ROBERT BONILLA</v>
          </cell>
          <cell r="AR1452">
            <v>4</v>
          </cell>
          <cell r="AS1452" t="str">
            <v>VERÓNICA MENÉNDEZ</v>
          </cell>
          <cell r="AT1452">
            <v>14</v>
          </cell>
          <cell r="AU1452" t="str">
            <v>CRITICO_14</v>
          </cell>
          <cell r="AV1452" t="str">
            <v>#N/A</v>
          </cell>
          <cell r="AW1452" t="str">
            <v>#N/A</v>
          </cell>
          <cell r="AX1452" t="b">
            <v>1</v>
          </cell>
          <cell r="AY1452" t="b">
            <v>1</v>
          </cell>
        </row>
        <row r="1453">
          <cell r="B1453" t="str">
            <v>0992267372001</v>
          </cell>
          <cell r="C1453" t="str">
            <v>RECEPCAR S.A.</v>
          </cell>
          <cell r="D1453">
            <v>209</v>
          </cell>
          <cell r="E1453">
            <v>20901</v>
          </cell>
          <cell r="F1453">
            <v>2090150</v>
          </cell>
          <cell r="G1453" t="str">
            <v>COMERCIO</v>
          </cell>
          <cell r="H1453" t="str">
            <v>COMERCIO</v>
          </cell>
          <cell r="I1453">
            <v>2811</v>
          </cell>
          <cell r="J1453" t="str">
            <v>GRANDE EMPRESA</v>
          </cell>
          <cell r="K1453">
            <v>0</v>
          </cell>
          <cell r="L1453" t="str">
            <v>01Empresas Normales</v>
          </cell>
          <cell r="M1453">
            <v>41773</v>
          </cell>
          <cell r="N1453">
            <v>0.50555555555555554</v>
          </cell>
          <cell r="O1453" t="str">
            <v>R BONILLA</v>
          </cell>
          <cell r="P1453" t="str">
            <v>R BONILLA</v>
          </cell>
          <cell r="Q1453" t="str">
            <v>APLICATIVO WEB,  EMPRESA, DIGITADA</v>
          </cell>
          <cell r="R1453" t="str">
            <v>APLICATIVO WEB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41782</v>
          </cell>
          <cell r="AD1453">
            <v>0.85416666666666663</v>
          </cell>
          <cell r="AE1453" t="str">
            <v>MMORAN</v>
          </cell>
          <cell r="AF1453">
            <v>1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 t="str">
            <v>E. OCHOA</v>
          </cell>
          <cell r="AO1453" t="str">
            <v>SI</v>
          </cell>
          <cell r="AP1453">
            <v>13</v>
          </cell>
          <cell r="AQ1453" t="str">
            <v>ROBERT BONILLA</v>
          </cell>
          <cell r="AR1453">
            <v>4</v>
          </cell>
          <cell r="AS1453" t="str">
            <v>VERÓNICA MENÉNDEZ</v>
          </cell>
          <cell r="AT1453">
            <v>14</v>
          </cell>
          <cell r="AU1453" t="str">
            <v>CRITICO_14</v>
          </cell>
          <cell r="AV1453" t="str">
            <v>#N/A</v>
          </cell>
          <cell r="AW1453" t="str">
            <v>#N/A</v>
          </cell>
          <cell r="AX1453" t="b">
            <v>0</v>
          </cell>
          <cell r="AY1453" t="b">
            <v>0</v>
          </cell>
        </row>
        <row r="1454">
          <cell r="B1454" t="str">
            <v>0907227243001</v>
          </cell>
          <cell r="C1454" t="str">
            <v>VASCONEZ PEREIRA GLENDA GUIOMAR</v>
          </cell>
          <cell r="D1454">
            <v>209</v>
          </cell>
          <cell r="E1454">
            <v>20901</v>
          </cell>
          <cell r="F1454">
            <v>2090150</v>
          </cell>
          <cell r="G1454" t="str">
            <v>COMERCIO</v>
          </cell>
          <cell r="H1454" t="str">
            <v>COMERCIO</v>
          </cell>
          <cell r="I1454">
            <v>2812</v>
          </cell>
          <cell r="J1454" t="str">
            <v>MEDIANA EMPRESA B</v>
          </cell>
          <cell r="K1454">
            <v>0</v>
          </cell>
          <cell r="L1454" t="str">
            <v>01Empresas Normales</v>
          </cell>
          <cell r="M1454">
            <v>41808</v>
          </cell>
          <cell r="N1454">
            <v>0.5541666666666667</v>
          </cell>
          <cell r="O1454" t="str">
            <v>R BONILLA</v>
          </cell>
          <cell r="P1454" t="str">
            <v>R BONILLA</v>
          </cell>
          <cell r="Q1454" t="str">
            <v>EMPRESA</v>
          </cell>
          <cell r="R1454" t="str">
            <v>PAPEL</v>
          </cell>
          <cell r="S1454">
            <v>41809</v>
          </cell>
          <cell r="T1454">
            <v>0.39583333333333331</v>
          </cell>
          <cell r="U1454" t="str">
            <v>PRE-006</v>
          </cell>
          <cell r="V1454">
            <v>41820</v>
          </cell>
          <cell r="W1454">
            <v>0.58333333333333337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41822</v>
          </cell>
          <cell r="AD1454">
            <v>0.375</v>
          </cell>
          <cell r="AE1454" t="str">
            <v>MMORAN</v>
          </cell>
          <cell r="AF1454">
            <v>23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13</v>
          </cell>
          <cell r="AQ1454" t="str">
            <v>ROBERT BONILLA</v>
          </cell>
          <cell r="AR1454">
            <v>4</v>
          </cell>
          <cell r="AS1454" t="str">
            <v>VERÓNICA MENÉNDEZ</v>
          </cell>
          <cell r="AT1454">
            <v>14</v>
          </cell>
          <cell r="AU1454" t="str">
            <v>CRITICO_14</v>
          </cell>
          <cell r="AV1454" t="str">
            <v>#N/A</v>
          </cell>
          <cell r="AW1454" t="str">
            <v>#N/A</v>
          </cell>
          <cell r="AX1454" t="b">
            <v>0</v>
          </cell>
          <cell r="AY1454" t="b">
            <v>0</v>
          </cell>
        </row>
        <row r="1455">
          <cell r="B1455" t="str">
            <v>0992716428001</v>
          </cell>
          <cell r="C1455" t="str">
            <v>VINOS Y ESPIRITUOSOS DEL LITORAL VINLITORAL S.A.</v>
          </cell>
          <cell r="D1455">
            <v>209</v>
          </cell>
          <cell r="E1455">
            <v>20901</v>
          </cell>
          <cell r="F1455">
            <v>2090150</v>
          </cell>
          <cell r="G1455" t="str">
            <v>COMERCIO</v>
          </cell>
          <cell r="H1455" t="str">
            <v>COMERCIO</v>
          </cell>
          <cell r="I1455">
            <v>2813</v>
          </cell>
          <cell r="J1455" t="str">
            <v>GRANDE EMPRESA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 t="str">
            <v>N CUENCA</v>
          </cell>
          <cell r="P1455" t="str">
            <v>R BONILLA</v>
          </cell>
          <cell r="Q1455">
            <v>0</v>
          </cell>
          <cell r="R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13</v>
          </cell>
          <cell r="AQ1455" t="str">
            <v>ROBERT BONILLA</v>
          </cell>
          <cell r="AR1455">
            <v>4</v>
          </cell>
          <cell r="AS1455" t="str">
            <v>NELSON BELTRAN</v>
          </cell>
          <cell r="AT1455">
            <v>14</v>
          </cell>
          <cell r="AU1455" t="str">
            <v>CRITICO_14</v>
          </cell>
          <cell r="AV1455" t="str">
            <v>#N/A</v>
          </cell>
          <cell r="AW1455" t="str">
            <v>#N/A</v>
          </cell>
          <cell r="AX1455" t="b">
            <v>1</v>
          </cell>
          <cell r="AY1455" t="b">
            <v>1</v>
          </cell>
        </row>
        <row r="1456">
          <cell r="B1456" t="str">
            <v>1792082285001</v>
          </cell>
          <cell r="C1456" t="str">
            <v>AKAISAN S.A.</v>
          </cell>
          <cell r="D1456">
            <v>209</v>
          </cell>
          <cell r="E1456">
            <v>20901</v>
          </cell>
          <cell r="F1456">
            <v>2090150</v>
          </cell>
          <cell r="G1456" t="str">
            <v>COMERCIO</v>
          </cell>
          <cell r="H1456" t="str">
            <v>COMERCIO</v>
          </cell>
          <cell r="I1456">
            <v>2814</v>
          </cell>
          <cell r="J1456" t="str">
            <v>GRANDE EMPRESA</v>
          </cell>
          <cell r="K1456">
            <v>0</v>
          </cell>
          <cell r="L1456" t="str">
            <v>01Empresas Normales</v>
          </cell>
          <cell r="M1456">
            <v>41787</v>
          </cell>
          <cell r="N1456">
            <v>0.8125</v>
          </cell>
          <cell r="O1456" t="str">
            <v>R BONILLA</v>
          </cell>
          <cell r="P1456" t="str">
            <v>R BONILLA</v>
          </cell>
          <cell r="Q1456" t="str">
            <v>APLICATIVO WEB</v>
          </cell>
          <cell r="R1456" t="str">
            <v>APLICATIVO WEB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41788</v>
          </cell>
          <cell r="AD1456">
            <v>0.375</v>
          </cell>
          <cell r="AE1456" t="str">
            <v>MMORAN</v>
          </cell>
          <cell r="AF1456">
            <v>7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 t="str">
            <v>ENTREGO FORMULARIO NELSON BELTRAN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13</v>
          </cell>
          <cell r="AQ1456" t="str">
            <v>ROBERT BONILLA</v>
          </cell>
          <cell r="AR1456">
            <v>4</v>
          </cell>
          <cell r="AS1456" t="str">
            <v>VERÓNICA MENÉNDEZ</v>
          </cell>
          <cell r="AT1456">
            <v>14</v>
          </cell>
          <cell r="AU1456" t="str">
            <v>CRITICO_14</v>
          </cell>
          <cell r="AV1456" t="str">
            <v>#N/A</v>
          </cell>
          <cell r="AW1456" t="str">
            <v>#N/A</v>
          </cell>
          <cell r="AX1456" t="b">
            <v>0</v>
          </cell>
          <cell r="AY1456" t="b">
            <v>0</v>
          </cell>
        </row>
        <row r="1457">
          <cell r="B1457" t="str">
            <v>0992208988001</v>
          </cell>
          <cell r="C1457" t="str">
            <v>INTERVISATRADE S.A.</v>
          </cell>
          <cell r="D1457">
            <v>209</v>
          </cell>
          <cell r="E1457">
            <v>20901</v>
          </cell>
          <cell r="F1457">
            <v>2090150</v>
          </cell>
          <cell r="G1457" t="str">
            <v>SERVICIOS</v>
          </cell>
          <cell r="H1457" t="str">
            <v>SERVICIOS</v>
          </cell>
          <cell r="I1457">
            <v>2815</v>
          </cell>
          <cell r="J1457" t="str">
            <v>GRANDE EMPRESA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 t="str">
            <v>M ROMERO</v>
          </cell>
          <cell r="P1457" t="str">
            <v>M ROMERO</v>
          </cell>
          <cell r="Q1457">
            <v>0</v>
          </cell>
          <cell r="R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15</v>
          </cell>
          <cell r="AQ1457" t="str">
            <v>MARÍA ROMERO</v>
          </cell>
          <cell r="AR1457">
            <v>4</v>
          </cell>
          <cell r="AS1457" t="str">
            <v>VERÓNICA MENÉNDEZ</v>
          </cell>
          <cell r="AT1457">
            <v>10</v>
          </cell>
          <cell r="AU1457" t="str">
            <v>EDDY SOLANO</v>
          </cell>
          <cell r="AV1457" t="str">
            <v>#N/A</v>
          </cell>
          <cell r="AW1457" t="str">
            <v>#N/A</v>
          </cell>
          <cell r="AX1457" t="b">
            <v>1</v>
          </cell>
          <cell r="AY1457" t="b">
            <v>1</v>
          </cell>
        </row>
        <row r="1458">
          <cell r="B1458" t="str">
            <v>0991407723001</v>
          </cell>
          <cell r="C1458" t="str">
            <v>CELMARKET S.A.</v>
          </cell>
          <cell r="D1458">
            <v>209</v>
          </cell>
          <cell r="E1458">
            <v>20901</v>
          </cell>
          <cell r="F1458">
            <v>2090150</v>
          </cell>
          <cell r="G1458" t="str">
            <v>SERVICIOS</v>
          </cell>
          <cell r="H1458" t="str">
            <v>SERVICIOS</v>
          </cell>
          <cell r="I1458">
            <v>2816</v>
          </cell>
          <cell r="J1458" t="str">
            <v>GRANDE EMPRESA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 t="str">
            <v>M ROMERO</v>
          </cell>
          <cell r="P1458" t="str">
            <v>M ROMERO</v>
          </cell>
          <cell r="Q1458">
            <v>0</v>
          </cell>
          <cell r="R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15</v>
          </cell>
          <cell r="AQ1458" t="str">
            <v>MARÍA ROMERO</v>
          </cell>
          <cell r="AR1458">
            <v>4</v>
          </cell>
          <cell r="AS1458" t="str">
            <v>VERÓNICA MENÉNDEZ</v>
          </cell>
          <cell r="AT1458">
            <v>10</v>
          </cell>
          <cell r="AU1458" t="str">
            <v>EDDY SOLANO</v>
          </cell>
          <cell r="AV1458" t="str">
            <v>#N/A</v>
          </cell>
          <cell r="AW1458" t="str">
            <v>#N/A</v>
          </cell>
          <cell r="AX1458" t="b">
            <v>1</v>
          </cell>
          <cell r="AY1458" t="b">
            <v>1</v>
          </cell>
        </row>
        <row r="1459">
          <cell r="B1459" t="str">
            <v>0908324775001</v>
          </cell>
          <cell r="C1459" t="str">
            <v>COPPIANO LUCES JORGE LUIS</v>
          </cell>
          <cell r="D1459">
            <v>209</v>
          </cell>
          <cell r="E1459">
            <v>20901</v>
          </cell>
          <cell r="F1459">
            <v>2090150</v>
          </cell>
          <cell r="G1459" t="str">
            <v>SERVICIOS</v>
          </cell>
          <cell r="H1459" t="str">
            <v>SERVICIOS</v>
          </cell>
          <cell r="I1459">
            <v>2817</v>
          </cell>
          <cell r="J1459" t="str">
            <v>GRANDE EMPRESA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 t="str">
            <v>M ROMERO</v>
          </cell>
          <cell r="P1459" t="str">
            <v>M ROMERO</v>
          </cell>
          <cell r="Q1459">
            <v>0</v>
          </cell>
          <cell r="R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15</v>
          </cell>
          <cell r="AQ1459" t="str">
            <v>MARÍA ROMERO</v>
          </cell>
          <cell r="AR1459">
            <v>4</v>
          </cell>
          <cell r="AS1459" t="str">
            <v>VERÓNICA MENÉNDEZ</v>
          </cell>
          <cell r="AT1459">
            <v>10</v>
          </cell>
          <cell r="AU1459" t="str">
            <v>EDDY SOLANO</v>
          </cell>
          <cell r="AV1459" t="str">
            <v>#N/A</v>
          </cell>
          <cell r="AW1459" t="str">
            <v>#N/A</v>
          </cell>
          <cell r="AX1459" t="b">
            <v>1</v>
          </cell>
          <cell r="AY1459" t="b">
            <v>1</v>
          </cell>
        </row>
        <row r="1460">
          <cell r="B1460" t="str">
            <v>0992305584001</v>
          </cell>
          <cell r="C1460" t="str">
            <v>FATOBA CIA. LTDA.</v>
          </cell>
          <cell r="D1460">
            <v>209</v>
          </cell>
          <cell r="E1460">
            <v>20901</v>
          </cell>
          <cell r="F1460">
            <v>2090150</v>
          </cell>
          <cell r="G1460" t="str">
            <v>MANUFACTURA</v>
          </cell>
          <cell r="H1460" t="str">
            <v>MANUFACTURA</v>
          </cell>
          <cell r="I1460">
            <v>2818</v>
          </cell>
          <cell r="J1460" t="str">
            <v>GRANDE EMPRESA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 t="str">
            <v>M ROMERO</v>
          </cell>
          <cell r="P1460" t="str">
            <v>M ROMERO</v>
          </cell>
          <cell r="Q1460">
            <v>0</v>
          </cell>
          <cell r="R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15</v>
          </cell>
          <cell r="AQ1460" t="str">
            <v>MARÍA ROMERO</v>
          </cell>
          <cell r="AR1460">
            <v>4</v>
          </cell>
          <cell r="AS1460" t="str">
            <v>VERÓNICA MENÉNDEZ</v>
          </cell>
          <cell r="AT1460">
            <v>10</v>
          </cell>
          <cell r="AU1460" t="str">
            <v>EDDY SOLANO</v>
          </cell>
          <cell r="AV1460" t="str">
            <v>#N/A</v>
          </cell>
          <cell r="AW1460" t="str">
            <v>#N/A</v>
          </cell>
          <cell r="AX1460" t="b">
            <v>1</v>
          </cell>
          <cell r="AY1460" t="b">
            <v>1</v>
          </cell>
        </row>
        <row r="1461">
          <cell r="B1461" t="str">
            <v>0992652829001</v>
          </cell>
          <cell r="C1461" t="str">
            <v>UNIVERSAL TYRES S.A. UNITYRES</v>
          </cell>
          <cell r="D1461">
            <v>209</v>
          </cell>
          <cell r="E1461">
            <v>20901</v>
          </cell>
          <cell r="F1461">
            <v>2090150</v>
          </cell>
          <cell r="G1461" t="str">
            <v>COMERCIO</v>
          </cell>
          <cell r="H1461" t="str">
            <v>COMERCIO</v>
          </cell>
          <cell r="I1461">
            <v>2819</v>
          </cell>
          <cell r="J1461" t="str">
            <v>MEDIANA EMPRESA B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 t="str">
            <v>M ROMERO</v>
          </cell>
          <cell r="P1461" t="str">
            <v>M ROMERO</v>
          </cell>
          <cell r="Q1461">
            <v>0</v>
          </cell>
          <cell r="R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15</v>
          </cell>
          <cell r="AQ1461" t="str">
            <v>MARÍA ROMERO</v>
          </cell>
          <cell r="AR1461">
            <v>4</v>
          </cell>
          <cell r="AS1461" t="str">
            <v>VERÓNICA MENÉNDEZ</v>
          </cell>
          <cell r="AT1461">
            <v>10</v>
          </cell>
          <cell r="AU1461" t="str">
            <v>EDDY SOLANO</v>
          </cell>
          <cell r="AV1461" t="str">
            <v>#N/A</v>
          </cell>
          <cell r="AW1461" t="str">
            <v>#N/A</v>
          </cell>
          <cell r="AX1461" t="b">
            <v>1</v>
          </cell>
          <cell r="AY1461" t="b">
            <v>1</v>
          </cell>
        </row>
        <row r="1462">
          <cell r="B1462" t="str">
            <v>0992698411001</v>
          </cell>
          <cell r="C1462" t="str">
            <v>EQUIPOS Y QUIMICOS DEL ECUADOR C.A. (EQUINCA)</v>
          </cell>
          <cell r="D1462">
            <v>209</v>
          </cell>
          <cell r="E1462">
            <v>20901</v>
          </cell>
          <cell r="F1462">
            <v>2090150</v>
          </cell>
          <cell r="G1462" t="str">
            <v>COMERCIO</v>
          </cell>
          <cell r="H1462" t="str">
            <v>COMERCIO</v>
          </cell>
          <cell r="I1462">
            <v>2820</v>
          </cell>
          <cell r="J1462" t="str">
            <v>MEDIANA EMPRESA B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 t="str">
            <v>M LINDAO</v>
          </cell>
          <cell r="P1462" t="str">
            <v>M ROMERO</v>
          </cell>
          <cell r="Q1462">
            <v>0</v>
          </cell>
          <cell r="R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15</v>
          </cell>
          <cell r="AQ1462" t="str">
            <v>MARÍA ROMERO</v>
          </cell>
          <cell r="AR1462">
            <v>4</v>
          </cell>
          <cell r="AS1462" t="str">
            <v>NELSON BELTRAN</v>
          </cell>
          <cell r="AT1462">
            <v>10</v>
          </cell>
          <cell r="AU1462" t="str">
            <v>EDDY SOLANO</v>
          </cell>
          <cell r="AV1462" t="str">
            <v>#N/A</v>
          </cell>
          <cell r="AW1462" t="str">
            <v>#N/A</v>
          </cell>
          <cell r="AX1462" t="b">
            <v>1</v>
          </cell>
          <cell r="AY1462" t="b">
            <v>1</v>
          </cell>
        </row>
        <row r="1463">
          <cell r="B1463" t="str">
            <v>0991267263001</v>
          </cell>
          <cell r="C1463" t="str">
            <v>SURAMERICANA DE TELECOMUNICACIONES S.A. (SURATEL)</v>
          </cell>
          <cell r="D1463">
            <v>209</v>
          </cell>
          <cell r="E1463">
            <v>20901</v>
          </cell>
          <cell r="F1463">
            <v>2090150</v>
          </cell>
          <cell r="G1463" t="str">
            <v>SERVICIOS</v>
          </cell>
          <cell r="H1463" t="str">
            <v>SERVICIOS</v>
          </cell>
          <cell r="I1463">
            <v>2821</v>
          </cell>
          <cell r="J1463" t="str">
            <v>GRANDE EMPRESA</v>
          </cell>
          <cell r="K1463">
            <v>0</v>
          </cell>
          <cell r="L1463" t="str">
            <v>01Empresas Normales</v>
          </cell>
          <cell r="M1463">
            <v>41814</v>
          </cell>
          <cell r="N1463">
            <v>0.35416666666666669</v>
          </cell>
          <cell r="O1463" t="str">
            <v>M ROMERO</v>
          </cell>
          <cell r="P1463" t="str">
            <v>M ROMERO</v>
          </cell>
          <cell r="Q1463" t="str">
            <v>APLICATIVO WEB</v>
          </cell>
          <cell r="R1463" t="str">
            <v>APLICATIVO WEB</v>
          </cell>
          <cell r="S1463">
            <v>41814</v>
          </cell>
          <cell r="T1463">
            <v>0.54166666666666663</v>
          </cell>
          <cell r="U1463" t="str">
            <v>PRE-014</v>
          </cell>
          <cell r="V1463">
            <v>41816</v>
          </cell>
          <cell r="W1463">
            <v>0.625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41818</v>
          </cell>
          <cell r="AD1463">
            <v>0.74375000000000002</v>
          </cell>
          <cell r="AE1463" t="str">
            <v>MMORAN</v>
          </cell>
          <cell r="AF1463">
            <v>21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15</v>
          </cell>
          <cell r="AQ1463" t="str">
            <v>MARÍA ROMERO</v>
          </cell>
          <cell r="AR1463">
            <v>4</v>
          </cell>
          <cell r="AS1463" t="str">
            <v>VERÓNICA MENÉNDEZ</v>
          </cell>
          <cell r="AT1463">
            <v>10</v>
          </cell>
          <cell r="AU1463" t="str">
            <v>EDDY SOLANO</v>
          </cell>
          <cell r="AV1463" t="str">
            <v>#N/A</v>
          </cell>
          <cell r="AW1463" t="str">
            <v>#N/A</v>
          </cell>
          <cell r="AX1463" t="b">
            <v>0</v>
          </cell>
          <cell r="AY1463" t="b">
            <v>0</v>
          </cell>
        </row>
        <row r="1464">
          <cell r="B1464" t="str">
            <v>0992546050001</v>
          </cell>
          <cell r="C1464" t="str">
            <v>BANAPUREE S.A.</v>
          </cell>
          <cell r="D1464">
            <v>209</v>
          </cell>
          <cell r="E1464">
            <v>20901</v>
          </cell>
          <cell r="F1464">
            <v>2090150</v>
          </cell>
          <cell r="G1464" t="str">
            <v>MANUFACTURA</v>
          </cell>
          <cell r="H1464" t="str">
            <v>MANUFACTURA</v>
          </cell>
          <cell r="I1464">
            <v>2822</v>
          </cell>
          <cell r="J1464" t="str">
            <v>MEDIANA EMPRESA B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 t="str">
            <v>M ROMERO</v>
          </cell>
          <cell r="P1464" t="str">
            <v>M ROMERO</v>
          </cell>
          <cell r="Q1464">
            <v>0</v>
          </cell>
          <cell r="R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15</v>
          </cell>
          <cell r="AQ1464" t="str">
            <v>MARÍA ROMERO</v>
          </cell>
          <cell r="AR1464">
            <v>4</v>
          </cell>
          <cell r="AS1464" t="str">
            <v>VERÓNICA MENÉNDEZ</v>
          </cell>
          <cell r="AT1464">
            <v>10</v>
          </cell>
          <cell r="AU1464" t="str">
            <v>EDDY SOLANO</v>
          </cell>
          <cell r="AV1464" t="str">
            <v>#N/A</v>
          </cell>
          <cell r="AW1464" t="str">
            <v>#N/A</v>
          </cell>
          <cell r="AX1464" t="b">
            <v>1</v>
          </cell>
          <cell r="AY1464" t="b">
            <v>1</v>
          </cell>
        </row>
        <row r="1465">
          <cell r="B1465" t="str">
            <v>0991331433001</v>
          </cell>
          <cell r="C1465" t="str">
            <v>EUROVEHICULOS S.A.</v>
          </cell>
          <cell r="D1465">
            <v>209</v>
          </cell>
          <cell r="E1465">
            <v>20901</v>
          </cell>
          <cell r="F1465">
            <v>2090150</v>
          </cell>
          <cell r="G1465" t="str">
            <v>COMERCIO</v>
          </cell>
          <cell r="H1465" t="str">
            <v>COMERCIO</v>
          </cell>
          <cell r="I1465">
            <v>2823</v>
          </cell>
          <cell r="J1465" t="str">
            <v>GRANDE EMPRESA</v>
          </cell>
          <cell r="K1465">
            <v>0</v>
          </cell>
          <cell r="L1465" t="str">
            <v>01Empresas Normales</v>
          </cell>
          <cell r="M1465">
            <v>41815</v>
          </cell>
          <cell r="N1465">
            <v>0.35416666666666669</v>
          </cell>
          <cell r="O1465" t="str">
            <v>R CUCALON</v>
          </cell>
          <cell r="P1465" t="str">
            <v>R CUCALON</v>
          </cell>
          <cell r="Q1465" t="str">
            <v>APLICATIVO WEB</v>
          </cell>
          <cell r="R1465" t="str">
            <v>APLICATIVO WEB</v>
          </cell>
          <cell r="S1465">
            <v>41816</v>
          </cell>
          <cell r="T1465">
            <v>0.35416666666666669</v>
          </cell>
          <cell r="U1465" t="str">
            <v>PRE-015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16</v>
          </cell>
          <cell r="AQ1465" t="str">
            <v>RICARDO CUCALON</v>
          </cell>
          <cell r="AR1465">
            <v>4</v>
          </cell>
          <cell r="AS1465" t="str">
            <v>VERÓNICA MENÉNDEZ</v>
          </cell>
          <cell r="AT1465">
            <v>11</v>
          </cell>
          <cell r="AU1465" t="str">
            <v>ARACELY CAMPOZANO</v>
          </cell>
          <cell r="AV1465" t="str">
            <v>1</v>
          </cell>
          <cell r="AW1465" t="str">
            <v>0991331433001</v>
          </cell>
          <cell r="AX1465" t="b">
            <v>0</v>
          </cell>
          <cell r="AY1465" t="b">
            <v>0</v>
          </cell>
        </row>
        <row r="1466">
          <cell r="B1466" t="str">
            <v>0992538600001</v>
          </cell>
          <cell r="C1466" t="str">
            <v>CONSORCIO ANDINO S.A. CONANSA</v>
          </cell>
          <cell r="D1466">
            <v>209</v>
          </cell>
          <cell r="E1466">
            <v>20901</v>
          </cell>
          <cell r="F1466">
            <v>2090150</v>
          </cell>
          <cell r="G1466" t="str">
            <v>SERVICIOS</v>
          </cell>
          <cell r="H1466" t="str">
            <v>SERVICIOS</v>
          </cell>
          <cell r="I1466">
            <v>2824</v>
          </cell>
          <cell r="J1466" t="str">
            <v>MEDIANA EMPRESA B</v>
          </cell>
          <cell r="K1466">
            <v>0</v>
          </cell>
          <cell r="L1466" t="str">
            <v>01Empresas Normales</v>
          </cell>
          <cell r="M1466">
            <v>41796</v>
          </cell>
          <cell r="N1466">
            <v>0.64236111111111116</v>
          </cell>
          <cell r="O1466" t="str">
            <v>R CUCALON</v>
          </cell>
          <cell r="P1466" t="str">
            <v>R CUCALON</v>
          </cell>
          <cell r="Q1466" t="str">
            <v>APLICATIVO WEB</v>
          </cell>
          <cell r="R1466" t="str">
            <v>APLICATIVO WEB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41796</v>
          </cell>
          <cell r="AD1466">
            <v>0.8125</v>
          </cell>
          <cell r="AE1466" t="str">
            <v>MMORAN</v>
          </cell>
          <cell r="AF1466">
            <v>11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16</v>
          </cell>
          <cell r="AQ1466" t="str">
            <v>RICARDO CUCALON</v>
          </cell>
          <cell r="AR1466">
            <v>4</v>
          </cell>
          <cell r="AS1466" t="str">
            <v>VERÓNICA MENÉNDEZ</v>
          </cell>
          <cell r="AT1466">
            <v>11</v>
          </cell>
          <cell r="AU1466" t="str">
            <v>ARACELY CAMPOZANO</v>
          </cell>
          <cell r="AV1466" t="str">
            <v>#N/A</v>
          </cell>
          <cell r="AW1466" t="str">
            <v>#N/A</v>
          </cell>
          <cell r="AX1466" t="b">
            <v>0</v>
          </cell>
          <cell r="AY1466" t="b">
            <v>0</v>
          </cell>
        </row>
        <row r="1467">
          <cell r="B1467" t="str">
            <v>0992681705001</v>
          </cell>
          <cell r="C1467" t="str">
            <v>SERVIBONUS S.A.</v>
          </cell>
          <cell r="D1467">
            <v>209</v>
          </cell>
          <cell r="E1467">
            <v>20901</v>
          </cell>
          <cell r="F1467">
            <v>2090150</v>
          </cell>
          <cell r="G1467" t="str">
            <v>SERVICIOS</v>
          </cell>
          <cell r="H1467" t="str">
            <v>SERVICIOS</v>
          </cell>
          <cell r="I1467">
            <v>2825</v>
          </cell>
          <cell r="J1467" t="str">
            <v>MEDIANA EMPRESA B</v>
          </cell>
          <cell r="K1467">
            <v>0</v>
          </cell>
          <cell r="L1467" t="str">
            <v>03No ubicadas</v>
          </cell>
          <cell r="M1467">
            <v>41828</v>
          </cell>
          <cell r="N1467">
            <v>0.62986111111111109</v>
          </cell>
          <cell r="O1467" t="str">
            <v>R CUCALON</v>
          </cell>
          <cell r="P1467" t="str">
            <v>R CUCALON</v>
          </cell>
          <cell r="Q1467" t="str">
            <v>R CUCALON</v>
          </cell>
          <cell r="R1467" t="str">
            <v>PAPEL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41828</v>
          </cell>
          <cell r="AD1467">
            <v>0.5</v>
          </cell>
          <cell r="AE1467" t="str">
            <v>MMORAN</v>
          </cell>
          <cell r="AF1467">
            <v>29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16</v>
          </cell>
          <cell r="AQ1467" t="str">
            <v>RICARDO CUCALON</v>
          </cell>
          <cell r="AR1467">
            <v>4</v>
          </cell>
          <cell r="AS1467" t="str">
            <v>VERÓNICA MENÉNDEZ</v>
          </cell>
          <cell r="AT1467">
            <v>11</v>
          </cell>
          <cell r="AU1467" t="str">
            <v>ARACELY CAMPOZANO</v>
          </cell>
          <cell r="AV1467" t="str">
            <v>#N/A</v>
          </cell>
          <cell r="AW1467" t="str">
            <v>#N/A</v>
          </cell>
          <cell r="AX1467" t="b">
            <v>0</v>
          </cell>
          <cell r="AY1467" t="b">
            <v>0</v>
          </cell>
        </row>
        <row r="1468">
          <cell r="B1468" t="str">
            <v>0992664614001</v>
          </cell>
          <cell r="C1468" t="str">
            <v>INDUWAGEN S.A.</v>
          </cell>
          <cell r="D1468">
            <v>209</v>
          </cell>
          <cell r="E1468">
            <v>20901</v>
          </cell>
          <cell r="F1468">
            <v>2090150</v>
          </cell>
          <cell r="G1468" t="str">
            <v>COMERCIO</v>
          </cell>
          <cell r="H1468" t="str">
            <v>COMERCIO</v>
          </cell>
          <cell r="I1468">
            <v>2826</v>
          </cell>
          <cell r="J1468" t="str">
            <v>GRANDE EMPRESA</v>
          </cell>
          <cell r="K1468">
            <v>0</v>
          </cell>
          <cell r="L1468" t="str">
            <v>01Empresas Normales</v>
          </cell>
          <cell r="M1468">
            <v>0</v>
          </cell>
          <cell r="N1468">
            <v>0.42499999999999999</v>
          </cell>
          <cell r="O1468" t="str">
            <v>R CUCALON</v>
          </cell>
          <cell r="P1468" t="str">
            <v>R CUCALON</v>
          </cell>
          <cell r="Q1468">
            <v>0</v>
          </cell>
          <cell r="R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16</v>
          </cell>
          <cell r="AQ1468" t="str">
            <v>RICARDO CUCALON</v>
          </cell>
          <cell r="AR1468">
            <v>4</v>
          </cell>
          <cell r="AS1468" t="str">
            <v>VERÓNICA MENÉNDEZ</v>
          </cell>
          <cell r="AT1468">
            <v>11</v>
          </cell>
          <cell r="AU1468" t="str">
            <v>ARACELY CAMPOZANO</v>
          </cell>
          <cell r="AV1468" t="str">
            <v>#N/A</v>
          </cell>
          <cell r="AW1468" t="str">
            <v>#N/A</v>
          </cell>
          <cell r="AX1468" t="b">
            <v>1</v>
          </cell>
          <cell r="AY1468" t="b">
            <v>1</v>
          </cell>
        </row>
        <row r="1469">
          <cell r="B1469" t="str">
            <v>0992669802001</v>
          </cell>
          <cell r="C1469" t="str">
            <v>CONSTRUTILITY S.A.</v>
          </cell>
          <cell r="D1469">
            <v>209</v>
          </cell>
          <cell r="E1469">
            <v>20901</v>
          </cell>
          <cell r="F1469">
            <v>2090150</v>
          </cell>
          <cell r="G1469" t="str">
            <v>COMERCIO</v>
          </cell>
          <cell r="H1469" t="str">
            <v>COMERCIO</v>
          </cell>
          <cell r="I1469">
            <v>2827</v>
          </cell>
          <cell r="J1469" t="str">
            <v>MEDIANA EMPRESA B</v>
          </cell>
          <cell r="K1469">
            <v>0</v>
          </cell>
          <cell r="L1469" t="str">
            <v>02Empresas Liquidadas</v>
          </cell>
          <cell r="M1469">
            <v>41765</v>
          </cell>
          <cell r="N1469">
            <v>0.3576388888888889</v>
          </cell>
          <cell r="O1469" t="str">
            <v>R CUCALON</v>
          </cell>
          <cell r="P1469" t="str">
            <v>R CUCALON</v>
          </cell>
          <cell r="Q1469" t="str">
            <v>V CHAVARRIA</v>
          </cell>
          <cell r="R1469" t="str">
            <v>PAPEL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41786</v>
          </cell>
          <cell r="AD1469">
            <v>0.54166666666666663</v>
          </cell>
          <cell r="AE1469" t="str">
            <v>MMORAN</v>
          </cell>
          <cell r="AF1469">
            <v>6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16</v>
          </cell>
          <cell r="AQ1469" t="str">
            <v>RICARDO CUCALON</v>
          </cell>
          <cell r="AR1469">
            <v>4</v>
          </cell>
          <cell r="AS1469" t="str">
            <v>VERÓNICA MENÉNDEZ</v>
          </cell>
          <cell r="AT1469">
            <v>11</v>
          </cell>
          <cell r="AU1469" t="str">
            <v>ARACELY CAMPOZANO</v>
          </cell>
          <cell r="AV1469" t="str">
            <v>#N/A</v>
          </cell>
          <cell r="AW1469" t="str">
            <v>#N/A</v>
          </cell>
          <cell r="AX1469" t="b">
            <v>0</v>
          </cell>
          <cell r="AY1469" t="b">
            <v>0</v>
          </cell>
        </row>
        <row r="1470">
          <cell r="B1470" t="str">
            <v>0991000046001</v>
          </cell>
          <cell r="C1470" t="str">
            <v>LINCOLNCORP S.A.</v>
          </cell>
          <cell r="D1470">
            <v>209</v>
          </cell>
          <cell r="E1470">
            <v>20901</v>
          </cell>
          <cell r="F1470">
            <v>2090150</v>
          </cell>
          <cell r="G1470" t="str">
            <v>SERVICIOS</v>
          </cell>
          <cell r="H1470" t="str">
            <v>SERVICIOS</v>
          </cell>
          <cell r="I1470">
            <v>2828</v>
          </cell>
          <cell r="J1470" t="str">
            <v>GRANDE EMPRESA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 t="str">
            <v>R CUCALON</v>
          </cell>
          <cell r="P1470" t="str">
            <v>R CUCALON</v>
          </cell>
          <cell r="Q1470">
            <v>0</v>
          </cell>
          <cell r="R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16</v>
          </cell>
          <cell r="AQ1470" t="str">
            <v>RICARDO CUCALON</v>
          </cell>
          <cell r="AR1470">
            <v>4</v>
          </cell>
          <cell r="AS1470" t="str">
            <v>VERÓNICA MENÉNDEZ</v>
          </cell>
          <cell r="AT1470">
            <v>11</v>
          </cell>
          <cell r="AU1470" t="str">
            <v>ARACELY CAMPOZANO</v>
          </cell>
          <cell r="AV1470" t="str">
            <v>#N/A</v>
          </cell>
          <cell r="AW1470" t="str">
            <v>#N/A</v>
          </cell>
          <cell r="AX1470" t="b">
            <v>1</v>
          </cell>
          <cell r="AY1470" t="b">
            <v>1</v>
          </cell>
        </row>
        <row r="1471">
          <cell r="B1471" t="str">
            <v>0992577339001</v>
          </cell>
          <cell r="C1471" t="str">
            <v>ACEROIN S.A.</v>
          </cell>
          <cell r="D1471">
            <v>209</v>
          </cell>
          <cell r="E1471">
            <v>20901</v>
          </cell>
          <cell r="F1471">
            <v>2090150</v>
          </cell>
          <cell r="G1471" t="str">
            <v>COMERCIO</v>
          </cell>
          <cell r="H1471" t="str">
            <v>COMERCIO</v>
          </cell>
          <cell r="I1471">
            <v>2829</v>
          </cell>
          <cell r="J1471" t="str">
            <v>GRANDE EMPRESA</v>
          </cell>
          <cell r="K1471">
            <v>0</v>
          </cell>
          <cell r="L1471" t="str">
            <v>01Empresas Normales</v>
          </cell>
          <cell r="M1471">
            <v>41793</v>
          </cell>
          <cell r="N1471">
            <v>0.48402777777777778</v>
          </cell>
          <cell r="O1471" t="str">
            <v>R CUCALON</v>
          </cell>
          <cell r="P1471" t="str">
            <v>R CUCALON</v>
          </cell>
          <cell r="Q1471" t="str">
            <v>EMPRESA</v>
          </cell>
          <cell r="R1471" t="str">
            <v>PAPEL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41795</v>
          </cell>
          <cell r="AD1471">
            <v>0.46527777777777779</v>
          </cell>
          <cell r="AE1471" t="str">
            <v>MMORAN</v>
          </cell>
          <cell r="AF1471">
            <v>10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16</v>
          </cell>
          <cell r="AQ1471" t="str">
            <v>RICARDO CUCALON</v>
          </cell>
          <cell r="AR1471">
            <v>4</v>
          </cell>
          <cell r="AS1471" t="str">
            <v>VERÓNICA MENÉNDEZ</v>
          </cell>
          <cell r="AT1471">
            <v>11</v>
          </cell>
          <cell r="AU1471" t="str">
            <v>ARACELY CAMPOZANO</v>
          </cell>
          <cell r="AV1471" t="str">
            <v>#N/A</v>
          </cell>
          <cell r="AW1471" t="str">
            <v>#N/A</v>
          </cell>
          <cell r="AX1471" t="b">
            <v>0</v>
          </cell>
          <cell r="AY1471" t="b">
            <v>0</v>
          </cell>
        </row>
        <row r="1472">
          <cell r="B1472" t="str">
            <v>0992735090001</v>
          </cell>
          <cell r="C1472" t="str">
            <v>COMERCIALIZADORA DE BANANO DEL SUR COMERSUR CIA. LTDA.</v>
          </cell>
          <cell r="D1472">
            <v>209</v>
          </cell>
          <cell r="E1472">
            <v>20901</v>
          </cell>
          <cell r="F1472">
            <v>2090150</v>
          </cell>
          <cell r="G1472" t="str">
            <v>COMERCIO</v>
          </cell>
          <cell r="H1472" t="str">
            <v>COMERCIO</v>
          </cell>
          <cell r="I1472">
            <v>2830</v>
          </cell>
          <cell r="J1472" t="str">
            <v>GRANDE EMPRESA</v>
          </cell>
          <cell r="K1472">
            <v>0</v>
          </cell>
          <cell r="L1472" t="str">
            <v>09Informa en Otra Dirección Zonal</v>
          </cell>
          <cell r="M1472">
            <v>41772</v>
          </cell>
          <cell r="N1472">
            <v>0.39930555555555558</v>
          </cell>
          <cell r="O1472" t="str">
            <v>R CUCALON</v>
          </cell>
          <cell r="P1472" t="str">
            <v>R CUCALON</v>
          </cell>
          <cell r="Q1472" t="str">
            <v>V CHAVARRIA</v>
          </cell>
          <cell r="R1472" t="str">
            <v>PAPEL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41795</v>
          </cell>
          <cell r="AD1472">
            <v>0.46527777777777779</v>
          </cell>
          <cell r="AE1472" t="str">
            <v>MMORAN</v>
          </cell>
          <cell r="AF1472">
            <v>10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 t="str">
            <v>INFORMA EN EL ORO / MACHALA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16</v>
          </cell>
          <cell r="AQ1472" t="str">
            <v>RICARDO CUCALON</v>
          </cell>
          <cell r="AR1472">
            <v>4</v>
          </cell>
          <cell r="AS1472" t="str">
            <v>VERÓNICA MENÉNDEZ</v>
          </cell>
          <cell r="AT1472">
            <v>11</v>
          </cell>
          <cell r="AU1472" t="str">
            <v>ARACELY CAMPOZANO</v>
          </cell>
          <cell r="AV1472" t="str">
            <v>#N/A</v>
          </cell>
          <cell r="AW1472" t="str">
            <v>#N/A</v>
          </cell>
          <cell r="AX1472" t="b">
            <v>0</v>
          </cell>
          <cell r="AY1472" t="b">
            <v>0</v>
          </cell>
        </row>
        <row r="1473">
          <cell r="B1473" t="str">
            <v>0992735120001</v>
          </cell>
          <cell r="C1473" t="str">
            <v>EXPORTADORA DEL LITORAL EXPORTLIT CIA. LTDA.</v>
          </cell>
          <cell r="D1473">
            <v>209</v>
          </cell>
          <cell r="E1473">
            <v>20901</v>
          </cell>
          <cell r="F1473">
            <v>2090150</v>
          </cell>
          <cell r="G1473" t="str">
            <v>COMERCIO</v>
          </cell>
          <cell r="H1473" t="str">
            <v>COMERCIO</v>
          </cell>
          <cell r="I1473">
            <v>2831</v>
          </cell>
          <cell r="J1473" t="str">
            <v>GRANDE EMPRESA</v>
          </cell>
          <cell r="K1473">
            <v>0</v>
          </cell>
          <cell r="L1473" t="str">
            <v>09Informa en Otra Dirección Zonal</v>
          </cell>
          <cell r="M1473">
            <v>41772</v>
          </cell>
          <cell r="N1473">
            <v>0.39930555555555558</v>
          </cell>
          <cell r="O1473" t="str">
            <v>R CUCALON</v>
          </cell>
          <cell r="P1473" t="str">
            <v>R CUCALON</v>
          </cell>
          <cell r="Q1473" t="str">
            <v>R CUCALON</v>
          </cell>
          <cell r="R1473" t="str">
            <v>PAPEL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41795</v>
          </cell>
          <cell r="AD1473">
            <v>0.46527777777777779</v>
          </cell>
          <cell r="AE1473" t="str">
            <v>MMORAN</v>
          </cell>
          <cell r="AF1473">
            <v>10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 t="str">
            <v>INFORMA EN EL ORO / MACHALA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16</v>
          </cell>
          <cell r="AQ1473" t="str">
            <v>RICARDO CUCALON</v>
          </cell>
          <cell r="AR1473">
            <v>4</v>
          </cell>
          <cell r="AS1473" t="str">
            <v>VERÓNICA MENÉNDEZ</v>
          </cell>
          <cell r="AT1473">
            <v>11</v>
          </cell>
          <cell r="AU1473" t="str">
            <v>ARACELY CAMPOZANO</v>
          </cell>
          <cell r="AV1473" t="str">
            <v>#N/A</v>
          </cell>
          <cell r="AW1473" t="str">
            <v>#N/A</v>
          </cell>
          <cell r="AX1473" t="b">
            <v>0</v>
          </cell>
          <cell r="AY1473" t="b">
            <v>0</v>
          </cell>
        </row>
        <row r="1474">
          <cell r="B1474" t="str">
            <v>0992735139001</v>
          </cell>
          <cell r="C1474" t="str">
            <v>EXPORTADORA DE BANANO DEL ORO EXBAORO CIA. LTDA.</v>
          </cell>
          <cell r="D1474">
            <v>209</v>
          </cell>
          <cell r="E1474">
            <v>20901</v>
          </cell>
          <cell r="F1474">
            <v>2090150</v>
          </cell>
          <cell r="G1474" t="str">
            <v>COMERCIO</v>
          </cell>
          <cell r="H1474" t="str">
            <v>COMERCIO</v>
          </cell>
          <cell r="I1474">
            <v>2832</v>
          </cell>
          <cell r="J1474" t="str">
            <v>GRANDE EMPRESA</v>
          </cell>
          <cell r="K1474">
            <v>0</v>
          </cell>
          <cell r="L1474" t="str">
            <v>09Informa en Otra Dirección Zonal</v>
          </cell>
          <cell r="M1474">
            <v>41772</v>
          </cell>
          <cell r="N1474">
            <v>0.39930555555555558</v>
          </cell>
          <cell r="O1474" t="str">
            <v>R CUCALON</v>
          </cell>
          <cell r="P1474" t="str">
            <v>R CUCALON</v>
          </cell>
          <cell r="Q1474" t="str">
            <v>R CUCALON</v>
          </cell>
          <cell r="R1474" t="str">
            <v>PAPEL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41795</v>
          </cell>
          <cell r="AD1474">
            <v>0.46527777777777779</v>
          </cell>
          <cell r="AE1474" t="str">
            <v>MMORAN</v>
          </cell>
          <cell r="AF1474">
            <v>10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 t="str">
            <v>INFORMA EN EL ORO / MACHALA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16</v>
          </cell>
          <cell r="AQ1474" t="str">
            <v>RICARDO CUCALON</v>
          </cell>
          <cell r="AR1474">
            <v>4</v>
          </cell>
          <cell r="AS1474" t="str">
            <v>VERÓNICA MENÉNDEZ</v>
          </cell>
          <cell r="AT1474">
            <v>11</v>
          </cell>
          <cell r="AU1474" t="str">
            <v>ARACELY CAMPOZANO</v>
          </cell>
          <cell r="AV1474" t="str">
            <v>#N/A</v>
          </cell>
          <cell r="AW1474" t="str">
            <v>#N/A</v>
          </cell>
          <cell r="AX1474" t="b">
            <v>0</v>
          </cell>
          <cell r="AY1474" t="b">
            <v>0</v>
          </cell>
        </row>
        <row r="1475">
          <cell r="B1475" t="str">
            <v>0992554371001</v>
          </cell>
          <cell r="C1475" t="str">
            <v>CHEMPLAST DEL SUR S.A.</v>
          </cell>
          <cell r="D1475">
            <v>209</v>
          </cell>
          <cell r="E1475">
            <v>20901</v>
          </cell>
          <cell r="F1475">
            <v>2090150</v>
          </cell>
          <cell r="G1475" t="str">
            <v>COMERCIO</v>
          </cell>
          <cell r="H1475" t="str">
            <v>COMERCIO</v>
          </cell>
          <cell r="I1475">
            <v>2833</v>
          </cell>
          <cell r="J1475" t="str">
            <v>MEDIANA EMPRESA B</v>
          </cell>
          <cell r="K1475">
            <v>0</v>
          </cell>
          <cell r="L1475" t="str">
            <v>01Empresas Normales</v>
          </cell>
          <cell r="M1475">
            <v>41824</v>
          </cell>
          <cell r="N1475">
            <v>0.71805555555555556</v>
          </cell>
          <cell r="O1475" t="str">
            <v>R CUCALON</v>
          </cell>
          <cell r="P1475" t="str">
            <v>R CUCALON</v>
          </cell>
          <cell r="Q1475" t="str">
            <v>R CUCALON</v>
          </cell>
          <cell r="R1475" t="str">
            <v>PAPEL</v>
          </cell>
          <cell r="S1475">
            <v>41824</v>
          </cell>
          <cell r="T1475">
            <v>0.71875</v>
          </cell>
          <cell r="U1475" t="str">
            <v>PRE-020</v>
          </cell>
          <cell r="V1475">
            <v>41827</v>
          </cell>
          <cell r="W1475">
            <v>0.70833333333333337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41828</v>
          </cell>
          <cell r="AD1475">
            <v>0.33333333333333331</v>
          </cell>
          <cell r="AE1475" t="str">
            <v>MMORAN</v>
          </cell>
          <cell r="AF1475">
            <v>28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16</v>
          </cell>
          <cell r="AQ1475" t="str">
            <v>RICARDO CUCALON</v>
          </cell>
          <cell r="AR1475">
            <v>4</v>
          </cell>
          <cell r="AS1475" t="str">
            <v>VERÓNICA MENÉNDEZ</v>
          </cell>
          <cell r="AT1475">
            <v>11</v>
          </cell>
          <cell r="AU1475" t="str">
            <v>ARACELY CAMPOZANO</v>
          </cell>
          <cell r="AV1475" t="str">
            <v>#N/A</v>
          </cell>
          <cell r="AW1475" t="str">
            <v>#N/A</v>
          </cell>
          <cell r="AX1475" t="b">
            <v>0</v>
          </cell>
          <cell r="AY1475" t="b">
            <v>0</v>
          </cell>
        </row>
        <row r="1476">
          <cell r="B1476" t="str">
            <v>0992734051001</v>
          </cell>
          <cell r="C1476" t="str">
            <v>LOGISTICA BANANERA S.A. LOGBAN</v>
          </cell>
          <cell r="D1476">
            <v>209</v>
          </cell>
          <cell r="E1476">
            <v>20901</v>
          </cell>
          <cell r="F1476">
            <v>2090150</v>
          </cell>
          <cell r="G1476" t="str">
            <v>COMERCIO</v>
          </cell>
          <cell r="H1476" t="str">
            <v>COMERCIO</v>
          </cell>
          <cell r="I1476">
            <v>2834</v>
          </cell>
          <cell r="J1476" t="str">
            <v>GRANDE EMPRESA</v>
          </cell>
          <cell r="K1476">
            <v>0</v>
          </cell>
          <cell r="L1476" t="str">
            <v>01Empresas Normales</v>
          </cell>
          <cell r="M1476">
            <v>41817</v>
          </cell>
          <cell r="N1476">
            <v>0.69722222222222219</v>
          </cell>
          <cell r="O1476" t="str">
            <v>R CUCALON</v>
          </cell>
          <cell r="P1476" t="str">
            <v>R CUCALON</v>
          </cell>
          <cell r="Q1476" t="str">
            <v>R CUCALON</v>
          </cell>
          <cell r="R1476" t="str">
            <v>PAPEL</v>
          </cell>
          <cell r="S1476">
            <v>41817</v>
          </cell>
          <cell r="T1476">
            <v>0.69722222222222219</v>
          </cell>
          <cell r="U1476" t="str">
            <v>S/D</v>
          </cell>
          <cell r="V1476">
            <v>41817</v>
          </cell>
          <cell r="W1476">
            <v>0.69722222222222219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41820</v>
          </cell>
          <cell r="AD1476">
            <v>0.375</v>
          </cell>
          <cell r="AE1476" t="str">
            <v>MMORAN</v>
          </cell>
          <cell r="AF1476">
            <v>22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16</v>
          </cell>
          <cell r="AQ1476" t="str">
            <v>RICARDO CUCALON</v>
          </cell>
          <cell r="AR1476">
            <v>4</v>
          </cell>
          <cell r="AS1476" t="str">
            <v>VERÓNICA MENÉNDEZ</v>
          </cell>
          <cell r="AT1476">
            <v>11</v>
          </cell>
          <cell r="AU1476" t="str">
            <v>ARACELY CAMPOZANO</v>
          </cell>
          <cell r="AV1476" t="str">
            <v>#N/A</v>
          </cell>
          <cell r="AW1476" t="str">
            <v>#N/A</v>
          </cell>
          <cell r="AX1476" t="b">
            <v>0</v>
          </cell>
          <cell r="AY1476" t="b">
            <v>0</v>
          </cell>
        </row>
        <row r="1477">
          <cell r="B1477" t="str">
            <v>0190122425001</v>
          </cell>
          <cell r="C1477" t="str">
            <v>INMOBILIARIA PIEDRA HUASI S.A.</v>
          </cell>
          <cell r="D1477">
            <v>209</v>
          </cell>
          <cell r="E1477">
            <v>20901</v>
          </cell>
          <cell r="F1477">
            <v>2090150</v>
          </cell>
          <cell r="G1477" t="str">
            <v>SERVICIOS</v>
          </cell>
          <cell r="H1477" t="str">
            <v>SERVICIOS</v>
          </cell>
          <cell r="I1477">
            <v>2835</v>
          </cell>
          <cell r="J1477" t="str">
            <v>GRANDE EMPRESA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 t="str">
            <v>R CUCALON</v>
          </cell>
          <cell r="P1477" t="str">
            <v>R CUCALON</v>
          </cell>
          <cell r="Q1477">
            <v>0</v>
          </cell>
          <cell r="R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16</v>
          </cell>
          <cell r="AQ1477" t="str">
            <v>RICARDO CUCALON</v>
          </cell>
          <cell r="AR1477">
            <v>4</v>
          </cell>
          <cell r="AS1477" t="str">
            <v>VERÓNICA MENÉNDEZ</v>
          </cell>
          <cell r="AT1477">
            <v>11</v>
          </cell>
          <cell r="AU1477" t="str">
            <v>ARACELY CAMPOZANO</v>
          </cell>
          <cell r="AV1477" t="str">
            <v>#N/A</v>
          </cell>
          <cell r="AW1477" t="str">
            <v>#N/A</v>
          </cell>
          <cell r="AX1477" t="b">
            <v>1</v>
          </cell>
          <cell r="AY1477" t="b">
            <v>1</v>
          </cell>
        </row>
        <row r="1478">
          <cell r="B1478" t="str">
            <v>0992720301001</v>
          </cell>
          <cell r="C1478" t="str">
            <v>KINSMAN ASOCIADOS OVERSEA S.A.</v>
          </cell>
          <cell r="D1478">
            <v>209</v>
          </cell>
          <cell r="E1478">
            <v>20901</v>
          </cell>
          <cell r="F1478">
            <v>2090150</v>
          </cell>
          <cell r="G1478" t="str">
            <v>COMERCIO</v>
          </cell>
          <cell r="H1478" t="str">
            <v>COMERCIO</v>
          </cell>
          <cell r="I1478">
            <v>2836</v>
          </cell>
          <cell r="J1478" t="str">
            <v>MEDIANA EMPRESA B</v>
          </cell>
          <cell r="K1478">
            <v>0</v>
          </cell>
          <cell r="L1478" t="str">
            <v>09Informa en Otra Dirección Zonal</v>
          </cell>
          <cell r="M1478">
            <v>41768</v>
          </cell>
          <cell r="N1478">
            <v>0.71944444444444444</v>
          </cell>
          <cell r="O1478" t="str">
            <v>R CUCALON</v>
          </cell>
          <cell r="P1478" t="str">
            <v>R CUCALON</v>
          </cell>
          <cell r="Q1478" t="str">
            <v>APLICATIVO WEB E INVESTIGADOR</v>
          </cell>
          <cell r="R1478" t="str">
            <v>APLICATIVO WEB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41795</v>
          </cell>
          <cell r="AD1478">
            <v>0.46527777777777779</v>
          </cell>
          <cell r="AE1478" t="str">
            <v>MMORAN</v>
          </cell>
          <cell r="AF1478">
            <v>10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16</v>
          </cell>
          <cell r="AQ1478" t="str">
            <v>RICARDO CUCALON</v>
          </cell>
          <cell r="AR1478">
            <v>4</v>
          </cell>
          <cell r="AS1478" t="str">
            <v>VERÓNICA MENÉNDEZ</v>
          </cell>
          <cell r="AT1478">
            <v>11</v>
          </cell>
          <cell r="AU1478" t="str">
            <v>ARACELY CAMPOZANO</v>
          </cell>
          <cell r="AV1478" t="str">
            <v>#N/A</v>
          </cell>
          <cell r="AW1478" t="str">
            <v>#N/A</v>
          </cell>
          <cell r="AX1478" t="b">
            <v>0</v>
          </cell>
          <cell r="AY1478" t="b">
            <v>0</v>
          </cell>
        </row>
        <row r="1479">
          <cell r="B1479" t="str">
            <v>0991266577001</v>
          </cell>
          <cell r="C1479" t="str">
            <v>INTERMONT S.A.</v>
          </cell>
          <cell r="D1479">
            <v>209</v>
          </cell>
          <cell r="E1479">
            <v>20901</v>
          </cell>
          <cell r="F1479">
            <v>2090150</v>
          </cell>
          <cell r="G1479" t="str">
            <v>COMERCIO</v>
          </cell>
          <cell r="H1479" t="str">
            <v>COMERCIO</v>
          </cell>
          <cell r="I1479">
            <v>2837</v>
          </cell>
          <cell r="J1479" t="str">
            <v>GRANDE EMPRESA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 t="str">
            <v>R CUCALON</v>
          </cell>
          <cell r="P1479" t="str">
            <v>R CUCALON</v>
          </cell>
          <cell r="Q1479">
            <v>0</v>
          </cell>
          <cell r="R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16</v>
          </cell>
          <cell r="AQ1479" t="str">
            <v>RICARDO CUCALON</v>
          </cell>
          <cell r="AR1479">
            <v>4</v>
          </cell>
          <cell r="AS1479" t="str">
            <v>VERÓNICA MENÉNDEZ</v>
          </cell>
          <cell r="AT1479">
            <v>11</v>
          </cell>
          <cell r="AU1479" t="str">
            <v>ARACELY CAMPOZANO</v>
          </cell>
          <cell r="AV1479" t="str">
            <v>#N/A</v>
          </cell>
          <cell r="AW1479" t="str">
            <v>#N/A</v>
          </cell>
          <cell r="AX1479" t="b">
            <v>1</v>
          </cell>
          <cell r="AY1479" t="b">
            <v>1</v>
          </cell>
        </row>
        <row r="1480">
          <cell r="B1480" t="str">
            <v>0991403043001</v>
          </cell>
          <cell r="C1480" t="str">
            <v>JOHNSON CONTROLS DEL ECUADOR S.A. JOHNEC</v>
          </cell>
          <cell r="D1480">
            <v>209</v>
          </cell>
          <cell r="E1480">
            <v>20901</v>
          </cell>
          <cell r="F1480">
            <v>2090150</v>
          </cell>
          <cell r="G1480" t="str">
            <v>COMERCIO</v>
          </cell>
          <cell r="H1480" t="str">
            <v>COMERCIO</v>
          </cell>
          <cell r="I1480">
            <v>2838</v>
          </cell>
          <cell r="J1480" t="str">
            <v>GRANDE EMPRESA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 t="str">
            <v>R CUCALON</v>
          </cell>
          <cell r="P1480" t="str">
            <v>R CUCALON</v>
          </cell>
          <cell r="Q1480">
            <v>0</v>
          </cell>
          <cell r="R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16</v>
          </cell>
          <cell r="AQ1480" t="str">
            <v>RICARDO CUCALON</v>
          </cell>
          <cell r="AR1480">
            <v>4</v>
          </cell>
          <cell r="AS1480" t="str">
            <v>VERÓNICA MENÉNDEZ</v>
          </cell>
          <cell r="AT1480">
            <v>11</v>
          </cell>
          <cell r="AU1480" t="str">
            <v>ARACELY CAMPOZANO</v>
          </cell>
          <cell r="AV1480" t="str">
            <v>#N/A</v>
          </cell>
          <cell r="AW1480" t="str">
            <v>#N/A</v>
          </cell>
          <cell r="AX1480" t="b">
            <v>1</v>
          </cell>
          <cell r="AY1480" t="b">
            <v>1</v>
          </cell>
        </row>
        <row r="1481">
          <cell r="B1481" t="str">
            <v>0992201029001</v>
          </cell>
          <cell r="C1481" t="str">
            <v>NAPORTEC S.A.</v>
          </cell>
          <cell r="D1481">
            <v>209</v>
          </cell>
          <cell r="E1481">
            <v>20901</v>
          </cell>
          <cell r="F1481">
            <v>2090150</v>
          </cell>
          <cell r="G1481" t="str">
            <v>SERVICIOS</v>
          </cell>
          <cell r="H1481" t="str">
            <v>SERVICIOS</v>
          </cell>
          <cell r="I1481">
            <v>2839</v>
          </cell>
          <cell r="J1481" t="str">
            <v>GRANDE EMPRESA</v>
          </cell>
          <cell r="K1481">
            <v>0</v>
          </cell>
          <cell r="L1481" t="str">
            <v>01Empresas Normales</v>
          </cell>
          <cell r="M1481">
            <v>41787</v>
          </cell>
          <cell r="N1481">
            <v>0.33750000000000002</v>
          </cell>
          <cell r="O1481" t="str">
            <v>R CUCALON</v>
          </cell>
          <cell r="P1481" t="str">
            <v>R CUCALON</v>
          </cell>
          <cell r="Q1481" t="str">
            <v>EMPRESA</v>
          </cell>
          <cell r="R1481" t="str">
            <v>PAPEL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41795</v>
          </cell>
          <cell r="AD1481">
            <v>0.46527777777777779</v>
          </cell>
          <cell r="AE1481" t="str">
            <v>MMORAN</v>
          </cell>
          <cell r="AF1481">
            <v>10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16</v>
          </cell>
          <cell r="AQ1481" t="str">
            <v>RICARDO CUCALON</v>
          </cell>
          <cell r="AR1481">
            <v>4</v>
          </cell>
          <cell r="AS1481" t="str">
            <v>VERÓNICA MENÉNDEZ</v>
          </cell>
          <cell r="AT1481">
            <v>11</v>
          </cell>
          <cell r="AU1481" t="str">
            <v>ARACELY CAMPOZANO</v>
          </cell>
          <cell r="AV1481" t="str">
            <v>#N/A</v>
          </cell>
          <cell r="AW1481" t="str">
            <v>#N/A</v>
          </cell>
          <cell r="AX1481" t="b">
            <v>0</v>
          </cell>
          <cell r="AY1481" t="b">
            <v>0</v>
          </cell>
        </row>
        <row r="1482">
          <cell r="B1482" t="str">
            <v>0992235950001</v>
          </cell>
          <cell r="C1482" t="str">
            <v>NEGOCIOS GRAFICOS GRAFINPREN S.A.</v>
          </cell>
          <cell r="D1482">
            <v>209</v>
          </cell>
          <cell r="E1482">
            <v>20901</v>
          </cell>
          <cell r="F1482">
            <v>2090150</v>
          </cell>
          <cell r="G1482" t="str">
            <v>MANUFACTURA</v>
          </cell>
          <cell r="H1482" t="str">
            <v>MANUFACTURA</v>
          </cell>
          <cell r="I1482">
            <v>2840</v>
          </cell>
          <cell r="J1482" t="str">
            <v>GRANDE EMPRESA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 t="str">
            <v>R CUCALON</v>
          </cell>
          <cell r="P1482" t="str">
            <v>R CUCALON</v>
          </cell>
          <cell r="Q1482">
            <v>0</v>
          </cell>
          <cell r="R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16</v>
          </cell>
          <cell r="AQ1482" t="str">
            <v>RICARDO CUCALON</v>
          </cell>
          <cell r="AR1482">
            <v>4</v>
          </cell>
          <cell r="AS1482" t="str">
            <v>VERÓNICA MENÉNDEZ</v>
          </cell>
          <cell r="AT1482">
            <v>11</v>
          </cell>
          <cell r="AU1482" t="str">
            <v>ARACELY CAMPOZANO</v>
          </cell>
          <cell r="AV1482" t="str">
            <v>#N/A</v>
          </cell>
          <cell r="AW1482" t="str">
            <v>#N/A</v>
          </cell>
          <cell r="AX1482" t="b">
            <v>1</v>
          </cell>
          <cell r="AY1482" t="b">
            <v>1</v>
          </cell>
        </row>
        <row r="1483">
          <cell r="B1483" t="str">
            <v>0992531983001</v>
          </cell>
          <cell r="C1483" t="str">
            <v>PLAZA VENDOME S.A.</v>
          </cell>
          <cell r="D1483">
            <v>209</v>
          </cell>
          <cell r="E1483">
            <v>20901</v>
          </cell>
          <cell r="F1483">
            <v>2090150</v>
          </cell>
          <cell r="G1483" t="str">
            <v>COMERCIO</v>
          </cell>
          <cell r="H1483" t="str">
            <v>COMERCIO</v>
          </cell>
          <cell r="I1483">
            <v>2841</v>
          </cell>
          <cell r="J1483" t="str">
            <v>GRANDE EMPRESA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 t="str">
            <v>R CUCALON</v>
          </cell>
          <cell r="P1483" t="str">
            <v>R CUCALON</v>
          </cell>
          <cell r="Q1483">
            <v>0</v>
          </cell>
          <cell r="R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16</v>
          </cell>
          <cell r="AQ1483" t="str">
            <v>RICARDO CUCALON</v>
          </cell>
          <cell r="AR1483">
            <v>4</v>
          </cell>
          <cell r="AS1483" t="str">
            <v>VERÓNICA MENÉNDEZ</v>
          </cell>
          <cell r="AT1483">
            <v>11</v>
          </cell>
          <cell r="AU1483" t="str">
            <v>ARACELY CAMPOZANO</v>
          </cell>
          <cell r="AV1483" t="str">
            <v>#N/A</v>
          </cell>
          <cell r="AW1483" t="str">
            <v>#N/A</v>
          </cell>
          <cell r="AX1483" t="b">
            <v>1</v>
          </cell>
          <cell r="AY1483" t="b">
            <v>1</v>
          </cell>
        </row>
        <row r="1484">
          <cell r="B1484" t="str">
            <v>0909008427001</v>
          </cell>
          <cell r="C1484" t="str">
            <v>WONG AREVALO ATILIO EDUARDO</v>
          </cell>
          <cell r="D1484">
            <v>209</v>
          </cell>
          <cell r="E1484">
            <v>20901</v>
          </cell>
          <cell r="F1484">
            <v>2090150</v>
          </cell>
          <cell r="G1484" t="str">
            <v>COMERCIO</v>
          </cell>
          <cell r="H1484" t="str">
            <v>COMERCIO</v>
          </cell>
          <cell r="I1484">
            <v>2842</v>
          </cell>
          <cell r="J1484" t="str">
            <v>MEDIANA EMPRESA B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 t="str">
            <v>R CUCALON</v>
          </cell>
          <cell r="P1484" t="str">
            <v>R CUCALON</v>
          </cell>
          <cell r="Q1484">
            <v>0</v>
          </cell>
          <cell r="R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16</v>
          </cell>
          <cell r="AQ1484" t="str">
            <v>RICARDO CUCALON</v>
          </cell>
          <cell r="AR1484">
            <v>4</v>
          </cell>
          <cell r="AS1484" t="str">
            <v>VERÓNICA MENÉNDEZ</v>
          </cell>
          <cell r="AT1484">
            <v>11</v>
          </cell>
          <cell r="AU1484" t="str">
            <v>ARACELY CAMPOZANO</v>
          </cell>
          <cell r="AV1484" t="str">
            <v>#N/A</v>
          </cell>
          <cell r="AW1484" t="str">
            <v>#N/A</v>
          </cell>
          <cell r="AX1484" t="b">
            <v>1</v>
          </cell>
          <cell r="AY1484" t="b">
            <v>1</v>
          </cell>
        </row>
        <row r="1485">
          <cell r="B1485" t="str">
            <v>0992282096001</v>
          </cell>
          <cell r="C1485" t="str">
            <v>CIMEXPRIBA S.A.</v>
          </cell>
          <cell r="D1485">
            <v>209</v>
          </cell>
          <cell r="E1485">
            <v>20901</v>
          </cell>
          <cell r="F1485">
            <v>2090150</v>
          </cell>
          <cell r="G1485" t="str">
            <v>COMERCIO</v>
          </cell>
          <cell r="H1485" t="str">
            <v>COMERCIO</v>
          </cell>
          <cell r="I1485">
            <v>2843</v>
          </cell>
          <cell r="J1485" t="str">
            <v>GRANDE EMPRESA</v>
          </cell>
          <cell r="K1485">
            <v>0</v>
          </cell>
          <cell r="L1485" t="str">
            <v>09Informa en Otra Dirección Zonal</v>
          </cell>
          <cell r="M1485">
            <v>41822</v>
          </cell>
          <cell r="N1485">
            <v>0.6875</v>
          </cell>
          <cell r="O1485" t="str">
            <v>R CUCALON</v>
          </cell>
          <cell r="P1485" t="str">
            <v>R CUCALON</v>
          </cell>
          <cell r="Q1485" t="str">
            <v>R CUCALON</v>
          </cell>
          <cell r="R1485" t="str">
            <v>PAPEL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41824</v>
          </cell>
          <cell r="AD1485">
            <v>0.49861111111111112</v>
          </cell>
          <cell r="AE1485" t="str">
            <v>MMORAN</v>
          </cell>
          <cell r="AF1485">
            <v>25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16</v>
          </cell>
          <cell r="AQ1485" t="str">
            <v>RICARDO CUCALON</v>
          </cell>
          <cell r="AR1485">
            <v>4</v>
          </cell>
          <cell r="AS1485" t="str">
            <v>VERÓNICA MENÉNDEZ</v>
          </cell>
          <cell r="AT1485">
            <v>11</v>
          </cell>
          <cell r="AU1485" t="str">
            <v>ARACELY CAMPOZANO</v>
          </cell>
          <cell r="AV1485" t="str">
            <v>#N/A</v>
          </cell>
          <cell r="AW1485" t="str">
            <v>#N/A</v>
          </cell>
          <cell r="AX1485" t="b">
            <v>0</v>
          </cell>
          <cell r="AY1485" t="b">
            <v>0</v>
          </cell>
        </row>
        <row r="1486">
          <cell r="B1486" t="str">
            <v>0900330291001</v>
          </cell>
          <cell r="C1486" t="str">
            <v>VELASCO TERAN MANUEL EDUARDO</v>
          </cell>
          <cell r="D1486">
            <v>209</v>
          </cell>
          <cell r="E1486">
            <v>20901</v>
          </cell>
          <cell r="F1486">
            <v>2090150</v>
          </cell>
          <cell r="G1486" t="str">
            <v>SERVICIOS</v>
          </cell>
          <cell r="H1486" t="str">
            <v>SERVICIOS</v>
          </cell>
          <cell r="I1486">
            <v>2844</v>
          </cell>
          <cell r="J1486" t="str">
            <v>GRANDE EMPRESA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 t="str">
            <v>G HERNANDEZ</v>
          </cell>
          <cell r="P1486" t="str">
            <v>G HERNANDEZ</v>
          </cell>
          <cell r="Q1486">
            <v>0</v>
          </cell>
          <cell r="R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17</v>
          </cell>
          <cell r="AQ1486" t="str">
            <v>GEOVANNY HERNANDEZ</v>
          </cell>
          <cell r="AR1486">
            <v>5</v>
          </cell>
          <cell r="AS1486" t="str">
            <v>ROSA ESCALANTE</v>
          </cell>
          <cell r="AT1486">
            <v>11</v>
          </cell>
          <cell r="AU1486" t="str">
            <v>ARACELY CAMPOZANO</v>
          </cell>
          <cell r="AV1486" t="str">
            <v>#N/A</v>
          </cell>
          <cell r="AW1486" t="str">
            <v>#N/A</v>
          </cell>
          <cell r="AX1486" t="b">
            <v>1</v>
          </cell>
          <cell r="AY1486" t="b">
            <v>1</v>
          </cell>
        </row>
        <row r="1487">
          <cell r="B1487" t="str">
            <v>0992538031001</v>
          </cell>
          <cell r="C1487" t="str">
            <v>FISHMARKET S.A.</v>
          </cell>
          <cell r="D1487">
            <v>209</v>
          </cell>
          <cell r="E1487">
            <v>20901</v>
          </cell>
          <cell r="F1487">
            <v>2090150</v>
          </cell>
          <cell r="G1487" t="str">
            <v>COMERCIO</v>
          </cell>
          <cell r="H1487" t="str">
            <v>COMERCIO</v>
          </cell>
          <cell r="I1487">
            <v>2845</v>
          </cell>
          <cell r="J1487" t="str">
            <v>MEDIANA EMPRESA B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 t="str">
            <v>N CUENCA</v>
          </cell>
          <cell r="P1487" t="str">
            <v>G HERNANDEZ</v>
          </cell>
          <cell r="Q1487">
            <v>0</v>
          </cell>
          <cell r="R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17</v>
          </cell>
          <cell r="AQ1487" t="str">
            <v>GEOVANNY HERNANDEZ</v>
          </cell>
          <cell r="AR1487">
            <v>5</v>
          </cell>
          <cell r="AS1487" t="str">
            <v>NELSON BELTRAN</v>
          </cell>
          <cell r="AT1487">
            <v>11</v>
          </cell>
          <cell r="AU1487" t="str">
            <v>ARACELY CAMPOZANO</v>
          </cell>
          <cell r="AV1487" t="str">
            <v>#N/A</v>
          </cell>
          <cell r="AW1487" t="str">
            <v>#N/A</v>
          </cell>
          <cell r="AX1487" t="b">
            <v>1</v>
          </cell>
          <cell r="AY1487" t="b">
            <v>1</v>
          </cell>
        </row>
        <row r="1488">
          <cell r="B1488" t="str">
            <v>0991118594001</v>
          </cell>
          <cell r="C1488" t="str">
            <v>RADIO-TEL S.A.</v>
          </cell>
          <cell r="D1488">
            <v>209</v>
          </cell>
          <cell r="E1488">
            <v>20901</v>
          </cell>
          <cell r="F1488">
            <v>2090150</v>
          </cell>
          <cell r="G1488" t="str">
            <v>COMERCIO</v>
          </cell>
          <cell r="H1488" t="str">
            <v>COMERCIO</v>
          </cell>
          <cell r="I1488">
            <v>2846</v>
          </cell>
          <cell r="J1488" t="str">
            <v>GRANDE EMPRESA</v>
          </cell>
          <cell r="K1488">
            <v>0</v>
          </cell>
          <cell r="L1488" t="str">
            <v>01Empresas Normales</v>
          </cell>
          <cell r="M1488">
            <v>41789</v>
          </cell>
          <cell r="N1488">
            <v>0.39444444444444443</v>
          </cell>
          <cell r="O1488" t="str">
            <v>G HERNANDEZ</v>
          </cell>
          <cell r="P1488" t="str">
            <v>G HERNANDEZ</v>
          </cell>
          <cell r="Q1488" t="str">
            <v>EMPRESA</v>
          </cell>
          <cell r="R1488" t="str">
            <v>PAPEL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41795</v>
          </cell>
          <cell r="AD1488">
            <v>0.46527777777777779</v>
          </cell>
          <cell r="AE1488" t="str">
            <v>MMORAN</v>
          </cell>
          <cell r="AF1488">
            <v>10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17</v>
          </cell>
          <cell r="AQ1488" t="str">
            <v>GEOVANNY HERNANDEZ</v>
          </cell>
          <cell r="AR1488">
            <v>5</v>
          </cell>
          <cell r="AS1488" t="str">
            <v>ROSA ESCALANTE</v>
          </cell>
          <cell r="AT1488">
            <v>11</v>
          </cell>
          <cell r="AU1488" t="str">
            <v>ARACELY CAMPOZANO</v>
          </cell>
          <cell r="AV1488" t="str">
            <v>#N/A</v>
          </cell>
          <cell r="AW1488" t="str">
            <v>#N/A</v>
          </cell>
          <cell r="AX1488" t="b">
            <v>0</v>
          </cell>
          <cell r="AY1488" t="b">
            <v>0</v>
          </cell>
        </row>
        <row r="1489">
          <cell r="B1489" t="str">
            <v>0992338903001</v>
          </cell>
          <cell r="C1489" t="str">
            <v>BACPETROL S.A.</v>
          </cell>
          <cell r="D1489">
            <v>209</v>
          </cell>
          <cell r="E1489">
            <v>20901</v>
          </cell>
          <cell r="F1489">
            <v>2090150</v>
          </cell>
          <cell r="G1489" t="str">
            <v>COMERCIO</v>
          </cell>
          <cell r="H1489" t="str">
            <v>COMERCIO</v>
          </cell>
          <cell r="I1489">
            <v>2847</v>
          </cell>
          <cell r="J1489" t="str">
            <v>GRANDE EMPRESA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 t="str">
            <v>G HERNANDEZ</v>
          </cell>
          <cell r="P1489" t="str">
            <v>G HERNANDEZ</v>
          </cell>
          <cell r="Q1489">
            <v>0</v>
          </cell>
          <cell r="R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17</v>
          </cell>
          <cell r="AQ1489" t="str">
            <v>GEOVANNY HERNANDEZ</v>
          </cell>
          <cell r="AR1489">
            <v>5</v>
          </cell>
          <cell r="AS1489" t="str">
            <v>ROSA ESCALANTE</v>
          </cell>
          <cell r="AT1489">
            <v>11</v>
          </cell>
          <cell r="AU1489" t="str">
            <v>ARACELY CAMPOZANO</v>
          </cell>
          <cell r="AV1489" t="str">
            <v>#N/A</v>
          </cell>
          <cell r="AW1489" t="str">
            <v>#N/A</v>
          </cell>
          <cell r="AX1489" t="b">
            <v>1</v>
          </cell>
          <cell r="AY1489" t="b">
            <v>1</v>
          </cell>
        </row>
        <row r="1490">
          <cell r="B1490" t="str">
            <v>0918739442001</v>
          </cell>
          <cell r="C1490" t="str">
            <v>BRAVO FIGUEROA ROSA CRISTINA</v>
          </cell>
          <cell r="D1490">
            <v>209</v>
          </cell>
          <cell r="E1490">
            <v>20901</v>
          </cell>
          <cell r="F1490">
            <v>2090150</v>
          </cell>
          <cell r="G1490" t="str">
            <v>COMERCIO</v>
          </cell>
          <cell r="H1490" t="str">
            <v>COMERCIO</v>
          </cell>
          <cell r="I1490">
            <v>2848</v>
          </cell>
          <cell r="J1490" t="str">
            <v>MEDIANA EMPRESA B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 t="str">
            <v>G HERNANDEZ</v>
          </cell>
          <cell r="P1490" t="str">
            <v>G HERNANDEZ</v>
          </cell>
          <cell r="Q1490">
            <v>0</v>
          </cell>
          <cell r="R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17</v>
          </cell>
          <cell r="AQ1490" t="str">
            <v>GEOVANNY HERNANDEZ</v>
          </cell>
          <cell r="AR1490">
            <v>5</v>
          </cell>
          <cell r="AS1490" t="str">
            <v>ROSA ESCALANTE</v>
          </cell>
          <cell r="AT1490">
            <v>11</v>
          </cell>
          <cell r="AU1490" t="str">
            <v>ARACELY CAMPOZANO</v>
          </cell>
          <cell r="AV1490" t="str">
            <v>#N/A</v>
          </cell>
          <cell r="AW1490" t="str">
            <v>#N/A</v>
          </cell>
          <cell r="AX1490" t="b">
            <v>1</v>
          </cell>
          <cell r="AY1490" t="b">
            <v>1</v>
          </cell>
        </row>
        <row r="1491">
          <cell r="B1491" t="str">
            <v>0992684429001</v>
          </cell>
          <cell r="C1491" t="str">
            <v>ZIPPERSA S.A.</v>
          </cell>
          <cell r="D1491">
            <v>209</v>
          </cell>
          <cell r="E1491">
            <v>20901</v>
          </cell>
          <cell r="F1491">
            <v>2090150</v>
          </cell>
          <cell r="G1491" t="str">
            <v>COMERCIO</v>
          </cell>
          <cell r="H1491" t="str">
            <v>COMERCIO</v>
          </cell>
          <cell r="I1491">
            <v>2849</v>
          </cell>
          <cell r="J1491" t="str">
            <v>MEDIANA EMPRESA B</v>
          </cell>
          <cell r="K1491">
            <v>0</v>
          </cell>
          <cell r="L1491" t="str">
            <v>01Empresas Normales</v>
          </cell>
          <cell r="M1491">
            <v>41820</v>
          </cell>
          <cell r="N1491">
            <v>0.35416666666666669</v>
          </cell>
          <cell r="O1491" t="str">
            <v>G HERNANDEZ</v>
          </cell>
          <cell r="P1491" t="str">
            <v>G HERNANDEZ</v>
          </cell>
          <cell r="Q1491" t="str">
            <v>APLICATIVO WEB</v>
          </cell>
          <cell r="R1491" t="str">
            <v>APLICATIVO WEB</v>
          </cell>
          <cell r="S1491">
            <v>41821</v>
          </cell>
          <cell r="T1491">
            <v>0.375</v>
          </cell>
          <cell r="U1491" t="str">
            <v>PRE-018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17</v>
          </cell>
          <cell r="AQ1491" t="str">
            <v>GEOVANNY HERNANDEZ</v>
          </cell>
          <cell r="AR1491">
            <v>5</v>
          </cell>
          <cell r="AS1491" t="str">
            <v>ROSA ESCALANTE</v>
          </cell>
          <cell r="AT1491">
            <v>11</v>
          </cell>
          <cell r="AU1491" t="str">
            <v>ARACELY CAMPOZANO</v>
          </cell>
          <cell r="AV1491" t="str">
            <v>1</v>
          </cell>
          <cell r="AW1491" t="str">
            <v>0992684429001</v>
          </cell>
          <cell r="AX1491" t="b">
            <v>0</v>
          </cell>
          <cell r="AY1491" t="b">
            <v>0</v>
          </cell>
        </row>
        <row r="1492">
          <cell r="B1492" t="str">
            <v>0992497890001</v>
          </cell>
          <cell r="C1492" t="str">
            <v>AGARISMAL S.A.</v>
          </cell>
          <cell r="D1492">
            <v>209</v>
          </cell>
          <cell r="E1492">
            <v>20901</v>
          </cell>
          <cell r="F1492">
            <v>2090150</v>
          </cell>
          <cell r="G1492" t="str">
            <v>COMERCIO</v>
          </cell>
          <cell r="H1492" t="str">
            <v>COMERCIO</v>
          </cell>
          <cell r="I1492">
            <v>2850</v>
          </cell>
          <cell r="J1492" t="str">
            <v>MEDIANA EMPRESA B</v>
          </cell>
          <cell r="K1492">
            <v>0</v>
          </cell>
          <cell r="L1492" t="str">
            <v>01Empresas Normales</v>
          </cell>
          <cell r="M1492">
            <v>41787</v>
          </cell>
          <cell r="N1492">
            <v>0.75</v>
          </cell>
          <cell r="O1492" t="str">
            <v>G HERNANDEZ</v>
          </cell>
          <cell r="P1492" t="str">
            <v>G HERNANDEZ</v>
          </cell>
          <cell r="Q1492" t="str">
            <v>APLICATIVO WEB</v>
          </cell>
          <cell r="R1492" t="str">
            <v>APLICATIVO WEB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41788</v>
          </cell>
          <cell r="AD1492">
            <v>0.375</v>
          </cell>
          <cell r="AE1492" t="str">
            <v>MMORAN</v>
          </cell>
          <cell r="AF1492">
            <v>7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17</v>
          </cell>
          <cell r="AQ1492" t="str">
            <v>GEOVANNY HERNANDEZ</v>
          </cell>
          <cell r="AR1492">
            <v>5</v>
          </cell>
          <cell r="AS1492" t="str">
            <v>ROSA ESCALANTE</v>
          </cell>
          <cell r="AT1492">
            <v>11</v>
          </cell>
          <cell r="AU1492" t="str">
            <v>ARACELY CAMPOZANO</v>
          </cell>
          <cell r="AV1492" t="str">
            <v>#N/A</v>
          </cell>
          <cell r="AW1492" t="str">
            <v>#N/A</v>
          </cell>
          <cell r="AX1492" t="b">
            <v>0</v>
          </cell>
          <cell r="AY1492" t="b">
            <v>0</v>
          </cell>
        </row>
        <row r="1493">
          <cell r="B1493" t="str">
            <v>0992339055001</v>
          </cell>
          <cell r="C1493" t="str">
            <v>SIQUALITY S.A.</v>
          </cell>
          <cell r="D1493">
            <v>209</v>
          </cell>
          <cell r="E1493">
            <v>20901</v>
          </cell>
          <cell r="F1493">
            <v>2090150</v>
          </cell>
          <cell r="G1493" t="str">
            <v>COMERCIO</v>
          </cell>
          <cell r="H1493" t="str">
            <v>COMERCIO</v>
          </cell>
          <cell r="I1493">
            <v>2851</v>
          </cell>
          <cell r="J1493" t="str">
            <v>GRANDE EMPRESA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 t="str">
            <v>R CUCALON</v>
          </cell>
          <cell r="P1493" t="str">
            <v>R CUCALON</v>
          </cell>
          <cell r="Q1493">
            <v>0</v>
          </cell>
          <cell r="R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16</v>
          </cell>
          <cell r="AQ1493" t="str">
            <v>RICARDO CUCALON</v>
          </cell>
          <cell r="AR1493">
            <v>4</v>
          </cell>
          <cell r="AS1493" t="str">
            <v>VERÓNICA MENÉNDEZ</v>
          </cell>
          <cell r="AT1493">
            <v>11</v>
          </cell>
          <cell r="AU1493" t="str">
            <v>ARACELY CAMPOZANO</v>
          </cell>
          <cell r="AV1493" t="str">
            <v>#N/A</v>
          </cell>
          <cell r="AW1493" t="str">
            <v>#N/A</v>
          </cell>
          <cell r="AX1493" t="b">
            <v>1</v>
          </cell>
          <cell r="AY1493" t="b">
            <v>1</v>
          </cell>
        </row>
        <row r="1494">
          <cell r="B1494" t="str">
            <v>0903522084001</v>
          </cell>
          <cell r="C1494" t="str">
            <v>FUENTES MORALES JAIME MATERNO</v>
          </cell>
          <cell r="D1494">
            <v>209</v>
          </cell>
          <cell r="E1494">
            <v>20901</v>
          </cell>
          <cell r="F1494">
            <v>2090150</v>
          </cell>
          <cell r="G1494" t="str">
            <v>COMERCIO</v>
          </cell>
          <cell r="H1494" t="str">
            <v>COMERCIO</v>
          </cell>
          <cell r="I1494">
            <v>2852</v>
          </cell>
          <cell r="J1494" t="str">
            <v>GRANDE EMPRESA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 t="str">
            <v>R CUCALON</v>
          </cell>
          <cell r="P1494" t="str">
            <v>R CUCALON</v>
          </cell>
          <cell r="Q1494">
            <v>0</v>
          </cell>
          <cell r="R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16</v>
          </cell>
          <cell r="AQ1494" t="str">
            <v>RICARDO CUCALON</v>
          </cell>
          <cell r="AR1494">
            <v>4</v>
          </cell>
          <cell r="AS1494" t="str">
            <v>VERÓNICA MENÉNDEZ</v>
          </cell>
          <cell r="AT1494">
            <v>11</v>
          </cell>
          <cell r="AU1494" t="str">
            <v>ARACELY CAMPOZANO</v>
          </cell>
          <cell r="AV1494" t="str">
            <v>#N/A</v>
          </cell>
          <cell r="AW1494" t="str">
            <v>#N/A</v>
          </cell>
          <cell r="AX1494" t="b">
            <v>1</v>
          </cell>
          <cell r="AY1494" t="b">
            <v>1</v>
          </cell>
        </row>
        <row r="1495">
          <cell r="B1495" t="str">
            <v>0992617632001</v>
          </cell>
          <cell r="C1495" t="str">
            <v>COMPAÑIA FRUTESCA S.A.</v>
          </cell>
          <cell r="D1495">
            <v>209</v>
          </cell>
          <cell r="E1495">
            <v>20901</v>
          </cell>
          <cell r="F1495">
            <v>2090150</v>
          </cell>
          <cell r="G1495" t="str">
            <v>COMERCIO</v>
          </cell>
          <cell r="H1495" t="str">
            <v>COMERCIO</v>
          </cell>
          <cell r="I1495">
            <v>2853</v>
          </cell>
          <cell r="J1495" t="str">
            <v>MEDIANA EMPRESA B</v>
          </cell>
          <cell r="K1495" t="str">
            <v>INACTIVA</v>
          </cell>
          <cell r="L1495" t="str">
            <v>04Rechazos</v>
          </cell>
          <cell r="M1495">
            <v>41813</v>
          </cell>
          <cell r="N1495">
            <v>0.45833333333333331</v>
          </cell>
          <cell r="O1495" t="str">
            <v>M ROMERO</v>
          </cell>
          <cell r="P1495" t="str">
            <v>M ROMERO</v>
          </cell>
          <cell r="Q1495" t="str">
            <v>M ROMERO</v>
          </cell>
          <cell r="R1495" t="str">
            <v>PAPEL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41813</v>
          </cell>
          <cell r="AD1495">
            <v>0.66666666666666663</v>
          </cell>
          <cell r="AE1495" t="str">
            <v>MMORAN</v>
          </cell>
          <cell r="AF1495">
            <v>17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15</v>
          </cell>
          <cell r="AQ1495" t="str">
            <v>MARÍA ROMERO</v>
          </cell>
          <cell r="AR1495">
            <v>4</v>
          </cell>
          <cell r="AS1495" t="str">
            <v>VERÓNICA MENÉNDEZ</v>
          </cell>
          <cell r="AT1495">
            <v>10</v>
          </cell>
          <cell r="AU1495" t="str">
            <v>EDDY SOLANO</v>
          </cell>
          <cell r="AV1495" t="str">
            <v>#N/A</v>
          </cell>
          <cell r="AW1495" t="str">
            <v>#N/A</v>
          </cell>
          <cell r="AX1495" t="b">
            <v>0</v>
          </cell>
          <cell r="AY1495" t="b">
            <v>0</v>
          </cell>
        </row>
        <row r="1496">
          <cell r="B1496" t="str">
            <v>0992306564001</v>
          </cell>
          <cell r="C1496" t="str">
            <v>GUSNOBE S.A.</v>
          </cell>
          <cell r="D1496">
            <v>209</v>
          </cell>
          <cell r="E1496">
            <v>20901</v>
          </cell>
          <cell r="F1496">
            <v>2090150</v>
          </cell>
          <cell r="G1496" t="str">
            <v>MANUFACTURA</v>
          </cell>
          <cell r="H1496" t="str">
            <v>MANUFACTURA</v>
          </cell>
          <cell r="I1496">
            <v>2854</v>
          </cell>
          <cell r="J1496" t="str">
            <v>GRANDE EMPRESA</v>
          </cell>
          <cell r="K1496">
            <v>0</v>
          </cell>
          <cell r="L1496" t="str">
            <v>01Empresas Normales</v>
          </cell>
          <cell r="M1496">
            <v>41795</v>
          </cell>
          <cell r="N1496">
            <v>0.67361111111111116</v>
          </cell>
          <cell r="O1496" t="str">
            <v>M ROMERO</v>
          </cell>
          <cell r="P1496" t="str">
            <v>M ROMERO</v>
          </cell>
          <cell r="Q1496" t="str">
            <v>V SANCHEZ MARCILLO</v>
          </cell>
          <cell r="R1496" t="str">
            <v>PAPEL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41836</v>
          </cell>
          <cell r="Y1496">
            <v>0.36805555555555558</v>
          </cell>
          <cell r="Z1496" t="str">
            <v>RE-005</v>
          </cell>
          <cell r="AA1496">
            <v>0</v>
          </cell>
          <cell r="AB1496">
            <v>0</v>
          </cell>
          <cell r="AC1496">
            <v>41800</v>
          </cell>
          <cell r="AD1496">
            <v>0.41666666666666669</v>
          </cell>
          <cell r="AE1496" t="str">
            <v>MMORAN</v>
          </cell>
          <cell r="AF1496">
            <v>12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15</v>
          </cell>
          <cell r="AQ1496" t="str">
            <v>MARÍA ROMERO</v>
          </cell>
          <cell r="AR1496">
            <v>4</v>
          </cell>
          <cell r="AS1496" t="str">
            <v>VERÓNICA MENÉNDEZ</v>
          </cell>
          <cell r="AT1496">
            <v>10</v>
          </cell>
          <cell r="AU1496" t="str">
            <v>EDDY SOLANO</v>
          </cell>
          <cell r="AV1496" t="str">
            <v>#N/A</v>
          </cell>
          <cell r="AW1496" t="str">
            <v>#N/A</v>
          </cell>
          <cell r="AX1496" t="b">
            <v>0</v>
          </cell>
          <cell r="AY1496" t="b">
            <v>0</v>
          </cell>
        </row>
        <row r="1497">
          <cell r="B1497" t="str">
            <v>0992651288001</v>
          </cell>
          <cell r="C1497" t="str">
            <v>CONSORCIO TECNICO DE CONSTRUCCIONES Y MATERIALES CONTECMAT S</v>
          </cell>
          <cell r="D1497">
            <v>209</v>
          </cell>
          <cell r="E1497">
            <v>20901</v>
          </cell>
          <cell r="F1497">
            <v>2090150</v>
          </cell>
          <cell r="G1497" t="str">
            <v>SERVICIOS</v>
          </cell>
          <cell r="H1497" t="str">
            <v>SERVICIOS</v>
          </cell>
          <cell r="I1497">
            <v>2855</v>
          </cell>
          <cell r="J1497" t="str">
            <v>MEDIANA EMPRESA B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 t="str">
            <v>M ROMERO</v>
          </cell>
          <cell r="P1497" t="str">
            <v>M ROMERO</v>
          </cell>
          <cell r="Q1497">
            <v>0</v>
          </cell>
          <cell r="R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15</v>
          </cell>
          <cell r="AQ1497" t="str">
            <v>MARÍA ROMERO</v>
          </cell>
          <cell r="AR1497">
            <v>4</v>
          </cell>
          <cell r="AS1497" t="str">
            <v>VERÓNICA MENÉNDEZ</v>
          </cell>
          <cell r="AT1497">
            <v>10</v>
          </cell>
          <cell r="AU1497" t="str">
            <v>EDDY SOLANO</v>
          </cell>
          <cell r="AV1497" t="str">
            <v>#N/A</v>
          </cell>
          <cell r="AW1497" t="str">
            <v>#N/A</v>
          </cell>
          <cell r="AX1497" t="b">
            <v>1</v>
          </cell>
          <cell r="AY1497" t="b">
            <v>1</v>
          </cell>
        </row>
        <row r="1498">
          <cell r="B1498" t="str">
            <v>0992693606001</v>
          </cell>
          <cell r="C1498" t="str">
            <v>CONSTRUCCIONES PORTUARIAS Y CIMENTACIONES S.A. - TUNASERV SE</v>
          </cell>
          <cell r="D1498">
            <v>209</v>
          </cell>
          <cell r="E1498">
            <v>20901</v>
          </cell>
          <cell r="F1498">
            <v>2090150</v>
          </cell>
          <cell r="G1498" t="str">
            <v>SERVICIOS</v>
          </cell>
          <cell r="H1498" t="str">
            <v>SERVICIOS</v>
          </cell>
          <cell r="I1498">
            <v>2856</v>
          </cell>
          <cell r="J1498" t="str">
            <v>MEDIANA EMPRESA B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 t="str">
            <v>M ROMERO</v>
          </cell>
          <cell r="P1498" t="str">
            <v>M ROMERO</v>
          </cell>
          <cell r="Q1498">
            <v>0</v>
          </cell>
          <cell r="R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15</v>
          </cell>
          <cell r="AQ1498" t="str">
            <v>MARÍA ROMERO</v>
          </cell>
          <cell r="AR1498">
            <v>4</v>
          </cell>
          <cell r="AS1498" t="str">
            <v>VERÓNICA MENÉNDEZ</v>
          </cell>
          <cell r="AT1498">
            <v>10</v>
          </cell>
          <cell r="AU1498" t="str">
            <v>EDDY SOLANO</v>
          </cell>
          <cell r="AV1498" t="str">
            <v>#N/A</v>
          </cell>
          <cell r="AW1498" t="str">
            <v>#N/A</v>
          </cell>
          <cell r="AX1498" t="b">
            <v>1</v>
          </cell>
          <cell r="AY1498" t="b">
            <v>1</v>
          </cell>
        </row>
        <row r="1499">
          <cell r="B1499" t="str">
            <v>0991276106001</v>
          </cell>
          <cell r="C1499" t="str">
            <v>SERVICIOS Y AGENCIAMIENTOS MARITIMOS S.A. SAGEMAR</v>
          </cell>
          <cell r="D1499">
            <v>209</v>
          </cell>
          <cell r="E1499">
            <v>20901</v>
          </cell>
          <cell r="F1499">
            <v>2090150</v>
          </cell>
          <cell r="G1499" t="str">
            <v>SERVICIOS</v>
          </cell>
          <cell r="H1499" t="str">
            <v>SERVICIOS</v>
          </cell>
          <cell r="I1499">
            <v>2857</v>
          </cell>
          <cell r="J1499" t="str">
            <v>GRANDE EMPRESA</v>
          </cell>
          <cell r="K1499">
            <v>0</v>
          </cell>
          <cell r="L1499" t="str">
            <v>01Empresas Normales</v>
          </cell>
          <cell r="M1499">
            <v>41792</v>
          </cell>
          <cell r="N1499">
            <v>0.51388888888888884</v>
          </cell>
          <cell r="O1499" t="str">
            <v>N MOREIRA ALAVA</v>
          </cell>
          <cell r="P1499" t="str">
            <v>N MOREIRA ALAVA</v>
          </cell>
          <cell r="Q1499" t="str">
            <v>APLICATIVO WEB</v>
          </cell>
          <cell r="R1499" t="str">
            <v>APLICATIVO WEB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41792</v>
          </cell>
          <cell r="AD1499">
            <v>0.72916666666666663</v>
          </cell>
          <cell r="AE1499" t="str">
            <v>MMORAN</v>
          </cell>
          <cell r="AF1499">
            <v>9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10</v>
          </cell>
          <cell r="AQ1499" t="str">
            <v>NESTOR MOREIRA</v>
          </cell>
          <cell r="AR1499">
            <v>3</v>
          </cell>
          <cell r="AS1499" t="str">
            <v>CARLOS UYAGUARI</v>
          </cell>
          <cell r="AT1499">
            <v>7</v>
          </cell>
          <cell r="AU1499" t="str">
            <v>LINDA TUTIVEN</v>
          </cell>
          <cell r="AV1499" t="str">
            <v>#N/A</v>
          </cell>
          <cell r="AW1499" t="str">
            <v>#N/A</v>
          </cell>
          <cell r="AX1499" t="b">
            <v>0</v>
          </cell>
          <cell r="AY1499" t="b">
            <v>0</v>
          </cell>
        </row>
        <row r="1500">
          <cell r="B1500" t="str">
            <v>0992275618001</v>
          </cell>
          <cell r="C1500" t="str">
            <v>CABAQUI S.A.</v>
          </cell>
          <cell r="D1500">
            <v>209</v>
          </cell>
          <cell r="E1500">
            <v>20901</v>
          </cell>
          <cell r="F1500">
            <v>2090150</v>
          </cell>
          <cell r="G1500" t="str">
            <v>COMERCIO</v>
          </cell>
          <cell r="H1500" t="str">
            <v>COMERCIO</v>
          </cell>
          <cell r="I1500">
            <v>2858</v>
          </cell>
          <cell r="J1500" t="str">
            <v>GRANDE EMPRESA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 t="str">
            <v>N MOREIRA ALAVA</v>
          </cell>
          <cell r="P1500" t="str">
            <v>N MOREIRA ALAVA</v>
          </cell>
          <cell r="Q1500">
            <v>0</v>
          </cell>
          <cell r="R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10</v>
          </cell>
          <cell r="AQ1500" t="str">
            <v>NESTOR MOREIRA</v>
          </cell>
          <cell r="AR1500">
            <v>3</v>
          </cell>
          <cell r="AS1500" t="str">
            <v>CARLOS UYAGUARI</v>
          </cell>
          <cell r="AT1500">
            <v>7</v>
          </cell>
          <cell r="AU1500" t="str">
            <v>LINDA TUTIVEN</v>
          </cell>
          <cell r="AV1500" t="str">
            <v>#N/A</v>
          </cell>
          <cell r="AW1500" t="str">
            <v>#N/A</v>
          </cell>
          <cell r="AX1500" t="b">
            <v>1</v>
          </cell>
          <cell r="AY1500" t="b">
            <v>1</v>
          </cell>
        </row>
        <row r="1501">
          <cell r="B1501" t="str">
            <v>0992388595001</v>
          </cell>
          <cell r="C1501" t="str">
            <v>ADFRANEC S.A.</v>
          </cell>
          <cell r="D1501">
            <v>209</v>
          </cell>
          <cell r="E1501">
            <v>20901</v>
          </cell>
          <cell r="F1501">
            <v>2090150</v>
          </cell>
          <cell r="G1501" t="str">
            <v>SERVICIOS</v>
          </cell>
          <cell r="H1501" t="str">
            <v>SERVICIOS</v>
          </cell>
          <cell r="I1501">
            <v>2859</v>
          </cell>
          <cell r="J1501" t="str">
            <v>GRANDE EMPRESA</v>
          </cell>
          <cell r="K1501">
            <v>0</v>
          </cell>
          <cell r="L1501" t="str">
            <v>01Empresas Normales</v>
          </cell>
          <cell r="M1501">
            <v>41807</v>
          </cell>
          <cell r="N1501">
            <v>0.35416666666666669</v>
          </cell>
          <cell r="O1501" t="str">
            <v>R BONILLA</v>
          </cell>
          <cell r="P1501" t="str">
            <v>N MOREIRA ALAVA</v>
          </cell>
          <cell r="Q1501" t="str">
            <v>APLICATIVO WEB</v>
          </cell>
          <cell r="R1501" t="str">
            <v>APLICATIVO WEB</v>
          </cell>
          <cell r="S1501">
            <v>41808</v>
          </cell>
          <cell r="T1501">
            <v>0.375</v>
          </cell>
          <cell r="U1501" t="str">
            <v>PRE-004</v>
          </cell>
          <cell r="V1501">
            <v>41823</v>
          </cell>
          <cell r="W1501">
            <v>0.73819444444444449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41824</v>
          </cell>
          <cell r="AD1501">
            <v>0.49861111111111112</v>
          </cell>
          <cell r="AE1501" t="str">
            <v>MMORAN</v>
          </cell>
          <cell r="AF1501">
            <v>25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10</v>
          </cell>
          <cell r="AQ1501" t="str">
            <v>NESTOR MOREIRA</v>
          </cell>
          <cell r="AR1501">
            <v>3</v>
          </cell>
          <cell r="AS1501" t="str">
            <v>VERÓNICA MENÉNDEZ</v>
          </cell>
          <cell r="AT1501">
            <v>7</v>
          </cell>
          <cell r="AU1501" t="str">
            <v>LINDA TUTIVEN</v>
          </cell>
          <cell r="AV1501" t="str">
            <v>#N/A</v>
          </cell>
          <cell r="AW1501" t="str">
            <v>#N/A</v>
          </cell>
          <cell r="AX1501" t="b">
            <v>0</v>
          </cell>
          <cell r="AY1501" t="b">
            <v>0</v>
          </cell>
        </row>
        <row r="1502">
          <cell r="B1502" t="str">
            <v>0992589884001</v>
          </cell>
          <cell r="C1502" t="str">
            <v>FRUTA NOVA S.A. LAFRUTANOSA</v>
          </cell>
          <cell r="D1502">
            <v>209</v>
          </cell>
          <cell r="E1502">
            <v>20901</v>
          </cell>
          <cell r="F1502">
            <v>2090150</v>
          </cell>
          <cell r="G1502" t="str">
            <v>COMERCIO</v>
          </cell>
          <cell r="H1502" t="str">
            <v>COMERCIO</v>
          </cell>
          <cell r="I1502">
            <v>2860</v>
          </cell>
          <cell r="J1502" t="str">
            <v>GRANDE EMPRESA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 t="str">
            <v>N MOREIRA ALAVA</v>
          </cell>
          <cell r="P1502" t="str">
            <v>N MOREIRA ALAVA</v>
          </cell>
          <cell r="Q1502">
            <v>0</v>
          </cell>
          <cell r="R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10</v>
          </cell>
          <cell r="AQ1502" t="str">
            <v>NESTOR MOREIRA</v>
          </cell>
          <cell r="AR1502">
            <v>3</v>
          </cell>
          <cell r="AS1502" t="str">
            <v>CARLOS UYAGUARI</v>
          </cell>
          <cell r="AT1502">
            <v>7</v>
          </cell>
          <cell r="AU1502" t="str">
            <v>LINDA TUTIVEN</v>
          </cell>
          <cell r="AV1502" t="str">
            <v>#N/A</v>
          </cell>
          <cell r="AW1502" t="str">
            <v>#N/A</v>
          </cell>
          <cell r="AX1502" t="b">
            <v>1</v>
          </cell>
          <cell r="AY1502" t="b">
            <v>1</v>
          </cell>
        </row>
        <row r="1503">
          <cell r="B1503" t="str">
            <v>0992668253001</v>
          </cell>
          <cell r="C1503" t="str">
            <v>CONSTRUOCCIDENTE S.A.</v>
          </cell>
          <cell r="D1503">
            <v>209</v>
          </cell>
          <cell r="E1503">
            <v>20901</v>
          </cell>
          <cell r="F1503">
            <v>2090150</v>
          </cell>
          <cell r="G1503" t="str">
            <v>SERVICIOS</v>
          </cell>
          <cell r="H1503" t="str">
            <v>SERVICIOS</v>
          </cell>
          <cell r="I1503">
            <v>2861</v>
          </cell>
          <cell r="J1503" t="str">
            <v>GRANDE EMPRESA</v>
          </cell>
          <cell r="K1503">
            <v>0</v>
          </cell>
          <cell r="L1503" t="str">
            <v>01Empresas Normales</v>
          </cell>
          <cell r="M1503">
            <v>41787</v>
          </cell>
          <cell r="N1503">
            <v>0.75</v>
          </cell>
          <cell r="O1503" t="str">
            <v>N MOREIRA ALAVA</v>
          </cell>
          <cell r="P1503" t="str">
            <v>N MOREIRA ALAVA</v>
          </cell>
          <cell r="Q1503" t="str">
            <v>APLICATIVO WEB</v>
          </cell>
          <cell r="R1503" t="str">
            <v>APLICATIVO WEB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41788</v>
          </cell>
          <cell r="AD1503">
            <v>0.375</v>
          </cell>
          <cell r="AE1503" t="str">
            <v>MMORAN</v>
          </cell>
          <cell r="AF1503">
            <v>7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10</v>
          </cell>
          <cell r="AQ1503" t="str">
            <v>NESTOR MOREIRA</v>
          </cell>
          <cell r="AR1503">
            <v>3</v>
          </cell>
          <cell r="AS1503" t="str">
            <v>CARLOS UYAGUARI</v>
          </cell>
          <cell r="AT1503">
            <v>7</v>
          </cell>
          <cell r="AU1503" t="str">
            <v>LINDA TUTIVEN</v>
          </cell>
          <cell r="AV1503" t="str">
            <v>#N/A</v>
          </cell>
          <cell r="AW1503" t="str">
            <v>#N/A</v>
          </cell>
          <cell r="AX1503" t="b">
            <v>0</v>
          </cell>
          <cell r="AY1503" t="b">
            <v>0</v>
          </cell>
        </row>
        <row r="1504">
          <cell r="B1504" t="str">
            <v>0992734841001</v>
          </cell>
          <cell r="C1504" t="str">
            <v>AUGE S.A. AUGESA</v>
          </cell>
          <cell r="D1504">
            <v>209</v>
          </cell>
          <cell r="E1504">
            <v>20901</v>
          </cell>
          <cell r="F1504">
            <v>2090150</v>
          </cell>
          <cell r="G1504" t="str">
            <v>COMERCIO</v>
          </cell>
          <cell r="H1504" t="str">
            <v>COMERCIO</v>
          </cell>
          <cell r="I1504">
            <v>2862</v>
          </cell>
          <cell r="J1504" t="str">
            <v>GRANDE EMPRESA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 t="str">
            <v>N MOREIRA ALAVA</v>
          </cell>
          <cell r="P1504" t="str">
            <v>N MOREIRA ALAVA</v>
          </cell>
          <cell r="Q1504">
            <v>0</v>
          </cell>
          <cell r="R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10</v>
          </cell>
          <cell r="AQ1504" t="str">
            <v>NESTOR MOREIRA</v>
          </cell>
          <cell r="AR1504">
            <v>3</v>
          </cell>
          <cell r="AS1504" t="str">
            <v>CARLOS UYAGUARI</v>
          </cell>
          <cell r="AT1504">
            <v>7</v>
          </cell>
          <cell r="AU1504" t="str">
            <v>LINDA TUTIVEN</v>
          </cell>
          <cell r="AV1504" t="str">
            <v>#N/A</v>
          </cell>
          <cell r="AW1504" t="str">
            <v>#N/A</v>
          </cell>
          <cell r="AX1504" t="b">
            <v>1</v>
          </cell>
          <cell r="AY1504" t="b">
            <v>1</v>
          </cell>
        </row>
        <row r="1505">
          <cell r="B1505" t="str">
            <v>0992178914001</v>
          </cell>
          <cell r="C1505" t="str">
            <v>RELAD S.A.</v>
          </cell>
          <cell r="D1505">
            <v>209</v>
          </cell>
          <cell r="E1505">
            <v>20901</v>
          </cell>
          <cell r="F1505">
            <v>2090150</v>
          </cell>
          <cell r="G1505" t="str">
            <v>SERVICIOS</v>
          </cell>
          <cell r="H1505" t="str">
            <v>SERVICIOS</v>
          </cell>
          <cell r="I1505">
            <v>2863</v>
          </cell>
          <cell r="J1505" t="str">
            <v>GRANDE EMPRESA</v>
          </cell>
          <cell r="K1505">
            <v>0</v>
          </cell>
          <cell r="L1505" t="str">
            <v>01Empresas Normales</v>
          </cell>
          <cell r="M1505">
            <v>41800</v>
          </cell>
          <cell r="N1505">
            <v>0.49305555555555558</v>
          </cell>
          <cell r="O1505" t="str">
            <v>N MOREIRA ALAVA</v>
          </cell>
          <cell r="P1505" t="str">
            <v>N MOREIRA ALAVA</v>
          </cell>
          <cell r="Q1505" t="str">
            <v>APLICATIVO WEB</v>
          </cell>
          <cell r="R1505" t="str">
            <v>APLICATIVO WEB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41801</v>
          </cell>
          <cell r="AD1505">
            <v>0.35416666666666669</v>
          </cell>
          <cell r="AE1505" t="str">
            <v>MMORAN</v>
          </cell>
          <cell r="AF1505">
            <v>13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 t="str">
            <v>SEGUNDA ENTREGA A CRITICA 14-7-14 (FORMULARIO APLICATIVO PRECRITICADO), CON ACTA # 33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10</v>
          </cell>
          <cell r="AQ1505" t="str">
            <v>NESTOR MOREIRA</v>
          </cell>
          <cell r="AR1505">
            <v>3</v>
          </cell>
          <cell r="AS1505" t="str">
            <v>CARLOS UYAGUARI</v>
          </cell>
          <cell r="AT1505">
            <v>7</v>
          </cell>
          <cell r="AU1505" t="str">
            <v>LINDA TUTIVEN</v>
          </cell>
          <cell r="AV1505" t="str">
            <v>#N/A</v>
          </cell>
          <cell r="AW1505" t="str">
            <v>#N/A</v>
          </cell>
          <cell r="AX1505" t="b">
            <v>0</v>
          </cell>
          <cell r="AY1505" t="b">
            <v>0</v>
          </cell>
        </row>
        <row r="1506">
          <cell r="B1506" t="str">
            <v>0992339411001</v>
          </cell>
          <cell r="C1506" t="str">
            <v>IMVERESA (IMPORTADORA DE VEHICULOS Y REPUESTOS S.A.)</v>
          </cell>
          <cell r="D1506">
            <v>209</v>
          </cell>
          <cell r="E1506">
            <v>20901</v>
          </cell>
          <cell r="F1506">
            <v>2090150</v>
          </cell>
          <cell r="G1506" t="str">
            <v>COMERCIO</v>
          </cell>
          <cell r="H1506" t="str">
            <v>COMERCIO</v>
          </cell>
          <cell r="I1506">
            <v>2864</v>
          </cell>
          <cell r="J1506" t="str">
            <v>GRANDE EMPRESA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 t="str">
            <v>N MOREIRA ALAVA</v>
          </cell>
          <cell r="P1506" t="str">
            <v>N MOREIRA ALAVA</v>
          </cell>
          <cell r="Q1506">
            <v>0</v>
          </cell>
          <cell r="R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10</v>
          </cell>
          <cell r="AQ1506" t="str">
            <v>NESTOR MOREIRA</v>
          </cell>
          <cell r="AR1506">
            <v>3</v>
          </cell>
          <cell r="AS1506" t="str">
            <v>CARLOS UYAGUARI</v>
          </cell>
          <cell r="AT1506">
            <v>7</v>
          </cell>
          <cell r="AU1506" t="str">
            <v>LINDA TUTIVEN</v>
          </cell>
          <cell r="AV1506" t="str">
            <v>#N/A</v>
          </cell>
          <cell r="AW1506" t="str">
            <v>#N/A</v>
          </cell>
          <cell r="AX1506" t="b">
            <v>1</v>
          </cell>
          <cell r="AY1506" t="b">
            <v>1</v>
          </cell>
        </row>
        <row r="1507">
          <cell r="B1507" t="str">
            <v>0992713798001</v>
          </cell>
          <cell r="C1507" t="str">
            <v>SADE COMPAGNIE GENERALE DE TRAVAUX D' HYDRAULIQUE</v>
          </cell>
          <cell r="D1507">
            <v>209</v>
          </cell>
          <cell r="E1507">
            <v>20901</v>
          </cell>
          <cell r="F1507">
            <v>2090150</v>
          </cell>
          <cell r="G1507" t="str">
            <v>SERVICIOS</v>
          </cell>
          <cell r="H1507" t="str">
            <v>SERVICIOS</v>
          </cell>
          <cell r="I1507">
            <v>2865</v>
          </cell>
          <cell r="J1507" t="str">
            <v>MEDIANA EMPRESA B</v>
          </cell>
          <cell r="K1507">
            <v>0</v>
          </cell>
          <cell r="L1507" t="str">
            <v>01Empresas Normales</v>
          </cell>
          <cell r="M1507">
            <v>41781</v>
          </cell>
          <cell r="N1507">
            <v>0.4465277777777778</v>
          </cell>
          <cell r="O1507" t="str">
            <v>N MOREIRA ALAVA</v>
          </cell>
          <cell r="P1507" t="str">
            <v>N MOREIRA ALAVA</v>
          </cell>
          <cell r="Q1507" t="str">
            <v>APLICATIVO WEB,  EMPRESA, DIGITADA</v>
          </cell>
          <cell r="R1507" t="str">
            <v>APLICATIVO WEB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41836</v>
          </cell>
          <cell r="Y1507">
            <v>0.41666666666666669</v>
          </cell>
          <cell r="Z1507" t="str">
            <v>RE-005</v>
          </cell>
          <cell r="AA1507">
            <v>41836</v>
          </cell>
          <cell r="AB1507">
            <v>0.6875</v>
          </cell>
          <cell r="AC1507">
            <v>41792</v>
          </cell>
          <cell r="AD1507">
            <v>0.75</v>
          </cell>
          <cell r="AE1507" t="str">
            <v>MMORAN</v>
          </cell>
          <cell r="AF1507">
            <v>8</v>
          </cell>
          <cell r="AG1507">
            <v>41837</v>
          </cell>
          <cell r="AH1507">
            <v>0.74305555555555558</v>
          </cell>
          <cell r="AI1507">
            <v>0</v>
          </cell>
          <cell r="AJ1507">
            <v>0</v>
          </cell>
          <cell r="AK1507">
            <v>0</v>
          </cell>
          <cell r="AL1507">
            <v>0.48819444444444443</v>
          </cell>
          <cell r="AM1507">
            <v>0.50069444444444444</v>
          </cell>
          <cell r="AN1507" t="str">
            <v>E. OCHOA</v>
          </cell>
          <cell r="AO1507" t="str">
            <v>SI</v>
          </cell>
          <cell r="AP1507">
            <v>10</v>
          </cell>
          <cell r="AQ1507" t="str">
            <v>NESTOR MOREIRA</v>
          </cell>
          <cell r="AR1507">
            <v>3</v>
          </cell>
          <cell r="AS1507" t="str">
            <v>CARLOS UYAGUARI</v>
          </cell>
          <cell r="AT1507">
            <v>7</v>
          </cell>
          <cell r="AU1507" t="str">
            <v>LINDA TUTIVEN</v>
          </cell>
          <cell r="AV1507" t="str">
            <v>#N/A</v>
          </cell>
          <cell r="AW1507" t="str">
            <v>#N/A</v>
          </cell>
          <cell r="AX1507" t="b">
            <v>0</v>
          </cell>
          <cell r="AY1507" t="b">
            <v>0</v>
          </cell>
        </row>
        <row r="1508">
          <cell r="B1508" t="str">
            <v>0992744103001</v>
          </cell>
          <cell r="C1508" t="str">
            <v>CONSORCIO CONEX</v>
          </cell>
          <cell r="D1508">
            <v>209</v>
          </cell>
          <cell r="E1508">
            <v>20901</v>
          </cell>
          <cell r="F1508">
            <v>2090150</v>
          </cell>
          <cell r="G1508" t="str">
            <v>SERVICIOS</v>
          </cell>
          <cell r="H1508" t="str">
            <v>SERVICIOS</v>
          </cell>
          <cell r="I1508">
            <v>2866</v>
          </cell>
          <cell r="J1508" t="str">
            <v>MEDIANA EMPRESA B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 t="str">
            <v>N MOREIRA ALAVA</v>
          </cell>
          <cell r="P1508" t="str">
            <v>N MOREIRA ALAVA</v>
          </cell>
          <cell r="Q1508">
            <v>0</v>
          </cell>
          <cell r="R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10</v>
          </cell>
          <cell r="AQ1508" t="str">
            <v>NESTOR MOREIRA</v>
          </cell>
          <cell r="AR1508">
            <v>3</v>
          </cell>
          <cell r="AS1508" t="str">
            <v>CARLOS UYAGUARI</v>
          </cell>
          <cell r="AT1508">
            <v>7</v>
          </cell>
          <cell r="AU1508" t="str">
            <v>LINDA TUTIVEN</v>
          </cell>
          <cell r="AV1508" t="str">
            <v>#N/A</v>
          </cell>
          <cell r="AW1508" t="str">
            <v>#N/A</v>
          </cell>
          <cell r="AX1508" t="b">
            <v>1</v>
          </cell>
          <cell r="AY1508" t="b">
            <v>1</v>
          </cell>
        </row>
        <row r="1509">
          <cell r="B1509" t="str">
            <v>0991254560001</v>
          </cell>
          <cell r="C1509" t="str">
            <v>INMOBILIARIA CALIDAD INMOCALI S.A.</v>
          </cell>
          <cell r="D1509">
            <v>209</v>
          </cell>
          <cell r="E1509">
            <v>20901</v>
          </cell>
          <cell r="F1509">
            <v>2090150</v>
          </cell>
          <cell r="G1509" t="str">
            <v>SERVICIOS</v>
          </cell>
          <cell r="H1509" t="str">
            <v>SERVICIOS</v>
          </cell>
          <cell r="I1509">
            <v>2867</v>
          </cell>
          <cell r="J1509" t="str">
            <v>GRANDE EMPRESA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 t="str">
            <v>N MOREIRA ALAVA</v>
          </cell>
          <cell r="P1509" t="str">
            <v>N MOREIRA ALAVA</v>
          </cell>
          <cell r="Q1509">
            <v>0</v>
          </cell>
          <cell r="R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10</v>
          </cell>
          <cell r="AQ1509" t="str">
            <v>NESTOR MOREIRA</v>
          </cell>
          <cell r="AR1509">
            <v>3</v>
          </cell>
          <cell r="AS1509" t="str">
            <v>CARLOS UYAGUARI</v>
          </cell>
          <cell r="AT1509">
            <v>7</v>
          </cell>
          <cell r="AU1509" t="str">
            <v>LINDA TUTIVEN</v>
          </cell>
          <cell r="AV1509" t="str">
            <v>#N/A</v>
          </cell>
          <cell r="AW1509" t="str">
            <v>#N/A</v>
          </cell>
          <cell r="AX1509" t="b">
            <v>1</v>
          </cell>
          <cell r="AY1509" t="b">
            <v>1</v>
          </cell>
        </row>
        <row r="1510">
          <cell r="B1510" t="str">
            <v>0992598468001</v>
          </cell>
          <cell r="C1510" t="str">
            <v>CNEL CORPORACION NACIONAL DE ELECTRICIDA</v>
          </cell>
          <cell r="D1510">
            <v>209</v>
          </cell>
          <cell r="E1510">
            <v>20901</v>
          </cell>
          <cell r="F1510">
            <v>2090150</v>
          </cell>
          <cell r="G1510" t="str">
            <v>SERVICIOS</v>
          </cell>
          <cell r="H1510" t="str">
            <v>SERVICIOS</v>
          </cell>
          <cell r="I1510">
            <v>2868</v>
          </cell>
          <cell r="J1510" t="str">
            <v>GRANDE EMPRESA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 t="str">
            <v>N MOREIRA ALAVA</v>
          </cell>
          <cell r="P1510" t="str">
            <v>N MOREIRA ALAVA</v>
          </cell>
          <cell r="Q1510">
            <v>0</v>
          </cell>
          <cell r="R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10</v>
          </cell>
          <cell r="AQ1510" t="str">
            <v>NESTOR MOREIRA</v>
          </cell>
          <cell r="AR1510">
            <v>3</v>
          </cell>
          <cell r="AS1510" t="str">
            <v>CARLOS UYAGUARI</v>
          </cell>
          <cell r="AT1510">
            <v>7</v>
          </cell>
          <cell r="AU1510" t="str">
            <v>LINDA TUTIVEN</v>
          </cell>
          <cell r="AV1510" t="str">
            <v>#N/A</v>
          </cell>
          <cell r="AW1510" t="str">
            <v>#N/A</v>
          </cell>
          <cell r="AX1510" t="b">
            <v>1</v>
          </cell>
          <cell r="AY1510" t="b">
            <v>1</v>
          </cell>
        </row>
        <row r="1511">
          <cell r="B1511" t="str">
            <v>0992733624001</v>
          </cell>
          <cell r="C1511" t="str">
            <v>CONSORCIO EBC</v>
          </cell>
          <cell r="D1511">
            <v>209</v>
          </cell>
          <cell r="E1511">
            <v>20901</v>
          </cell>
          <cell r="F1511">
            <v>2090150</v>
          </cell>
          <cell r="G1511" t="str">
            <v>SERVICIOS</v>
          </cell>
          <cell r="H1511" t="str">
            <v>SERVICIOS</v>
          </cell>
          <cell r="I1511">
            <v>2869</v>
          </cell>
          <cell r="J1511" t="str">
            <v>GRANDE EMPRESA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 t="str">
            <v>N MOREIRA ALAVA</v>
          </cell>
          <cell r="P1511" t="str">
            <v>N MOREIRA ALAVA</v>
          </cell>
          <cell r="Q1511">
            <v>0</v>
          </cell>
          <cell r="R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10</v>
          </cell>
          <cell r="AQ1511" t="str">
            <v>NESTOR MOREIRA</v>
          </cell>
          <cell r="AR1511">
            <v>3</v>
          </cell>
          <cell r="AS1511" t="str">
            <v>CARLOS UYAGUARI</v>
          </cell>
          <cell r="AT1511">
            <v>7</v>
          </cell>
          <cell r="AU1511" t="str">
            <v>LINDA TUTIVEN</v>
          </cell>
          <cell r="AV1511" t="str">
            <v>#N/A</v>
          </cell>
          <cell r="AW1511" t="str">
            <v>#N/A</v>
          </cell>
          <cell r="AX1511" t="b">
            <v>1</v>
          </cell>
          <cell r="AY1511" t="b">
            <v>1</v>
          </cell>
        </row>
        <row r="1512">
          <cell r="B1512" t="str">
            <v>0991463712001</v>
          </cell>
          <cell r="C1512" t="str">
            <v>ASOCIACION CIVIL DEL INSTITUTO TECNOLOGICO Y DE ESTUDIOS SUP</v>
          </cell>
          <cell r="D1512">
            <v>209</v>
          </cell>
          <cell r="E1512">
            <v>20901</v>
          </cell>
          <cell r="F1512">
            <v>2090150</v>
          </cell>
          <cell r="G1512" t="str">
            <v>SERVICIOS</v>
          </cell>
          <cell r="H1512" t="str">
            <v>SERVICIOS</v>
          </cell>
          <cell r="I1512">
            <v>2870</v>
          </cell>
          <cell r="J1512" t="str">
            <v>GRANDE EMPRESA</v>
          </cell>
          <cell r="K1512">
            <v>0</v>
          </cell>
          <cell r="L1512" t="str">
            <v>01Empresas Normales</v>
          </cell>
          <cell r="M1512">
            <v>41809</v>
          </cell>
          <cell r="N1512">
            <v>0.35416666666666669</v>
          </cell>
          <cell r="O1512" t="str">
            <v>N MOREIRA ALAVA</v>
          </cell>
          <cell r="P1512" t="str">
            <v>N MOREIRA ALAVA</v>
          </cell>
          <cell r="Q1512" t="str">
            <v>APLICATIVO WEB</v>
          </cell>
          <cell r="R1512" t="str">
            <v>APLICATIVO WEB</v>
          </cell>
          <cell r="S1512">
            <v>41809</v>
          </cell>
          <cell r="T1512">
            <v>0.70833333333333337</v>
          </cell>
          <cell r="U1512" t="str">
            <v>PRE-007</v>
          </cell>
          <cell r="V1512">
            <v>41829</v>
          </cell>
          <cell r="W1512">
            <v>0.69444444444444442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41830</v>
          </cell>
          <cell r="AD1512">
            <v>0.60138888888888886</v>
          </cell>
          <cell r="AE1512" t="str">
            <v>MMORAN</v>
          </cell>
          <cell r="AF1512">
            <v>30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10</v>
          </cell>
          <cell r="AQ1512" t="str">
            <v>NESTOR MOREIRA</v>
          </cell>
          <cell r="AR1512">
            <v>3</v>
          </cell>
          <cell r="AS1512" t="str">
            <v>CARLOS UYAGUARI</v>
          </cell>
          <cell r="AT1512">
            <v>7</v>
          </cell>
          <cell r="AU1512" t="str">
            <v>LINDA TUTIVEN</v>
          </cell>
          <cell r="AV1512" t="str">
            <v>1</v>
          </cell>
          <cell r="AW1512" t="str">
            <v>0991463712001</v>
          </cell>
          <cell r="AX1512" t="b">
            <v>0</v>
          </cell>
          <cell r="AY1512" t="b">
            <v>0</v>
          </cell>
        </row>
        <row r="1513">
          <cell r="B1513" t="str">
            <v>0991337326001</v>
          </cell>
          <cell r="C1513" t="str">
            <v>MEDITERRANEAN SHIPPING COMPANY DEL ECUADOR COMPANIA ANONIMA</v>
          </cell>
          <cell r="D1513">
            <v>209</v>
          </cell>
          <cell r="E1513">
            <v>20901</v>
          </cell>
          <cell r="F1513">
            <v>2090150</v>
          </cell>
          <cell r="G1513" t="str">
            <v>SERVICIOS</v>
          </cell>
          <cell r="H1513" t="str">
            <v>SERVICIOS</v>
          </cell>
          <cell r="I1513">
            <v>2871</v>
          </cell>
          <cell r="J1513" t="str">
            <v>GRANDE EMPRESA</v>
          </cell>
          <cell r="K1513">
            <v>0</v>
          </cell>
          <cell r="L1513" t="str">
            <v>01Empresas Normales</v>
          </cell>
          <cell r="M1513">
            <v>41789</v>
          </cell>
          <cell r="N1513">
            <v>0.40972222222222221</v>
          </cell>
          <cell r="O1513" t="str">
            <v>N MOREIRA ALAVA</v>
          </cell>
          <cell r="P1513" t="str">
            <v>N MOREIRA ALAVA</v>
          </cell>
          <cell r="Q1513" t="str">
            <v>APLICATIVO WEB</v>
          </cell>
          <cell r="R1513" t="str">
            <v>APLICATIVO WEB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41792</v>
          </cell>
          <cell r="AD1513">
            <v>0.75</v>
          </cell>
          <cell r="AE1513" t="str">
            <v>MMORAN</v>
          </cell>
          <cell r="AF1513">
            <v>8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10</v>
          </cell>
          <cell r="AQ1513" t="str">
            <v>NESTOR MOREIRA</v>
          </cell>
          <cell r="AR1513">
            <v>3</v>
          </cell>
          <cell r="AS1513" t="str">
            <v>CARLOS UYAGUARI</v>
          </cell>
          <cell r="AT1513">
            <v>7</v>
          </cell>
          <cell r="AU1513" t="str">
            <v>LINDA TUTIVEN</v>
          </cell>
          <cell r="AV1513" t="str">
            <v>#N/A</v>
          </cell>
          <cell r="AW1513" t="str">
            <v>#N/A</v>
          </cell>
          <cell r="AX1513" t="b">
            <v>0</v>
          </cell>
          <cell r="AY1513" t="b">
            <v>0</v>
          </cell>
        </row>
        <row r="1514">
          <cell r="B1514" t="str">
            <v>0991199853001</v>
          </cell>
          <cell r="C1514" t="str">
            <v>UNIDADES Y REPUESTOS S.A. UNIREPUESTOS</v>
          </cell>
          <cell r="D1514">
            <v>209</v>
          </cell>
          <cell r="E1514">
            <v>20901</v>
          </cell>
          <cell r="F1514">
            <v>2090150</v>
          </cell>
          <cell r="G1514" t="str">
            <v>COMERCIO</v>
          </cell>
          <cell r="H1514" t="str">
            <v>COMERCIO</v>
          </cell>
          <cell r="I1514">
            <v>2872</v>
          </cell>
          <cell r="J1514" t="str">
            <v>GRANDE EMPRESA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 t="str">
            <v>N CUENCA</v>
          </cell>
          <cell r="P1514" t="str">
            <v>N MOREIRA ALAVA</v>
          </cell>
          <cell r="Q1514">
            <v>0</v>
          </cell>
          <cell r="R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10</v>
          </cell>
          <cell r="AQ1514" t="str">
            <v>NESTOR MOREIRA</v>
          </cell>
          <cell r="AR1514">
            <v>3</v>
          </cell>
          <cell r="AS1514" t="str">
            <v>NELSON BELTRAN</v>
          </cell>
          <cell r="AT1514">
            <v>7</v>
          </cell>
          <cell r="AU1514" t="str">
            <v>LINDA TUTIVEN</v>
          </cell>
          <cell r="AV1514" t="str">
            <v>#N/A</v>
          </cell>
          <cell r="AW1514" t="str">
            <v>#N/A</v>
          </cell>
          <cell r="AX1514" t="b">
            <v>1</v>
          </cell>
          <cell r="AY1514" t="b">
            <v>1</v>
          </cell>
        </row>
        <row r="1515">
          <cell r="B1515" t="str">
            <v>1792174643001</v>
          </cell>
          <cell r="C1515" t="str">
            <v>WHIRLPOOL ECUADOR S.A.</v>
          </cell>
          <cell r="D1515">
            <v>209</v>
          </cell>
          <cell r="E1515">
            <v>20901</v>
          </cell>
          <cell r="F1515">
            <v>2090150</v>
          </cell>
          <cell r="G1515" t="str">
            <v>COMERCIO</v>
          </cell>
          <cell r="H1515" t="str">
            <v>COMERCIO</v>
          </cell>
          <cell r="I1515">
            <v>2873</v>
          </cell>
          <cell r="J1515" t="str">
            <v>GRANDE EMPRESA</v>
          </cell>
          <cell r="K1515">
            <v>0</v>
          </cell>
          <cell r="L1515" t="str">
            <v>01Empresas Normales</v>
          </cell>
          <cell r="M1515">
            <v>41816</v>
          </cell>
          <cell r="N1515">
            <v>0.65625</v>
          </cell>
          <cell r="O1515" t="str">
            <v>N MOREIRA ALAVA</v>
          </cell>
          <cell r="P1515" t="str">
            <v>N MOREIRA ALAVA</v>
          </cell>
          <cell r="Q1515" t="str">
            <v>N MOREIRA ALAVA</v>
          </cell>
          <cell r="R1515" t="str">
            <v>PAPEL</v>
          </cell>
          <cell r="S1515">
            <v>41816</v>
          </cell>
          <cell r="T1515">
            <v>0.65694444444444444</v>
          </cell>
          <cell r="U1515" t="str">
            <v>PRE-016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10</v>
          </cell>
          <cell r="AQ1515" t="str">
            <v>NESTOR MOREIRA</v>
          </cell>
          <cell r="AR1515">
            <v>3</v>
          </cell>
          <cell r="AS1515" t="str">
            <v>CARLOS UYAGUARI</v>
          </cell>
          <cell r="AT1515">
            <v>7</v>
          </cell>
          <cell r="AU1515" t="str">
            <v>LINDA TUTIVEN</v>
          </cell>
          <cell r="AV1515" t="str">
            <v>#N/A</v>
          </cell>
          <cell r="AW1515" t="str">
            <v>#N/A</v>
          </cell>
          <cell r="AX1515" t="b">
            <v>0</v>
          </cell>
          <cell r="AY1515" t="b">
            <v>0</v>
          </cell>
        </row>
        <row r="1516">
          <cell r="B1516" t="str">
            <v>1768014840001</v>
          </cell>
          <cell r="C1516" t="str">
            <v>DIRECCION GENERAL DE AVIACION CIVIL DIRE</v>
          </cell>
          <cell r="D1516">
            <v>209</v>
          </cell>
          <cell r="E1516">
            <v>20901</v>
          </cell>
          <cell r="F1516">
            <v>2090150</v>
          </cell>
          <cell r="G1516" t="str">
            <v>SERVICIOS</v>
          </cell>
          <cell r="H1516" t="str">
            <v>SERVICIOS</v>
          </cell>
          <cell r="I1516">
            <v>2874</v>
          </cell>
          <cell r="J1516" t="str">
            <v>GRANDE EMPRESA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 t="str">
            <v>R BRAVO</v>
          </cell>
          <cell r="P1516" t="str">
            <v>R BRAVO</v>
          </cell>
          <cell r="Q1516">
            <v>0</v>
          </cell>
          <cell r="R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5</v>
          </cell>
          <cell r="AQ1516" t="str">
            <v>ROSA BRAVO</v>
          </cell>
          <cell r="AR1516">
            <v>2</v>
          </cell>
          <cell r="AS1516" t="str">
            <v>OSCAR RIPALDA</v>
          </cell>
          <cell r="AT1516">
            <v>16</v>
          </cell>
          <cell r="AU1516" t="str">
            <v>CRITICO_16</v>
          </cell>
          <cell r="AV1516" t="str">
            <v>#N/A</v>
          </cell>
          <cell r="AW1516" t="str">
            <v>#N/A</v>
          </cell>
          <cell r="AX1516" t="b">
            <v>1</v>
          </cell>
          <cell r="AY1516" t="b">
            <v>1</v>
          </cell>
        </row>
        <row r="1517">
          <cell r="B1517" t="str">
            <v>0992121971001</v>
          </cell>
          <cell r="C1517" t="str">
            <v>GITZYCORP S.A.</v>
          </cell>
          <cell r="D1517">
            <v>209</v>
          </cell>
          <cell r="E1517">
            <v>20901</v>
          </cell>
          <cell r="F1517">
            <v>2090150</v>
          </cell>
          <cell r="G1517" t="str">
            <v>COMERCIO</v>
          </cell>
          <cell r="H1517" t="str">
            <v>COMERCIO</v>
          </cell>
          <cell r="I1517">
            <v>2875</v>
          </cell>
          <cell r="J1517" t="str">
            <v>GRANDE EMPRESA</v>
          </cell>
          <cell r="K1517">
            <v>0</v>
          </cell>
          <cell r="L1517" t="str">
            <v>02Empresas Liquidadas</v>
          </cell>
          <cell r="M1517">
            <v>41767</v>
          </cell>
          <cell r="N1517">
            <v>0.39583333333333331</v>
          </cell>
          <cell r="O1517" t="str">
            <v>N MOREIRA ALAVA</v>
          </cell>
          <cell r="P1517" t="str">
            <v>N MOREIRA ALAVA</v>
          </cell>
          <cell r="Q1517" t="str">
            <v>G HERNANDEZ</v>
          </cell>
          <cell r="R1517" t="str">
            <v>PAPEL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41786</v>
          </cell>
          <cell r="AD1517">
            <v>0.54166666666666663</v>
          </cell>
          <cell r="AE1517" t="str">
            <v>MMORAN</v>
          </cell>
          <cell r="AF1517">
            <v>6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10</v>
          </cell>
          <cell r="AQ1517" t="str">
            <v>NESTOR MOREIRA</v>
          </cell>
          <cell r="AR1517">
            <v>3</v>
          </cell>
          <cell r="AS1517" t="str">
            <v>CARLOS UYAGUARI</v>
          </cell>
          <cell r="AT1517">
            <v>7</v>
          </cell>
          <cell r="AU1517" t="str">
            <v>LINDA TUTIVEN</v>
          </cell>
          <cell r="AV1517" t="str">
            <v>#N/A</v>
          </cell>
          <cell r="AW1517" t="str">
            <v>#N/A</v>
          </cell>
          <cell r="AX1517" t="b">
            <v>0</v>
          </cell>
          <cell r="AY1517" t="b">
            <v>0</v>
          </cell>
        </row>
        <row r="1518">
          <cell r="B1518" t="str">
            <v>0992401923001</v>
          </cell>
          <cell r="C1518" t="str">
            <v>CONSTRUCTORA DE DISEÑOS PRODUCTIVOS CONSTRUDIPRO S.A.</v>
          </cell>
          <cell r="D1518">
            <v>209</v>
          </cell>
          <cell r="E1518">
            <v>20901</v>
          </cell>
          <cell r="F1518">
            <v>2090150</v>
          </cell>
          <cell r="G1518" t="str">
            <v>SERVICIOS</v>
          </cell>
          <cell r="H1518" t="str">
            <v>SERVICIOS</v>
          </cell>
          <cell r="I1518">
            <v>2876</v>
          </cell>
          <cell r="J1518" t="str">
            <v>GRANDE EMPRESA</v>
          </cell>
          <cell r="K1518">
            <v>0</v>
          </cell>
          <cell r="L1518" t="str">
            <v>01Empresas Normales</v>
          </cell>
          <cell r="M1518">
            <v>41787</v>
          </cell>
          <cell r="N1518">
            <v>0.50347222222222221</v>
          </cell>
          <cell r="O1518" t="str">
            <v>N MOREIRA ALAVA</v>
          </cell>
          <cell r="P1518" t="str">
            <v>N MOREIRA ALAVA</v>
          </cell>
          <cell r="Q1518" t="str">
            <v>EMPRESA</v>
          </cell>
          <cell r="R1518" t="str">
            <v>PAPEL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41803</v>
          </cell>
          <cell r="Y1518">
            <v>0.66666666666666663</v>
          </cell>
          <cell r="Z1518" t="str">
            <v>RE-001</v>
          </cell>
          <cell r="AA1518">
            <v>41836</v>
          </cell>
          <cell r="AB1518">
            <v>0.49722222222222223</v>
          </cell>
          <cell r="AC1518">
            <v>41795</v>
          </cell>
          <cell r="AD1518">
            <v>0.46527777777777779</v>
          </cell>
          <cell r="AE1518" t="str">
            <v>MMORAN</v>
          </cell>
          <cell r="AF1518">
            <v>10</v>
          </cell>
          <cell r="AG1518">
            <v>41837</v>
          </cell>
          <cell r="AH1518">
            <v>0.74305555555555558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10</v>
          </cell>
          <cell r="AQ1518" t="str">
            <v>NESTOR MOREIRA</v>
          </cell>
          <cell r="AR1518">
            <v>3</v>
          </cell>
          <cell r="AS1518" t="str">
            <v>CARLOS UYAGUARI</v>
          </cell>
          <cell r="AT1518">
            <v>7</v>
          </cell>
          <cell r="AU1518" t="str">
            <v>LINDA TUTIVEN</v>
          </cell>
          <cell r="AV1518" t="str">
            <v>#N/A</v>
          </cell>
          <cell r="AW1518" t="str">
            <v>#N/A</v>
          </cell>
          <cell r="AX1518" t="b">
            <v>0</v>
          </cell>
          <cell r="AY1518" t="b">
            <v>0</v>
          </cell>
        </row>
        <row r="1519">
          <cell r="B1519" t="str">
            <v>0908989569001</v>
          </cell>
          <cell r="C1519" t="str">
            <v>LOPEZ LOOR LAUTARO ALFONSO</v>
          </cell>
          <cell r="D1519">
            <v>209</v>
          </cell>
          <cell r="E1519">
            <v>20901</v>
          </cell>
          <cell r="F1519">
            <v>2090150</v>
          </cell>
          <cell r="G1519" t="str">
            <v>COMERCIO</v>
          </cell>
          <cell r="H1519" t="str">
            <v>COMERCIO</v>
          </cell>
          <cell r="I1519">
            <v>2877</v>
          </cell>
          <cell r="J1519" t="str">
            <v>MEDIANA EMPRESA B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 t="str">
            <v>V CHAVARRIA</v>
          </cell>
          <cell r="P1519" t="str">
            <v>N MOREIRA ALAVA</v>
          </cell>
          <cell r="Q1519">
            <v>0</v>
          </cell>
          <cell r="R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10</v>
          </cell>
          <cell r="AQ1519" t="str">
            <v>NESTOR MOREIRA</v>
          </cell>
          <cell r="AR1519">
            <v>3</v>
          </cell>
          <cell r="AS1519" t="str">
            <v>VIRGINIA ROMERO</v>
          </cell>
          <cell r="AT1519">
            <v>7</v>
          </cell>
          <cell r="AU1519" t="str">
            <v>LINDA TUTIVEN</v>
          </cell>
          <cell r="AV1519" t="str">
            <v>#N/A</v>
          </cell>
          <cell r="AW1519" t="str">
            <v>#N/A</v>
          </cell>
          <cell r="AX1519" t="b">
            <v>1</v>
          </cell>
          <cell r="AY1519" t="b">
            <v>1</v>
          </cell>
        </row>
        <row r="1520">
          <cell r="B1520" t="str">
            <v>0992168420001</v>
          </cell>
          <cell r="C1520" t="str">
            <v>ENTALPIA S.A.</v>
          </cell>
          <cell r="D1520">
            <v>209</v>
          </cell>
          <cell r="E1520">
            <v>20901</v>
          </cell>
          <cell r="F1520">
            <v>2090150</v>
          </cell>
          <cell r="G1520" t="str">
            <v>COMERCIO</v>
          </cell>
          <cell r="H1520" t="str">
            <v>COMERCIO</v>
          </cell>
          <cell r="I1520">
            <v>2878</v>
          </cell>
          <cell r="J1520" t="str">
            <v>MEDIANA EMPRESA B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 t="str">
            <v>N MOREIRA ALAVA</v>
          </cell>
          <cell r="P1520" t="str">
            <v>N MOREIRA ALAVA</v>
          </cell>
          <cell r="Q1520">
            <v>0</v>
          </cell>
          <cell r="R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10</v>
          </cell>
          <cell r="AQ1520" t="str">
            <v>NESTOR MOREIRA</v>
          </cell>
          <cell r="AR1520">
            <v>3</v>
          </cell>
          <cell r="AS1520" t="str">
            <v>CARLOS UYAGUARI</v>
          </cell>
          <cell r="AT1520">
            <v>7</v>
          </cell>
          <cell r="AU1520" t="str">
            <v>LINDA TUTIVEN</v>
          </cell>
          <cell r="AV1520" t="str">
            <v>#N/A</v>
          </cell>
          <cell r="AW1520" t="str">
            <v>#N/A</v>
          </cell>
          <cell r="AX1520" t="b">
            <v>1</v>
          </cell>
          <cell r="AY1520" t="b">
            <v>1</v>
          </cell>
        </row>
        <row r="1521">
          <cell r="B1521" t="str">
            <v>1791291948001</v>
          </cell>
          <cell r="C1521" t="str">
            <v>INMOBILIARIA NUEVO MUNDO INMOMUNDO S.A.</v>
          </cell>
          <cell r="D1521">
            <v>209</v>
          </cell>
          <cell r="E1521">
            <v>20901</v>
          </cell>
          <cell r="F1521">
            <v>2090150</v>
          </cell>
          <cell r="G1521" t="str">
            <v>SERVICIOS</v>
          </cell>
          <cell r="H1521" t="str">
            <v>SERVICIOS</v>
          </cell>
          <cell r="I1521">
            <v>2879</v>
          </cell>
          <cell r="J1521" t="str">
            <v>GRANDE EMPRESA</v>
          </cell>
          <cell r="K1521">
            <v>0</v>
          </cell>
          <cell r="L1521" t="str">
            <v>01Empresas Normales</v>
          </cell>
          <cell r="M1521">
            <v>41809</v>
          </cell>
          <cell r="N1521">
            <v>0.35416666666666669</v>
          </cell>
          <cell r="O1521" t="str">
            <v>N MOREIRA ALAVA</v>
          </cell>
          <cell r="P1521" t="str">
            <v>N MOREIRA ALAVA</v>
          </cell>
          <cell r="Q1521" t="str">
            <v>APLICATIVO WEB</v>
          </cell>
          <cell r="R1521" t="str">
            <v>APLICATIVO WEB</v>
          </cell>
          <cell r="S1521">
            <v>41809</v>
          </cell>
          <cell r="T1521">
            <v>0.70833333333333337</v>
          </cell>
          <cell r="U1521" t="str">
            <v>PRE-007</v>
          </cell>
          <cell r="V1521">
            <v>41829</v>
          </cell>
          <cell r="W1521">
            <v>0.69444444444444442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41830</v>
          </cell>
          <cell r="AD1521">
            <v>0.60138888888888886</v>
          </cell>
          <cell r="AE1521" t="str">
            <v>MMORAN</v>
          </cell>
          <cell r="AF1521">
            <v>30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10</v>
          </cell>
          <cell r="AQ1521" t="str">
            <v>NESTOR MOREIRA</v>
          </cell>
          <cell r="AR1521">
            <v>3</v>
          </cell>
          <cell r="AS1521" t="str">
            <v>CARLOS UYAGUARI</v>
          </cell>
          <cell r="AT1521">
            <v>7</v>
          </cell>
          <cell r="AU1521" t="str">
            <v>LINDA TUTIVEN</v>
          </cell>
          <cell r="AV1521" t="str">
            <v>#N/A</v>
          </cell>
          <cell r="AW1521" t="str">
            <v>#N/A</v>
          </cell>
          <cell r="AX1521" t="b">
            <v>0</v>
          </cell>
          <cell r="AY1521" t="b">
            <v>0</v>
          </cell>
        </row>
        <row r="1522">
          <cell r="B1522" t="str">
            <v>0992400366001</v>
          </cell>
          <cell r="C1522" t="str">
            <v>MONEYFAST S.A.</v>
          </cell>
          <cell r="D1522">
            <v>209</v>
          </cell>
          <cell r="E1522">
            <v>20901</v>
          </cell>
          <cell r="F1522">
            <v>2090150</v>
          </cell>
          <cell r="G1522" t="str">
            <v>SERVICIOS</v>
          </cell>
          <cell r="H1522" t="str">
            <v>SERVICIOS</v>
          </cell>
          <cell r="I1522">
            <v>2880</v>
          </cell>
          <cell r="J1522" t="str">
            <v>GRANDE EMPRESA</v>
          </cell>
          <cell r="K1522" t="str">
            <v>SIN CARACTERISTICAS</v>
          </cell>
          <cell r="L1522" t="str">
            <v>05Sin características</v>
          </cell>
          <cell r="M1522">
            <v>41778</v>
          </cell>
          <cell r="N1522">
            <v>0.69305555555555554</v>
          </cell>
          <cell r="O1522" t="str">
            <v>N MOREIRA ALAVA</v>
          </cell>
          <cell r="P1522" t="str">
            <v>N MOREIRA ALAVA</v>
          </cell>
          <cell r="Q1522" t="str">
            <v>EMPRESA</v>
          </cell>
          <cell r="R1522" t="str">
            <v>PAPEL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41792</v>
          </cell>
          <cell r="AD1522">
            <v>0.66666666666666663</v>
          </cell>
          <cell r="AE1522" t="str">
            <v>MMORAN</v>
          </cell>
          <cell r="AF1522">
            <v>8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10</v>
          </cell>
          <cell r="AQ1522" t="str">
            <v>NESTOR MOREIRA</v>
          </cell>
          <cell r="AR1522">
            <v>3</v>
          </cell>
          <cell r="AS1522" t="str">
            <v>CARLOS UYAGUARI</v>
          </cell>
          <cell r="AT1522">
            <v>7</v>
          </cell>
          <cell r="AU1522" t="str">
            <v>LINDA TUTIVEN</v>
          </cell>
          <cell r="AV1522" t="str">
            <v>#N/A</v>
          </cell>
          <cell r="AW1522" t="str">
            <v>#N/A</v>
          </cell>
          <cell r="AX1522" t="b">
            <v>0</v>
          </cell>
          <cell r="AY1522" t="b">
            <v>0</v>
          </cell>
        </row>
        <row r="1523">
          <cell r="B1523" t="str">
            <v>0903636298001</v>
          </cell>
          <cell r="C1523" t="str">
            <v>VASCONEZ PACHECO MERCEDES VIOLETA</v>
          </cell>
          <cell r="D1523">
            <v>209</v>
          </cell>
          <cell r="E1523">
            <v>20901</v>
          </cell>
          <cell r="F1523">
            <v>2090150</v>
          </cell>
          <cell r="G1523" t="str">
            <v>COMERCIO</v>
          </cell>
          <cell r="H1523" t="str">
            <v>COMERCIO</v>
          </cell>
          <cell r="I1523">
            <v>2881</v>
          </cell>
          <cell r="J1523" t="str">
            <v>MEDIANA EMPRESA B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 t="str">
            <v>C MANCERO</v>
          </cell>
          <cell r="P1523" t="str">
            <v>C MANCERO</v>
          </cell>
          <cell r="Q1523">
            <v>0</v>
          </cell>
          <cell r="R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14</v>
          </cell>
          <cell r="AQ1523" t="str">
            <v>VICENTA SÁNCHEZ</v>
          </cell>
          <cell r="AR1523">
            <v>4</v>
          </cell>
          <cell r="AS1523" t="str">
            <v>VERÓNICA MENÉNDEZ</v>
          </cell>
          <cell r="AT1523">
            <v>10</v>
          </cell>
          <cell r="AU1523" t="str">
            <v>EDDY SOLANO</v>
          </cell>
          <cell r="AV1523" t="str">
            <v>#N/A</v>
          </cell>
          <cell r="AW1523" t="str">
            <v>#N/A</v>
          </cell>
          <cell r="AX1523" t="b">
            <v>1</v>
          </cell>
          <cell r="AY1523" t="b">
            <v>1</v>
          </cell>
        </row>
        <row r="1524">
          <cell r="B1524" t="str">
            <v>0991513345001</v>
          </cell>
          <cell r="C1524" t="str">
            <v>SISCLIMA S.A.</v>
          </cell>
          <cell r="D1524">
            <v>209</v>
          </cell>
          <cell r="E1524">
            <v>20901</v>
          </cell>
          <cell r="F1524">
            <v>2090150</v>
          </cell>
          <cell r="G1524" t="str">
            <v>SERVICIOS</v>
          </cell>
          <cell r="H1524" t="str">
            <v>SERVICIOS</v>
          </cell>
          <cell r="I1524">
            <v>2882</v>
          </cell>
          <cell r="J1524" t="str">
            <v>MEDIANA EMPRESA B</v>
          </cell>
          <cell r="K1524">
            <v>0</v>
          </cell>
          <cell r="L1524" t="str">
            <v>01Empresas Normales</v>
          </cell>
          <cell r="M1524">
            <v>41814</v>
          </cell>
          <cell r="N1524">
            <v>0.35416666666666669</v>
          </cell>
          <cell r="O1524" t="str">
            <v>C MANCERO</v>
          </cell>
          <cell r="P1524" t="str">
            <v>C MANCERO</v>
          </cell>
          <cell r="Q1524" t="str">
            <v>APLICATIVO WEB</v>
          </cell>
          <cell r="R1524" t="str">
            <v>APLICATIVO WEB</v>
          </cell>
          <cell r="S1524">
            <v>41814</v>
          </cell>
          <cell r="T1524">
            <v>0.54166666666666663</v>
          </cell>
          <cell r="U1524" t="str">
            <v>PRE-014</v>
          </cell>
          <cell r="V1524">
            <v>41827</v>
          </cell>
          <cell r="W1524">
            <v>0.70833333333333337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41828</v>
          </cell>
          <cell r="AD1524">
            <v>0.33333333333333331</v>
          </cell>
          <cell r="AE1524" t="str">
            <v>MMORAN</v>
          </cell>
          <cell r="AF1524">
            <v>28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14</v>
          </cell>
          <cell r="AQ1524" t="str">
            <v>VICENTA SÁNCHEZ</v>
          </cell>
          <cell r="AR1524">
            <v>4</v>
          </cell>
          <cell r="AS1524" t="str">
            <v>VERÓNICA MENÉNDEZ</v>
          </cell>
          <cell r="AT1524">
            <v>10</v>
          </cell>
          <cell r="AU1524" t="str">
            <v>EDDY SOLANO</v>
          </cell>
          <cell r="AV1524" t="str">
            <v>#N/A</v>
          </cell>
          <cell r="AW1524" t="str">
            <v>#N/A</v>
          </cell>
          <cell r="AX1524" t="b">
            <v>0</v>
          </cell>
          <cell r="AY1524" t="b">
            <v>0</v>
          </cell>
        </row>
        <row r="1525">
          <cell r="B1525" t="str">
            <v>0991326626001</v>
          </cell>
          <cell r="C1525" t="str">
            <v>SERIPACAR S.A.</v>
          </cell>
          <cell r="D1525">
            <v>209</v>
          </cell>
          <cell r="E1525">
            <v>20901</v>
          </cell>
          <cell r="F1525">
            <v>2090150</v>
          </cell>
          <cell r="G1525" t="str">
            <v>COMERCIO</v>
          </cell>
          <cell r="H1525" t="str">
            <v>COMERCIO</v>
          </cell>
          <cell r="I1525">
            <v>2883</v>
          </cell>
          <cell r="J1525" t="str">
            <v>MEDIANA EMPRESA B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 t="str">
            <v>C MANCERO</v>
          </cell>
          <cell r="P1525" t="str">
            <v>C MANCERO</v>
          </cell>
          <cell r="Q1525">
            <v>0</v>
          </cell>
          <cell r="R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14</v>
          </cell>
          <cell r="AQ1525" t="str">
            <v>VICENTA SÁNCHEZ</v>
          </cell>
          <cell r="AR1525">
            <v>4</v>
          </cell>
          <cell r="AS1525" t="str">
            <v>VERÓNICA MENÉNDEZ</v>
          </cell>
          <cell r="AT1525">
            <v>10</v>
          </cell>
          <cell r="AU1525" t="str">
            <v>EDDY SOLANO</v>
          </cell>
          <cell r="AV1525" t="str">
            <v>#N/A</v>
          </cell>
          <cell r="AW1525" t="str">
            <v>#N/A</v>
          </cell>
          <cell r="AX1525" t="b">
            <v>1</v>
          </cell>
          <cell r="AY1525" t="b">
            <v>1</v>
          </cell>
        </row>
        <row r="1526">
          <cell r="B1526" t="str">
            <v>0991304010001</v>
          </cell>
          <cell r="C1526" t="str">
            <v>REAL VEGETALES GENERALES S.A. REALVEG</v>
          </cell>
          <cell r="D1526">
            <v>209</v>
          </cell>
          <cell r="E1526">
            <v>20901</v>
          </cell>
          <cell r="F1526">
            <v>2090150</v>
          </cell>
          <cell r="G1526" t="str">
            <v>COMERCIO</v>
          </cell>
          <cell r="H1526" t="str">
            <v>COMERCIO</v>
          </cell>
          <cell r="I1526">
            <v>2884</v>
          </cell>
          <cell r="J1526" t="str">
            <v>GRANDE EMPRESA</v>
          </cell>
          <cell r="K1526">
            <v>0</v>
          </cell>
          <cell r="L1526" t="str">
            <v>01Empresas Normales</v>
          </cell>
          <cell r="M1526">
            <v>41801</v>
          </cell>
          <cell r="N1526">
            <v>0.41666666666666669</v>
          </cell>
          <cell r="O1526" t="str">
            <v>C MANCERO</v>
          </cell>
          <cell r="P1526" t="str">
            <v>C MANCERO</v>
          </cell>
          <cell r="Q1526" t="str">
            <v>V SANCHEZ MARCILLO</v>
          </cell>
          <cell r="R1526" t="str">
            <v>PAPEL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41802</v>
          </cell>
          <cell r="AD1526">
            <v>0.375</v>
          </cell>
          <cell r="AE1526" t="str">
            <v>MMORAN</v>
          </cell>
          <cell r="AF1526">
            <v>14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14</v>
          </cell>
          <cell r="AQ1526" t="str">
            <v>VICENTA SÁNCHEZ</v>
          </cell>
          <cell r="AR1526">
            <v>4</v>
          </cell>
          <cell r="AS1526" t="str">
            <v>VERÓNICA MENÉNDEZ</v>
          </cell>
          <cell r="AT1526">
            <v>10</v>
          </cell>
          <cell r="AU1526" t="str">
            <v>EDDY SOLANO</v>
          </cell>
          <cell r="AV1526" t="str">
            <v>#N/A</v>
          </cell>
          <cell r="AW1526" t="str">
            <v>#N/A</v>
          </cell>
          <cell r="AX1526" t="b">
            <v>0</v>
          </cell>
          <cell r="AY1526" t="b">
            <v>0</v>
          </cell>
        </row>
        <row r="1527">
          <cell r="B1527" t="str">
            <v>0791738253001</v>
          </cell>
          <cell r="C1527" t="str">
            <v>JORFACELL S.A.</v>
          </cell>
          <cell r="D1527">
            <v>209</v>
          </cell>
          <cell r="E1527">
            <v>20901</v>
          </cell>
          <cell r="F1527">
            <v>2090150</v>
          </cell>
          <cell r="G1527" t="str">
            <v>COMERCIO</v>
          </cell>
          <cell r="H1527" t="str">
            <v>COMERCIO</v>
          </cell>
          <cell r="I1527">
            <v>2885</v>
          </cell>
          <cell r="J1527" t="str">
            <v>MEDIANA EMPRESA B</v>
          </cell>
          <cell r="K1527">
            <v>0</v>
          </cell>
          <cell r="L1527" t="str">
            <v>01Empresas Normales</v>
          </cell>
          <cell r="M1527">
            <v>41814</v>
          </cell>
          <cell r="N1527">
            <v>0.35416666666666669</v>
          </cell>
          <cell r="O1527" t="str">
            <v>S HOLGUIN</v>
          </cell>
          <cell r="P1527" t="str">
            <v>S HOLGUIN</v>
          </cell>
          <cell r="Q1527" t="str">
            <v>APLICATIVO WEB</v>
          </cell>
          <cell r="R1527" t="str">
            <v>APLICATIVO WEB</v>
          </cell>
          <cell r="S1527">
            <v>41814</v>
          </cell>
          <cell r="T1527">
            <v>0.54166666666666663</v>
          </cell>
          <cell r="U1527" t="str">
            <v>PRE-014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9</v>
          </cell>
          <cell r="AQ1527" t="str">
            <v>SARAY HOLGUIN</v>
          </cell>
          <cell r="AR1527">
            <v>3</v>
          </cell>
          <cell r="AS1527" t="str">
            <v>CARLOS UYAGUARI</v>
          </cell>
          <cell r="AT1527">
            <v>6</v>
          </cell>
          <cell r="AU1527" t="str">
            <v>PAOLA PIHUAVE</v>
          </cell>
          <cell r="AV1527" t="str">
            <v>#N/A</v>
          </cell>
          <cell r="AW1527" t="str">
            <v>#N/A</v>
          </cell>
          <cell r="AX1527" t="b">
            <v>0</v>
          </cell>
          <cell r="AY1527" t="b">
            <v>0</v>
          </cell>
        </row>
        <row r="1528">
          <cell r="B1528" t="str">
            <v>0992136804001</v>
          </cell>
          <cell r="C1528" t="str">
            <v>PARCESHI S.A.</v>
          </cell>
          <cell r="D1528">
            <v>209</v>
          </cell>
          <cell r="E1528">
            <v>20901</v>
          </cell>
          <cell r="F1528">
            <v>2090150</v>
          </cell>
          <cell r="G1528" t="str">
            <v>COMERCIO</v>
          </cell>
          <cell r="H1528" t="str">
            <v>COMERCIO</v>
          </cell>
          <cell r="I1528">
            <v>2886</v>
          </cell>
          <cell r="J1528" t="str">
            <v>GRANDE EMPRESA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 t="str">
            <v>S HOLGUIN</v>
          </cell>
          <cell r="P1528" t="str">
            <v>S HOLGUIN</v>
          </cell>
          <cell r="Q1528">
            <v>0</v>
          </cell>
          <cell r="R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9</v>
          </cell>
          <cell r="AQ1528" t="str">
            <v>SARAY HOLGUIN</v>
          </cell>
          <cell r="AR1528">
            <v>3</v>
          </cell>
          <cell r="AS1528" t="str">
            <v>CARLOS UYAGUARI</v>
          </cell>
          <cell r="AT1528">
            <v>6</v>
          </cell>
          <cell r="AU1528" t="str">
            <v>PAOLA PIHUAVE</v>
          </cell>
          <cell r="AV1528" t="str">
            <v>#N/A</v>
          </cell>
          <cell r="AW1528" t="str">
            <v>#N/A</v>
          </cell>
          <cell r="AX1528" t="b">
            <v>1</v>
          </cell>
          <cell r="AY1528" t="b">
            <v>1</v>
          </cell>
        </row>
        <row r="1529">
          <cell r="B1529" t="str">
            <v>0992291397001</v>
          </cell>
          <cell r="C1529" t="str">
            <v>LEPAZJO S.A.</v>
          </cell>
          <cell r="D1529">
            <v>209</v>
          </cell>
          <cell r="E1529">
            <v>20901</v>
          </cell>
          <cell r="F1529">
            <v>2090150</v>
          </cell>
          <cell r="G1529" t="str">
            <v>COMERCIO</v>
          </cell>
          <cell r="H1529" t="str">
            <v>COMERCIO</v>
          </cell>
          <cell r="I1529">
            <v>2887</v>
          </cell>
          <cell r="J1529" t="str">
            <v>GRANDE EMPRESA</v>
          </cell>
          <cell r="K1529">
            <v>0</v>
          </cell>
          <cell r="L1529" t="str">
            <v>01Empresas Normales</v>
          </cell>
          <cell r="M1529">
            <v>41792</v>
          </cell>
          <cell r="N1529">
            <v>0.51388888888888884</v>
          </cell>
          <cell r="O1529" t="str">
            <v>S HOLGUIN</v>
          </cell>
          <cell r="P1529" t="str">
            <v>S HOLGUIN</v>
          </cell>
          <cell r="Q1529" t="str">
            <v>APLICATIVO WEB</v>
          </cell>
          <cell r="R1529" t="str">
            <v>APLICATIVO WEB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41792</v>
          </cell>
          <cell r="AD1529">
            <v>0.72916666666666663</v>
          </cell>
          <cell r="AE1529" t="str">
            <v>MMORAN</v>
          </cell>
          <cell r="AF1529">
            <v>9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9</v>
          </cell>
          <cell r="AQ1529" t="str">
            <v>SARAY HOLGUIN</v>
          </cell>
          <cell r="AR1529">
            <v>3</v>
          </cell>
          <cell r="AS1529" t="str">
            <v>CARLOS UYAGUARI</v>
          </cell>
          <cell r="AT1529">
            <v>6</v>
          </cell>
          <cell r="AU1529" t="str">
            <v>PAOLA PIHUAVE</v>
          </cell>
          <cell r="AV1529" t="str">
            <v>#N/A</v>
          </cell>
          <cell r="AW1529" t="str">
            <v>#N/A</v>
          </cell>
          <cell r="AX1529" t="b">
            <v>0</v>
          </cell>
          <cell r="AY1529" t="b">
            <v>0</v>
          </cell>
        </row>
        <row r="1530">
          <cell r="B1530" t="str">
            <v>0992660937001</v>
          </cell>
          <cell r="C1530" t="str">
            <v>VIALMESA S.A.</v>
          </cell>
          <cell r="D1530">
            <v>209</v>
          </cell>
          <cell r="E1530">
            <v>20901</v>
          </cell>
          <cell r="F1530">
            <v>2090150</v>
          </cell>
          <cell r="G1530" t="str">
            <v>SERVICIOS</v>
          </cell>
          <cell r="H1530" t="str">
            <v>SERVICIOS</v>
          </cell>
          <cell r="I1530">
            <v>2888</v>
          </cell>
          <cell r="J1530" t="str">
            <v>MEDIANA EMPRESA B</v>
          </cell>
          <cell r="K1530">
            <v>0</v>
          </cell>
          <cell r="L1530" t="str">
            <v>01Empresas Normales</v>
          </cell>
          <cell r="M1530">
            <v>41815</v>
          </cell>
          <cell r="N1530">
            <v>0.35416666666666669</v>
          </cell>
          <cell r="O1530" t="str">
            <v>S HOLGUIN</v>
          </cell>
          <cell r="P1530" t="str">
            <v>S HOLGUIN</v>
          </cell>
          <cell r="Q1530" t="str">
            <v>APLICATIVO WEB</v>
          </cell>
          <cell r="R1530" t="str">
            <v>APLICATIVO WEB</v>
          </cell>
          <cell r="S1530">
            <v>41816</v>
          </cell>
          <cell r="T1530">
            <v>0.35416666666666669</v>
          </cell>
          <cell r="U1530" t="str">
            <v>PRE-015</v>
          </cell>
          <cell r="V1530">
            <v>41834</v>
          </cell>
          <cell r="W1530">
            <v>0.57152777777777775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41834</v>
          </cell>
          <cell r="AD1530">
            <v>0.4375</v>
          </cell>
          <cell r="AE1530" t="str">
            <v>MMORAN</v>
          </cell>
          <cell r="AF1530">
            <v>33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9</v>
          </cell>
          <cell r="AQ1530" t="str">
            <v>SARAY HOLGUIN</v>
          </cell>
          <cell r="AR1530">
            <v>3</v>
          </cell>
          <cell r="AS1530" t="str">
            <v>CARLOS UYAGUARI</v>
          </cell>
          <cell r="AT1530">
            <v>6</v>
          </cell>
          <cell r="AU1530" t="str">
            <v>PAOLA PIHUAVE</v>
          </cell>
          <cell r="AV1530" t="str">
            <v>1</v>
          </cell>
          <cell r="AW1530" t="str">
            <v>0992660937001</v>
          </cell>
          <cell r="AX1530" t="b">
            <v>0</v>
          </cell>
          <cell r="AY1530" t="b">
            <v>0</v>
          </cell>
        </row>
        <row r="1531">
          <cell r="B1531" t="str">
            <v>0992735023001</v>
          </cell>
          <cell r="C1531" t="str">
            <v>FIBRATORE ECUADOR S.A.</v>
          </cell>
          <cell r="D1531">
            <v>209</v>
          </cell>
          <cell r="E1531">
            <v>20901</v>
          </cell>
          <cell r="F1531">
            <v>2090150</v>
          </cell>
          <cell r="G1531" t="str">
            <v>MANUFACTURA</v>
          </cell>
          <cell r="H1531" t="str">
            <v>MANUFACTURA</v>
          </cell>
          <cell r="I1531">
            <v>2889</v>
          </cell>
          <cell r="J1531" t="str">
            <v>MEDIANA EMPRESA B</v>
          </cell>
          <cell r="K1531">
            <v>0</v>
          </cell>
          <cell r="L1531" t="str">
            <v>09Informa en Otra Dirección Zonal</v>
          </cell>
          <cell r="M1531">
            <v>41813</v>
          </cell>
          <cell r="N1531">
            <v>0.54166666666666663</v>
          </cell>
          <cell r="O1531" t="str">
            <v>S HOLGUIN</v>
          </cell>
          <cell r="P1531" t="str">
            <v>S HOLGUIN</v>
          </cell>
          <cell r="Q1531" t="str">
            <v>S HOLGUIN</v>
          </cell>
          <cell r="R1531" t="str">
            <v>PAPEL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41814</v>
          </cell>
          <cell r="AD1531">
            <v>0.57638888888888884</v>
          </cell>
          <cell r="AE1531" t="str">
            <v>MMORAN</v>
          </cell>
          <cell r="AF1531">
            <v>18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 t="str">
            <v>SE ASIGNAN A G. CASANELLO PARA CIERRE DE NOVEDAD 27/05/2014 15:26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9</v>
          </cell>
          <cell r="AQ1531" t="str">
            <v>SARAY HOLGUIN</v>
          </cell>
          <cell r="AR1531">
            <v>3</v>
          </cell>
          <cell r="AS1531" t="str">
            <v>CARLOS UYAGUARI</v>
          </cell>
          <cell r="AT1531">
            <v>6</v>
          </cell>
          <cell r="AU1531" t="str">
            <v>PAOLA PIHUAVE</v>
          </cell>
          <cell r="AV1531" t="str">
            <v>#N/A</v>
          </cell>
          <cell r="AW1531" t="str">
            <v>#N/A</v>
          </cell>
          <cell r="AX1531" t="b">
            <v>0</v>
          </cell>
          <cell r="AY1531" t="b">
            <v>0</v>
          </cell>
        </row>
        <row r="1532">
          <cell r="B1532" t="str">
            <v>0991327770001</v>
          </cell>
          <cell r="C1532" t="str">
            <v>PESQUERA JADRAN S.A.</v>
          </cell>
          <cell r="D1532">
            <v>209</v>
          </cell>
          <cell r="E1532">
            <v>20901</v>
          </cell>
          <cell r="F1532">
            <v>2090150</v>
          </cell>
          <cell r="G1532" t="str">
            <v>COMERCIO</v>
          </cell>
          <cell r="H1532" t="str">
            <v>COMERCIO</v>
          </cell>
          <cell r="I1532">
            <v>2890</v>
          </cell>
          <cell r="J1532" t="str">
            <v>GRANDE EMPRESA</v>
          </cell>
          <cell r="K1532">
            <v>0</v>
          </cell>
          <cell r="L1532" t="str">
            <v>04Rechazos</v>
          </cell>
          <cell r="M1532">
            <v>41766</v>
          </cell>
          <cell r="N1532">
            <v>0.375</v>
          </cell>
          <cell r="O1532" t="str">
            <v>S HOLGUIN</v>
          </cell>
          <cell r="P1532" t="str">
            <v>S HOLGUIN</v>
          </cell>
          <cell r="Q1532" t="str">
            <v>M HINOSTROZA</v>
          </cell>
          <cell r="R1532" t="str">
            <v>PAPEL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41786</v>
          </cell>
          <cell r="AD1532">
            <v>0.54166666666666663</v>
          </cell>
          <cell r="AE1532" t="str">
            <v>MMORAN</v>
          </cell>
          <cell r="AF1532">
            <v>6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 t="str">
            <v>sector no investigado (pesca)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9</v>
          </cell>
          <cell r="AQ1532" t="str">
            <v>SARAY HOLGUIN</v>
          </cell>
          <cell r="AR1532">
            <v>3</v>
          </cell>
          <cell r="AS1532" t="str">
            <v>CARLOS UYAGUARI</v>
          </cell>
          <cell r="AT1532">
            <v>6</v>
          </cell>
          <cell r="AU1532" t="str">
            <v>PAOLA PIHUAVE</v>
          </cell>
          <cell r="AV1532" t="str">
            <v>#N/A</v>
          </cell>
          <cell r="AW1532" t="str">
            <v>#N/A</v>
          </cell>
          <cell r="AX1532" t="b">
            <v>0</v>
          </cell>
          <cell r="AY1532" t="b">
            <v>0</v>
          </cell>
        </row>
        <row r="1533">
          <cell r="B1533" t="str">
            <v>0992577592001</v>
          </cell>
          <cell r="C1533" t="str">
            <v>GLOBALRENT S.A.</v>
          </cell>
          <cell r="D1533">
            <v>209</v>
          </cell>
          <cell r="E1533">
            <v>20901</v>
          </cell>
          <cell r="F1533">
            <v>2090150</v>
          </cell>
          <cell r="G1533" t="str">
            <v>COMERCIO</v>
          </cell>
          <cell r="H1533" t="str">
            <v>COMERCIO</v>
          </cell>
          <cell r="I1533">
            <v>2891</v>
          </cell>
          <cell r="J1533" t="str">
            <v>GRANDE EMPRESA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 t="str">
            <v>S HOLGUIN</v>
          </cell>
          <cell r="P1533" t="str">
            <v>S HOLGUIN</v>
          </cell>
          <cell r="Q1533">
            <v>0</v>
          </cell>
          <cell r="R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M1533">
            <v>0</v>
          </cell>
          <cell r="AN1533">
            <v>0</v>
          </cell>
          <cell r="AO1533">
            <v>0</v>
          </cell>
          <cell r="AP1533">
            <v>9</v>
          </cell>
          <cell r="AQ1533" t="str">
            <v>SARAY HOLGUIN</v>
          </cell>
          <cell r="AR1533">
            <v>3</v>
          </cell>
          <cell r="AS1533" t="str">
            <v>CARLOS UYAGUARI</v>
          </cell>
          <cell r="AT1533">
            <v>6</v>
          </cell>
          <cell r="AU1533" t="str">
            <v>PAOLA PIHUAVE</v>
          </cell>
          <cell r="AV1533" t="str">
            <v>#N/A</v>
          </cell>
          <cell r="AW1533" t="str">
            <v>#N/A</v>
          </cell>
          <cell r="AX1533" t="b">
            <v>1</v>
          </cell>
          <cell r="AY1533" t="b">
            <v>1</v>
          </cell>
        </row>
        <row r="1534">
          <cell r="B1534" t="str">
            <v>0992727594001</v>
          </cell>
          <cell r="C1534" t="str">
            <v>BAGNILASA S.A.</v>
          </cell>
          <cell r="D1534">
            <v>209</v>
          </cell>
          <cell r="E1534">
            <v>20901</v>
          </cell>
          <cell r="F1534">
            <v>2090150</v>
          </cell>
          <cell r="G1534" t="str">
            <v>COMERCIO</v>
          </cell>
          <cell r="H1534" t="str">
            <v>COMERCIO</v>
          </cell>
          <cell r="I1534">
            <v>2892</v>
          </cell>
          <cell r="J1534" t="str">
            <v>GRANDE EMPRESA</v>
          </cell>
          <cell r="K1534">
            <v>0</v>
          </cell>
          <cell r="L1534" t="str">
            <v>02Empresas Liquidadas</v>
          </cell>
          <cell r="M1534">
            <v>41813</v>
          </cell>
          <cell r="N1534">
            <v>0.54166666666666663</v>
          </cell>
          <cell r="O1534" t="str">
            <v>S HOLGUIN</v>
          </cell>
          <cell r="P1534" t="str">
            <v>S HOLGUIN</v>
          </cell>
          <cell r="Q1534" t="str">
            <v>S HOLGUIN</v>
          </cell>
          <cell r="R1534" t="str">
            <v>PAPEL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41814</v>
          </cell>
          <cell r="AD1534">
            <v>0.57638888888888884</v>
          </cell>
          <cell r="AE1534" t="str">
            <v>MMORAN</v>
          </cell>
          <cell r="AF1534">
            <v>18</v>
          </cell>
          <cell r="AG1534">
            <v>0</v>
          </cell>
          <cell r="AH1534">
            <v>0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  <cell r="AO1534">
            <v>0</v>
          </cell>
          <cell r="AP1534">
            <v>9</v>
          </cell>
          <cell r="AQ1534" t="str">
            <v>SARAY HOLGUIN</v>
          </cell>
          <cell r="AR1534">
            <v>3</v>
          </cell>
          <cell r="AS1534" t="str">
            <v>CARLOS UYAGUARI</v>
          </cell>
          <cell r="AT1534">
            <v>6</v>
          </cell>
          <cell r="AU1534" t="str">
            <v>PAOLA PIHUAVE</v>
          </cell>
          <cell r="AV1534" t="str">
            <v>#N/A</v>
          </cell>
          <cell r="AW1534" t="str">
            <v>#N/A</v>
          </cell>
          <cell r="AX1534" t="b">
            <v>0</v>
          </cell>
          <cell r="AY1534" t="b">
            <v>0</v>
          </cell>
        </row>
        <row r="1535">
          <cell r="B1535" t="str">
            <v>0992735570001</v>
          </cell>
          <cell r="C1535" t="str">
            <v>DAEWOO SHIPBUILDING &amp; MARINE ENGINEERING CO. LTD.</v>
          </cell>
          <cell r="D1535">
            <v>209</v>
          </cell>
          <cell r="E1535">
            <v>20901</v>
          </cell>
          <cell r="F1535">
            <v>2090150</v>
          </cell>
          <cell r="G1535" t="str">
            <v>SERVICIOS</v>
          </cell>
          <cell r="H1535" t="str">
            <v>SERVICIOS</v>
          </cell>
          <cell r="I1535">
            <v>2893</v>
          </cell>
          <cell r="J1535" t="str">
            <v>GRANDE EMPRESA</v>
          </cell>
          <cell r="K1535">
            <v>0</v>
          </cell>
          <cell r="L1535" t="str">
            <v>01Empresas Normales</v>
          </cell>
          <cell r="M1535">
            <v>41823</v>
          </cell>
          <cell r="N1535">
            <v>0.35416666666666669</v>
          </cell>
          <cell r="O1535" t="str">
            <v>S HOLGUIN</v>
          </cell>
          <cell r="P1535" t="str">
            <v>S HOLGUIN</v>
          </cell>
          <cell r="Q1535" t="str">
            <v>APLICATIVO WEB</v>
          </cell>
          <cell r="R1535" t="str">
            <v>APLICATIVO WEB</v>
          </cell>
          <cell r="S1535">
            <v>41823</v>
          </cell>
          <cell r="T1535">
            <v>0.45833333333333331</v>
          </cell>
          <cell r="U1535" t="str">
            <v>PRE-021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M1535">
            <v>0</v>
          </cell>
          <cell r="AN1535">
            <v>0</v>
          </cell>
          <cell r="AO1535">
            <v>0</v>
          </cell>
          <cell r="AP1535">
            <v>9</v>
          </cell>
          <cell r="AQ1535" t="str">
            <v>SARAY HOLGUIN</v>
          </cell>
          <cell r="AR1535">
            <v>3</v>
          </cell>
          <cell r="AS1535" t="str">
            <v>CARLOS UYAGUARI</v>
          </cell>
          <cell r="AT1535">
            <v>6</v>
          </cell>
          <cell r="AU1535" t="str">
            <v>PAOLA PIHUAVE</v>
          </cell>
          <cell r="AV1535" t="str">
            <v>#N/A</v>
          </cell>
          <cell r="AW1535" t="str">
            <v>#N/A</v>
          </cell>
          <cell r="AX1535" t="b">
            <v>0</v>
          </cell>
          <cell r="AY1535" t="b">
            <v>0</v>
          </cell>
        </row>
        <row r="1536">
          <cell r="B1536" t="str">
            <v>0992547855001</v>
          </cell>
          <cell r="C1536" t="str">
            <v>FIDEICOMISO GM HOTEL</v>
          </cell>
          <cell r="D1536">
            <v>209</v>
          </cell>
          <cell r="E1536">
            <v>20901</v>
          </cell>
          <cell r="F1536">
            <v>2090150</v>
          </cell>
          <cell r="G1536" t="str">
            <v>SERVICIOS</v>
          </cell>
          <cell r="H1536" t="str">
            <v>SERVICIOS</v>
          </cell>
          <cell r="I1536">
            <v>2894</v>
          </cell>
          <cell r="J1536" t="str">
            <v>GRANDE EMPRESA</v>
          </cell>
          <cell r="K1536">
            <v>0</v>
          </cell>
          <cell r="L1536" t="str">
            <v>01Empresas Normales</v>
          </cell>
          <cell r="M1536">
            <v>41792</v>
          </cell>
          <cell r="N1536">
            <v>0.51388888888888884</v>
          </cell>
          <cell r="O1536" t="str">
            <v>S HOLGUIN</v>
          </cell>
          <cell r="P1536" t="str">
            <v>S HOLGUIN</v>
          </cell>
          <cell r="Q1536" t="str">
            <v>APLICATIVO WEB</v>
          </cell>
          <cell r="R1536" t="str">
            <v>APLICATIVO WEB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41792</v>
          </cell>
          <cell r="AD1536">
            <v>0.72916666666666663</v>
          </cell>
          <cell r="AE1536" t="str">
            <v>MMORAN</v>
          </cell>
          <cell r="AF1536">
            <v>9</v>
          </cell>
          <cell r="AG1536">
            <v>0</v>
          </cell>
          <cell r="AH1536">
            <v>0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9</v>
          </cell>
          <cell r="AQ1536" t="str">
            <v>SARAY HOLGUIN</v>
          </cell>
          <cell r="AR1536">
            <v>3</v>
          </cell>
          <cell r="AS1536" t="str">
            <v>CARLOS UYAGUARI</v>
          </cell>
          <cell r="AT1536">
            <v>6</v>
          </cell>
          <cell r="AU1536" t="str">
            <v>PAOLA PIHUAVE</v>
          </cell>
          <cell r="AV1536" t="str">
            <v>#N/A</v>
          </cell>
          <cell r="AW1536" t="str">
            <v>#N/A</v>
          </cell>
          <cell r="AX1536" t="b">
            <v>0</v>
          </cell>
          <cell r="AY1536" t="b">
            <v>0</v>
          </cell>
        </row>
        <row r="1537">
          <cell r="B1537" t="str">
            <v>0920211844001</v>
          </cell>
          <cell r="C1537" t="str">
            <v>GONZALEZ GONZALEZ SANDRA ELIZABETH</v>
          </cell>
          <cell r="D1537">
            <v>209</v>
          </cell>
          <cell r="E1537">
            <v>20901</v>
          </cell>
          <cell r="F1537">
            <v>2090150</v>
          </cell>
          <cell r="G1537" t="str">
            <v>COMERCIO</v>
          </cell>
          <cell r="H1537" t="str">
            <v>COMERCIO</v>
          </cell>
          <cell r="I1537">
            <v>2895</v>
          </cell>
          <cell r="J1537" t="str">
            <v>GRANDE EMPRESA</v>
          </cell>
          <cell r="K1537">
            <v>0</v>
          </cell>
          <cell r="L1537" t="str">
            <v>01Empresas Normales</v>
          </cell>
          <cell r="M1537">
            <v>41792</v>
          </cell>
          <cell r="N1537">
            <v>0.51388888888888884</v>
          </cell>
          <cell r="O1537" t="str">
            <v>S HOLGUIN</v>
          </cell>
          <cell r="P1537" t="str">
            <v>S HOLGUIN</v>
          </cell>
          <cell r="Q1537" t="str">
            <v>APLICATIVO WEB</v>
          </cell>
          <cell r="R1537" t="str">
            <v>APLICATIVO WEB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41813</v>
          </cell>
          <cell r="Y1537">
            <v>0.35416666666666669</v>
          </cell>
          <cell r="Z1537" t="str">
            <v>RE-002</v>
          </cell>
          <cell r="AA1537">
            <v>41836</v>
          </cell>
          <cell r="AB1537">
            <v>0.49722222222222223</v>
          </cell>
          <cell r="AC1537">
            <v>41792</v>
          </cell>
          <cell r="AD1537">
            <v>0.72916666666666663</v>
          </cell>
          <cell r="AE1537" t="str">
            <v>MMORAN</v>
          </cell>
          <cell r="AF1537">
            <v>9</v>
          </cell>
          <cell r="AG1537">
            <v>41837</v>
          </cell>
          <cell r="AH1537">
            <v>0.74305555555555558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  <cell r="AO1537">
            <v>0</v>
          </cell>
          <cell r="AP1537">
            <v>9</v>
          </cell>
          <cell r="AQ1537" t="str">
            <v>SARAY HOLGUIN</v>
          </cell>
          <cell r="AR1537">
            <v>3</v>
          </cell>
          <cell r="AS1537" t="str">
            <v>CARLOS UYAGUARI</v>
          </cell>
          <cell r="AT1537">
            <v>6</v>
          </cell>
          <cell r="AU1537" t="str">
            <v>PAOLA PIHUAVE</v>
          </cell>
          <cell r="AV1537" t="str">
            <v>#N/A</v>
          </cell>
          <cell r="AW1537" t="str">
            <v>#N/A</v>
          </cell>
          <cell r="AX1537" t="b">
            <v>0</v>
          </cell>
          <cell r="AY1537" t="b">
            <v>0</v>
          </cell>
        </row>
        <row r="1538">
          <cell r="B1538" t="str">
            <v>0991286608001</v>
          </cell>
          <cell r="C1538" t="str">
            <v>QUIMANSERVI S.A.</v>
          </cell>
          <cell r="D1538">
            <v>209</v>
          </cell>
          <cell r="E1538">
            <v>20901</v>
          </cell>
          <cell r="F1538">
            <v>2090150</v>
          </cell>
          <cell r="G1538" t="str">
            <v>COMERCIO</v>
          </cell>
          <cell r="H1538" t="str">
            <v>COMERCIO</v>
          </cell>
          <cell r="I1538">
            <v>2896</v>
          </cell>
          <cell r="J1538" t="str">
            <v>GRANDE EMPRESA</v>
          </cell>
          <cell r="K1538">
            <v>0</v>
          </cell>
          <cell r="L1538" t="str">
            <v>01Empresas Normales</v>
          </cell>
          <cell r="M1538">
            <v>41787</v>
          </cell>
          <cell r="N1538">
            <v>0.75</v>
          </cell>
          <cell r="O1538" t="str">
            <v>S HOLGUIN</v>
          </cell>
          <cell r="P1538" t="str">
            <v>S HOLGUIN</v>
          </cell>
          <cell r="Q1538" t="str">
            <v>APLICATIVO WEB</v>
          </cell>
          <cell r="R1538" t="str">
            <v>APLICATIVO WEB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41788</v>
          </cell>
          <cell r="AD1538">
            <v>0.375</v>
          </cell>
          <cell r="AE1538" t="str">
            <v>MMORAN</v>
          </cell>
          <cell r="AF1538">
            <v>7</v>
          </cell>
          <cell r="AG1538">
            <v>0</v>
          </cell>
          <cell r="AH1538">
            <v>0</v>
          </cell>
          <cell r="AI1538">
            <v>0</v>
          </cell>
          <cell r="AJ1538">
            <v>0</v>
          </cell>
          <cell r="AK1538">
            <v>0</v>
          </cell>
          <cell r="AL1538">
            <v>0</v>
          </cell>
          <cell r="AM1538">
            <v>0</v>
          </cell>
          <cell r="AN1538">
            <v>0</v>
          </cell>
          <cell r="AO1538">
            <v>0</v>
          </cell>
          <cell r="AP1538">
            <v>9</v>
          </cell>
          <cell r="AQ1538" t="str">
            <v>SARAY HOLGUIN</v>
          </cell>
          <cell r="AR1538">
            <v>3</v>
          </cell>
          <cell r="AS1538" t="str">
            <v>CARLOS UYAGUARI</v>
          </cell>
          <cell r="AT1538">
            <v>6</v>
          </cell>
          <cell r="AU1538" t="str">
            <v>PAOLA PIHUAVE</v>
          </cell>
          <cell r="AV1538" t="str">
            <v>#N/A</v>
          </cell>
          <cell r="AW1538" t="str">
            <v>#N/A</v>
          </cell>
          <cell r="AX1538" t="b">
            <v>0</v>
          </cell>
          <cell r="AY1538" t="b">
            <v>0</v>
          </cell>
        </row>
        <row r="1539">
          <cell r="B1539" t="str">
            <v>0991439064001</v>
          </cell>
          <cell r="C1539" t="str">
            <v>CONSTRUCCIONES DRAGADO Y ARENA S.A CONDR</v>
          </cell>
          <cell r="D1539">
            <v>209</v>
          </cell>
          <cell r="E1539">
            <v>20901</v>
          </cell>
          <cell r="F1539">
            <v>2090150</v>
          </cell>
          <cell r="G1539" t="str">
            <v>EXPLOTACIÓN DE MINAS Y CANTERAS</v>
          </cell>
          <cell r="H1539" t="str">
            <v>EXPLOTACIÓN DE MINAS Y CANTERAS</v>
          </cell>
          <cell r="I1539">
            <v>2897</v>
          </cell>
          <cell r="J1539" t="str">
            <v>GRANDE EMPRESA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 t="str">
            <v>S HOLGUIN</v>
          </cell>
          <cell r="P1539" t="str">
            <v>S HOLGUIN</v>
          </cell>
          <cell r="Q1539">
            <v>0</v>
          </cell>
          <cell r="R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  <cell r="AO1539">
            <v>0</v>
          </cell>
          <cell r="AP1539">
            <v>9</v>
          </cell>
          <cell r="AQ1539" t="str">
            <v>SARAY HOLGUIN</v>
          </cell>
          <cell r="AR1539">
            <v>3</v>
          </cell>
          <cell r="AS1539" t="str">
            <v>CARLOS UYAGUARI</v>
          </cell>
          <cell r="AT1539">
            <v>6</v>
          </cell>
          <cell r="AU1539" t="str">
            <v>PAOLA PIHUAVE</v>
          </cell>
          <cell r="AV1539" t="str">
            <v>#N/A</v>
          </cell>
          <cell r="AW1539" t="str">
            <v>#N/A</v>
          </cell>
          <cell r="AX1539" t="b">
            <v>1</v>
          </cell>
          <cell r="AY1539" t="b">
            <v>1</v>
          </cell>
        </row>
        <row r="1540">
          <cell r="B1540" t="str">
            <v>0992455314001</v>
          </cell>
          <cell r="C1540" t="str">
            <v>CONSORCIO TACOM-TELEHOLDING</v>
          </cell>
          <cell r="D1540">
            <v>209</v>
          </cell>
          <cell r="E1540">
            <v>20901</v>
          </cell>
          <cell r="F1540">
            <v>2090150</v>
          </cell>
          <cell r="G1540" t="str">
            <v>SERVICIOS</v>
          </cell>
          <cell r="H1540" t="str">
            <v>SERVICIOS</v>
          </cell>
          <cell r="I1540">
            <v>2898</v>
          </cell>
          <cell r="J1540" t="str">
            <v>GRANDE EMPRESA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 t="str">
            <v>S HOLGUIN</v>
          </cell>
          <cell r="P1540" t="str">
            <v>S HOLGUIN</v>
          </cell>
          <cell r="Q1540">
            <v>0</v>
          </cell>
          <cell r="R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 t="str">
            <v>SE ASIGNAN A G. CASANELLO PARA CIERRE DE NOVEDAD 27/05/2014 15:26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9</v>
          </cell>
          <cell r="AQ1540" t="str">
            <v>SARAY HOLGUIN</v>
          </cell>
          <cell r="AR1540">
            <v>3</v>
          </cell>
          <cell r="AS1540" t="str">
            <v>CARLOS UYAGUARI</v>
          </cell>
          <cell r="AT1540">
            <v>6</v>
          </cell>
          <cell r="AU1540" t="str">
            <v>PAOLA PIHUAVE</v>
          </cell>
          <cell r="AV1540" t="str">
            <v>#N/A</v>
          </cell>
          <cell r="AW1540" t="str">
            <v>#N/A</v>
          </cell>
          <cell r="AX1540" t="b">
            <v>1</v>
          </cell>
          <cell r="AY1540" t="b">
            <v>1</v>
          </cell>
        </row>
        <row r="1541">
          <cell r="B1541" t="str">
            <v>0992228903001</v>
          </cell>
          <cell r="C1541" t="str">
            <v>GROPAGRO S.A.</v>
          </cell>
          <cell r="D1541">
            <v>209</v>
          </cell>
          <cell r="E1541">
            <v>20901</v>
          </cell>
          <cell r="F1541">
            <v>2090150</v>
          </cell>
          <cell r="G1541" t="str">
            <v>COMERCIO</v>
          </cell>
          <cell r="H1541" t="str">
            <v>COMERCIO</v>
          </cell>
          <cell r="I1541">
            <v>2899</v>
          </cell>
          <cell r="J1541" t="str">
            <v>GRANDE EMPRESA</v>
          </cell>
          <cell r="K1541">
            <v>0</v>
          </cell>
          <cell r="L1541" t="str">
            <v>03No ubicadas</v>
          </cell>
          <cell r="M1541">
            <v>41829</v>
          </cell>
          <cell r="N1541">
            <v>0.69444444444444442</v>
          </cell>
          <cell r="O1541" t="str">
            <v>M HINOSTROZA</v>
          </cell>
          <cell r="P1541" t="str">
            <v>S HOLGUIN</v>
          </cell>
          <cell r="Q1541" t="str">
            <v>S HOLGUIN</v>
          </cell>
          <cell r="R1541" t="str">
            <v>PAPEL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41830</v>
          </cell>
          <cell r="AD1541">
            <v>0.60138888888888886</v>
          </cell>
          <cell r="AE1541" t="str">
            <v>MMORAN</v>
          </cell>
          <cell r="AF1541">
            <v>30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9</v>
          </cell>
          <cell r="AQ1541" t="str">
            <v>SARAY HOLGUIN</v>
          </cell>
          <cell r="AR1541">
            <v>3</v>
          </cell>
          <cell r="AS1541" t="str">
            <v>ROSA ESCALANTE</v>
          </cell>
          <cell r="AT1541">
            <v>6</v>
          </cell>
          <cell r="AU1541" t="str">
            <v>PAOLA PIHUAVE</v>
          </cell>
          <cell r="AV1541" t="str">
            <v>1</v>
          </cell>
          <cell r="AW1541" t="str">
            <v>0992228903001</v>
          </cell>
          <cell r="AX1541" t="b">
            <v>0</v>
          </cell>
          <cell r="AY1541" t="b">
            <v>0</v>
          </cell>
        </row>
        <row r="1542">
          <cell r="B1542" t="str">
            <v>0992704187001</v>
          </cell>
          <cell r="C1542" t="str">
            <v>GASOP COMPANY S.A.</v>
          </cell>
          <cell r="D1542">
            <v>209</v>
          </cell>
          <cell r="E1542">
            <v>20901</v>
          </cell>
          <cell r="F1542">
            <v>2090150</v>
          </cell>
          <cell r="G1542" t="str">
            <v>COMERCIO</v>
          </cell>
          <cell r="H1542" t="str">
            <v>COMERCIO</v>
          </cell>
          <cell r="I1542">
            <v>2900</v>
          </cell>
          <cell r="J1542" t="str">
            <v>MEDIANA EMPRESA B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 t="str">
            <v>S HOLGUIN</v>
          </cell>
          <cell r="P1542" t="str">
            <v>S HOLGUIN</v>
          </cell>
          <cell r="Q1542">
            <v>0</v>
          </cell>
          <cell r="R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M1542">
            <v>0</v>
          </cell>
          <cell r="AN1542">
            <v>0</v>
          </cell>
          <cell r="AO1542">
            <v>0</v>
          </cell>
          <cell r="AP1542">
            <v>9</v>
          </cell>
          <cell r="AQ1542" t="str">
            <v>SARAY HOLGUIN</v>
          </cell>
          <cell r="AR1542">
            <v>3</v>
          </cell>
          <cell r="AS1542" t="str">
            <v>CARLOS UYAGUARI</v>
          </cell>
          <cell r="AT1542">
            <v>6</v>
          </cell>
          <cell r="AU1542" t="str">
            <v>PAOLA PIHUAVE</v>
          </cell>
          <cell r="AV1542" t="str">
            <v>#N/A</v>
          </cell>
          <cell r="AW1542" t="str">
            <v>#N/A</v>
          </cell>
          <cell r="AX1542" t="b">
            <v>1</v>
          </cell>
          <cell r="AY1542" t="b">
            <v>1</v>
          </cell>
        </row>
        <row r="1543">
          <cell r="B1543" t="str">
            <v>0991295712001</v>
          </cell>
          <cell r="C1543" t="str">
            <v>CONTROLES S.A. (CONTROSA)</v>
          </cell>
          <cell r="D1543">
            <v>209</v>
          </cell>
          <cell r="E1543">
            <v>20901</v>
          </cell>
          <cell r="F1543">
            <v>2090150</v>
          </cell>
          <cell r="G1543" t="str">
            <v>COMERCIO</v>
          </cell>
          <cell r="H1543" t="str">
            <v>COMERCIO</v>
          </cell>
          <cell r="I1543">
            <v>2901</v>
          </cell>
          <cell r="J1543" t="str">
            <v>GRANDE EMPRESA</v>
          </cell>
          <cell r="K1543">
            <v>0</v>
          </cell>
          <cell r="L1543" t="str">
            <v>01Empresas Normales</v>
          </cell>
          <cell r="M1543">
            <v>41817</v>
          </cell>
          <cell r="N1543">
            <v>0.33680555555555558</v>
          </cell>
          <cell r="O1543" t="str">
            <v>S HOLGUIN</v>
          </cell>
          <cell r="P1543" t="str">
            <v>S HOLGUIN</v>
          </cell>
          <cell r="Q1543" t="str">
            <v>APLICATIVO WEB</v>
          </cell>
          <cell r="R1543" t="str">
            <v>APLICATIVO WEB</v>
          </cell>
          <cell r="S1543">
            <v>41817</v>
          </cell>
          <cell r="T1543">
            <v>0.375</v>
          </cell>
          <cell r="U1543" t="str">
            <v>PRE-017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9</v>
          </cell>
          <cell r="AQ1543" t="str">
            <v>SARAY HOLGUIN</v>
          </cell>
          <cell r="AR1543">
            <v>3</v>
          </cell>
          <cell r="AS1543" t="str">
            <v>CARLOS UYAGUARI</v>
          </cell>
          <cell r="AT1543">
            <v>6</v>
          </cell>
          <cell r="AU1543" t="str">
            <v>PAOLA PIHUAVE</v>
          </cell>
          <cell r="AV1543" t="str">
            <v>1</v>
          </cell>
          <cell r="AW1543" t="str">
            <v>0991295712001</v>
          </cell>
          <cell r="AX1543" t="b">
            <v>0</v>
          </cell>
          <cell r="AY1543" t="b">
            <v>0</v>
          </cell>
        </row>
        <row r="1544">
          <cell r="B1544" t="str">
            <v>0992535091001</v>
          </cell>
          <cell r="C1544" t="str">
            <v>DUTY PAID S.A. DUPASA</v>
          </cell>
          <cell r="D1544">
            <v>209</v>
          </cell>
          <cell r="E1544">
            <v>20901</v>
          </cell>
          <cell r="F1544">
            <v>2090150</v>
          </cell>
          <cell r="G1544" t="str">
            <v>COMERCIO</v>
          </cell>
          <cell r="H1544" t="str">
            <v>COMERCIO</v>
          </cell>
          <cell r="I1544">
            <v>2902</v>
          </cell>
          <cell r="J1544" t="str">
            <v>GRANDE EMPRESA</v>
          </cell>
          <cell r="K1544">
            <v>0</v>
          </cell>
          <cell r="L1544" t="str">
            <v>01Empresas Normales</v>
          </cell>
          <cell r="M1544">
            <v>41806</v>
          </cell>
          <cell r="N1544">
            <v>0.375</v>
          </cell>
          <cell r="O1544" t="str">
            <v>S HOLGUIN</v>
          </cell>
          <cell r="P1544" t="str">
            <v>S HOLGUIN</v>
          </cell>
          <cell r="Q1544" t="str">
            <v>APLICATIVO WEB</v>
          </cell>
          <cell r="R1544" t="str">
            <v>APLICATIVO WEB</v>
          </cell>
          <cell r="S1544">
            <v>41806</v>
          </cell>
          <cell r="T1544">
            <v>0.66666666666666663</v>
          </cell>
          <cell r="U1544" t="str">
            <v>PRE-002</v>
          </cell>
          <cell r="V1544">
            <v>41834</v>
          </cell>
          <cell r="W1544">
            <v>0.66666666666666663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41836</v>
          </cell>
          <cell r="AD1544">
            <v>0.33333333333333331</v>
          </cell>
          <cell r="AE1544" t="str">
            <v>MMORAN</v>
          </cell>
          <cell r="AF1544">
            <v>34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9</v>
          </cell>
          <cell r="AQ1544" t="str">
            <v>SARAY HOLGUIN</v>
          </cell>
          <cell r="AR1544">
            <v>3</v>
          </cell>
          <cell r="AS1544" t="str">
            <v>CARLOS UYAGUARI</v>
          </cell>
          <cell r="AT1544">
            <v>6</v>
          </cell>
          <cell r="AU1544" t="str">
            <v>PAOLA PIHUAVE</v>
          </cell>
          <cell r="AV1544" t="str">
            <v>#N/A</v>
          </cell>
          <cell r="AW1544" t="str">
            <v>#N/A</v>
          </cell>
          <cell r="AX1544" t="b">
            <v>0</v>
          </cell>
          <cell r="AY1544" t="b">
            <v>0</v>
          </cell>
        </row>
        <row r="1545">
          <cell r="B1545" t="str">
            <v>0992555386001</v>
          </cell>
          <cell r="C1545" t="str">
            <v>METALKING S.A.</v>
          </cell>
          <cell r="D1545">
            <v>209</v>
          </cell>
          <cell r="E1545">
            <v>20901</v>
          </cell>
          <cell r="F1545">
            <v>2090150</v>
          </cell>
          <cell r="G1545" t="str">
            <v>COMERCIO</v>
          </cell>
          <cell r="H1545" t="str">
            <v>COMERCIO</v>
          </cell>
          <cell r="I1545">
            <v>2903</v>
          </cell>
          <cell r="J1545" t="str">
            <v>GRANDE EMPRESA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 t="str">
            <v>N CUENCA</v>
          </cell>
          <cell r="P1545" t="str">
            <v>S HOLGUIN</v>
          </cell>
          <cell r="Q1545">
            <v>0</v>
          </cell>
          <cell r="R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9</v>
          </cell>
          <cell r="AQ1545" t="str">
            <v>SARAY HOLGUIN</v>
          </cell>
          <cell r="AR1545">
            <v>3</v>
          </cell>
          <cell r="AS1545" t="str">
            <v>NELSON BELTRAN</v>
          </cell>
          <cell r="AT1545">
            <v>6</v>
          </cell>
          <cell r="AU1545" t="str">
            <v>PAOLA PIHUAVE</v>
          </cell>
          <cell r="AV1545" t="str">
            <v>#N/A</v>
          </cell>
          <cell r="AW1545" t="str">
            <v>#N/A</v>
          </cell>
          <cell r="AX1545" t="b">
            <v>1</v>
          </cell>
          <cell r="AY1545" t="b">
            <v>1</v>
          </cell>
        </row>
        <row r="1546">
          <cell r="B1546" t="str">
            <v>0992740809001</v>
          </cell>
          <cell r="C1546" t="str">
            <v>HELPORT ECUADOR S.A.</v>
          </cell>
          <cell r="D1546">
            <v>209</v>
          </cell>
          <cell r="E1546">
            <v>20901</v>
          </cell>
          <cell r="F1546">
            <v>2090150</v>
          </cell>
          <cell r="G1546" t="str">
            <v>SERVICIOS</v>
          </cell>
          <cell r="H1546" t="str">
            <v>SERVICIOS</v>
          </cell>
          <cell r="I1546">
            <v>2904</v>
          </cell>
          <cell r="J1546" t="str">
            <v>GRANDE EMPRESA</v>
          </cell>
          <cell r="K1546">
            <v>0</v>
          </cell>
          <cell r="L1546" t="str">
            <v>01Empresas Normales</v>
          </cell>
          <cell r="M1546">
            <v>41792</v>
          </cell>
          <cell r="N1546">
            <v>0.51388888888888884</v>
          </cell>
          <cell r="O1546" t="str">
            <v>S HOLGUIN</v>
          </cell>
          <cell r="P1546" t="str">
            <v>S HOLGUIN</v>
          </cell>
          <cell r="Q1546" t="str">
            <v>APLICATIVO WEB</v>
          </cell>
          <cell r="R1546" t="str">
            <v>APLICATIVO WEB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41803</v>
          </cell>
          <cell r="Y1546">
            <v>0.66666666666666663</v>
          </cell>
          <cell r="Z1546" t="str">
            <v>RE-001</v>
          </cell>
          <cell r="AA1546">
            <v>0</v>
          </cell>
          <cell r="AB1546">
            <v>0</v>
          </cell>
          <cell r="AC1546">
            <v>41792</v>
          </cell>
          <cell r="AD1546">
            <v>0.72916666666666663</v>
          </cell>
          <cell r="AE1546" t="str">
            <v>MMORAN</v>
          </cell>
          <cell r="AF1546">
            <v>9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9</v>
          </cell>
          <cell r="AQ1546" t="str">
            <v>SARAY HOLGUIN</v>
          </cell>
          <cell r="AR1546">
            <v>3</v>
          </cell>
          <cell r="AS1546" t="str">
            <v>CARLOS UYAGUARI</v>
          </cell>
          <cell r="AT1546">
            <v>6</v>
          </cell>
          <cell r="AU1546" t="str">
            <v>PAOLA PIHUAVE</v>
          </cell>
          <cell r="AV1546" t="str">
            <v>#N/A</v>
          </cell>
          <cell r="AW1546" t="str">
            <v>#N/A</v>
          </cell>
          <cell r="AX1546" t="b">
            <v>0</v>
          </cell>
          <cell r="AY1546" t="b">
            <v>0</v>
          </cell>
        </row>
        <row r="1547">
          <cell r="B1547" t="str">
            <v>0991495614001</v>
          </cell>
          <cell r="C1547" t="str">
            <v>CEYM, COMPAÑIA ELECTRICA Y MECANICA S.A.</v>
          </cell>
          <cell r="D1547">
            <v>209</v>
          </cell>
          <cell r="E1547">
            <v>20901</v>
          </cell>
          <cell r="F1547">
            <v>2090150</v>
          </cell>
          <cell r="G1547" t="str">
            <v>SERVICIOS</v>
          </cell>
          <cell r="H1547" t="str">
            <v>SERVICIOS</v>
          </cell>
          <cell r="I1547">
            <v>2905</v>
          </cell>
          <cell r="J1547" t="str">
            <v>GRANDE EMPRESA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 t="str">
            <v>S HOLGUIN</v>
          </cell>
          <cell r="P1547" t="str">
            <v>S HOLGUIN</v>
          </cell>
          <cell r="Q1547">
            <v>0</v>
          </cell>
          <cell r="R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9</v>
          </cell>
          <cell r="AQ1547" t="str">
            <v>SARAY HOLGUIN</v>
          </cell>
          <cell r="AR1547">
            <v>3</v>
          </cell>
          <cell r="AS1547" t="str">
            <v>CARLOS UYAGUARI</v>
          </cell>
          <cell r="AT1547">
            <v>6</v>
          </cell>
          <cell r="AU1547" t="str">
            <v>PAOLA PIHUAVE</v>
          </cell>
          <cell r="AV1547" t="str">
            <v>#N/A</v>
          </cell>
          <cell r="AW1547" t="str">
            <v>#N/A</v>
          </cell>
          <cell r="AX1547" t="b">
            <v>1</v>
          </cell>
          <cell r="AY1547" t="b">
            <v>1</v>
          </cell>
        </row>
        <row r="1548">
          <cell r="B1548" t="str">
            <v>1791981553001</v>
          </cell>
          <cell r="C1548" t="str">
            <v>PEPSI-COLA ECUADOR CIA. LTDA.</v>
          </cell>
          <cell r="D1548">
            <v>209</v>
          </cell>
          <cell r="E1548">
            <v>20901</v>
          </cell>
          <cell r="F1548">
            <v>2090150</v>
          </cell>
          <cell r="G1548" t="str">
            <v>MANUFACTURA</v>
          </cell>
          <cell r="H1548" t="str">
            <v>MANUFACTURA</v>
          </cell>
          <cell r="I1548">
            <v>2906</v>
          </cell>
          <cell r="J1548" t="str">
            <v>GRANDE EMPRESA</v>
          </cell>
          <cell r="K1548">
            <v>0</v>
          </cell>
          <cell r="L1548" t="str">
            <v>01Empresas Normales</v>
          </cell>
          <cell r="M1548">
            <v>41836</v>
          </cell>
          <cell r="N1548">
            <v>0.6875</v>
          </cell>
          <cell r="O1548" t="str">
            <v>S HOLGUIN</v>
          </cell>
          <cell r="P1548" t="str">
            <v>S HOLGUIN</v>
          </cell>
          <cell r="Q1548" t="str">
            <v>S HOLGUIN</v>
          </cell>
          <cell r="R1548" t="str">
            <v>PAPEL</v>
          </cell>
          <cell r="S1548">
            <v>41836</v>
          </cell>
          <cell r="T1548">
            <v>0.6875</v>
          </cell>
          <cell r="U1548" t="str">
            <v>S/D</v>
          </cell>
          <cell r="V1548">
            <v>41836</v>
          </cell>
          <cell r="W1548">
            <v>0.6875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41837</v>
          </cell>
          <cell r="AD1548">
            <v>0.74305555555555558</v>
          </cell>
          <cell r="AE1548" t="str">
            <v>MMORAN</v>
          </cell>
          <cell r="AF1548">
            <v>35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9</v>
          </cell>
          <cell r="AQ1548" t="str">
            <v>SARAY HOLGUIN</v>
          </cell>
          <cell r="AR1548">
            <v>3</v>
          </cell>
          <cell r="AS1548" t="str">
            <v>CARLOS UYAGUARI</v>
          </cell>
          <cell r="AT1548">
            <v>6</v>
          </cell>
          <cell r="AU1548" t="str">
            <v>PAOLA PIHUAVE</v>
          </cell>
          <cell r="AV1548" t="str">
            <v>#N/A</v>
          </cell>
          <cell r="AW1548" t="str">
            <v>#N/A</v>
          </cell>
          <cell r="AX1548" t="b">
            <v>0</v>
          </cell>
          <cell r="AY1548" t="b">
            <v>0</v>
          </cell>
        </row>
        <row r="1549">
          <cell r="B1549" t="str">
            <v>0991250980001</v>
          </cell>
          <cell r="C1549" t="str">
            <v>CONSTRUCTORA NORBERTO ODEBRECHT DEL ECUADOR S.A. (CNODE)</v>
          </cell>
          <cell r="D1549">
            <v>209</v>
          </cell>
          <cell r="E1549">
            <v>20901</v>
          </cell>
          <cell r="F1549">
            <v>2090150</v>
          </cell>
          <cell r="G1549" t="str">
            <v>SERVICIOS</v>
          </cell>
          <cell r="H1549" t="str">
            <v>SERVICIOS</v>
          </cell>
          <cell r="I1549">
            <v>2907</v>
          </cell>
          <cell r="J1549" t="str">
            <v>GRANDE EMPRESA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 t="str">
            <v>S HOLGUIN</v>
          </cell>
          <cell r="P1549" t="str">
            <v>S HOLGUIN</v>
          </cell>
          <cell r="Q1549">
            <v>0</v>
          </cell>
          <cell r="R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9</v>
          </cell>
          <cell r="AQ1549" t="str">
            <v>SARAY HOLGUIN</v>
          </cell>
          <cell r="AR1549">
            <v>3</v>
          </cell>
          <cell r="AS1549" t="str">
            <v>CARLOS UYAGUARI</v>
          </cell>
          <cell r="AT1549">
            <v>6</v>
          </cell>
          <cell r="AU1549" t="str">
            <v>PAOLA PIHUAVE</v>
          </cell>
          <cell r="AV1549" t="str">
            <v>#N/A</v>
          </cell>
          <cell r="AW1549" t="str">
            <v>#N/A</v>
          </cell>
          <cell r="AX1549" t="b">
            <v>1</v>
          </cell>
          <cell r="AY1549" t="b">
            <v>1</v>
          </cell>
        </row>
        <row r="1550">
          <cell r="B1550" t="str">
            <v>0992312459001</v>
          </cell>
          <cell r="C1550" t="str">
            <v>ALIMENTOS REYSOL ''ALIREYSOL'' S.A.</v>
          </cell>
          <cell r="D1550">
            <v>209</v>
          </cell>
          <cell r="E1550">
            <v>20901</v>
          </cell>
          <cell r="F1550">
            <v>2090150</v>
          </cell>
          <cell r="G1550" t="str">
            <v>SERVICIOS</v>
          </cell>
          <cell r="H1550" t="str">
            <v>SERVICIOS</v>
          </cell>
          <cell r="I1550">
            <v>2908</v>
          </cell>
          <cell r="J1550" t="str">
            <v>GRANDE EMPRESA</v>
          </cell>
          <cell r="K1550">
            <v>0</v>
          </cell>
          <cell r="L1550" t="str">
            <v>01Empresas Normales</v>
          </cell>
          <cell r="M1550">
            <v>41809</v>
          </cell>
          <cell r="N1550">
            <v>0.45624999999999999</v>
          </cell>
          <cell r="O1550" t="str">
            <v>S HOLGUIN</v>
          </cell>
          <cell r="P1550" t="str">
            <v>S HOLGUIN</v>
          </cell>
          <cell r="Q1550" t="str">
            <v>EMPRESA</v>
          </cell>
          <cell r="R1550" t="str">
            <v>PAPEL</v>
          </cell>
          <cell r="S1550">
            <v>41810</v>
          </cell>
          <cell r="T1550">
            <v>0.375</v>
          </cell>
          <cell r="U1550" t="str">
            <v>PRE-008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9</v>
          </cell>
          <cell r="AQ1550" t="str">
            <v>SARAY HOLGUIN</v>
          </cell>
          <cell r="AR1550">
            <v>3</v>
          </cell>
          <cell r="AS1550" t="str">
            <v>CARLOS UYAGUARI</v>
          </cell>
          <cell r="AT1550">
            <v>6</v>
          </cell>
          <cell r="AU1550" t="str">
            <v>PAOLA PIHUAVE</v>
          </cell>
          <cell r="AV1550" t="str">
            <v>#N/A</v>
          </cell>
          <cell r="AW1550" t="str">
            <v>#N/A</v>
          </cell>
          <cell r="AX1550" t="b">
            <v>0</v>
          </cell>
          <cell r="AY1550" t="b">
            <v>0</v>
          </cell>
        </row>
        <row r="1551">
          <cell r="B1551" t="str">
            <v>0915523070001</v>
          </cell>
          <cell r="C1551" t="str">
            <v>ROVAYO VERA JOSE ANTONIO</v>
          </cell>
          <cell r="D1551">
            <v>209</v>
          </cell>
          <cell r="E1551">
            <v>20901</v>
          </cell>
          <cell r="F1551">
            <v>2090150</v>
          </cell>
          <cell r="G1551" t="str">
            <v>COMERCIO</v>
          </cell>
          <cell r="H1551" t="str">
            <v>COMERCIO</v>
          </cell>
          <cell r="I1551">
            <v>2909</v>
          </cell>
          <cell r="J1551" t="str">
            <v>MEDIANA EMPRESA B</v>
          </cell>
          <cell r="K1551">
            <v>0</v>
          </cell>
          <cell r="L1551" t="str">
            <v>03No ubicadas</v>
          </cell>
          <cell r="M1551">
            <v>41820</v>
          </cell>
          <cell r="N1551">
            <v>0.41666666666666669</v>
          </cell>
          <cell r="O1551" t="str">
            <v>S HOLGUIN</v>
          </cell>
          <cell r="P1551" t="str">
            <v>S HOLGUIN</v>
          </cell>
          <cell r="Q1551" t="str">
            <v>S HOLGUIN</v>
          </cell>
          <cell r="R1551" t="str">
            <v>PAPEL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41820</v>
          </cell>
          <cell r="AD1551">
            <v>0.41666666666666669</v>
          </cell>
          <cell r="AE1551" t="str">
            <v>MMORAN</v>
          </cell>
          <cell r="AF1551">
            <v>27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9</v>
          </cell>
          <cell r="AQ1551" t="str">
            <v>SARAY HOLGUIN</v>
          </cell>
          <cell r="AR1551">
            <v>3</v>
          </cell>
          <cell r="AS1551" t="str">
            <v>CARLOS UYAGUARI</v>
          </cell>
          <cell r="AT1551">
            <v>4</v>
          </cell>
          <cell r="AU1551" t="str">
            <v>JENNY JORDAN</v>
          </cell>
          <cell r="AV1551" t="str">
            <v>#N/A</v>
          </cell>
          <cell r="AW1551" t="str">
            <v>#N/A</v>
          </cell>
          <cell r="AX1551" t="b">
            <v>0</v>
          </cell>
          <cell r="AY1551" t="b">
            <v>0</v>
          </cell>
        </row>
        <row r="1552">
          <cell r="B1552" t="str">
            <v>0915649909001</v>
          </cell>
          <cell r="C1552" t="str">
            <v>VASQUEZ MENDOZA EDDY XAVIER</v>
          </cell>
          <cell r="D1552">
            <v>209</v>
          </cell>
          <cell r="E1552">
            <v>20901</v>
          </cell>
          <cell r="F1552">
            <v>2090150</v>
          </cell>
          <cell r="G1552" t="str">
            <v>COMERCIO</v>
          </cell>
          <cell r="H1552" t="str">
            <v>COMERCIO</v>
          </cell>
          <cell r="I1552">
            <v>2910</v>
          </cell>
          <cell r="J1552" t="str">
            <v>MEDIANA EMPRESA B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 t="str">
            <v>S HOLGUIN</v>
          </cell>
          <cell r="P1552" t="str">
            <v>S HOLGUIN</v>
          </cell>
          <cell r="Q1552">
            <v>0</v>
          </cell>
          <cell r="R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  <cell r="AP1552">
            <v>9</v>
          </cell>
          <cell r="AQ1552" t="str">
            <v>SARAY HOLGUIN</v>
          </cell>
          <cell r="AR1552">
            <v>3</v>
          </cell>
          <cell r="AS1552" t="str">
            <v>CARLOS UYAGUARI</v>
          </cell>
          <cell r="AT1552">
            <v>6</v>
          </cell>
          <cell r="AU1552" t="str">
            <v>PAOLA PIHUAVE</v>
          </cell>
          <cell r="AV1552" t="str">
            <v>#N/A</v>
          </cell>
          <cell r="AW1552" t="str">
            <v>#N/A</v>
          </cell>
          <cell r="AX1552" t="b">
            <v>1</v>
          </cell>
          <cell r="AY1552" t="b">
            <v>1</v>
          </cell>
        </row>
        <row r="1553">
          <cell r="B1553" t="str">
            <v>0992106891001</v>
          </cell>
          <cell r="C1553" t="str">
            <v>DULCAFE S.A.</v>
          </cell>
          <cell r="D1553">
            <v>209</v>
          </cell>
          <cell r="E1553">
            <v>20901</v>
          </cell>
          <cell r="F1553">
            <v>2090150</v>
          </cell>
          <cell r="G1553" t="str">
            <v>SERVICIOS</v>
          </cell>
          <cell r="H1553" t="str">
            <v>SERVICIOS</v>
          </cell>
          <cell r="I1553">
            <v>2911</v>
          </cell>
          <cell r="J1553" t="str">
            <v>GRANDE EMPRESA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 t="str">
            <v>S HOLGUIN</v>
          </cell>
          <cell r="P1553" t="str">
            <v>S HOLGUIN</v>
          </cell>
          <cell r="Q1553">
            <v>0</v>
          </cell>
          <cell r="R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  <cell r="AP1553">
            <v>9</v>
          </cell>
          <cell r="AQ1553" t="str">
            <v>SARAY HOLGUIN</v>
          </cell>
          <cell r="AR1553">
            <v>3</v>
          </cell>
          <cell r="AS1553" t="str">
            <v>CARLOS UYAGUARI</v>
          </cell>
          <cell r="AT1553">
            <v>4</v>
          </cell>
          <cell r="AU1553" t="str">
            <v>JENNY JORDAN</v>
          </cell>
          <cell r="AV1553" t="str">
            <v>#N/A</v>
          </cell>
          <cell r="AW1553" t="str">
            <v>#N/A</v>
          </cell>
          <cell r="AX1553" t="b">
            <v>1</v>
          </cell>
          <cell r="AY1553" t="b">
            <v>1</v>
          </cell>
        </row>
        <row r="1554">
          <cell r="B1554" t="str">
            <v>0992317396001</v>
          </cell>
          <cell r="C1554" t="str">
            <v>MIDISA S.A.</v>
          </cell>
          <cell r="D1554">
            <v>209</v>
          </cell>
          <cell r="E1554">
            <v>20901</v>
          </cell>
          <cell r="F1554">
            <v>2090150</v>
          </cell>
          <cell r="G1554" t="str">
            <v>SERVICIOS</v>
          </cell>
          <cell r="H1554" t="str">
            <v>SERVICIOS</v>
          </cell>
          <cell r="I1554">
            <v>2912</v>
          </cell>
          <cell r="J1554" t="str">
            <v>GRANDE EMPRESA</v>
          </cell>
          <cell r="K1554">
            <v>0</v>
          </cell>
          <cell r="L1554" t="str">
            <v>01Empresas Normales</v>
          </cell>
          <cell r="M1554">
            <v>41766</v>
          </cell>
          <cell r="N1554">
            <v>0.71875</v>
          </cell>
          <cell r="O1554" t="str">
            <v>S HOLGUIN</v>
          </cell>
          <cell r="P1554" t="str">
            <v>S HOLGUIN</v>
          </cell>
          <cell r="Q1554" t="str">
            <v>EMPRESA</v>
          </cell>
          <cell r="R1554" t="str">
            <v>PAPEL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41792</v>
          </cell>
          <cell r="AD1554">
            <v>0.66666666666666663</v>
          </cell>
          <cell r="AE1554" t="str">
            <v>MMORAN</v>
          </cell>
          <cell r="AF1554">
            <v>8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9</v>
          </cell>
          <cell r="AQ1554" t="str">
            <v>SARAY HOLGUIN</v>
          </cell>
          <cell r="AR1554">
            <v>3</v>
          </cell>
          <cell r="AS1554" t="str">
            <v>CARLOS UYAGUARI</v>
          </cell>
          <cell r="AT1554">
            <v>4</v>
          </cell>
          <cell r="AU1554" t="str">
            <v>JENNY JORDAN</v>
          </cell>
          <cell r="AV1554" t="str">
            <v>#N/A</v>
          </cell>
          <cell r="AW1554" t="str">
            <v>#N/A</v>
          </cell>
          <cell r="AX1554" t="b">
            <v>0</v>
          </cell>
          <cell r="AY1554" t="b">
            <v>0</v>
          </cell>
        </row>
        <row r="1555">
          <cell r="B1555" t="str">
            <v>0992556307001</v>
          </cell>
          <cell r="C1555" t="str">
            <v>SENTILVER S.A.</v>
          </cell>
          <cell r="D1555">
            <v>209</v>
          </cell>
          <cell r="E1555">
            <v>20901</v>
          </cell>
          <cell r="F1555">
            <v>2090150</v>
          </cell>
          <cell r="G1555" t="str">
            <v>COMERCIO</v>
          </cell>
          <cell r="H1555" t="str">
            <v>COMERCIO</v>
          </cell>
          <cell r="I1555">
            <v>2913</v>
          </cell>
          <cell r="J1555" t="str">
            <v>GRANDE EMPRESA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 t="str">
            <v>S HOLGUIN</v>
          </cell>
          <cell r="P1555" t="str">
            <v>S HOLGUIN</v>
          </cell>
          <cell r="Q1555">
            <v>0</v>
          </cell>
          <cell r="R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9</v>
          </cell>
          <cell r="AQ1555" t="str">
            <v>SARAY HOLGUIN</v>
          </cell>
          <cell r="AR1555">
            <v>3</v>
          </cell>
          <cell r="AS1555" t="str">
            <v>CARLOS UYAGUARI</v>
          </cell>
          <cell r="AT1555">
            <v>6</v>
          </cell>
          <cell r="AU1555" t="str">
            <v>PAOLA PIHUAVE</v>
          </cell>
          <cell r="AV1555" t="str">
            <v>#N/A</v>
          </cell>
          <cell r="AW1555" t="str">
            <v>#N/A</v>
          </cell>
          <cell r="AX1555" t="b">
            <v>1</v>
          </cell>
          <cell r="AY1555" t="b">
            <v>1</v>
          </cell>
        </row>
        <row r="1556">
          <cell r="B1556" t="str">
            <v>0992638001001</v>
          </cell>
          <cell r="C1556" t="str">
            <v>PACQUIAO S.A.</v>
          </cell>
          <cell r="D1556">
            <v>209</v>
          </cell>
          <cell r="E1556">
            <v>20901</v>
          </cell>
          <cell r="F1556">
            <v>2090150</v>
          </cell>
          <cell r="G1556" t="str">
            <v>SERVICIOS</v>
          </cell>
          <cell r="H1556" t="str">
            <v>SERVICIOS</v>
          </cell>
          <cell r="I1556">
            <v>2914</v>
          </cell>
          <cell r="J1556" t="str">
            <v>GRANDE EMPRESA</v>
          </cell>
          <cell r="K1556">
            <v>0</v>
          </cell>
          <cell r="L1556" t="str">
            <v>01Empresas Normales</v>
          </cell>
          <cell r="M1556">
            <v>41808</v>
          </cell>
          <cell r="N1556">
            <v>0.47083333333333333</v>
          </cell>
          <cell r="O1556" t="str">
            <v>S HOLGUIN</v>
          </cell>
          <cell r="P1556" t="str">
            <v>S HOLGUIN</v>
          </cell>
          <cell r="Q1556" t="str">
            <v>EMPRESA</v>
          </cell>
          <cell r="R1556" t="str">
            <v>PAPEL</v>
          </cell>
          <cell r="S1556">
            <v>41809</v>
          </cell>
          <cell r="T1556">
            <v>0.375</v>
          </cell>
          <cell r="U1556" t="str">
            <v>PRE-006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  <cell r="AP1556">
            <v>9</v>
          </cell>
          <cell r="AQ1556" t="str">
            <v>SARAY HOLGUIN</v>
          </cell>
          <cell r="AR1556">
            <v>3</v>
          </cell>
          <cell r="AS1556" t="str">
            <v>CARLOS UYAGUARI</v>
          </cell>
          <cell r="AT1556">
            <v>4</v>
          </cell>
          <cell r="AU1556" t="str">
            <v>JENNY JORDAN</v>
          </cell>
          <cell r="AV1556" t="str">
            <v>#N/A</v>
          </cell>
          <cell r="AW1556" t="str">
            <v>#N/A</v>
          </cell>
          <cell r="AX1556" t="b">
            <v>0</v>
          </cell>
          <cell r="AY1556" t="b">
            <v>0</v>
          </cell>
        </row>
        <row r="1557">
          <cell r="B1557" t="str">
            <v>0992739185001</v>
          </cell>
          <cell r="C1557" t="str">
            <v>DUGUIT S.A.</v>
          </cell>
          <cell r="D1557">
            <v>209</v>
          </cell>
          <cell r="E1557">
            <v>20901</v>
          </cell>
          <cell r="F1557">
            <v>2090150</v>
          </cell>
          <cell r="G1557" t="str">
            <v>COMERCIO</v>
          </cell>
          <cell r="H1557" t="str">
            <v>COMERCIO</v>
          </cell>
          <cell r="I1557">
            <v>2915</v>
          </cell>
          <cell r="J1557" t="str">
            <v>GRANDE EMPRESA</v>
          </cell>
          <cell r="K1557" t="str">
            <v>INACTIVA</v>
          </cell>
          <cell r="L1557" t="str">
            <v>04Rechazos</v>
          </cell>
          <cell r="M1557">
            <v>41813</v>
          </cell>
          <cell r="N1557">
            <v>0.54166666666666663</v>
          </cell>
          <cell r="O1557" t="str">
            <v>S HOLGUIN</v>
          </cell>
          <cell r="P1557" t="str">
            <v>S HOLGUIN</v>
          </cell>
          <cell r="Q1557" t="str">
            <v>S HOLGUIN</v>
          </cell>
          <cell r="R1557" t="str">
            <v>PAPEL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41814</v>
          </cell>
          <cell r="AD1557">
            <v>0.57638888888888884</v>
          </cell>
          <cell r="AE1557" t="str">
            <v>MMORAN</v>
          </cell>
          <cell r="AF1557">
            <v>18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9</v>
          </cell>
          <cell r="AQ1557" t="str">
            <v>SARAY HOLGUIN</v>
          </cell>
          <cell r="AR1557">
            <v>3</v>
          </cell>
          <cell r="AS1557" t="str">
            <v>CARLOS UYAGUARI</v>
          </cell>
          <cell r="AT1557">
            <v>6</v>
          </cell>
          <cell r="AU1557" t="str">
            <v>PAOLA PIHUAVE</v>
          </cell>
          <cell r="AV1557" t="str">
            <v>#N/A</v>
          </cell>
          <cell r="AW1557" t="str">
            <v>#N/A</v>
          </cell>
          <cell r="AX1557" t="b">
            <v>0</v>
          </cell>
          <cell r="AY1557" t="b">
            <v>0</v>
          </cell>
        </row>
        <row r="1558">
          <cell r="B1558" t="str">
            <v>0991448829001</v>
          </cell>
          <cell r="C1558" t="str">
            <v>PROGECON S.A.</v>
          </cell>
          <cell r="D1558">
            <v>209</v>
          </cell>
          <cell r="E1558">
            <v>20901</v>
          </cell>
          <cell r="F1558">
            <v>2090150</v>
          </cell>
          <cell r="G1558" t="str">
            <v>SERVICIOS</v>
          </cell>
          <cell r="H1558" t="str">
            <v>SERVICIOS</v>
          </cell>
          <cell r="I1558">
            <v>2916</v>
          </cell>
          <cell r="J1558" t="str">
            <v>GRANDE EMPRESA</v>
          </cell>
          <cell r="K1558">
            <v>0</v>
          </cell>
          <cell r="L1558" t="str">
            <v>01Empresas Normales</v>
          </cell>
          <cell r="M1558">
            <v>41815</v>
          </cell>
          <cell r="N1558">
            <v>0.35416666666666669</v>
          </cell>
          <cell r="O1558" t="str">
            <v>K BRAVO</v>
          </cell>
          <cell r="P1558" t="str">
            <v>K BRAVO</v>
          </cell>
          <cell r="Q1558" t="str">
            <v>APLICATIVO WEB</v>
          </cell>
          <cell r="R1558" t="str">
            <v>APLICATIVO WEB</v>
          </cell>
          <cell r="S1558">
            <v>41816</v>
          </cell>
          <cell r="T1558">
            <v>0.35416666666666669</v>
          </cell>
          <cell r="U1558" t="str">
            <v>PRE-015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  <cell r="AP1558">
            <v>19</v>
          </cell>
          <cell r="AQ1558" t="str">
            <v>KARINA BRAVO</v>
          </cell>
          <cell r="AR1558">
            <v>5</v>
          </cell>
          <cell r="AS1558" t="str">
            <v>ROSA ESCALANTE</v>
          </cell>
          <cell r="AT1558">
            <v>13</v>
          </cell>
          <cell r="AU1558" t="str">
            <v>MARIA LANDA</v>
          </cell>
          <cell r="AV1558" t="str">
            <v>1</v>
          </cell>
          <cell r="AW1558" t="str">
            <v>0991448829001</v>
          </cell>
          <cell r="AX1558" t="b">
            <v>0</v>
          </cell>
          <cell r="AY1558" t="b">
            <v>0</v>
          </cell>
        </row>
        <row r="1559">
          <cell r="B1559" t="str">
            <v>0992581441001</v>
          </cell>
          <cell r="C1559" t="str">
            <v>BEST DOCTORS S.A. EMPRESA DE MEDICINA PREPAGADA</v>
          </cell>
          <cell r="D1559">
            <v>209</v>
          </cell>
          <cell r="E1559">
            <v>20901</v>
          </cell>
          <cell r="F1559">
            <v>2090150</v>
          </cell>
          <cell r="G1559" t="str">
            <v>SERVICIOS</v>
          </cell>
          <cell r="H1559" t="str">
            <v>SERVICIOS</v>
          </cell>
          <cell r="I1559">
            <v>2917</v>
          </cell>
          <cell r="J1559" t="str">
            <v>GRANDE EMPRESA</v>
          </cell>
          <cell r="K1559">
            <v>0</v>
          </cell>
          <cell r="L1559" t="str">
            <v>01Empresas Normales</v>
          </cell>
          <cell r="M1559">
            <v>41800</v>
          </cell>
          <cell r="N1559">
            <v>0.49305555555555558</v>
          </cell>
          <cell r="O1559" t="str">
            <v>K BRAVO</v>
          </cell>
          <cell r="P1559" t="str">
            <v>K BRAVO</v>
          </cell>
          <cell r="Q1559" t="str">
            <v>APLICATIVO WEB</v>
          </cell>
          <cell r="R1559" t="str">
            <v>APLICATIVO WEB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41801</v>
          </cell>
          <cell r="AD1559">
            <v>0.35416666666666669</v>
          </cell>
          <cell r="AE1559" t="str">
            <v>MMORAN</v>
          </cell>
          <cell r="AF1559">
            <v>13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  <cell r="AP1559">
            <v>19</v>
          </cell>
          <cell r="AQ1559" t="str">
            <v>KARINA BRAVO</v>
          </cell>
          <cell r="AR1559">
            <v>5</v>
          </cell>
          <cell r="AS1559" t="str">
            <v>ROSA ESCALANTE</v>
          </cell>
          <cell r="AT1559">
            <v>13</v>
          </cell>
          <cell r="AU1559" t="str">
            <v>MARIA LANDA</v>
          </cell>
          <cell r="AV1559" t="str">
            <v>#N/A</v>
          </cell>
          <cell r="AW1559" t="str">
            <v>#N/A</v>
          </cell>
          <cell r="AX1559" t="b">
            <v>0</v>
          </cell>
          <cell r="AY1559" t="b">
            <v>0</v>
          </cell>
        </row>
        <row r="1560">
          <cell r="B1560" t="str">
            <v>0992677783001</v>
          </cell>
          <cell r="C1560" t="str">
            <v>ECUAGREENPRODEX S.A.</v>
          </cell>
          <cell r="D1560">
            <v>209</v>
          </cell>
          <cell r="E1560">
            <v>20901</v>
          </cell>
          <cell r="F1560">
            <v>2090150</v>
          </cell>
          <cell r="G1560" t="str">
            <v>COMERCIO</v>
          </cell>
          <cell r="H1560" t="str">
            <v>COMERCIO</v>
          </cell>
          <cell r="I1560">
            <v>2918</v>
          </cell>
          <cell r="J1560" t="str">
            <v>GRANDE EMPRESA</v>
          </cell>
          <cell r="K1560">
            <v>0</v>
          </cell>
          <cell r="L1560" t="str">
            <v>01Empresas Normales</v>
          </cell>
          <cell r="M1560">
            <v>41803</v>
          </cell>
          <cell r="N1560">
            <v>0.35416666666666669</v>
          </cell>
          <cell r="O1560" t="str">
            <v>K BRAVO</v>
          </cell>
          <cell r="P1560" t="str">
            <v>K BRAVO</v>
          </cell>
          <cell r="Q1560" t="str">
            <v>APLICATIVO WEB</v>
          </cell>
          <cell r="R1560" t="str">
            <v>APLICATIVO WEB</v>
          </cell>
          <cell r="S1560">
            <v>41806</v>
          </cell>
          <cell r="T1560">
            <v>0.66666666666666663</v>
          </cell>
          <cell r="U1560" t="str">
            <v>PRE-002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19</v>
          </cell>
          <cell r="AQ1560" t="str">
            <v>KARINA BRAVO</v>
          </cell>
          <cell r="AR1560">
            <v>5</v>
          </cell>
          <cell r="AS1560" t="str">
            <v>ROSA ESCALANTE</v>
          </cell>
          <cell r="AT1560">
            <v>13</v>
          </cell>
          <cell r="AU1560" t="str">
            <v>MARIA LANDA</v>
          </cell>
          <cell r="AV1560" t="str">
            <v>1</v>
          </cell>
          <cell r="AW1560" t="str">
            <v>0992677783001</v>
          </cell>
          <cell r="AX1560" t="b">
            <v>0</v>
          </cell>
          <cell r="AY1560" t="b">
            <v>0</v>
          </cell>
        </row>
        <row r="1561">
          <cell r="B1561" t="str">
            <v>0992221593001</v>
          </cell>
          <cell r="C1561" t="str">
            <v>ECUAYUTONG S.A.</v>
          </cell>
          <cell r="D1561">
            <v>209</v>
          </cell>
          <cell r="E1561">
            <v>20901</v>
          </cell>
          <cell r="F1561">
            <v>2090150</v>
          </cell>
          <cell r="G1561" t="str">
            <v>COMERCIO</v>
          </cell>
          <cell r="H1561" t="str">
            <v>COMERCIO</v>
          </cell>
          <cell r="I1561">
            <v>2919</v>
          </cell>
          <cell r="J1561" t="str">
            <v>GRANDE EMPRESA</v>
          </cell>
          <cell r="K1561">
            <v>0</v>
          </cell>
          <cell r="L1561" t="str">
            <v>01Empresas Normales</v>
          </cell>
          <cell r="M1561">
            <v>41796</v>
          </cell>
          <cell r="N1561">
            <v>0.64236111111111116</v>
          </cell>
          <cell r="O1561" t="str">
            <v>R CASTRO</v>
          </cell>
          <cell r="P1561" t="str">
            <v>R CASTRO</v>
          </cell>
          <cell r="Q1561" t="str">
            <v>APLICATIVO WEB</v>
          </cell>
          <cell r="R1561" t="str">
            <v>APLICATIVO WEB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41796</v>
          </cell>
          <cell r="AD1561">
            <v>0.8125</v>
          </cell>
          <cell r="AE1561" t="str">
            <v>MMORAN</v>
          </cell>
          <cell r="AF1561">
            <v>11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12</v>
          </cell>
          <cell r="AQ1561" t="str">
            <v>RONALD CASTRO</v>
          </cell>
          <cell r="AR1561">
            <v>3</v>
          </cell>
          <cell r="AS1561" t="str">
            <v>CARLOS UYAGUARI</v>
          </cell>
          <cell r="AT1561">
            <v>1</v>
          </cell>
          <cell r="AU1561" t="str">
            <v>MANUEL YANAYACO</v>
          </cell>
          <cell r="AV1561" t="str">
            <v>#N/A</v>
          </cell>
          <cell r="AW1561" t="str">
            <v>#N/A</v>
          </cell>
          <cell r="AX1561" t="b">
            <v>0</v>
          </cell>
          <cell r="AY1561" t="b">
            <v>0</v>
          </cell>
        </row>
        <row r="1562">
          <cell r="B1562" t="str">
            <v>0968591550001</v>
          </cell>
          <cell r="C1562" t="str">
            <v>EMPRESA ELECTRICA PUBLICA DE GUAYAQUIL, EP</v>
          </cell>
          <cell r="D1562">
            <v>209</v>
          </cell>
          <cell r="E1562">
            <v>20901</v>
          </cell>
          <cell r="F1562">
            <v>2090150</v>
          </cell>
          <cell r="G1562" t="str">
            <v>SERVICIOS</v>
          </cell>
          <cell r="H1562" t="str">
            <v>SERVICIOS</v>
          </cell>
          <cell r="I1562">
            <v>2920</v>
          </cell>
          <cell r="J1562" t="str">
            <v>GRANDE EMPRESA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 t="str">
            <v>R JOSE</v>
          </cell>
          <cell r="P1562" t="str">
            <v>R JOSE</v>
          </cell>
          <cell r="Q1562">
            <v>0</v>
          </cell>
          <cell r="R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6</v>
          </cell>
          <cell r="AQ1562" t="str">
            <v>RONALD JOSÉ</v>
          </cell>
          <cell r="AR1562">
            <v>2</v>
          </cell>
          <cell r="AS1562" t="str">
            <v>OSCAR RIPALDA</v>
          </cell>
          <cell r="AT1562">
            <v>2</v>
          </cell>
          <cell r="AU1562" t="str">
            <v>JOHANNA ALBAN</v>
          </cell>
          <cell r="AV1562" t="str">
            <v>#N/A</v>
          </cell>
          <cell r="AW1562" t="str">
            <v>#N/A</v>
          </cell>
          <cell r="AX1562" t="b">
            <v>1</v>
          </cell>
          <cell r="AY1562" t="b">
            <v>1</v>
          </cell>
        </row>
        <row r="1563">
          <cell r="B1563" t="str">
            <v>0992453427001</v>
          </cell>
          <cell r="C1563" t="str">
            <v>STYLEÂ´S TECHNOLOGY S.A. STYTECH</v>
          </cell>
          <cell r="D1563">
            <v>209</v>
          </cell>
          <cell r="E1563">
            <v>20901</v>
          </cell>
          <cell r="F1563">
            <v>2090150</v>
          </cell>
          <cell r="G1563" t="str">
            <v>SERVICIOS</v>
          </cell>
          <cell r="H1563" t="str">
            <v>SERVICIOS</v>
          </cell>
          <cell r="I1563">
            <v>2921</v>
          </cell>
          <cell r="J1563" t="str">
            <v>MEDIANA EMPRESA B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 t="str">
            <v>G CASANELLO</v>
          </cell>
          <cell r="P1563" t="str">
            <v>K BRAVO</v>
          </cell>
          <cell r="Q1563">
            <v>0</v>
          </cell>
          <cell r="R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  <cell r="AP1563">
            <v>19</v>
          </cell>
          <cell r="AQ1563" t="str">
            <v>KARINA BRAVO</v>
          </cell>
          <cell r="AR1563">
            <v>5</v>
          </cell>
          <cell r="AS1563" t="str">
            <v>NELSON BELTRAN</v>
          </cell>
          <cell r="AT1563">
            <v>13</v>
          </cell>
          <cell r="AU1563" t="str">
            <v>MARIA LANDA</v>
          </cell>
          <cell r="AV1563" t="str">
            <v>#N/A</v>
          </cell>
          <cell r="AW1563" t="str">
            <v>#N/A</v>
          </cell>
          <cell r="AX1563" t="b">
            <v>1</v>
          </cell>
          <cell r="AY1563" t="b">
            <v>1</v>
          </cell>
        </row>
        <row r="1564">
          <cell r="B1564" t="str">
            <v>0992644672001</v>
          </cell>
          <cell r="C1564" t="str">
            <v>ASOCIACION DE CONSULTORES TECNICOS ACOTECNIC C. LTDA CONSULT</v>
          </cell>
          <cell r="D1564">
            <v>209</v>
          </cell>
          <cell r="E1564">
            <v>20901</v>
          </cell>
          <cell r="F1564">
            <v>2090150</v>
          </cell>
          <cell r="G1564" t="str">
            <v>SERVICIOS</v>
          </cell>
          <cell r="H1564" t="str">
            <v>SERVICIOS</v>
          </cell>
          <cell r="I1564">
            <v>2922</v>
          </cell>
          <cell r="J1564" t="str">
            <v>MEDIANA EMPRESA B</v>
          </cell>
          <cell r="K1564" t="str">
            <v>INACTIVA</v>
          </cell>
          <cell r="L1564" t="str">
            <v>04Rechazos</v>
          </cell>
          <cell r="M1564">
            <v>41782</v>
          </cell>
          <cell r="N1564">
            <v>0.66666666666666663</v>
          </cell>
          <cell r="O1564" t="str">
            <v>K BRAVO</v>
          </cell>
          <cell r="P1564" t="str">
            <v>K BRAVO</v>
          </cell>
          <cell r="Q1564" t="str">
            <v>K BRAVO</v>
          </cell>
          <cell r="R1564" t="str">
            <v>PAPEL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41785</v>
          </cell>
          <cell r="AD1564">
            <v>0.64097222222222228</v>
          </cell>
          <cell r="AE1564" t="str">
            <v>MMORAN</v>
          </cell>
          <cell r="AF1564">
            <v>4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19</v>
          </cell>
          <cell r="AQ1564" t="str">
            <v>KARINA BRAVO</v>
          </cell>
          <cell r="AR1564">
            <v>5</v>
          </cell>
          <cell r="AS1564" t="str">
            <v>ROSA ESCALANTE</v>
          </cell>
          <cell r="AT1564">
            <v>13</v>
          </cell>
          <cell r="AU1564" t="str">
            <v>MARIA LANDA</v>
          </cell>
          <cell r="AV1564" t="str">
            <v>#N/A</v>
          </cell>
          <cell r="AW1564" t="str">
            <v>#N/A</v>
          </cell>
          <cell r="AX1564" t="b">
            <v>0</v>
          </cell>
          <cell r="AY1564" t="b">
            <v>0</v>
          </cell>
        </row>
        <row r="1565">
          <cell r="B1565" t="str">
            <v>0992412054001</v>
          </cell>
          <cell r="C1565" t="str">
            <v>BRODMEN S.A.</v>
          </cell>
          <cell r="D1565">
            <v>209</v>
          </cell>
          <cell r="E1565">
            <v>20901</v>
          </cell>
          <cell r="F1565">
            <v>2090150</v>
          </cell>
          <cell r="G1565" t="str">
            <v>COMERCIO</v>
          </cell>
          <cell r="H1565" t="str">
            <v>COMERCIO</v>
          </cell>
          <cell r="I1565">
            <v>2923</v>
          </cell>
          <cell r="J1565" t="str">
            <v>GRANDE EMPRESA</v>
          </cell>
          <cell r="K1565">
            <v>0</v>
          </cell>
          <cell r="L1565" t="str">
            <v>01Empresas Normales</v>
          </cell>
          <cell r="M1565">
            <v>41801</v>
          </cell>
          <cell r="N1565">
            <v>0.35416666666666669</v>
          </cell>
          <cell r="O1565" t="str">
            <v>K BRAVO</v>
          </cell>
          <cell r="P1565" t="str">
            <v>K BRAVO</v>
          </cell>
          <cell r="Q1565" t="str">
            <v>APLICATIVO WEB</v>
          </cell>
          <cell r="R1565" t="str">
            <v>APLICATIVO WEB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41820</v>
          </cell>
          <cell r="Y1565">
            <v>0.5</v>
          </cell>
          <cell r="Z1565" t="str">
            <v>RE-003</v>
          </cell>
          <cell r="AA1565">
            <v>41837</v>
          </cell>
          <cell r="AB1565">
            <v>0.35416666666666669</v>
          </cell>
          <cell r="AC1565">
            <v>41802</v>
          </cell>
          <cell r="AD1565">
            <v>0.375</v>
          </cell>
          <cell r="AE1565" t="str">
            <v>MMORAN</v>
          </cell>
          <cell r="AF1565">
            <v>14</v>
          </cell>
          <cell r="AG1565">
            <v>41837</v>
          </cell>
          <cell r="AH1565">
            <v>0.74305555555555558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  <cell r="AP1565">
            <v>19</v>
          </cell>
          <cell r="AQ1565" t="str">
            <v>KARINA BRAVO</v>
          </cell>
          <cell r="AR1565">
            <v>5</v>
          </cell>
          <cell r="AS1565" t="str">
            <v>ROSA ESCALANTE</v>
          </cell>
          <cell r="AT1565">
            <v>13</v>
          </cell>
          <cell r="AU1565" t="str">
            <v>MARIA LANDA</v>
          </cell>
          <cell r="AV1565" t="str">
            <v>#N/A</v>
          </cell>
          <cell r="AW1565" t="str">
            <v>#N/A</v>
          </cell>
          <cell r="AX1565" t="b">
            <v>0</v>
          </cell>
          <cell r="AY1565" t="b">
            <v>0</v>
          </cell>
        </row>
        <row r="1566">
          <cell r="B1566" t="str">
            <v>0992381698001</v>
          </cell>
          <cell r="C1566" t="str">
            <v>INSTALASA INSTALACIONES SANITARIAS S.A. (INSTA)</v>
          </cell>
          <cell r="D1566">
            <v>209</v>
          </cell>
          <cell r="E1566">
            <v>20901</v>
          </cell>
          <cell r="F1566">
            <v>2090150</v>
          </cell>
          <cell r="G1566" t="str">
            <v>SERVICIOS</v>
          </cell>
          <cell r="H1566" t="str">
            <v>SERVICIOS</v>
          </cell>
          <cell r="I1566">
            <v>2924</v>
          </cell>
          <cell r="J1566" t="str">
            <v>GRANDE EMPRESA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 t="str">
            <v>K BRAVO</v>
          </cell>
          <cell r="P1566" t="str">
            <v>K BRAVO</v>
          </cell>
          <cell r="Q1566">
            <v>0</v>
          </cell>
          <cell r="R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19</v>
          </cell>
          <cell r="AQ1566" t="str">
            <v>KARINA BRAVO</v>
          </cell>
          <cell r="AR1566">
            <v>5</v>
          </cell>
          <cell r="AS1566" t="str">
            <v>ROSA ESCALANTE</v>
          </cell>
          <cell r="AT1566">
            <v>13</v>
          </cell>
          <cell r="AU1566" t="str">
            <v>MARIA LANDA</v>
          </cell>
          <cell r="AV1566" t="str">
            <v>#N/A</v>
          </cell>
          <cell r="AW1566" t="str">
            <v>#N/A</v>
          </cell>
          <cell r="AX1566" t="b">
            <v>1</v>
          </cell>
          <cell r="AY1566" t="b">
            <v>1</v>
          </cell>
        </row>
        <row r="1567">
          <cell r="B1567" t="str">
            <v>0990003831001</v>
          </cell>
          <cell r="C1567" t="str">
            <v>COMERCIAL GINATTA S.A.</v>
          </cell>
          <cell r="D1567">
            <v>209</v>
          </cell>
          <cell r="E1567">
            <v>20901</v>
          </cell>
          <cell r="F1567">
            <v>2090150</v>
          </cell>
          <cell r="G1567" t="str">
            <v>COMERCIO</v>
          </cell>
          <cell r="H1567" t="str">
            <v>COMERCIO</v>
          </cell>
          <cell r="I1567">
            <v>2925</v>
          </cell>
          <cell r="J1567" t="str">
            <v>MEDIANA EMPRESA B</v>
          </cell>
          <cell r="K1567">
            <v>0</v>
          </cell>
          <cell r="L1567" t="str">
            <v>01Empresas Normales</v>
          </cell>
          <cell r="M1567">
            <v>41806</v>
          </cell>
          <cell r="N1567">
            <v>0.375</v>
          </cell>
          <cell r="O1567" t="str">
            <v>M HINOSTROZA</v>
          </cell>
          <cell r="P1567" t="str">
            <v>M HINOSTROZA</v>
          </cell>
          <cell r="Q1567" t="str">
            <v>APLICATIVO WEB</v>
          </cell>
          <cell r="R1567" t="str">
            <v>APLICATIVO WEB</v>
          </cell>
          <cell r="S1567">
            <v>41806</v>
          </cell>
          <cell r="T1567">
            <v>0.66666666666666663</v>
          </cell>
          <cell r="U1567" t="str">
            <v>PRE-002</v>
          </cell>
          <cell r="V1567">
            <v>41814</v>
          </cell>
          <cell r="W1567">
            <v>0.70833333333333337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41815</v>
          </cell>
          <cell r="AD1567">
            <v>0.375</v>
          </cell>
          <cell r="AE1567" t="str">
            <v>MMORAN</v>
          </cell>
          <cell r="AF1567">
            <v>19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  <cell r="AP1567">
            <v>18</v>
          </cell>
          <cell r="AQ1567" t="str">
            <v>MARIA HINOSTROZA</v>
          </cell>
          <cell r="AR1567">
            <v>5</v>
          </cell>
          <cell r="AS1567" t="str">
            <v>ROSA ESCALANTE</v>
          </cell>
          <cell r="AT1567">
            <v>12</v>
          </cell>
          <cell r="AU1567" t="str">
            <v>CHRISTOPHER SANCHEZ</v>
          </cell>
          <cell r="AV1567" t="str">
            <v>#N/A</v>
          </cell>
          <cell r="AW1567" t="str">
            <v>#N/A</v>
          </cell>
          <cell r="AX1567" t="b">
            <v>0</v>
          </cell>
          <cell r="AY1567" t="b">
            <v>0</v>
          </cell>
        </row>
        <row r="1568">
          <cell r="B1568" t="str">
            <v>0992105305001</v>
          </cell>
          <cell r="C1568" t="str">
            <v>DAMCO ECUADOR S.A.</v>
          </cell>
          <cell r="D1568">
            <v>209</v>
          </cell>
          <cell r="E1568">
            <v>20901</v>
          </cell>
          <cell r="F1568">
            <v>2090150</v>
          </cell>
          <cell r="G1568" t="str">
            <v>SERVICIOS</v>
          </cell>
          <cell r="H1568" t="str">
            <v>SERVICIOS</v>
          </cell>
          <cell r="I1568">
            <v>2926</v>
          </cell>
          <cell r="J1568" t="str">
            <v>GRANDE EMPRESA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 t="str">
            <v>M HINOSTROZA</v>
          </cell>
          <cell r="P1568" t="str">
            <v>M HINOSTROZA</v>
          </cell>
          <cell r="Q1568">
            <v>0</v>
          </cell>
          <cell r="R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18</v>
          </cell>
          <cell r="AQ1568" t="str">
            <v>MARIA HINOSTROZA</v>
          </cell>
          <cell r="AR1568">
            <v>5</v>
          </cell>
          <cell r="AS1568" t="str">
            <v>ROSA ESCALANTE</v>
          </cell>
          <cell r="AT1568">
            <v>12</v>
          </cell>
          <cell r="AU1568" t="str">
            <v>CHRISTOPHER SANCHEZ</v>
          </cell>
          <cell r="AV1568" t="str">
            <v>#N/A</v>
          </cell>
          <cell r="AW1568" t="str">
            <v>#N/A</v>
          </cell>
          <cell r="AX1568" t="b">
            <v>1</v>
          </cell>
          <cell r="AY1568" t="b">
            <v>1</v>
          </cell>
        </row>
        <row r="1569">
          <cell r="B1569" t="str">
            <v>0992634839001</v>
          </cell>
          <cell r="C1569" t="str">
            <v>SWISSOIL DEL ECUADOR S.A. (SWISSOIL)</v>
          </cell>
          <cell r="D1569">
            <v>209</v>
          </cell>
          <cell r="E1569">
            <v>20901</v>
          </cell>
          <cell r="F1569">
            <v>2090150</v>
          </cell>
          <cell r="G1569" t="str">
            <v>MANUFACTURA</v>
          </cell>
          <cell r="H1569" t="str">
            <v>MANUFACTURA</v>
          </cell>
          <cell r="I1569">
            <v>2927</v>
          </cell>
          <cell r="J1569" t="str">
            <v>GRANDE EMPRESA</v>
          </cell>
          <cell r="K1569">
            <v>0</v>
          </cell>
          <cell r="L1569" t="str">
            <v>01Empresas Normales</v>
          </cell>
          <cell r="M1569">
            <v>41792</v>
          </cell>
          <cell r="N1569">
            <v>0.51388888888888884</v>
          </cell>
          <cell r="O1569" t="str">
            <v>M HINOSTROZA</v>
          </cell>
          <cell r="P1569" t="str">
            <v>M HINOSTROZA</v>
          </cell>
          <cell r="Q1569" t="str">
            <v>APLICATIVO WEB</v>
          </cell>
          <cell r="R1569" t="str">
            <v>APLICATIVO WEB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41792</v>
          </cell>
          <cell r="AD1569">
            <v>0.72916666666666663</v>
          </cell>
          <cell r="AE1569" t="str">
            <v>MMORAN</v>
          </cell>
          <cell r="AF1569">
            <v>9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  <cell r="AP1569">
            <v>18</v>
          </cell>
          <cell r="AQ1569" t="str">
            <v>MARIA HINOSTROZA</v>
          </cell>
          <cell r="AR1569">
            <v>5</v>
          </cell>
          <cell r="AS1569" t="str">
            <v>ROSA ESCALANTE</v>
          </cell>
          <cell r="AT1569">
            <v>12</v>
          </cell>
          <cell r="AU1569" t="str">
            <v>CHRISTOPHER SANCHEZ</v>
          </cell>
          <cell r="AV1569" t="str">
            <v>#N/A</v>
          </cell>
          <cell r="AW1569" t="str">
            <v>#N/A</v>
          </cell>
          <cell r="AX1569" t="b">
            <v>0</v>
          </cell>
          <cell r="AY1569" t="b">
            <v>0</v>
          </cell>
        </row>
        <row r="1570">
          <cell r="B1570" t="str">
            <v>0992667753001</v>
          </cell>
          <cell r="C1570" t="str">
            <v>SANCAMILO S.A., COMERCIALIZADORA DE GRANOS</v>
          </cell>
          <cell r="D1570">
            <v>209</v>
          </cell>
          <cell r="E1570">
            <v>20901</v>
          </cell>
          <cell r="F1570">
            <v>2090150</v>
          </cell>
          <cell r="G1570" t="str">
            <v>COMERCIO</v>
          </cell>
          <cell r="H1570" t="str">
            <v>COMERCIO</v>
          </cell>
          <cell r="I1570">
            <v>2928</v>
          </cell>
          <cell r="J1570" t="str">
            <v>GRANDE EMPRESA</v>
          </cell>
          <cell r="K1570">
            <v>0</v>
          </cell>
          <cell r="L1570" t="str">
            <v>01Empresas Normales</v>
          </cell>
          <cell r="M1570">
            <v>41808</v>
          </cell>
          <cell r="N1570">
            <v>0.375</v>
          </cell>
          <cell r="O1570" t="str">
            <v>M HINOSTROZA</v>
          </cell>
          <cell r="P1570" t="str">
            <v>M HINOSTROZA</v>
          </cell>
          <cell r="Q1570" t="str">
            <v>APLICATIVO WEB</v>
          </cell>
          <cell r="R1570" t="str">
            <v>APLICATIVO WEB</v>
          </cell>
          <cell r="S1570">
            <v>41808</v>
          </cell>
          <cell r="T1570">
            <v>0.44791666666666669</v>
          </cell>
          <cell r="U1570" t="str">
            <v>PRE-005</v>
          </cell>
          <cell r="V1570">
            <v>41824</v>
          </cell>
          <cell r="W1570">
            <v>0.7055555555555556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41827</v>
          </cell>
          <cell r="AD1570">
            <v>0.45833333333333331</v>
          </cell>
          <cell r="AE1570" t="str">
            <v>MMORAN</v>
          </cell>
          <cell r="AF1570">
            <v>26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18</v>
          </cell>
          <cell r="AQ1570" t="str">
            <v>MARIA HINOSTROZA</v>
          </cell>
          <cell r="AR1570">
            <v>5</v>
          </cell>
          <cell r="AS1570" t="str">
            <v>ROSA ESCALANTE</v>
          </cell>
          <cell r="AT1570">
            <v>12</v>
          </cell>
          <cell r="AU1570" t="str">
            <v>CHRISTOPHER SANCHEZ</v>
          </cell>
          <cell r="AV1570" t="str">
            <v>1</v>
          </cell>
          <cell r="AW1570" t="str">
            <v>0992667753001</v>
          </cell>
          <cell r="AX1570" t="b">
            <v>0</v>
          </cell>
          <cell r="AY1570" t="b">
            <v>0</v>
          </cell>
        </row>
        <row r="1571">
          <cell r="B1571" t="str">
            <v>0991306668001</v>
          </cell>
          <cell r="C1571" t="str">
            <v>INMOBILIARIA TERRABIENES S.A.</v>
          </cell>
          <cell r="D1571">
            <v>209</v>
          </cell>
          <cell r="E1571">
            <v>20901</v>
          </cell>
          <cell r="F1571">
            <v>2090150</v>
          </cell>
          <cell r="G1571" t="str">
            <v>SERVICIOS</v>
          </cell>
          <cell r="H1571" t="str">
            <v>SERVICIOS</v>
          </cell>
          <cell r="I1571">
            <v>2929</v>
          </cell>
          <cell r="J1571" t="str">
            <v>GRANDE EMPRESA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 t="str">
            <v>M HINOSTROZA</v>
          </cell>
          <cell r="P1571" t="str">
            <v>M HINOSTROZA</v>
          </cell>
          <cell r="Q1571">
            <v>0</v>
          </cell>
          <cell r="R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18</v>
          </cell>
          <cell r="AQ1571" t="str">
            <v>MARIA HINOSTROZA</v>
          </cell>
          <cell r="AR1571">
            <v>5</v>
          </cell>
          <cell r="AS1571" t="str">
            <v>ROSA ESCALANTE</v>
          </cell>
          <cell r="AT1571">
            <v>12</v>
          </cell>
          <cell r="AU1571" t="str">
            <v>CHRISTOPHER SANCHEZ</v>
          </cell>
          <cell r="AV1571" t="str">
            <v>#N/A</v>
          </cell>
          <cell r="AW1571" t="str">
            <v>#N/A</v>
          </cell>
          <cell r="AX1571" t="b">
            <v>1</v>
          </cell>
          <cell r="AY1571" t="b">
            <v>1</v>
          </cell>
        </row>
        <row r="1572">
          <cell r="B1572" t="str">
            <v>0991511776001</v>
          </cell>
          <cell r="C1572" t="str">
            <v>COMPAÑIA ANONIMA PRACTICASA</v>
          </cell>
          <cell r="D1572">
            <v>209</v>
          </cell>
          <cell r="E1572">
            <v>20901</v>
          </cell>
          <cell r="F1572">
            <v>2090150</v>
          </cell>
          <cell r="G1572" t="str">
            <v>COMERCIO</v>
          </cell>
          <cell r="H1572" t="str">
            <v>COMERCIO</v>
          </cell>
          <cell r="I1572">
            <v>2930</v>
          </cell>
          <cell r="J1572" t="str">
            <v>GRANDE EMPRESA</v>
          </cell>
          <cell r="K1572">
            <v>0</v>
          </cell>
          <cell r="L1572" t="str">
            <v>01Empresas Normales</v>
          </cell>
          <cell r="M1572">
            <v>41796</v>
          </cell>
          <cell r="N1572">
            <v>0.64236111111111116</v>
          </cell>
          <cell r="O1572" t="str">
            <v>M HINOSTROZA</v>
          </cell>
          <cell r="P1572" t="str">
            <v>M HINOSTROZA</v>
          </cell>
          <cell r="Q1572" t="str">
            <v>APLICATIVO WEB</v>
          </cell>
          <cell r="R1572" t="str">
            <v>APLICATIVO WEB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41796</v>
          </cell>
          <cell r="AD1572">
            <v>0.8125</v>
          </cell>
          <cell r="AE1572" t="str">
            <v>MMORAN</v>
          </cell>
          <cell r="AF1572">
            <v>11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  <cell r="AP1572">
            <v>18</v>
          </cell>
          <cell r="AQ1572" t="str">
            <v>MARIA HINOSTROZA</v>
          </cell>
          <cell r="AR1572">
            <v>5</v>
          </cell>
          <cell r="AS1572" t="str">
            <v>ROSA ESCALANTE</v>
          </cell>
          <cell r="AT1572">
            <v>12</v>
          </cell>
          <cell r="AU1572" t="str">
            <v>CHRISTOPHER SANCHEZ</v>
          </cell>
          <cell r="AV1572" t="str">
            <v>#N/A</v>
          </cell>
          <cell r="AW1572" t="str">
            <v>#N/A</v>
          </cell>
          <cell r="AX1572" t="b">
            <v>0</v>
          </cell>
          <cell r="AY1572" t="b">
            <v>0</v>
          </cell>
        </row>
        <row r="1573">
          <cell r="B1573" t="str">
            <v>0992238402001</v>
          </cell>
          <cell r="C1573" t="str">
            <v>GENSYSTEMS S.A.</v>
          </cell>
          <cell r="D1573">
            <v>209</v>
          </cell>
          <cell r="E1573">
            <v>20901</v>
          </cell>
          <cell r="F1573">
            <v>2090150</v>
          </cell>
          <cell r="G1573" t="str">
            <v>COMERCIO</v>
          </cell>
          <cell r="H1573" t="str">
            <v>COMERCIO</v>
          </cell>
          <cell r="I1573">
            <v>2931</v>
          </cell>
          <cell r="J1573" t="str">
            <v>GRANDE EMPRESA</v>
          </cell>
          <cell r="K1573">
            <v>0</v>
          </cell>
          <cell r="L1573" t="str">
            <v>01Empresas Normales</v>
          </cell>
          <cell r="M1573">
            <v>41810</v>
          </cell>
          <cell r="N1573">
            <v>0.3611111111111111</v>
          </cell>
          <cell r="O1573" t="str">
            <v>M HINOSTROZA</v>
          </cell>
          <cell r="P1573" t="str">
            <v>M HINOSTROZA</v>
          </cell>
          <cell r="Q1573" t="str">
            <v>APLICATIVO WEB</v>
          </cell>
          <cell r="R1573" t="str">
            <v>APLICATIVO WEB</v>
          </cell>
          <cell r="S1573">
            <v>41810</v>
          </cell>
          <cell r="T1573">
            <v>0.66666666666666663</v>
          </cell>
          <cell r="U1573" t="str">
            <v>PRE-009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  <cell r="AP1573">
            <v>18</v>
          </cell>
          <cell r="AQ1573" t="str">
            <v>MARIA HINOSTROZA</v>
          </cell>
          <cell r="AR1573">
            <v>5</v>
          </cell>
          <cell r="AS1573" t="str">
            <v>ROSA ESCALANTE</v>
          </cell>
          <cell r="AT1573">
            <v>12</v>
          </cell>
          <cell r="AU1573" t="str">
            <v>CHRISTOPHER SANCHEZ</v>
          </cell>
          <cell r="AV1573" t="str">
            <v>1</v>
          </cell>
          <cell r="AW1573" t="str">
            <v>0992238402001</v>
          </cell>
          <cell r="AX1573" t="b">
            <v>0</v>
          </cell>
          <cell r="AY1573" t="b">
            <v>0</v>
          </cell>
        </row>
        <row r="1574">
          <cell r="B1574" t="str">
            <v>0992724013001</v>
          </cell>
          <cell r="C1574" t="str">
            <v>CONSORCIO RIPCONCIV &amp; ASOCIADOS</v>
          </cell>
          <cell r="D1574">
            <v>209</v>
          </cell>
          <cell r="E1574">
            <v>20901</v>
          </cell>
          <cell r="F1574">
            <v>2090150</v>
          </cell>
          <cell r="G1574" t="str">
            <v>SERVICIOS</v>
          </cell>
          <cell r="H1574" t="str">
            <v>SERVICIOS</v>
          </cell>
          <cell r="I1574">
            <v>2932</v>
          </cell>
          <cell r="J1574" t="str">
            <v>GRANDE EMPRESA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 t="str">
            <v>M HINOSTROZA</v>
          </cell>
          <cell r="P1574" t="str">
            <v>M HINOSTROZA</v>
          </cell>
          <cell r="Q1574">
            <v>0</v>
          </cell>
          <cell r="R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  <cell r="AP1574">
            <v>18</v>
          </cell>
          <cell r="AQ1574" t="str">
            <v>MARIA HINOSTROZA</v>
          </cell>
          <cell r="AR1574">
            <v>5</v>
          </cell>
          <cell r="AS1574" t="str">
            <v>ROSA ESCALANTE</v>
          </cell>
          <cell r="AT1574">
            <v>12</v>
          </cell>
          <cell r="AU1574" t="str">
            <v>CHRISTOPHER SANCHEZ</v>
          </cell>
          <cell r="AV1574" t="str">
            <v>#N/A</v>
          </cell>
          <cell r="AW1574" t="str">
            <v>#N/A</v>
          </cell>
          <cell r="AX1574" t="b">
            <v>1</v>
          </cell>
          <cell r="AY1574" t="b">
            <v>1</v>
          </cell>
        </row>
        <row r="1575">
          <cell r="B1575" t="str">
            <v>0992124261001</v>
          </cell>
          <cell r="C1575" t="str">
            <v>ECONOMI S.A.</v>
          </cell>
          <cell r="D1575">
            <v>209</v>
          </cell>
          <cell r="E1575">
            <v>20901</v>
          </cell>
          <cell r="F1575">
            <v>2090150</v>
          </cell>
          <cell r="G1575" t="str">
            <v>COMERCIO</v>
          </cell>
          <cell r="H1575" t="str">
            <v>COMERCIO</v>
          </cell>
          <cell r="I1575">
            <v>2933</v>
          </cell>
          <cell r="J1575" t="str">
            <v>GRANDE EMPRESA</v>
          </cell>
          <cell r="K1575">
            <v>0</v>
          </cell>
          <cell r="L1575" t="str">
            <v>01Empresas Normales</v>
          </cell>
          <cell r="M1575">
            <v>41782</v>
          </cell>
          <cell r="N1575">
            <v>0.52569444444444446</v>
          </cell>
          <cell r="O1575" t="str">
            <v>S HOLGUIN</v>
          </cell>
          <cell r="P1575" t="str">
            <v>M HINOSTROZA</v>
          </cell>
          <cell r="Q1575" t="str">
            <v>EMPRESA</v>
          </cell>
          <cell r="R1575" t="str">
            <v>PAPEL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41795</v>
          </cell>
          <cell r="AD1575">
            <v>0.46527777777777779</v>
          </cell>
          <cell r="AE1575" t="str">
            <v>MMORAN</v>
          </cell>
          <cell r="AF1575">
            <v>10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18</v>
          </cell>
          <cell r="AQ1575" t="str">
            <v>MARIA HINOSTROZA</v>
          </cell>
          <cell r="AR1575">
            <v>5</v>
          </cell>
          <cell r="AS1575" t="str">
            <v>CARLOS UYAGUARI</v>
          </cell>
          <cell r="AT1575">
            <v>12</v>
          </cell>
          <cell r="AU1575" t="str">
            <v>CHRISTOPHER SANCHEZ</v>
          </cell>
          <cell r="AV1575" t="str">
            <v>#N/A</v>
          </cell>
          <cell r="AW1575" t="str">
            <v>#N/A</v>
          </cell>
          <cell r="AX1575" t="b">
            <v>0</v>
          </cell>
          <cell r="AY1575" t="b">
            <v>0</v>
          </cell>
        </row>
        <row r="1576">
          <cell r="B1576" t="str">
            <v>0911141547001</v>
          </cell>
          <cell r="C1576" t="str">
            <v>ZUÑIGA DELGADO NORMA YOLANDA</v>
          </cell>
          <cell r="D1576">
            <v>209</v>
          </cell>
          <cell r="E1576">
            <v>20901</v>
          </cell>
          <cell r="F1576">
            <v>2090150</v>
          </cell>
          <cell r="G1576" t="str">
            <v>COMERCIO</v>
          </cell>
          <cell r="H1576" t="str">
            <v>COMERCIO</v>
          </cell>
          <cell r="I1576">
            <v>2934</v>
          </cell>
          <cell r="J1576" t="str">
            <v>MEDIANA EMPRESA B</v>
          </cell>
          <cell r="K1576">
            <v>0</v>
          </cell>
          <cell r="L1576" t="str">
            <v>07Cambio de Sector Económico</v>
          </cell>
          <cell r="M1576">
            <v>41814</v>
          </cell>
          <cell r="N1576">
            <v>0.39027777777777778</v>
          </cell>
          <cell r="O1576" t="str">
            <v>M HINOSTROZA</v>
          </cell>
          <cell r="P1576" t="str">
            <v>M HINOSTROZA</v>
          </cell>
          <cell r="Q1576" t="str">
            <v>M HINOSTROZA</v>
          </cell>
          <cell r="R1576" t="str">
            <v>PAPEL</v>
          </cell>
          <cell r="S1576">
            <v>41814</v>
          </cell>
          <cell r="T1576">
            <v>0.39097222222222222</v>
          </cell>
          <cell r="U1576">
            <v>0</v>
          </cell>
          <cell r="V1576">
            <v>41814</v>
          </cell>
          <cell r="W1576">
            <v>0.39097222222222222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41814</v>
          </cell>
          <cell r="AD1576">
            <v>0.57638888888888884</v>
          </cell>
          <cell r="AE1576" t="str">
            <v>MMORAN</v>
          </cell>
          <cell r="AF1576">
            <v>18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18</v>
          </cell>
          <cell r="AQ1576" t="str">
            <v>MARIA HINOSTROZA</v>
          </cell>
          <cell r="AR1576">
            <v>5</v>
          </cell>
          <cell r="AS1576" t="str">
            <v>ROSA ESCALANTE</v>
          </cell>
          <cell r="AT1576">
            <v>12</v>
          </cell>
          <cell r="AU1576" t="str">
            <v>CHRISTOPHER SANCHEZ</v>
          </cell>
          <cell r="AV1576" t="str">
            <v>#N/A</v>
          </cell>
          <cell r="AW1576" t="str">
            <v>#N/A</v>
          </cell>
          <cell r="AX1576" t="b">
            <v>0</v>
          </cell>
          <cell r="AY1576" t="b">
            <v>0</v>
          </cell>
        </row>
        <row r="1577">
          <cell r="B1577" t="str">
            <v>0992359595001</v>
          </cell>
          <cell r="C1577" t="str">
            <v>JRCPHARMA S.A.</v>
          </cell>
          <cell r="D1577">
            <v>209</v>
          </cell>
          <cell r="E1577">
            <v>20901</v>
          </cell>
          <cell r="F1577">
            <v>2090150</v>
          </cell>
          <cell r="G1577" t="str">
            <v>COMERCIO</v>
          </cell>
          <cell r="H1577" t="str">
            <v>COMERCIO</v>
          </cell>
          <cell r="I1577">
            <v>2935</v>
          </cell>
          <cell r="J1577" t="str">
            <v>GRANDE EMPRESA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 t="str">
            <v>M HINOSTROZA</v>
          </cell>
          <cell r="P1577" t="str">
            <v>M HINOSTROZA</v>
          </cell>
          <cell r="Q1577">
            <v>0</v>
          </cell>
          <cell r="R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18</v>
          </cell>
          <cell r="AQ1577" t="str">
            <v>MARIA HINOSTROZA</v>
          </cell>
          <cell r="AR1577">
            <v>5</v>
          </cell>
          <cell r="AS1577" t="str">
            <v>ROSA ESCALANTE</v>
          </cell>
          <cell r="AT1577">
            <v>12</v>
          </cell>
          <cell r="AU1577" t="str">
            <v>CHRISTOPHER SANCHEZ</v>
          </cell>
          <cell r="AV1577" t="str">
            <v>#N/A</v>
          </cell>
          <cell r="AW1577" t="str">
            <v>#N/A</v>
          </cell>
          <cell r="AX1577" t="b">
            <v>1</v>
          </cell>
          <cell r="AY1577" t="b">
            <v>1</v>
          </cell>
        </row>
        <row r="1578">
          <cell r="B1578" t="str">
            <v>1791898044001</v>
          </cell>
          <cell r="C1578" t="str">
            <v>LAN PERU S.A.</v>
          </cell>
          <cell r="D1578">
            <v>209</v>
          </cell>
          <cell r="E1578">
            <v>20901</v>
          </cell>
          <cell r="F1578">
            <v>2090150</v>
          </cell>
          <cell r="G1578" t="str">
            <v>SERVICIOS</v>
          </cell>
          <cell r="H1578" t="str">
            <v>SERVICIOS</v>
          </cell>
          <cell r="I1578">
            <v>2936</v>
          </cell>
          <cell r="J1578" t="str">
            <v>GRANDE EMPRESA</v>
          </cell>
          <cell r="K1578">
            <v>0</v>
          </cell>
          <cell r="L1578" t="str">
            <v>01Empresas Normales</v>
          </cell>
          <cell r="M1578">
            <v>41809</v>
          </cell>
          <cell r="N1578">
            <v>0.35416666666666669</v>
          </cell>
          <cell r="O1578" t="str">
            <v>M HINOSTROZA</v>
          </cell>
          <cell r="P1578" t="str">
            <v>M HINOSTROZA</v>
          </cell>
          <cell r="Q1578" t="str">
            <v>APLICATIVO WEB</v>
          </cell>
          <cell r="R1578" t="str">
            <v>APLICATIVO WEB</v>
          </cell>
          <cell r="S1578">
            <v>41809</v>
          </cell>
          <cell r="T1578">
            <v>0.70833333333333337</v>
          </cell>
          <cell r="U1578" t="str">
            <v>PRE-007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  <cell r="AP1578">
            <v>18</v>
          </cell>
          <cell r="AQ1578" t="str">
            <v>MARIA HINOSTROZA</v>
          </cell>
          <cell r="AR1578">
            <v>5</v>
          </cell>
          <cell r="AS1578" t="str">
            <v>ROSA ESCALANTE</v>
          </cell>
          <cell r="AT1578">
            <v>12</v>
          </cell>
          <cell r="AU1578" t="str">
            <v>CHRISTOPHER SANCHEZ</v>
          </cell>
          <cell r="AV1578" t="str">
            <v>1</v>
          </cell>
          <cell r="AW1578" t="str">
            <v>1791898044001</v>
          </cell>
          <cell r="AX1578" t="b">
            <v>0</v>
          </cell>
          <cell r="AY1578" t="b">
            <v>0</v>
          </cell>
        </row>
        <row r="1579">
          <cell r="B1579" t="str">
            <v>0991290818001</v>
          </cell>
          <cell r="C1579" t="str">
            <v>ABATANGELO S.A.</v>
          </cell>
          <cell r="D1579">
            <v>209</v>
          </cell>
          <cell r="E1579">
            <v>20901</v>
          </cell>
          <cell r="F1579">
            <v>2090150</v>
          </cell>
          <cell r="G1579" t="str">
            <v>COMERCIO</v>
          </cell>
          <cell r="H1579" t="str">
            <v>COMERCIO</v>
          </cell>
          <cell r="I1579">
            <v>2937</v>
          </cell>
          <cell r="J1579" t="str">
            <v>GRANDE EMPRESA</v>
          </cell>
          <cell r="K1579">
            <v>0</v>
          </cell>
          <cell r="L1579" t="str">
            <v>01Empresas Normales</v>
          </cell>
          <cell r="M1579">
            <v>41809</v>
          </cell>
          <cell r="N1579">
            <v>0.35416666666666669</v>
          </cell>
          <cell r="O1579" t="str">
            <v>M HINOSTROZA</v>
          </cell>
          <cell r="P1579" t="str">
            <v>M HINOSTROZA</v>
          </cell>
          <cell r="Q1579" t="str">
            <v>APLICATIVO WEB</v>
          </cell>
          <cell r="R1579" t="str">
            <v>APLICATIVO WEB</v>
          </cell>
          <cell r="S1579">
            <v>41809</v>
          </cell>
          <cell r="T1579">
            <v>0.70833333333333337</v>
          </cell>
          <cell r="U1579" t="str">
            <v>PRE-007</v>
          </cell>
          <cell r="V1579">
            <v>41824</v>
          </cell>
          <cell r="W1579">
            <v>0.7055555555555556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41827</v>
          </cell>
          <cell r="AD1579">
            <v>0.45833333333333331</v>
          </cell>
          <cell r="AE1579" t="str">
            <v>MMORAN</v>
          </cell>
          <cell r="AF1579">
            <v>26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  <cell r="AP1579">
            <v>18</v>
          </cell>
          <cell r="AQ1579" t="str">
            <v>MARIA HINOSTROZA</v>
          </cell>
          <cell r="AR1579">
            <v>5</v>
          </cell>
          <cell r="AS1579" t="str">
            <v>ROSA ESCALANTE</v>
          </cell>
          <cell r="AT1579">
            <v>12</v>
          </cell>
          <cell r="AU1579" t="str">
            <v>CHRISTOPHER SANCHEZ</v>
          </cell>
          <cell r="AV1579" t="str">
            <v>#N/A</v>
          </cell>
          <cell r="AW1579" t="str">
            <v>#N/A</v>
          </cell>
          <cell r="AX1579" t="b">
            <v>0</v>
          </cell>
          <cell r="AY1579" t="b">
            <v>0</v>
          </cell>
        </row>
        <row r="1580">
          <cell r="B1580" t="str">
            <v>0992210397001</v>
          </cell>
          <cell r="C1580" t="str">
            <v>DAFITSA S.A.</v>
          </cell>
          <cell r="D1580">
            <v>209</v>
          </cell>
          <cell r="E1580">
            <v>20901</v>
          </cell>
          <cell r="F1580">
            <v>2090150</v>
          </cell>
          <cell r="G1580" t="str">
            <v>COMERCIO</v>
          </cell>
          <cell r="H1580" t="str">
            <v>COMERCIO</v>
          </cell>
          <cell r="I1580">
            <v>2938</v>
          </cell>
          <cell r="J1580" t="str">
            <v>GRANDE EMPRESA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 t="str">
            <v>M HINOSTROZA</v>
          </cell>
          <cell r="P1580" t="str">
            <v>M HINOSTROZA</v>
          </cell>
          <cell r="Q1580">
            <v>0</v>
          </cell>
          <cell r="R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  <cell r="AP1580">
            <v>18</v>
          </cell>
          <cell r="AQ1580" t="str">
            <v>MARIA HINOSTROZA</v>
          </cell>
          <cell r="AR1580">
            <v>5</v>
          </cell>
          <cell r="AS1580" t="str">
            <v>ROSA ESCALANTE</v>
          </cell>
          <cell r="AT1580">
            <v>12</v>
          </cell>
          <cell r="AU1580" t="str">
            <v>CHRISTOPHER SANCHEZ</v>
          </cell>
          <cell r="AV1580" t="str">
            <v>#N/A</v>
          </cell>
          <cell r="AW1580" t="str">
            <v>#N/A</v>
          </cell>
          <cell r="AX1580" t="b">
            <v>1</v>
          </cell>
          <cell r="AY1580" t="b">
            <v>1</v>
          </cell>
        </row>
        <row r="1581">
          <cell r="B1581" t="str">
            <v>0992444436001</v>
          </cell>
          <cell r="C1581" t="str">
            <v>LAN CARGO S.A.</v>
          </cell>
          <cell r="D1581">
            <v>209</v>
          </cell>
          <cell r="E1581">
            <v>20901</v>
          </cell>
          <cell r="F1581">
            <v>2090150</v>
          </cell>
          <cell r="G1581" t="str">
            <v>SERVICIOS</v>
          </cell>
          <cell r="H1581" t="str">
            <v>SERVICIOS</v>
          </cell>
          <cell r="I1581">
            <v>2939</v>
          </cell>
          <cell r="J1581" t="str">
            <v>GRANDE EMPRESA</v>
          </cell>
          <cell r="K1581">
            <v>0</v>
          </cell>
          <cell r="L1581" t="str">
            <v>01Empresas Normales</v>
          </cell>
          <cell r="M1581">
            <v>41809</v>
          </cell>
          <cell r="N1581">
            <v>0.35416666666666669</v>
          </cell>
          <cell r="O1581" t="str">
            <v>M HINOSTROZA</v>
          </cell>
          <cell r="P1581" t="str">
            <v>M HINOSTROZA</v>
          </cell>
          <cell r="Q1581" t="str">
            <v>APLICATIVO WEB</v>
          </cell>
          <cell r="R1581" t="str">
            <v>APLICATIVO WEB</v>
          </cell>
          <cell r="S1581">
            <v>41809</v>
          </cell>
          <cell r="T1581">
            <v>0.70833333333333337</v>
          </cell>
          <cell r="U1581" t="str">
            <v>PRE-007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  <cell r="AP1581">
            <v>18</v>
          </cell>
          <cell r="AQ1581" t="str">
            <v>MARIA HINOSTROZA</v>
          </cell>
          <cell r="AR1581">
            <v>5</v>
          </cell>
          <cell r="AS1581" t="str">
            <v>ROSA ESCALANTE</v>
          </cell>
          <cell r="AT1581">
            <v>12</v>
          </cell>
          <cell r="AU1581" t="str">
            <v>CHRISTOPHER SANCHEZ</v>
          </cell>
          <cell r="AV1581" t="str">
            <v>1</v>
          </cell>
          <cell r="AW1581" t="str">
            <v>0992444436001</v>
          </cell>
          <cell r="AX1581" t="b">
            <v>0</v>
          </cell>
          <cell r="AY1581" t="b">
            <v>0</v>
          </cell>
        </row>
        <row r="1582">
          <cell r="B1582" t="str">
            <v>0992667702001</v>
          </cell>
          <cell r="C1582" t="str">
            <v>CONSORCIO BELFI - CIPORT</v>
          </cell>
          <cell r="D1582">
            <v>209</v>
          </cell>
          <cell r="E1582">
            <v>20901</v>
          </cell>
          <cell r="F1582">
            <v>2090150</v>
          </cell>
          <cell r="G1582" t="str">
            <v>SERVICIOS</v>
          </cell>
          <cell r="H1582" t="str">
            <v>SERVICIOS</v>
          </cell>
          <cell r="I1582">
            <v>2940</v>
          </cell>
          <cell r="J1582" t="str">
            <v>GRANDE EMPRESA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 t="str">
            <v>M HINOSTROZA</v>
          </cell>
          <cell r="P1582" t="str">
            <v>M HINOSTROZA</v>
          </cell>
          <cell r="Q1582">
            <v>0</v>
          </cell>
          <cell r="R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  <cell r="AP1582">
            <v>18</v>
          </cell>
          <cell r="AQ1582" t="str">
            <v>MARIA HINOSTROZA</v>
          </cell>
          <cell r="AR1582">
            <v>5</v>
          </cell>
          <cell r="AS1582" t="str">
            <v>ROSA ESCALANTE</v>
          </cell>
          <cell r="AT1582">
            <v>12</v>
          </cell>
          <cell r="AU1582" t="str">
            <v>CHRISTOPHER SANCHEZ</v>
          </cell>
          <cell r="AV1582" t="str">
            <v>#N/A</v>
          </cell>
          <cell r="AW1582" t="str">
            <v>#N/A</v>
          </cell>
          <cell r="AX1582" t="b">
            <v>1</v>
          </cell>
          <cell r="AY1582" t="b">
            <v>1</v>
          </cell>
        </row>
        <row r="1583">
          <cell r="B1583" t="str">
            <v>0992696176001</v>
          </cell>
          <cell r="C1583" t="str">
            <v>LG ELECTRONICS PANAMA S.A.</v>
          </cell>
          <cell r="D1583">
            <v>209</v>
          </cell>
          <cell r="E1583">
            <v>20901</v>
          </cell>
          <cell r="F1583">
            <v>2090150</v>
          </cell>
          <cell r="G1583" t="str">
            <v>SERVICIOS</v>
          </cell>
          <cell r="H1583" t="str">
            <v>SERVICIOS</v>
          </cell>
          <cell r="I1583">
            <v>2941</v>
          </cell>
          <cell r="J1583" t="str">
            <v>GRANDE EMPRESA</v>
          </cell>
          <cell r="K1583">
            <v>0</v>
          </cell>
          <cell r="L1583" t="str">
            <v>01Empresas Normales</v>
          </cell>
          <cell r="M1583">
            <v>41801</v>
          </cell>
          <cell r="N1583">
            <v>0.47638888888888886</v>
          </cell>
          <cell r="O1583" t="str">
            <v>R CUCALON</v>
          </cell>
          <cell r="P1583" t="str">
            <v>M HINOSTROZA</v>
          </cell>
          <cell r="Q1583" t="str">
            <v>EMPRESA</v>
          </cell>
          <cell r="R1583" t="str">
            <v>PAPEL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41802</v>
          </cell>
          <cell r="AD1583">
            <v>0.375</v>
          </cell>
          <cell r="AE1583" t="str">
            <v>MMORAN</v>
          </cell>
          <cell r="AF1583">
            <v>14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  <cell r="AP1583">
            <v>18</v>
          </cell>
          <cell r="AQ1583" t="str">
            <v>MARIA HINOSTROZA</v>
          </cell>
          <cell r="AR1583">
            <v>5</v>
          </cell>
          <cell r="AS1583" t="str">
            <v>VERÓNICA MENÉNDEZ</v>
          </cell>
          <cell r="AT1583">
            <v>12</v>
          </cell>
          <cell r="AU1583" t="str">
            <v>CHRISTOPHER SANCHEZ</v>
          </cell>
          <cell r="AV1583" t="str">
            <v>#N/A</v>
          </cell>
          <cell r="AW1583" t="str">
            <v>#N/A</v>
          </cell>
          <cell r="AX1583" t="b">
            <v>0</v>
          </cell>
          <cell r="AY1583" t="b">
            <v>0</v>
          </cell>
        </row>
        <row r="1584">
          <cell r="B1584" t="str">
            <v>0992297050001</v>
          </cell>
          <cell r="C1584" t="str">
            <v>INMOPACIFICO S.A.</v>
          </cell>
          <cell r="D1584">
            <v>209</v>
          </cell>
          <cell r="E1584">
            <v>20901</v>
          </cell>
          <cell r="F1584">
            <v>2090150</v>
          </cell>
          <cell r="G1584" t="str">
            <v>COMERCIO</v>
          </cell>
          <cell r="H1584" t="str">
            <v>COMERCIO</v>
          </cell>
          <cell r="I1584">
            <v>2942</v>
          </cell>
          <cell r="J1584" t="str">
            <v>GRANDE EMPRESA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 t="str">
            <v>M HINOSTROZA</v>
          </cell>
          <cell r="P1584" t="str">
            <v>M HINOSTROZA</v>
          </cell>
          <cell r="Q1584">
            <v>0</v>
          </cell>
          <cell r="R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18</v>
          </cell>
          <cell r="AQ1584" t="str">
            <v>MARIA HINOSTROZA</v>
          </cell>
          <cell r="AR1584">
            <v>5</v>
          </cell>
          <cell r="AS1584" t="str">
            <v>ROSA ESCALANTE</v>
          </cell>
          <cell r="AT1584">
            <v>12</v>
          </cell>
          <cell r="AU1584" t="str">
            <v>CHRISTOPHER SANCHEZ</v>
          </cell>
          <cell r="AV1584" t="str">
            <v>#N/A</v>
          </cell>
          <cell r="AW1584" t="str">
            <v>#N/A</v>
          </cell>
          <cell r="AX1584" t="b">
            <v>1</v>
          </cell>
          <cell r="AY1584" t="b">
            <v>1</v>
          </cell>
        </row>
        <row r="1585">
          <cell r="B1585" t="str">
            <v>0992140062001</v>
          </cell>
          <cell r="C1585" t="str">
            <v>TECASEN S.A.</v>
          </cell>
          <cell r="D1585">
            <v>209</v>
          </cell>
          <cell r="E1585">
            <v>20901</v>
          </cell>
          <cell r="F1585">
            <v>2090150</v>
          </cell>
          <cell r="G1585" t="str">
            <v>COMERCIO</v>
          </cell>
          <cell r="H1585" t="str">
            <v>COMERCIO</v>
          </cell>
          <cell r="I1585">
            <v>2943</v>
          </cell>
          <cell r="J1585" t="str">
            <v>MEDIANA EMPRESA B</v>
          </cell>
          <cell r="K1585">
            <v>0</v>
          </cell>
          <cell r="L1585" t="str">
            <v>01Empresas Normales</v>
          </cell>
          <cell r="M1585">
            <v>41803</v>
          </cell>
          <cell r="N1585">
            <v>0.3923611111111111</v>
          </cell>
          <cell r="O1585" t="str">
            <v>M HINOSTROZA</v>
          </cell>
          <cell r="P1585" t="str">
            <v>M HINOSTROZA</v>
          </cell>
          <cell r="Q1585" t="str">
            <v>EMPRESA</v>
          </cell>
          <cell r="R1585" t="str">
            <v>PAPEL</v>
          </cell>
          <cell r="S1585">
            <v>41803</v>
          </cell>
          <cell r="T1585">
            <v>0.66666666666666663</v>
          </cell>
          <cell r="U1585" t="str">
            <v>PRE-001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18</v>
          </cell>
          <cell r="AQ1585" t="str">
            <v>MARIA HINOSTROZA</v>
          </cell>
          <cell r="AR1585">
            <v>5</v>
          </cell>
          <cell r="AS1585" t="str">
            <v>ROSA ESCALANTE</v>
          </cell>
          <cell r="AT1585">
            <v>12</v>
          </cell>
          <cell r="AU1585" t="str">
            <v>CHRISTOPHER SANCHEZ</v>
          </cell>
          <cell r="AV1585" t="str">
            <v>#N/A</v>
          </cell>
          <cell r="AW1585" t="str">
            <v>#N/A</v>
          </cell>
          <cell r="AX1585" t="b">
            <v>0</v>
          </cell>
          <cell r="AY1585" t="b">
            <v>0</v>
          </cell>
        </row>
        <row r="1586">
          <cell r="B1586" t="str">
            <v>0992155892001</v>
          </cell>
          <cell r="C1586" t="str">
            <v>PORCOHESA S.A.</v>
          </cell>
          <cell r="D1586">
            <v>209</v>
          </cell>
          <cell r="E1586">
            <v>20901</v>
          </cell>
          <cell r="F1586">
            <v>2090150</v>
          </cell>
          <cell r="G1586" t="str">
            <v>SERVICIOS</v>
          </cell>
          <cell r="H1586" t="str">
            <v>SERVICIOS</v>
          </cell>
          <cell r="I1586">
            <v>2944</v>
          </cell>
          <cell r="J1586" t="str">
            <v>GRANDE EMPRESA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 t="str">
            <v>M HINOSTROZA</v>
          </cell>
          <cell r="P1586" t="str">
            <v>M HINOSTROZA</v>
          </cell>
          <cell r="Q1586">
            <v>0</v>
          </cell>
          <cell r="R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  <cell r="AP1586">
            <v>18</v>
          </cell>
          <cell r="AQ1586" t="str">
            <v>MARIA HINOSTROZA</v>
          </cell>
          <cell r="AR1586">
            <v>5</v>
          </cell>
          <cell r="AS1586" t="str">
            <v>ROSA ESCALANTE</v>
          </cell>
          <cell r="AT1586">
            <v>12</v>
          </cell>
          <cell r="AU1586" t="str">
            <v>CHRISTOPHER SANCHEZ</v>
          </cell>
          <cell r="AV1586" t="str">
            <v>#N/A</v>
          </cell>
          <cell r="AW1586" t="str">
            <v>#N/A</v>
          </cell>
          <cell r="AX1586" t="b">
            <v>1</v>
          </cell>
          <cell r="AY1586" t="b">
            <v>1</v>
          </cell>
        </row>
        <row r="1587">
          <cell r="B1587" t="str">
            <v>0992734280001</v>
          </cell>
          <cell r="C1587" t="str">
            <v>INDUSTRIAS COLON 1980 S.A. INDUCOLON</v>
          </cell>
          <cell r="D1587">
            <v>209</v>
          </cell>
          <cell r="E1587">
            <v>20901</v>
          </cell>
          <cell r="F1587">
            <v>2090150</v>
          </cell>
          <cell r="G1587" t="str">
            <v>COMERCIO</v>
          </cell>
          <cell r="H1587" t="str">
            <v>COMERCIO</v>
          </cell>
          <cell r="I1587">
            <v>2945</v>
          </cell>
          <cell r="J1587" t="str">
            <v>GRANDE EMPRESA</v>
          </cell>
          <cell r="K1587">
            <v>0</v>
          </cell>
          <cell r="L1587" t="str">
            <v>02Empresas Liquidadas</v>
          </cell>
          <cell r="M1587">
            <v>41782</v>
          </cell>
          <cell r="N1587">
            <v>0.66666666666666663</v>
          </cell>
          <cell r="O1587" t="str">
            <v>M HINOSTROZA</v>
          </cell>
          <cell r="P1587" t="str">
            <v>M HINOSTROZA</v>
          </cell>
          <cell r="Q1587" t="str">
            <v>L BONILLA</v>
          </cell>
          <cell r="R1587" t="str">
            <v>PAPEL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41785</v>
          </cell>
          <cell r="AD1587">
            <v>0.66666666666666663</v>
          </cell>
          <cell r="AE1587" t="str">
            <v>MMORAN</v>
          </cell>
          <cell r="AF1587">
            <v>5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18</v>
          </cell>
          <cell r="AQ1587" t="str">
            <v>MARIA HINOSTROZA</v>
          </cell>
          <cell r="AR1587">
            <v>5</v>
          </cell>
          <cell r="AS1587" t="str">
            <v>ROSA ESCALANTE</v>
          </cell>
          <cell r="AT1587">
            <v>12</v>
          </cell>
          <cell r="AU1587" t="str">
            <v>CHRISTOPHER SANCHEZ</v>
          </cell>
          <cell r="AV1587" t="str">
            <v>#N/A</v>
          </cell>
          <cell r="AW1587" t="str">
            <v>#N/A</v>
          </cell>
          <cell r="AX1587" t="b">
            <v>0</v>
          </cell>
          <cell r="AY1587" t="b">
            <v>0</v>
          </cell>
        </row>
        <row r="1588">
          <cell r="B1588" t="str">
            <v>1291712130001</v>
          </cell>
          <cell r="C1588" t="str">
            <v>AGZULASA CIA. LTDA.</v>
          </cell>
          <cell r="D1588">
            <v>209</v>
          </cell>
          <cell r="E1588">
            <v>20901</v>
          </cell>
          <cell r="F1588">
            <v>2090150</v>
          </cell>
          <cell r="G1588" t="str">
            <v>COMERCIO</v>
          </cell>
          <cell r="H1588" t="str">
            <v>COMERCIO</v>
          </cell>
          <cell r="I1588">
            <v>2946</v>
          </cell>
          <cell r="J1588" t="str">
            <v>GRANDE EMPRESA</v>
          </cell>
          <cell r="K1588">
            <v>0</v>
          </cell>
          <cell r="L1588" t="str">
            <v>01Empresas Normales</v>
          </cell>
          <cell r="M1588">
            <v>41781</v>
          </cell>
          <cell r="N1588">
            <v>0.40069444444444446</v>
          </cell>
          <cell r="O1588" t="str">
            <v>M HINOSTROZA</v>
          </cell>
          <cell r="P1588" t="str">
            <v>M HINOSTROZA</v>
          </cell>
          <cell r="Q1588" t="str">
            <v>EMPRESA</v>
          </cell>
          <cell r="R1588" t="str">
            <v>PAPEL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41813</v>
          </cell>
          <cell r="Y1588">
            <v>0.35416666666666669</v>
          </cell>
          <cell r="Z1588" t="str">
            <v>RE-002</v>
          </cell>
          <cell r="AA1588">
            <v>41835</v>
          </cell>
          <cell r="AB1588">
            <v>0.47499999999999998</v>
          </cell>
          <cell r="AC1588">
            <v>41792</v>
          </cell>
          <cell r="AD1588">
            <v>0.66666666666666663</v>
          </cell>
          <cell r="AE1588" t="str">
            <v>MMORAN</v>
          </cell>
          <cell r="AF1588">
            <v>0</v>
          </cell>
          <cell r="AG1588">
            <v>41835</v>
          </cell>
          <cell r="AH1588">
            <v>0.77083333333333337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  <cell r="AP1588">
            <v>18</v>
          </cell>
          <cell r="AQ1588" t="str">
            <v>MARIA HINOSTROZA</v>
          </cell>
          <cell r="AR1588">
            <v>5</v>
          </cell>
          <cell r="AS1588" t="str">
            <v>ROSA ESCALANTE</v>
          </cell>
          <cell r="AT1588">
            <v>12</v>
          </cell>
          <cell r="AU1588" t="str">
            <v>CHRISTOPHER SANCHEZ</v>
          </cell>
          <cell r="AV1588" t="str">
            <v>#N/A</v>
          </cell>
          <cell r="AW1588" t="str">
            <v>#N/A</v>
          </cell>
          <cell r="AX1588" t="b">
            <v>0</v>
          </cell>
          <cell r="AY1588" t="b">
            <v>0</v>
          </cell>
        </row>
        <row r="1589">
          <cell r="B1589" t="str">
            <v>0992137517001</v>
          </cell>
          <cell r="C1589" t="str">
            <v>BIOFACTOR S.A.</v>
          </cell>
          <cell r="D1589">
            <v>209</v>
          </cell>
          <cell r="E1589">
            <v>20901</v>
          </cell>
          <cell r="F1589">
            <v>2090150</v>
          </cell>
          <cell r="G1589" t="str">
            <v>MANUFACTURA</v>
          </cell>
          <cell r="H1589" t="str">
            <v>MANUFACTURA</v>
          </cell>
          <cell r="I1589">
            <v>2947</v>
          </cell>
          <cell r="J1589" t="str">
            <v>GRANDE EMPRESA</v>
          </cell>
          <cell r="K1589">
            <v>0</v>
          </cell>
          <cell r="L1589" t="str">
            <v>01Empresas Normales</v>
          </cell>
          <cell r="M1589">
            <v>41820</v>
          </cell>
          <cell r="N1589">
            <v>0.35416666666666669</v>
          </cell>
          <cell r="O1589" t="str">
            <v>M HINOSTROZA</v>
          </cell>
          <cell r="P1589" t="str">
            <v>M HINOSTROZA</v>
          </cell>
          <cell r="Q1589" t="str">
            <v>APLICATIVO WEB</v>
          </cell>
          <cell r="R1589" t="str">
            <v>APLICATIVO WEB</v>
          </cell>
          <cell r="S1589">
            <v>41821</v>
          </cell>
          <cell r="T1589">
            <v>0.375</v>
          </cell>
          <cell r="U1589" t="str">
            <v>PRE-018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  <cell r="AP1589">
            <v>18</v>
          </cell>
          <cell r="AQ1589" t="str">
            <v>MARIA HINOSTROZA</v>
          </cell>
          <cell r="AR1589">
            <v>5</v>
          </cell>
          <cell r="AS1589" t="str">
            <v>ROSA ESCALANTE</v>
          </cell>
          <cell r="AT1589">
            <v>12</v>
          </cell>
          <cell r="AU1589" t="str">
            <v>CHRISTOPHER SANCHEZ</v>
          </cell>
          <cell r="AV1589" t="str">
            <v>1</v>
          </cell>
          <cell r="AW1589" t="str">
            <v>0992137517001</v>
          </cell>
          <cell r="AX1589" t="b">
            <v>0</v>
          </cell>
          <cell r="AY1589" t="b">
            <v>0</v>
          </cell>
        </row>
        <row r="1590">
          <cell r="B1590" t="str">
            <v>0992657995001</v>
          </cell>
          <cell r="C1590" t="str">
            <v>CONSTRUVADUS S.A.</v>
          </cell>
          <cell r="D1590">
            <v>209</v>
          </cell>
          <cell r="E1590">
            <v>20901</v>
          </cell>
          <cell r="F1590">
            <v>2090150</v>
          </cell>
          <cell r="G1590" t="str">
            <v>SERVICIOS</v>
          </cell>
          <cell r="H1590" t="str">
            <v>SERVICIOS</v>
          </cell>
          <cell r="I1590">
            <v>2948</v>
          </cell>
          <cell r="J1590" t="str">
            <v>MEDIANA EMPRESA B</v>
          </cell>
          <cell r="K1590">
            <v>0</v>
          </cell>
          <cell r="L1590" t="str">
            <v>03No ubicadas</v>
          </cell>
          <cell r="M1590">
            <v>41820</v>
          </cell>
          <cell r="N1590">
            <v>0.41666666666666669</v>
          </cell>
          <cell r="O1590" t="str">
            <v>M ROMERO</v>
          </cell>
          <cell r="P1590" t="str">
            <v>M ROMERO</v>
          </cell>
          <cell r="Q1590" t="str">
            <v>M ROMERO</v>
          </cell>
          <cell r="R1590" t="str">
            <v>PAPEL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41820</v>
          </cell>
          <cell r="AD1590">
            <v>0.41666666666666669</v>
          </cell>
          <cell r="AE1590" t="str">
            <v>MMORAN</v>
          </cell>
          <cell r="AF1590">
            <v>27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15</v>
          </cell>
          <cell r="AQ1590" t="str">
            <v>MARÍA ROMERO</v>
          </cell>
          <cell r="AR1590">
            <v>4</v>
          </cell>
          <cell r="AS1590" t="str">
            <v>VERÓNICA MENÉNDEZ</v>
          </cell>
          <cell r="AT1590">
            <v>10</v>
          </cell>
          <cell r="AU1590" t="str">
            <v>EDDY SOLANO</v>
          </cell>
          <cell r="AV1590" t="str">
            <v>#N/A</v>
          </cell>
          <cell r="AW1590" t="str">
            <v>#N/A</v>
          </cell>
          <cell r="AX1590" t="b">
            <v>0</v>
          </cell>
          <cell r="AY1590" t="b">
            <v>0</v>
          </cell>
        </row>
        <row r="1591">
          <cell r="B1591" t="str">
            <v>1791913809001</v>
          </cell>
          <cell r="C1591" t="str">
            <v>SERVIANTARES S.A</v>
          </cell>
          <cell r="D1591">
            <v>209</v>
          </cell>
          <cell r="E1591">
            <v>20901</v>
          </cell>
          <cell r="F1591">
            <v>2090150</v>
          </cell>
          <cell r="G1591" t="str">
            <v>SERVICIOS</v>
          </cell>
          <cell r="H1591" t="str">
            <v>SERVICIOS</v>
          </cell>
          <cell r="I1591">
            <v>2949</v>
          </cell>
          <cell r="J1591" t="str">
            <v>MEDIANA EMPRESA B</v>
          </cell>
          <cell r="K1591">
            <v>0</v>
          </cell>
          <cell r="L1591" t="str">
            <v>08Fusionadas</v>
          </cell>
          <cell r="M1591">
            <v>41807</v>
          </cell>
          <cell r="N1591">
            <v>0.35416666666666669</v>
          </cell>
          <cell r="O1591" t="str">
            <v>K BRAVO</v>
          </cell>
          <cell r="P1591" t="str">
            <v>K BRAVO</v>
          </cell>
          <cell r="Q1591" t="str">
            <v>K BRAVO</v>
          </cell>
          <cell r="R1591" t="str">
            <v>PAPEL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41809</v>
          </cell>
          <cell r="AD1591">
            <v>0.60416666666666663</v>
          </cell>
          <cell r="AE1591" t="str">
            <v>MMORAN</v>
          </cell>
          <cell r="AF1591">
            <v>16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 t="str">
            <v>ABSORVIDA POR ARTEFACTA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19</v>
          </cell>
          <cell r="AQ1591" t="str">
            <v>KARINA BRAVO</v>
          </cell>
          <cell r="AR1591">
            <v>5</v>
          </cell>
          <cell r="AS1591" t="str">
            <v>ROSA ESCALANTE</v>
          </cell>
          <cell r="AT1591">
            <v>13</v>
          </cell>
          <cell r="AU1591" t="str">
            <v>MARIA LANDA</v>
          </cell>
          <cell r="AV1591" t="str">
            <v>#N/A</v>
          </cell>
          <cell r="AW1591" t="str">
            <v>#N/A</v>
          </cell>
          <cell r="AX1591" t="b">
            <v>0</v>
          </cell>
          <cell r="AY1591" t="b">
            <v>0</v>
          </cell>
        </row>
        <row r="1592">
          <cell r="B1592" t="str">
            <v>0992126973001</v>
          </cell>
          <cell r="C1592" t="str">
            <v>ALESSMART S.A.</v>
          </cell>
          <cell r="D1592">
            <v>209</v>
          </cell>
          <cell r="E1592">
            <v>20901</v>
          </cell>
          <cell r="F1592">
            <v>2090150</v>
          </cell>
          <cell r="G1592" t="str">
            <v>SERVICIOS</v>
          </cell>
          <cell r="H1592" t="str">
            <v>SERVICIOS</v>
          </cell>
          <cell r="I1592">
            <v>2950</v>
          </cell>
          <cell r="J1592" t="str">
            <v>GRANDE EMPRESA</v>
          </cell>
          <cell r="K1592">
            <v>0</v>
          </cell>
          <cell r="L1592" t="str">
            <v>01Empresas Normales</v>
          </cell>
          <cell r="M1592">
            <v>41807</v>
          </cell>
          <cell r="N1592">
            <v>0.72499999999999998</v>
          </cell>
          <cell r="O1592" t="str">
            <v>K BRAVO</v>
          </cell>
          <cell r="P1592" t="str">
            <v>K BRAVO</v>
          </cell>
          <cell r="Q1592" t="str">
            <v>K BRAVO</v>
          </cell>
          <cell r="R1592" t="str">
            <v>PAPEL</v>
          </cell>
          <cell r="S1592">
            <v>41807</v>
          </cell>
          <cell r="T1592">
            <v>0.72499999999999998</v>
          </cell>
          <cell r="U1592">
            <v>0</v>
          </cell>
          <cell r="V1592">
            <v>41815</v>
          </cell>
          <cell r="W1592">
            <v>0.5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41816</v>
          </cell>
          <cell r="AD1592">
            <v>0.64930555555555558</v>
          </cell>
          <cell r="AE1592" t="str">
            <v>MMORAN</v>
          </cell>
          <cell r="AF1592">
            <v>20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19</v>
          </cell>
          <cell r="AQ1592" t="str">
            <v>KARINA BRAVO</v>
          </cell>
          <cell r="AR1592">
            <v>5</v>
          </cell>
          <cell r="AS1592" t="str">
            <v>ROSA ESCALANTE</v>
          </cell>
          <cell r="AT1592">
            <v>13</v>
          </cell>
          <cell r="AU1592" t="str">
            <v>MARIA LANDA</v>
          </cell>
          <cell r="AV1592" t="str">
            <v>#N/A</v>
          </cell>
          <cell r="AW1592" t="str">
            <v>#N/A</v>
          </cell>
          <cell r="AX1592" t="b">
            <v>0</v>
          </cell>
          <cell r="AY1592" t="b">
            <v>0</v>
          </cell>
        </row>
        <row r="1593">
          <cell r="B1593" t="str">
            <v>0992318295001</v>
          </cell>
          <cell r="C1593" t="str">
            <v>DELINDECSA S.A.</v>
          </cell>
          <cell r="D1593">
            <v>209</v>
          </cell>
          <cell r="E1593">
            <v>20901</v>
          </cell>
          <cell r="F1593">
            <v>2090150</v>
          </cell>
          <cell r="G1593" t="str">
            <v>COMERCIO</v>
          </cell>
          <cell r="H1593" t="str">
            <v>COMERCIO</v>
          </cell>
          <cell r="I1593">
            <v>2951</v>
          </cell>
          <cell r="J1593" t="str">
            <v>GRANDE EMPRESA</v>
          </cell>
          <cell r="K1593">
            <v>0</v>
          </cell>
          <cell r="L1593" t="str">
            <v>01Empresas Normales</v>
          </cell>
          <cell r="M1593">
            <v>41822</v>
          </cell>
          <cell r="N1593">
            <v>0.35416666666666669</v>
          </cell>
          <cell r="O1593" t="str">
            <v>K BRAVO</v>
          </cell>
          <cell r="P1593" t="str">
            <v>K BRAVO</v>
          </cell>
          <cell r="Q1593" t="str">
            <v>APLICATIVO WEB</v>
          </cell>
          <cell r="R1593" t="str">
            <v>APLICATIVO WEB</v>
          </cell>
          <cell r="S1593">
            <v>41822</v>
          </cell>
          <cell r="T1593">
            <v>0.54166666666666663</v>
          </cell>
          <cell r="U1593" t="str">
            <v>PRE-019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19</v>
          </cell>
          <cell r="AQ1593" t="str">
            <v>KARINA BRAVO</v>
          </cell>
          <cell r="AR1593">
            <v>5</v>
          </cell>
          <cell r="AS1593" t="str">
            <v>ROSA ESCALANTE</v>
          </cell>
          <cell r="AT1593">
            <v>13</v>
          </cell>
          <cell r="AU1593" t="str">
            <v>MARIA LANDA</v>
          </cell>
          <cell r="AV1593" t="str">
            <v>1</v>
          </cell>
          <cell r="AW1593" t="str">
            <v>0992318295001</v>
          </cell>
          <cell r="AX1593" t="b">
            <v>0</v>
          </cell>
          <cell r="AY1593" t="b">
            <v>0</v>
          </cell>
        </row>
        <row r="1594">
          <cell r="B1594" t="str">
            <v>0992434805001</v>
          </cell>
          <cell r="C1594" t="str">
            <v>FRUTADELI S.A.</v>
          </cell>
          <cell r="D1594">
            <v>209</v>
          </cell>
          <cell r="E1594">
            <v>20901</v>
          </cell>
          <cell r="F1594">
            <v>2090150</v>
          </cell>
          <cell r="G1594" t="str">
            <v>COMERCIO</v>
          </cell>
          <cell r="H1594" t="str">
            <v>COMERCIO</v>
          </cell>
          <cell r="I1594">
            <v>2952</v>
          </cell>
          <cell r="J1594" t="str">
            <v>GRANDE EMPRESA</v>
          </cell>
          <cell r="K1594">
            <v>0</v>
          </cell>
          <cell r="L1594" t="str">
            <v>01Empresas Normales</v>
          </cell>
          <cell r="M1594">
            <v>41800</v>
          </cell>
          <cell r="N1594">
            <v>0.49305555555555558</v>
          </cell>
          <cell r="O1594" t="str">
            <v>K BRAVO</v>
          </cell>
          <cell r="P1594" t="str">
            <v>K BRAVO</v>
          </cell>
          <cell r="Q1594" t="str">
            <v>APLICATIVO WEB</v>
          </cell>
          <cell r="R1594" t="str">
            <v>APLICATIVO WEB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41801</v>
          </cell>
          <cell r="AD1594">
            <v>0.35416666666666669</v>
          </cell>
          <cell r="AE1594" t="str">
            <v>MMORAN</v>
          </cell>
          <cell r="AF1594">
            <v>13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19</v>
          </cell>
          <cell r="AQ1594" t="str">
            <v>KARINA BRAVO</v>
          </cell>
          <cell r="AR1594">
            <v>5</v>
          </cell>
          <cell r="AS1594" t="str">
            <v>ROSA ESCALANTE</v>
          </cell>
          <cell r="AT1594">
            <v>13</v>
          </cell>
          <cell r="AU1594" t="str">
            <v>MARIA LANDA</v>
          </cell>
          <cell r="AV1594" t="str">
            <v>#N/A</v>
          </cell>
          <cell r="AW1594" t="str">
            <v>#N/A</v>
          </cell>
          <cell r="AX1594" t="b">
            <v>0</v>
          </cell>
          <cell r="AY1594" t="b">
            <v>0</v>
          </cell>
        </row>
        <row r="1595">
          <cell r="B1595" t="str">
            <v>0992523131001</v>
          </cell>
          <cell r="C1595" t="str">
            <v>INSTALACION DE TUBOS DE HORMIGON S.A. IN</v>
          </cell>
          <cell r="D1595">
            <v>209</v>
          </cell>
          <cell r="E1595">
            <v>20901</v>
          </cell>
          <cell r="F1595">
            <v>2090150</v>
          </cell>
          <cell r="G1595" t="str">
            <v>SERVICIOS</v>
          </cell>
          <cell r="H1595" t="str">
            <v>SERVICIOS</v>
          </cell>
          <cell r="I1595">
            <v>2953</v>
          </cell>
          <cell r="J1595" t="str">
            <v>GRANDE EMPRESA</v>
          </cell>
          <cell r="K1595">
            <v>0</v>
          </cell>
          <cell r="L1595" t="str">
            <v>01Empresas Normales</v>
          </cell>
          <cell r="M1595">
            <v>41806</v>
          </cell>
          <cell r="N1595">
            <v>0.375</v>
          </cell>
          <cell r="O1595" t="str">
            <v>K BRAVO</v>
          </cell>
          <cell r="P1595" t="str">
            <v>K BRAVO</v>
          </cell>
          <cell r="Q1595" t="str">
            <v>APLICATIVO WEB</v>
          </cell>
          <cell r="R1595" t="str">
            <v>APLICATIVO WEB</v>
          </cell>
          <cell r="S1595">
            <v>41806</v>
          </cell>
          <cell r="T1595">
            <v>0.66666666666666663</v>
          </cell>
          <cell r="U1595" t="str">
            <v>PRE-002</v>
          </cell>
          <cell r="V1595">
            <v>41817</v>
          </cell>
          <cell r="W1595">
            <v>0.45833333333333331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41818</v>
          </cell>
          <cell r="AD1595">
            <v>0.74375000000000002</v>
          </cell>
          <cell r="AE1595" t="str">
            <v>MMORAN</v>
          </cell>
          <cell r="AF1595">
            <v>21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  <cell r="AP1595">
            <v>19</v>
          </cell>
          <cell r="AQ1595" t="str">
            <v>KARINA BRAVO</v>
          </cell>
          <cell r="AR1595">
            <v>5</v>
          </cell>
          <cell r="AS1595" t="str">
            <v>ROSA ESCALANTE</v>
          </cell>
          <cell r="AT1595">
            <v>13</v>
          </cell>
          <cell r="AU1595" t="str">
            <v>MARIA LANDA</v>
          </cell>
          <cell r="AV1595" t="str">
            <v>1</v>
          </cell>
          <cell r="AW1595" t="str">
            <v>0992523131001</v>
          </cell>
          <cell r="AX1595" t="b">
            <v>0</v>
          </cell>
          <cell r="AY1595" t="b">
            <v>0</v>
          </cell>
        </row>
        <row r="1596">
          <cell r="B1596" t="str">
            <v>0992624086001</v>
          </cell>
          <cell r="C1596" t="str">
            <v>TOTY BANANA S.A. TOTYBAN</v>
          </cell>
          <cell r="D1596">
            <v>209</v>
          </cell>
          <cell r="E1596">
            <v>20901</v>
          </cell>
          <cell r="F1596">
            <v>2090150</v>
          </cell>
          <cell r="G1596" t="str">
            <v>COMERCIO</v>
          </cell>
          <cell r="H1596" t="str">
            <v>COMERCIO</v>
          </cell>
          <cell r="I1596">
            <v>2954</v>
          </cell>
          <cell r="J1596" t="str">
            <v>GRANDE EMPRESA</v>
          </cell>
          <cell r="K1596">
            <v>0</v>
          </cell>
          <cell r="L1596" t="str">
            <v>01Empresas Normales</v>
          </cell>
          <cell r="M1596">
            <v>41801</v>
          </cell>
          <cell r="N1596">
            <v>0.35416666666666669</v>
          </cell>
          <cell r="O1596" t="str">
            <v>K BRAVO</v>
          </cell>
          <cell r="P1596" t="str">
            <v>K BRAVO</v>
          </cell>
          <cell r="Q1596" t="str">
            <v>APLICATIVO WEB</v>
          </cell>
          <cell r="R1596" t="str">
            <v>APLICATIVO WEB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41820</v>
          </cell>
          <cell r="Y1596">
            <v>0.5</v>
          </cell>
          <cell r="Z1596" t="str">
            <v>RE-003</v>
          </cell>
          <cell r="AA1596">
            <v>0</v>
          </cell>
          <cell r="AB1596">
            <v>0</v>
          </cell>
          <cell r="AC1596">
            <v>41802</v>
          </cell>
          <cell r="AD1596">
            <v>0.375</v>
          </cell>
          <cell r="AE1596" t="str">
            <v>MMORAN</v>
          </cell>
          <cell r="AF1596">
            <v>14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19</v>
          </cell>
          <cell r="AQ1596" t="str">
            <v>KARINA BRAVO</v>
          </cell>
          <cell r="AR1596">
            <v>5</v>
          </cell>
          <cell r="AS1596" t="str">
            <v>ROSA ESCALANTE</v>
          </cell>
          <cell r="AT1596">
            <v>13</v>
          </cell>
          <cell r="AU1596" t="str">
            <v>MARIA LANDA</v>
          </cell>
          <cell r="AV1596" t="str">
            <v>1</v>
          </cell>
          <cell r="AW1596" t="str">
            <v>0992624086001</v>
          </cell>
          <cell r="AX1596" t="b">
            <v>0</v>
          </cell>
          <cell r="AY1596" t="b">
            <v>0</v>
          </cell>
        </row>
        <row r="1597">
          <cell r="B1597" t="str">
            <v>0992649712001</v>
          </cell>
          <cell r="C1597" t="str">
            <v>CONSORCIO SHI-ASIA MONTEVERDE</v>
          </cell>
          <cell r="D1597">
            <v>209</v>
          </cell>
          <cell r="E1597">
            <v>20901</v>
          </cell>
          <cell r="F1597">
            <v>2090150</v>
          </cell>
          <cell r="G1597" t="str">
            <v>SERVICIOS</v>
          </cell>
          <cell r="H1597" t="str">
            <v>SERVICIOS</v>
          </cell>
          <cell r="I1597">
            <v>2955</v>
          </cell>
          <cell r="J1597" t="str">
            <v>GRANDE EMPRESA</v>
          </cell>
          <cell r="K1597" t="str">
            <v>INACTIVA</v>
          </cell>
          <cell r="L1597" t="str">
            <v>04Rechazos</v>
          </cell>
          <cell r="M1597">
            <v>41801</v>
          </cell>
          <cell r="N1597">
            <v>0.68888888888888888</v>
          </cell>
          <cell r="O1597" t="str">
            <v>K BRAVO</v>
          </cell>
          <cell r="P1597" t="str">
            <v>K BRAVO</v>
          </cell>
          <cell r="Q1597" t="str">
            <v>K BRAVO</v>
          </cell>
          <cell r="R1597" t="str">
            <v>PAPEL</v>
          </cell>
          <cell r="S1597">
            <v>41806</v>
          </cell>
          <cell r="T1597">
            <v>0.67013888888888884</v>
          </cell>
          <cell r="U1597">
            <v>0</v>
          </cell>
          <cell r="V1597">
            <v>41806</v>
          </cell>
          <cell r="W1597">
            <v>0.67361111111111116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41802</v>
          </cell>
          <cell r="AD1597">
            <v>0.375</v>
          </cell>
          <cell r="AE1597" t="str">
            <v>MMORAN</v>
          </cell>
          <cell r="AF1597">
            <v>14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  <cell r="AP1597">
            <v>19</v>
          </cell>
          <cell r="AQ1597" t="str">
            <v>KARINA BRAVO</v>
          </cell>
          <cell r="AR1597">
            <v>5</v>
          </cell>
          <cell r="AS1597" t="str">
            <v>ROSA ESCALANTE</v>
          </cell>
          <cell r="AT1597">
            <v>13</v>
          </cell>
          <cell r="AU1597" t="str">
            <v>MARIA LANDA</v>
          </cell>
          <cell r="AV1597" t="str">
            <v>#N/A</v>
          </cell>
          <cell r="AW1597" t="str">
            <v>#N/A</v>
          </cell>
          <cell r="AX1597" t="b">
            <v>0</v>
          </cell>
          <cell r="AY1597" t="b">
            <v>0</v>
          </cell>
        </row>
        <row r="1598">
          <cell r="B1598" t="str">
            <v>0992758317001</v>
          </cell>
          <cell r="C1598" t="str">
            <v>TRINYFRESH S.A.</v>
          </cell>
          <cell r="D1598">
            <v>209</v>
          </cell>
          <cell r="E1598">
            <v>20901</v>
          </cell>
          <cell r="F1598">
            <v>2090150</v>
          </cell>
          <cell r="G1598" t="str">
            <v>COMERCIO</v>
          </cell>
          <cell r="H1598" t="str">
            <v>COMERCIO</v>
          </cell>
          <cell r="I1598">
            <v>2956</v>
          </cell>
          <cell r="J1598" t="str">
            <v>GRANDE EMPRESA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 t="str">
            <v>M ROMERO</v>
          </cell>
          <cell r="P1598" t="str">
            <v>K BRAVO</v>
          </cell>
          <cell r="Q1598">
            <v>0</v>
          </cell>
          <cell r="R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19</v>
          </cell>
          <cell r="AQ1598" t="str">
            <v>KARINA BRAVO</v>
          </cell>
          <cell r="AR1598">
            <v>5</v>
          </cell>
          <cell r="AS1598" t="str">
            <v>VERÓNICA MENÉNDEZ</v>
          </cell>
          <cell r="AT1598">
            <v>13</v>
          </cell>
          <cell r="AU1598" t="str">
            <v>MARIA LANDA</v>
          </cell>
          <cell r="AV1598" t="str">
            <v>#N/A</v>
          </cell>
          <cell r="AW1598" t="str">
            <v>#N/A</v>
          </cell>
          <cell r="AX1598" t="b">
            <v>1</v>
          </cell>
          <cell r="AY1598" t="b">
            <v>1</v>
          </cell>
        </row>
        <row r="1599">
          <cell r="B1599" t="str">
            <v>1792267749001</v>
          </cell>
          <cell r="C1599" t="str">
            <v>ADMECUADOR CIA. LTDA.</v>
          </cell>
          <cell r="D1599">
            <v>209</v>
          </cell>
          <cell r="E1599">
            <v>20901</v>
          </cell>
          <cell r="F1599">
            <v>2090150</v>
          </cell>
          <cell r="G1599" t="str">
            <v>COMERCIO</v>
          </cell>
          <cell r="H1599" t="str">
            <v>COMERCIO</v>
          </cell>
          <cell r="I1599">
            <v>2957</v>
          </cell>
          <cell r="J1599" t="str">
            <v>GRANDE EMPRESA</v>
          </cell>
          <cell r="K1599">
            <v>0</v>
          </cell>
          <cell r="L1599" t="str">
            <v>01Empresas Normales</v>
          </cell>
          <cell r="M1599">
            <v>41796</v>
          </cell>
          <cell r="N1599">
            <v>0.64236111111111116</v>
          </cell>
          <cell r="O1599" t="str">
            <v>K BRAVO</v>
          </cell>
          <cell r="P1599" t="str">
            <v>K BRAVO</v>
          </cell>
          <cell r="Q1599" t="str">
            <v>APLICATIVO WEB</v>
          </cell>
          <cell r="R1599" t="str">
            <v>APLICATIVO WEB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41796</v>
          </cell>
          <cell r="AD1599">
            <v>0.8125</v>
          </cell>
          <cell r="AE1599" t="str">
            <v>MMORAN</v>
          </cell>
          <cell r="AF1599">
            <v>11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  <cell r="AP1599">
            <v>19</v>
          </cell>
          <cell r="AQ1599" t="str">
            <v>KARINA BRAVO</v>
          </cell>
          <cell r="AR1599">
            <v>5</v>
          </cell>
          <cell r="AS1599" t="str">
            <v>ROSA ESCALANTE</v>
          </cell>
          <cell r="AT1599">
            <v>13</v>
          </cell>
          <cell r="AU1599" t="str">
            <v>MARIA LANDA</v>
          </cell>
          <cell r="AV1599" t="str">
            <v>1</v>
          </cell>
          <cell r="AW1599" t="str">
            <v>1792267749001</v>
          </cell>
          <cell r="AX1599" t="b">
            <v>0</v>
          </cell>
          <cell r="AY1599" t="b">
            <v>0</v>
          </cell>
        </row>
        <row r="1600">
          <cell r="B1600" t="str">
            <v>0992714840001</v>
          </cell>
          <cell r="C1600" t="str">
            <v>ZAZACORP S.A.</v>
          </cell>
          <cell r="D1600">
            <v>209</v>
          </cell>
          <cell r="E1600">
            <v>20901</v>
          </cell>
          <cell r="F1600">
            <v>2090150</v>
          </cell>
          <cell r="G1600" t="str">
            <v>SERVICIOS</v>
          </cell>
          <cell r="H1600" t="str">
            <v>SERVICIOS</v>
          </cell>
          <cell r="I1600">
            <v>2958</v>
          </cell>
          <cell r="J1600" t="str">
            <v>MEDIANA EMPRESA B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 t="str">
            <v>R CUCALON</v>
          </cell>
          <cell r="P1600" t="str">
            <v>R CUCALON</v>
          </cell>
          <cell r="Q1600">
            <v>0</v>
          </cell>
          <cell r="R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  <cell r="AP1600">
            <v>16</v>
          </cell>
          <cell r="AQ1600" t="str">
            <v>RICARDO CUCALON</v>
          </cell>
          <cell r="AR1600">
            <v>4</v>
          </cell>
          <cell r="AS1600" t="str">
            <v>VERÓNICA MENÉNDEZ</v>
          </cell>
          <cell r="AT1600">
            <v>11</v>
          </cell>
          <cell r="AU1600" t="str">
            <v>ARACELY CAMPOZANO</v>
          </cell>
          <cell r="AV1600" t="str">
            <v>#N/A</v>
          </cell>
          <cell r="AW1600" t="str">
            <v>#N/A</v>
          </cell>
          <cell r="AX1600" t="b">
            <v>1</v>
          </cell>
          <cell r="AY1600" t="b">
            <v>1</v>
          </cell>
        </row>
        <row r="1601">
          <cell r="B1601" t="str">
            <v>0992154020001</v>
          </cell>
          <cell r="C1601" t="str">
            <v>HISPANA DE ALIMENTOS Y BEBIDAS HISPANABE S.A.</v>
          </cell>
          <cell r="D1601">
            <v>209</v>
          </cell>
          <cell r="E1601">
            <v>20901</v>
          </cell>
          <cell r="F1601">
            <v>2090150</v>
          </cell>
          <cell r="G1601" t="str">
            <v>COMERCIO</v>
          </cell>
          <cell r="H1601" t="str">
            <v>COMERCIO</v>
          </cell>
          <cell r="I1601">
            <v>2959</v>
          </cell>
          <cell r="J1601" t="str">
            <v>MEDIANA EMPRESA B</v>
          </cell>
          <cell r="K1601">
            <v>0</v>
          </cell>
          <cell r="L1601" t="str">
            <v>01Empresas Normales</v>
          </cell>
          <cell r="M1601">
            <v>41808</v>
          </cell>
          <cell r="N1601">
            <v>0.375</v>
          </cell>
          <cell r="O1601" t="str">
            <v>G HERNANDEZ</v>
          </cell>
          <cell r="P1601" t="str">
            <v>G HERNANDEZ</v>
          </cell>
          <cell r="Q1601" t="str">
            <v>APLICATIVO WEB</v>
          </cell>
          <cell r="R1601" t="str">
            <v>APLICATIVO WEB</v>
          </cell>
          <cell r="S1601">
            <v>41808</v>
          </cell>
          <cell r="T1601">
            <v>0.44791666666666669</v>
          </cell>
          <cell r="U1601" t="str">
            <v>PRE-005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17</v>
          </cell>
          <cell r="AQ1601" t="str">
            <v>GEOVANNY HERNANDEZ</v>
          </cell>
          <cell r="AR1601">
            <v>5</v>
          </cell>
          <cell r="AS1601" t="str">
            <v>ROSA ESCALANTE</v>
          </cell>
          <cell r="AT1601">
            <v>12</v>
          </cell>
          <cell r="AU1601" t="str">
            <v>CHRISTOPHER SANCHEZ</v>
          </cell>
          <cell r="AV1601" t="str">
            <v>1</v>
          </cell>
          <cell r="AW1601" t="str">
            <v>0992154020001</v>
          </cell>
          <cell r="AX1601" t="b">
            <v>0</v>
          </cell>
          <cell r="AY1601" t="b">
            <v>0</v>
          </cell>
        </row>
        <row r="1602">
          <cell r="B1602" t="str">
            <v>0909649774001</v>
          </cell>
          <cell r="C1602" t="str">
            <v>VILLACIS CADENA CESAR ANTONIO</v>
          </cell>
          <cell r="D1602">
            <v>209</v>
          </cell>
          <cell r="E1602">
            <v>20901</v>
          </cell>
          <cell r="F1602">
            <v>2090150</v>
          </cell>
          <cell r="G1602" t="str">
            <v>COMERCIO</v>
          </cell>
          <cell r="H1602" t="str">
            <v>COMERCIO</v>
          </cell>
          <cell r="I1602">
            <v>2960</v>
          </cell>
          <cell r="J1602" t="str">
            <v>MEDIANA EMPRESA B</v>
          </cell>
          <cell r="K1602">
            <v>0</v>
          </cell>
          <cell r="L1602" t="str">
            <v>01Empresas Normales</v>
          </cell>
          <cell r="M1602">
            <v>41799</v>
          </cell>
          <cell r="N1602">
            <v>0.4548611111111111</v>
          </cell>
          <cell r="O1602" t="str">
            <v>G HERNANDEZ</v>
          </cell>
          <cell r="P1602" t="str">
            <v>G HERNANDEZ</v>
          </cell>
          <cell r="Q1602" t="str">
            <v>EMPRESA</v>
          </cell>
          <cell r="R1602" t="str">
            <v>PAPEL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41813</v>
          </cell>
          <cell r="Y1602">
            <v>0.35416666666666669</v>
          </cell>
          <cell r="Z1602" t="str">
            <v>RE-002</v>
          </cell>
          <cell r="AA1602">
            <v>0</v>
          </cell>
          <cell r="AB1602">
            <v>0</v>
          </cell>
          <cell r="AC1602">
            <v>41801</v>
          </cell>
          <cell r="AD1602">
            <v>0.35416666666666669</v>
          </cell>
          <cell r="AE1602" t="str">
            <v>MMORAN</v>
          </cell>
          <cell r="AF1602">
            <v>13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17</v>
          </cell>
          <cell r="AQ1602" t="str">
            <v>GEOVANNY HERNANDEZ</v>
          </cell>
          <cell r="AR1602">
            <v>5</v>
          </cell>
          <cell r="AS1602" t="str">
            <v>ROSA ESCALANTE</v>
          </cell>
          <cell r="AT1602">
            <v>12</v>
          </cell>
          <cell r="AU1602" t="str">
            <v>CHRISTOPHER SANCHEZ</v>
          </cell>
          <cell r="AV1602" t="str">
            <v>#N/A</v>
          </cell>
          <cell r="AW1602" t="str">
            <v>#N/A</v>
          </cell>
          <cell r="AX1602" t="b">
            <v>0</v>
          </cell>
          <cell r="AY1602" t="b">
            <v>0</v>
          </cell>
        </row>
        <row r="1603">
          <cell r="B1603" t="str">
            <v>0992689943001</v>
          </cell>
          <cell r="C1603" t="str">
            <v>GYKORMED S.A.</v>
          </cell>
          <cell r="D1603">
            <v>209</v>
          </cell>
          <cell r="E1603">
            <v>20901</v>
          </cell>
          <cell r="F1603">
            <v>2090150</v>
          </cell>
          <cell r="G1603" t="str">
            <v>COMERCIO</v>
          </cell>
          <cell r="H1603" t="str">
            <v>COMERCIO</v>
          </cell>
          <cell r="I1603">
            <v>2961</v>
          </cell>
          <cell r="J1603" t="str">
            <v>MEDIANA EMPRESA B</v>
          </cell>
          <cell r="K1603">
            <v>0</v>
          </cell>
          <cell r="L1603" t="str">
            <v>03No ubicadas</v>
          </cell>
          <cell r="M1603">
            <v>41813</v>
          </cell>
          <cell r="N1603">
            <v>0.375</v>
          </cell>
          <cell r="O1603" t="str">
            <v>G HERNANDEZ</v>
          </cell>
          <cell r="P1603" t="str">
            <v>G HERNANDEZ</v>
          </cell>
          <cell r="Q1603" t="str">
            <v>G HERNANDEZ</v>
          </cell>
          <cell r="R1603" t="str">
            <v>PAPEL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41813</v>
          </cell>
          <cell r="AD1603">
            <v>0.66666666666666663</v>
          </cell>
          <cell r="AE1603" t="str">
            <v>MMORAN</v>
          </cell>
          <cell r="AF1603">
            <v>17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17</v>
          </cell>
          <cell r="AQ1603" t="str">
            <v>GEOVANNY HERNANDEZ</v>
          </cell>
          <cell r="AR1603">
            <v>5</v>
          </cell>
          <cell r="AS1603" t="str">
            <v>ROSA ESCALANTE</v>
          </cell>
          <cell r="AT1603">
            <v>12</v>
          </cell>
          <cell r="AU1603" t="str">
            <v>CHRISTOPHER SANCHEZ</v>
          </cell>
          <cell r="AV1603" t="str">
            <v>#N/A</v>
          </cell>
          <cell r="AW1603" t="str">
            <v>#N/A</v>
          </cell>
          <cell r="AX1603" t="b">
            <v>0</v>
          </cell>
          <cell r="AY1603" t="b">
            <v>0</v>
          </cell>
        </row>
        <row r="1604">
          <cell r="B1604" t="str">
            <v>0991495274001</v>
          </cell>
          <cell r="C1604" t="str">
            <v>LOGISTICA DE ALIMENTOS LOGALISA S.A.</v>
          </cell>
          <cell r="D1604">
            <v>209</v>
          </cell>
          <cell r="E1604">
            <v>20901</v>
          </cell>
          <cell r="F1604">
            <v>2090150</v>
          </cell>
          <cell r="G1604" t="str">
            <v>COMERCIO</v>
          </cell>
          <cell r="H1604" t="str">
            <v>COMERCIO</v>
          </cell>
          <cell r="I1604">
            <v>2962</v>
          </cell>
          <cell r="J1604" t="str">
            <v>GRANDE EMPRESA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 t="str">
            <v>G HERNANDEZ</v>
          </cell>
          <cell r="P1604" t="str">
            <v>G HERNANDEZ</v>
          </cell>
          <cell r="Q1604">
            <v>0</v>
          </cell>
          <cell r="R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  <cell r="AO1604">
            <v>0</v>
          </cell>
          <cell r="AP1604">
            <v>17</v>
          </cell>
          <cell r="AQ1604" t="str">
            <v>GEOVANNY HERNANDEZ</v>
          </cell>
          <cell r="AR1604">
            <v>5</v>
          </cell>
          <cell r="AS1604" t="str">
            <v>ROSA ESCALANTE</v>
          </cell>
          <cell r="AT1604">
            <v>12</v>
          </cell>
          <cell r="AU1604" t="str">
            <v>CHRISTOPHER SANCHEZ</v>
          </cell>
          <cell r="AV1604" t="str">
            <v>#N/A</v>
          </cell>
          <cell r="AW1604" t="str">
            <v>#N/A</v>
          </cell>
          <cell r="AX1604" t="b">
            <v>1</v>
          </cell>
          <cell r="AY1604" t="b">
            <v>1</v>
          </cell>
        </row>
        <row r="1605">
          <cell r="B1605" t="str">
            <v>0920554466001</v>
          </cell>
          <cell r="C1605" t="str">
            <v>GUILCAPI ARMENDARIZ MARIA FERNANDA</v>
          </cell>
          <cell r="D1605">
            <v>209</v>
          </cell>
          <cell r="E1605">
            <v>20901</v>
          </cell>
          <cell r="F1605">
            <v>2090150</v>
          </cell>
          <cell r="G1605" t="str">
            <v>COMERCIO</v>
          </cell>
          <cell r="H1605" t="str">
            <v>COMERCIO</v>
          </cell>
          <cell r="I1605">
            <v>2963</v>
          </cell>
          <cell r="J1605" t="str">
            <v>MEDIANA EMPRESA B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 t="str">
            <v>G HERNANDEZ</v>
          </cell>
          <cell r="P1605" t="str">
            <v>G HERNANDEZ</v>
          </cell>
          <cell r="Q1605">
            <v>0</v>
          </cell>
          <cell r="R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17</v>
          </cell>
          <cell r="AQ1605" t="str">
            <v>GEOVANNY HERNANDEZ</v>
          </cell>
          <cell r="AR1605">
            <v>5</v>
          </cell>
          <cell r="AS1605" t="str">
            <v>ROSA ESCALANTE</v>
          </cell>
          <cell r="AT1605">
            <v>12</v>
          </cell>
          <cell r="AU1605" t="str">
            <v>CHRISTOPHER SANCHEZ</v>
          </cell>
          <cell r="AV1605" t="str">
            <v>#N/A</v>
          </cell>
          <cell r="AW1605" t="str">
            <v>#N/A</v>
          </cell>
          <cell r="AX1605" t="b">
            <v>1</v>
          </cell>
          <cell r="AY1605" t="b">
            <v>1</v>
          </cell>
        </row>
        <row r="1606">
          <cell r="B1606" t="str">
            <v>0991249095001</v>
          </cell>
          <cell r="C1606" t="str">
            <v>DYVENPRO DISTRIBUCION Y VENTA DE PRODUCTOS SOCIEDAD ANONIMA</v>
          </cell>
          <cell r="D1606">
            <v>209</v>
          </cell>
          <cell r="E1606">
            <v>20901</v>
          </cell>
          <cell r="F1606">
            <v>2090150</v>
          </cell>
          <cell r="G1606" t="str">
            <v>COMERCIO</v>
          </cell>
          <cell r="H1606" t="str">
            <v>COMERCIO</v>
          </cell>
          <cell r="I1606">
            <v>2964</v>
          </cell>
          <cell r="J1606" t="str">
            <v>GRANDE EMPRESA</v>
          </cell>
          <cell r="K1606">
            <v>0</v>
          </cell>
          <cell r="L1606" t="str">
            <v>01Empresas Normales</v>
          </cell>
          <cell r="M1606">
            <v>41779</v>
          </cell>
          <cell r="N1606">
            <v>0.37986111111111109</v>
          </cell>
          <cell r="O1606" t="str">
            <v>G HERNANDEZ</v>
          </cell>
          <cell r="P1606" t="str">
            <v>G HERNANDEZ</v>
          </cell>
          <cell r="Q1606" t="str">
            <v>M LINDAO</v>
          </cell>
          <cell r="R1606" t="str">
            <v>PAPEL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41792</v>
          </cell>
          <cell r="AD1606">
            <v>0.66666666666666663</v>
          </cell>
          <cell r="AE1606" t="str">
            <v>MMORAN</v>
          </cell>
          <cell r="AF1606">
            <v>8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  <cell r="AO1606">
            <v>0</v>
          </cell>
          <cell r="AP1606">
            <v>17</v>
          </cell>
          <cell r="AQ1606" t="str">
            <v>GEOVANNY HERNANDEZ</v>
          </cell>
          <cell r="AR1606">
            <v>5</v>
          </cell>
          <cell r="AS1606" t="str">
            <v>ROSA ESCALANTE</v>
          </cell>
          <cell r="AT1606">
            <v>12</v>
          </cell>
          <cell r="AU1606" t="str">
            <v>CHRISTOPHER SANCHEZ</v>
          </cell>
          <cell r="AV1606" t="str">
            <v>#N/A</v>
          </cell>
          <cell r="AW1606" t="str">
            <v>#N/A</v>
          </cell>
          <cell r="AX1606" t="b">
            <v>0</v>
          </cell>
          <cell r="AY1606" t="b">
            <v>0</v>
          </cell>
        </row>
        <row r="1607">
          <cell r="B1607" t="str">
            <v>0992664126001</v>
          </cell>
          <cell r="C1607" t="str">
            <v>SERVICOMSARIAL S.A.</v>
          </cell>
          <cell r="D1607">
            <v>209</v>
          </cell>
          <cell r="E1607">
            <v>20901</v>
          </cell>
          <cell r="F1607">
            <v>2090150</v>
          </cell>
          <cell r="G1607" t="str">
            <v>COMERCIO</v>
          </cell>
          <cell r="H1607" t="str">
            <v>COMERCIO</v>
          </cell>
          <cell r="I1607">
            <v>2965</v>
          </cell>
          <cell r="J1607" t="str">
            <v>MEDIANA EMPRESA B</v>
          </cell>
          <cell r="K1607" t="str">
            <v>INACTIVA</v>
          </cell>
          <cell r="L1607" t="str">
            <v>04Rechazos</v>
          </cell>
          <cell r="M1607">
            <v>41802</v>
          </cell>
          <cell r="N1607">
            <v>0.375</v>
          </cell>
          <cell r="O1607" t="str">
            <v>G HERNANDEZ</v>
          </cell>
          <cell r="P1607" t="str">
            <v>G HERNANDEZ</v>
          </cell>
          <cell r="Q1607" t="str">
            <v>G HERNANDEZ</v>
          </cell>
          <cell r="R1607" t="str">
            <v>PAPEL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41803</v>
          </cell>
          <cell r="AD1607">
            <v>0.77569444444444446</v>
          </cell>
          <cell r="AE1607" t="str">
            <v>MMORAN</v>
          </cell>
          <cell r="AF1607">
            <v>15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  <cell r="AO1607">
            <v>0</v>
          </cell>
          <cell r="AP1607">
            <v>17</v>
          </cell>
          <cell r="AQ1607" t="str">
            <v>GEOVANNY HERNANDEZ</v>
          </cell>
          <cell r="AR1607">
            <v>5</v>
          </cell>
          <cell r="AS1607" t="str">
            <v>ROSA ESCALANTE</v>
          </cell>
          <cell r="AT1607">
            <v>12</v>
          </cell>
          <cell r="AU1607" t="str">
            <v>CHRISTOPHER SANCHEZ</v>
          </cell>
          <cell r="AV1607" t="str">
            <v>#N/A</v>
          </cell>
          <cell r="AW1607" t="str">
            <v>#N/A</v>
          </cell>
          <cell r="AX1607" t="b">
            <v>0</v>
          </cell>
          <cell r="AY1607" t="b">
            <v>0</v>
          </cell>
        </row>
        <row r="1608">
          <cell r="B1608" t="str">
            <v>0190326136001</v>
          </cell>
          <cell r="C1608" t="str">
            <v>ORDOVIV CIA. LTDA.</v>
          </cell>
          <cell r="D1608">
            <v>209</v>
          </cell>
          <cell r="E1608">
            <v>20901</v>
          </cell>
          <cell r="F1608">
            <v>2090150</v>
          </cell>
          <cell r="G1608" t="str">
            <v>COMERCIO</v>
          </cell>
          <cell r="H1608" t="str">
            <v>COMERCIO</v>
          </cell>
          <cell r="I1608">
            <v>2966</v>
          </cell>
          <cell r="J1608" t="str">
            <v>MEDIANA EMPRESA B</v>
          </cell>
          <cell r="K1608">
            <v>0</v>
          </cell>
          <cell r="L1608" t="str">
            <v>01Empresas Normales</v>
          </cell>
          <cell r="M1608">
            <v>41809</v>
          </cell>
          <cell r="N1608">
            <v>0.35416666666666669</v>
          </cell>
          <cell r="O1608" t="str">
            <v>G HERNANDEZ</v>
          </cell>
          <cell r="P1608" t="str">
            <v>G HERNANDEZ</v>
          </cell>
          <cell r="Q1608" t="str">
            <v>APLICATIVO WEB</v>
          </cell>
          <cell r="R1608" t="str">
            <v>APLICATIVO WEB</v>
          </cell>
          <cell r="S1608">
            <v>41809</v>
          </cell>
          <cell r="T1608">
            <v>0.70833333333333337</v>
          </cell>
          <cell r="U1608" t="str">
            <v>PRE-007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17</v>
          </cell>
          <cell r="AQ1608" t="str">
            <v>GEOVANNY HERNANDEZ</v>
          </cell>
          <cell r="AR1608">
            <v>5</v>
          </cell>
          <cell r="AS1608" t="str">
            <v>ROSA ESCALANTE</v>
          </cell>
          <cell r="AT1608">
            <v>12</v>
          </cell>
          <cell r="AU1608" t="str">
            <v>CHRISTOPHER SANCHEZ</v>
          </cell>
          <cell r="AV1608" t="str">
            <v>1</v>
          </cell>
          <cell r="AW1608" t="str">
            <v>0190326136001</v>
          </cell>
          <cell r="AX1608" t="b">
            <v>0</v>
          </cell>
          <cell r="AY1608" t="b">
            <v>0</v>
          </cell>
        </row>
        <row r="1609">
          <cell r="B1609" t="str">
            <v>0992504129001</v>
          </cell>
          <cell r="C1609" t="str">
            <v>COMPUMOVI S.A.</v>
          </cell>
          <cell r="D1609">
            <v>209</v>
          </cell>
          <cell r="E1609">
            <v>20901</v>
          </cell>
          <cell r="F1609">
            <v>2090150</v>
          </cell>
          <cell r="G1609" t="str">
            <v>COMERCIO</v>
          </cell>
          <cell r="H1609" t="str">
            <v>COMERCIO</v>
          </cell>
          <cell r="I1609">
            <v>2967</v>
          </cell>
          <cell r="J1609" t="str">
            <v>MEDIANA EMPRESA B</v>
          </cell>
          <cell r="K1609">
            <v>0</v>
          </cell>
          <cell r="L1609" t="str">
            <v>01Empresas Normales</v>
          </cell>
          <cell r="M1609">
            <v>41824</v>
          </cell>
          <cell r="N1609">
            <v>0.70833333333333337</v>
          </cell>
          <cell r="O1609" t="str">
            <v>K BRAVO</v>
          </cell>
          <cell r="P1609" t="str">
            <v>K BRAVO</v>
          </cell>
          <cell r="Q1609" t="str">
            <v>APLICATIVO WEB</v>
          </cell>
          <cell r="R1609" t="str">
            <v>APLICATIVO WEB</v>
          </cell>
          <cell r="S1609">
            <v>41827</v>
          </cell>
          <cell r="T1609">
            <v>0.54166666666666663</v>
          </cell>
          <cell r="U1609" t="str">
            <v>PRE-022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19</v>
          </cell>
          <cell r="AQ1609" t="str">
            <v>KARINA BRAVO</v>
          </cell>
          <cell r="AR1609">
            <v>5</v>
          </cell>
          <cell r="AS1609" t="str">
            <v>ROSA ESCALANTE</v>
          </cell>
          <cell r="AT1609">
            <v>13</v>
          </cell>
          <cell r="AU1609" t="str">
            <v>MARIA LANDA</v>
          </cell>
          <cell r="AV1609" t="str">
            <v>1</v>
          </cell>
          <cell r="AW1609" t="str">
            <v>0992504129001</v>
          </cell>
          <cell r="AX1609" t="b">
            <v>0</v>
          </cell>
          <cell r="AY1609" t="b">
            <v>0</v>
          </cell>
        </row>
        <row r="1610">
          <cell r="B1610" t="str">
            <v>0992435321001</v>
          </cell>
          <cell r="C1610" t="str">
            <v>DISTRIBUIDORA ALAVA S.A. DISTRIALAVA</v>
          </cell>
          <cell r="D1610">
            <v>209</v>
          </cell>
          <cell r="E1610">
            <v>20901</v>
          </cell>
          <cell r="F1610">
            <v>2090150</v>
          </cell>
          <cell r="G1610" t="str">
            <v>COMERCIO</v>
          </cell>
          <cell r="H1610" t="str">
            <v>COMERCIO</v>
          </cell>
          <cell r="I1610">
            <v>2968</v>
          </cell>
          <cell r="J1610" t="str">
            <v>GRANDE EMPRESA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 t="str">
            <v>K BRAVO</v>
          </cell>
          <cell r="P1610" t="str">
            <v>K BRAVO</v>
          </cell>
          <cell r="Q1610">
            <v>0</v>
          </cell>
          <cell r="R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19</v>
          </cell>
          <cell r="AQ1610" t="str">
            <v>KARINA BRAVO</v>
          </cell>
          <cell r="AR1610">
            <v>5</v>
          </cell>
          <cell r="AS1610" t="str">
            <v>ROSA ESCALANTE</v>
          </cell>
          <cell r="AT1610">
            <v>13</v>
          </cell>
          <cell r="AU1610" t="str">
            <v>MARIA LANDA</v>
          </cell>
          <cell r="AV1610" t="str">
            <v>#N/A</v>
          </cell>
          <cell r="AW1610" t="str">
            <v>#N/A</v>
          </cell>
          <cell r="AX1610" t="b">
            <v>1</v>
          </cell>
          <cell r="AY1610" t="b">
            <v>1</v>
          </cell>
        </row>
        <row r="1611">
          <cell r="B1611" t="str">
            <v>0992274999001</v>
          </cell>
          <cell r="C1611" t="str">
            <v>GAECO S.A.</v>
          </cell>
          <cell r="D1611">
            <v>209</v>
          </cell>
          <cell r="E1611">
            <v>20901</v>
          </cell>
          <cell r="F1611">
            <v>2090150</v>
          </cell>
          <cell r="G1611" t="str">
            <v>COMERCIO</v>
          </cell>
          <cell r="H1611" t="str">
            <v>COMERCIO</v>
          </cell>
          <cell r="I1611">
            <v>2969</v>
          </cell>
          <cell r="J1611" t="str">
            <v>GRANDE EMPRESA</v>
          </cell>
          <cell r="K1611">
            <v>0</v>
          </cell>
          <cell r="L1611" t="str">
            <v>01Empresas Normales</v>
          </cell>
          <cell r="M1611">
            <v>41807</v>
          </cell>
          <cell r="N1611">
            <v>0.35416666666666669</v>
          </cell>
          <cell r="O1611" t="str">
            <v>M HINOSTROZA</v>
          </cell>
          <cell r="P1611" t="str">
            <v>M HINOSTROZA</v>
          </cell>
          <cell r="Q1611" t="str">
            <v>APLICATIVO WEB</v>
          </cell>
          <cell r="R1611" t="str">
            <v>APLICATIVO WEB</v>
          </cell>
          <cell r="S1611">
            <v>41808</v>
          </cell>
          <cell r="T1611">
            <v>0.375</v>
          </cell>
          <cell r="U1611" t="str">
            <v>PRE-004</v>
          </cell>
          <cell r="V1611">
            <v>41824</v>
          </cell>
          <cell r="W1611">
            <v>0.7055555555555556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41827</v>
          </cell>
          <cell r="AD1611">
            <v>0.45833333333333331</v>
          </cell>
          <cell r="AE1611" t="str">
            <v>MMORAN</v>
          </cell>
          <cell r="AF1611">
            <v>26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18</v>
          </cell>
          <cell r="AQ1611" t="str">
            <v>MARIA HINOSTROZA</v>
          </cell>
          <cell r="AR1611">
            <v>5</v>
          </cell>
          <cell r="AS1611" t="str">
            <v>ROSA ESCALANTE</v>
          </cell>
          <cell r="AT1611">
            <v>12</v>
          </cell>
          <cell r="AU1611" t="str">
            <v>CHRISTOPHER SANCHEZ</v>
          </cell>
          <cell r="AV1611" t="str">
            <v>#N/A</v>
          </cell>
          <cell r="AW1611" t="str">
            <v>#N/A</v>
          </cell>
          <cell r="AX1611" t="b">
            <v>0</v>
          </cell>
          <cell r="AY1611" t="b">
            <v>0</v>
          </cell>
        </row>
        <row r="1612">
          <cell r="B1612" t="str">
            <v>0992477911001</v>
          </cell>
          <cell r="C1612" t="str">
            <v>CONSTRUCTORA MIELES Y MIELES CIA. LTDA.</v>
          </cell>
          <cell r="D1612">
            <v>209</v>
          </cell>
          <cell r="E1612">
            <v>20901</v>
          </cell>
          <cell r="F1612">
            <v>2090150</v>
          </cell>
          <cell r="G1612" t="str">
            <v>SERVICIOS</v>
          </cell>
          <cell r="H1612" t="str">
            <v>SERVICIOS</v>
          </cell>
          <cell r="I1612">
            <v>2970</v>
          </cell>
          <cell r="J1612" t="str">
            <v>MEDIANA EMPRESA B</v>
          </cell>
          <cell r="K1612">
            <v>0</v>
          </cell>
          <cell r="L1612" t="str">
            <v>01Empresas Normales</v>
          </cell>
          <cell r="M1612">
            <v>41838</v>
          </cell>
          <cell r="N1612">
            <v>0.34375</v>
          </cell>
          <cell r="O1612" t="str">
            <v>K BRAVO</v>
          </cell>
          <cell r="P1612" t="str">
            <v>K BRAVO</v>
          </cell>
          <cell r="Q1612" t="str">
            <v>APLICATIVO WEB</v>
          </cell>
          <cell r="R1612" t="str">
            <v>APLICATIVO WEB</v>
          </cell>
          <cell r="S1612">
            <v>41838</v>
          </cell>
          <cell r="T1612">
            <v>0.5</v>
          </cell>
          <cell r="U1612" t="str">
            <v>PRE-028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  <cell r="AO1612">
            <v>0</v>
          </cell>
          <cell r="AP1612">
            <v>19</v>
          </cell>
          <cell r="AQ1612" t="str">
            <v>KARINA BRAVO</v>
          </cell>
          <cell r="AR1612">
            <v>5</v>
          </cell>
          <cell r="AS1612" t="str">
            <v>ROSA ESCALANTE</v>
          </cell>
          <cell r="AT1612">
            <v>13</v>
          </cell>
          <cell r="AU1612" t="str">
            <v>MARIA LANDA</v>
          </cell>
          <cell r="AV1612" t="str">
            <v>1</v>
          </cell>
          <cell r="AW1612" t="str">
            <v>0992477911001</v>
          </cell>
          <cell r="AX1612" t="b">
            <v>0</v>
          </cell>
          <cell r="AY1612" t="b">
            <v>0</v>
          </cell>
        </row>
        <row r="1613">
          <cell r="B1613" t="str">
            <v>0992698578001</v>
          </cell>
          <cell r="C1613" t="str">
            <v>MEISTERBLUE S.A.</v>
          </cell>
          <cell r="D1613">
            <v>209</v>
          </cell>
          <cell r="E1613">
            <v>20901</v>
          </cell>
          <cell r="F1613">
            <v>2090150</v>
          </cell>
          <cell r="G1613" t="str">
            <v>SERVICIOS</v>
          </cell>
          <cell r="H1613" t="str">
            <v>SERVICIOS</v>
          </cell>
          <cell r="I1613">
            <v>2971</v>
          </cell>
          <cell r="J1613" t="str">
            <v>GRANDE EMPRESA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 t="str">
            <v>K BRAVO</v>
          </cell>
          <cell r="P1613" t="str">
            <v>K BRAVO</v>
          </cell>
          <cell r="Q1613">
            <v>0</v>
          </cell>
          <cell r="R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19</v>
          </cell>
          <cell r="AQ1613" t="str">
            <v>KARINA BRAVO</v>
          </cell>
          <cell r="AR1613">
            <v>5</v>
          </cell>
          <cell r="AS1613" t="str">
            <v>ROSA ESCALANTE</v>
          </cell>
          <cell r="AT1613">
            <v>13</v>
          </cell>
          <cell r="AU1613" t="str">
            <v>MARIA LANDA</v>
          </cell>
          <cell r="AV1613" t="str">
            <v>#N/A</v>
          </cell>
          <cell r="AW1613" t="str">
            <v>#N/A</v>
          </cell>
          <cell r="AX1613" t="b">
            <v>1</v>
          </cell>
          <cell r="AY1613" t="b">
            <v>1</v>
          </cell>
        </row>
        <row r="1614">
          <cell r="B1614" t="str">
            <v>0992567775001</v>
          </cell>
          <cell r="C1614" t="str">
            <v>WATLING S. A.</v>
          </cell>
          <cell r="D1614">
            <v>209</v>
          </cell>
          <cell r="E1614">
            <v>20901</v>
          </cell>
          <cell r="F1614">
            <v>2090150</v>
          </cell>
          <cell r="G1614" t="str">
            <v>SERVICIOS</v>
          </cell>
          <cell r="H1614" t="str">
            <v>SERVICIOS</v>
          </cell>
          <cell r="I1614">
            <v>2972</v>
          </cell>
          <cell r="J1614" t="str">
            <v>MEDIANA EMPRESA B</v>
          </cell>
          <cell r="K1614">
            <v>0</v>
          </cell>
          <cell r="L1614" t="str">
            <v>01Empresas Normales</v>
          </cell>
          <cell r="M1614">
            <v>41835</v>
          </cell>
          <cell r="N1614">
            <v>0.34722222222222221</v>
          </cell>
          <cell r="O1614" t="str">
            <v>D PEÑA</v>
          </cell>
          <cell r="P1614" t="str">
            <v>K BRAVO</v>
          </cell>
          <cell r="Q1614" t="str">
            <v>APLICATIVO WEB</v>
          </cell>
          <cell r="R1614" t="str">
            <v>APLICATIVO WEB</v>
          </cell>
          <cell r="S1614">
            <v>41835</v>
          </cell>
          <cell r="T1614">
            <v>0.58333333333333337</v>
          </cell>
          <cell r="U1614" t="str">
            <v>PRE-027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  <cell r="AO1614">
            <v>0</v>
          </cell>
          <cell r="AP1614">
            <v>19</v>
          </cell>
          <cell r="AQ1614" t="str">
            <v>KARINA BRAVO</v>
          </cell>
          <cell r="AR1614">
            <v>5</v>
          </cell>
          <cell r="AS1614" t="str">
            <v>OSCAR RIPALDA</v>
          </cell>
          <cell r="AT1614">
            <v>13</v>
          </cell>
          <cell r="AU1614" t="str">
            <v>MARIA LANDA</v>
          </cell>
          <cell r="AV1614" t="str">
            <v>1</v>
          </cell>
          <cell r="AW1614" t="str">
            <v>0992567775001</v>
          </cell>
          <cell r="AX1614" t="b">
            <v>0</v>
          </cell>
          <cell r="AY1614" t="b">
            <v>0</v>
          </cell>
        </row>
        <row r="1615">
          <cell r="B1615" t="str">
            <v>0968585070001</v>
          </cell>
          <cell r="C1615" t="str">
            <v>SUBSECRETARIA DE LA DEMARCACION HIDROGRAFICA DEL GUAYAS</v>
          </cell>
          <cell r="D1615">
            <v>209</v>
          </cell>
          <cell r="E1615">
            <v>20901</v>
          </cell>
          <cell r="F1615">
            <v>2090150</v>
          </cell>
          <cell r="G1615" t="str">
            <v>SERVICIOS</v>
          </cell>
          <cell r="H1615" t="str">
            <v>SERVICIOS</v>
          </cell>
          <cell r="I1615">
            <v>2973</v>
          </cell>
          <cell r="J1615" t="str">
            <v>GRANDE EMPRESA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 t="str">
            <v>R JOSE</v>
          </cell>
          <cell r="P1615" t="str">
            <v>R JOSE</v>
          </cell>
          <cell r="Q1615">
            <v>0</v>
          </cell>
          <cell r="R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  <cell r="AO1615">
            <v>0</v>
          </cell>
          <cell r="AP1615">
            <v>6</v>
          </cell>
          <cell r="AQ1615" t="str">
            <v>RONALD JOSÉ</v>
          </cell>
          <cell r="AR1615">
            <v>2</v>
          </cell>
          <cell r="AS1615" t="str">
            <v>OSCAR RIPALDA</v>
          </cell>
          <cell r="AT1615">
            <v>2</v>
          </cell>
          <cell r="AU1615" t="str">
            <v>JOHANNA ALBAN</v>
          </cell>
          <cell r="AV1615" t="str">
            <v>#N/A</v>
          </cell>
          <cell r="AW1615" t="str">
            <v>#N/A</v>
          </cell>
          <cell r="AX1615" t="b">
            <v>1</v>
          </cell>
          <cell r="AY1615" t="b">
            <v>1</v>
          </cell>
        </row>
        <row r="1616">
          <cell r="B1616" t="str">
            <v>0903514529001</v>
          </cell>
          <cell r="C1616" t="str">
            <v>TOMALA RUIZ JOSE ERNESTO</v>
          </cell>
          <cell r="D1616">
            <v>209</v>
          </cell>
          <cell r="E1616">
            <v>20901</v>
          </cell>
          <cell r="F1616">
            <v>2090150</v>
          </cell>
          <cell r="G1616" t="str">
            <v>SERVICIOS</v>
          </cell>
          <cell r="H1616" t="str">
            <v>SERVICIOS</v>
          </cell>
          <cell r="I1616">
            <v>2974</v>
          </cell>
          <cell r="J1616" t="str">
            <v>MEDIANA EMPRESA B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 t="str">
            <v>K BRAVO</v>
          </cell>
          <cell r="P1616" t="str">
            <v>K BRAVO</v>
          </cell>
          <cell r="Q1616">
            <v>0</v>
          </cell>
          <cell r="R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19</v>
          </cell>
          <cell r="AQ1616" t="str">
            <v>KARINA BRAVO</v>
          </cell>
          <cell r="AR1616">
            <v>5</v>
          </cell>
          <cell r="AS1616" t="str">
            <v>ROSA ESCALANTE</v>
          </cell>
          <cell r="AT1616">
            <v>13</v>
          </cell>
          <cell r="AU1616" t="str">
            <v>MARIA LANDA</v>
          </cell>
          <cell r="AV1616" t="str">
            <v>#N/A</v>
          </cell>
          <cell r="AW1616" t="str">
            <v>#N/A</v>
          </cell>
          <cell r="AX1616" t="b">
            <v>1</v>
          </cell>
          <cell r="AY1616" t="b">
            <v>1</v>
          </cell>
        </row>
        <row r="1617">
          <cell r="B1617" t="str">
            <v>0904435179001</v>
          </cell>
          <cell r="C1617" t="str">
            <v>VARGAS TORRES ANGEL ROGELIO</v>
          </cell>
          <cell r="D1617">
            <v>209</v>
          </cell>
          <cell r="E1617">
            <v>20901</v>
          </cell>
          <cell r="F1617">
            <v>2090150</v>
          </cell>
          <cell r="G1617" t="str">
            <v>SERVICIOS</v>
          </cell>
          <cell r="H1617" t="str">
            <v>SERVICIOS</v>
          </cell>
          <cell r="I1617">
            <v>2975</v>
          </cell>
          <cell r="J1617" t="str">
            <v>MEDIANA EMPRESA B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 t="str">
            <v>K BRAVO</v>
          </cell>
          <cell r="P1617" t="str">
            <v>K BRAVO</v>
          </cell>
          <cell r="Q1617">
            <v>0</v>
          </cell>
          <cell r="R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19</v>
          </cell>
          <cell r="AQ1617" t="str">
            <v>KARINA BRAVO</v>
          </cell>
          <cell r="AR1617">
            <v>5</v>
          </cell>
          <cell r="AS1617" t="str">
            <v>ROSA ESCALANTE</v>
          </cell>
          <cell r="AT1617">
            <v>13</v>
          </cell>
          <cell r="AU1617" t="str">
            <v>MARIA LANDA</v>
          </cell>
          <cell r="AV1617" t="str">
            <v>#N/A</v>
          </cell>
          <cell r="AW1617" t="str">
            <v>#N/A</v>
          </cell>
          <cell r="AX1617" t="b">
            <v>1</v>
          </cell>
          <cell r="AY1617" t="b">
            <v>1</v>
          </cell>
        </row>
        <row r="1618">
          <cell r="B1618" t="str">
            <v>0906813415001</v>
          </cell>
          <cell r="C1618" t="str">
            <v>GALLARDO CASTRO WASHINGTON ENRIQUE</v>
          </cell>
          <cell r="D1618">
            <v>209</v>
          </cell>
          <cell r="E1618">
            <v>20901</v>
          </cell>
          <cell r="F1618">
            <v>2090150</v>
          </cell>
          <cell r="G1618" t="str">
            <v>COMERCIO</v>
          </cell>
          <cell r="H1618" t="str">
            <v>COMERCIO</v>
          </cell>
          <cell r="I1618">
            <v>2976</v>
          </cell>
          <cell r="J1618" t="str">
            <v>MEDIANA EMPRESA B</v>
          </cell>
          <cell r="K1618">
            <v>0</v>
          </cell>
          <cell r="L1618" t="str">
            <v>01Empresas Normales</v>
          </cell>
          <cell r="M1618">
            <v>41796</v>
          </cell>
          <cell r="N1618">
            <v>0.64236111111111116</v>
          </cell>
          <cell r="O1618" t="str">
            <v>K BRAVO</v>
          </cell>
          <cell r="P1618" t="str">
            <v>K BRAVO</v>
          </cell>
          <cell r="Q1618" t="str">
            <v>APLICATIVO WEB</v>
          </cell>
          <cell r="R1618" t="str">
            <v>APLICATIVO WEB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41796</v>
          </cell>
          <cell r="AD1618">
            <v>0.8125</v>
          </cell>
          <cell r="AE1618" t="str">
            <v>MMORAN</v>
          </cell>
          <cell r="AF1618">
            <v>11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19</v>
          </cell>
          <cell r="AQ1618" t="str">
            <v>KARINA BRAVO</v>
          </cell>
          <cell r="AR1618">
            <v>5</v>
          </cell>
          <cell r="AS1618" t="str">
            <v>ROSA ESCALANTE</v>
          </cell>
          <cell r="AT1618">
            <v>13</v>
          </cell>
          <cell r="AU1618" t="str">
            <v>MARIA LANDA</v>
          </cell>
          <cell r="AV1618" t="str">
            <v>1</v>
          </cell>
          <cell r="AW1618" t="str">
            <v>0906813415001</v>
          </cell>
          <cell r="AX1618" t="b">
            <v>0</v>
          </cell>
          <cell r="AY1618" t="b">
            <v>0</v>
          </cell>
        </row>
        <row r="1619">
          <cell r="B1619" t="str">
            <v>0992714638001</v>
          </cell>
          <cell r="C1619" t="str">
            <v>DISTRIGROUP S.A.</v>
          </cell>
          <cell r="D1619">
            <v>209</v>
          </cell>
          <cell r="E1619">
            <v>20901</v>
          </cell>
          <cell r="F1619">
            <v>2090150</v>
          </cell>
          <cell r="G1619" t="str">
            <v>COMERCIO</v>
          </cell>
          <cell r="H1619" t="str">
            <v>COMERCIO</v>
          </cell>
          <cell r="I1619">
            <v>2977</v>
          </cell>
          <cell r="J1619" t="str">
            <v>MEDIANA EMPRESA B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 t="str">
            <v>K BRAVO</v>
          </cell>
          <cell r="P1619" t="str">
            <v>K BRAVO</v>
          </cell>
          <cell r="Q1619">
            <v>0</v>
          </cell>
          <cell r="R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19</v>
          </cell>
          <cell r="AQ1619" t="str">
            <v>KARINA BRAVO</v>
          </cell>
          <cell r="AR1619">
            <v>5</v>
          </cell>
          <cell r="AS1619" t="str">
            <v>ROSA ESCALANTE</v>
          </cell>
          <cell r="AT1619">
            <v>13</v>
          </cell>
          <cell r="AU1619" t="str">
            <v>MARIA LANDA</v>
          </cell>
          <cell r="AV1619" t="str">
            <v>#N/A</v>
          </cell>
          <cell r="AW1619" t="str">
            <v>#N/A</v>
          </cell>
          <cell r="AX1619" t="b">
            <v>1</v>
          </cell>
          <cell r="AY1619" t="b">
            <v>1</v>
          </cell>
        </row>
        <row r="1620">
          <cell r="B1620" t="str">
            <v>0992436093001</v>
          </cell>
          <cell r="C1620" t="str">
            <v>MELINIKCORP S.A.</v>
          </cell>
          <cell r="D1620">
            <v>209</v>
          </cell>
          <cell r="E1620">
            <v>20901</v>
          </cell>
          <cell r="F1620">
            <v>2090150</v>
          </cell>
          <cell r="G1620" t="str">
            <v>COMERCIO</v>
          </cell>
          <cell r="H1620" t="str">
            <v>COMERCIO</v>
          </cell>
          <cell r="I1620">
            <v>2978</v>
          </cell>
          <cell r="J1620" t="str">
            <v>GRANDE EMPRESA</v>
          </cell>
          <cell r="K1620">
            <v>0</v>
          </cell>
          <cell r="L1620" t="str">
            <v>01Empresas Normales</v>
          </cell>
          <cell r="M1620">
            <v>41810</v>
          </cell>
          <cell r="N1620">
            <v>0.3611111111111111</v>
          </cell>
          <cell r="O1620" t="str">
            <v>R ARCOS</v>
          </cell>
          <cell r="P1620" t="str">
            <v>R ARCOS</v>
          </cell>
          <cell r="Q1620" t="str">
            <v>APLICATIVO WEB</v>
          </cell>
          <cell r="R1620" t="str">
            <v>APLICATIVO WEB</v>
          </cell>
          <cell r="S1620">
            <v>41810</v>
          </cell>
          <cell r="T1620">
            <v>0.66666666666666663</v>
          </cell>
          <cell r="U1620" t="str">
            <v>PRE-009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20</v>
          </cell>
          <cell r="AQ1620" t="str">
            <v>RAUL ARCOS</v>
          </cell>
          <cell r="AR1620">
            <v>5</v>
          </cell>
          <cell r="AS1620" t="str">
            <v>ROSA ESCALANTE</v>
          </cell>
          <cell r="AT1620">
            <v>13</v>
          </cell>
          <cell r="AU1620" t="str">
            <v>MARIA LANDA</v>
          </cell>
          <cell r="AV1620" t="str">
            <v>1</v>
          </cell>
          <cell r="AW1620" t="str">
            <v>0992436093001</v>
          </cell>
          <cell r="AX1620" t="b">
            <v>0</v>
          </cell>
          <cell r="AY1620" t="b">
            <v>0</v>
          </cell>
        </row>
        <row r="1621">
          <cell r="B1621" t="str">
            <v>0992647825001</v>
          </cell>
          <cell r="C1621" t="str">
            <v>SEBICAR S.A.</v>
          </cell>
          <cell r="D1621">
            <v>209</v>
          </cell>
          <cell r="E1621">
            <v>20901</v>
          </cell>
          <cell r="F1621">
            <v>2090150</v>
          </cell>
          <cell r="G1621" t="str">
            <v>COMERCIO</v>
          </cell>
          <cell r="H1621" t="str">
            <v>COMERCIO</v>
          </cell>
          <cell r="I1621">
            <v>2979</v>
          </cell>
          <cell r="J1621" t="str">
            <v>MEDIANA EMPRESA B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 t="str">
            <v>R ARCOS</v>
          </cell>
          <cell r="P1621" t="str">
            <v>R ARCOS</v>
          </cell>
          <cell r="Q1621">
            <v>0</v>
          </cell>
          <cell r="R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20</v>
          </cell>
          <cell r="AQ1621" t="str">
            <v>RAUL ARCOS</v>
          </cell>
          <cell r="AR1621">
            <v>5</v>
          </cell>
          <cell r="AS1621" t="str">
            <v>ROSA ESCALANTE</v>
          </cell>
          <cell r="AT1621">
            <v>13</v>
          </cell>
          <cell r="AU1621" t="str">
            <v>MARIA LANDA</v>
          </cell>
          <cell r="AV1621" t="str">
            <v>#N/A</v>
          </cell>
          <cell r="AW1621" t="str">
            <v>#N/A</v>
          </cell>
          <cell r="AX1621" t="b">
            <v>1</v>
          </cell>
          <cell r="AY1621" t="b">
            <v>1</v>
          </cell>
        </row>
        <row r="1622">
          <cell r="B1622" t="str">
            <v>0992415290001</v>
          </cell>
          <cell r="C1622" t="str">
            <v>CONEDERA S.A.</v>
          </cell>
          <cell r="D1622">
            <v>209</v>
          </cell>
          <cell r="E1622">
            <v>20901</v>
          </cell>
          <cell r="F1622">
            <v>2090150</v>
          </cell>
          <cell r="G1622" t="str">
            <v>COMERCIO</v>
          </cell>
          <cell r="H1622" t="str">
            <v>COMERCIO</v>
          </cell>
          <cell r="I1622">
            <v>2980</v>
          </cell>
          <cell r="J1622" t="str">
            <v>GRANDE EMPRESA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 t="str">
            <v>R ARCOS</v>
          </cell>
          <cell r="P1622" t="str">
            <v>R ARCOS</v>
          </cell>
          <cell r="Q1622">
            <v>0</v>
          </cell>
          <cell r="R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20</v>
          </cell>
          <cell r="AQ1622" t="str">
            <v>RAUL ARCOS</v>
          </cell>
          <cell r="AR1622">
            <v>5</v>
          </cell>
          <cell r="AS1622" t="str">
            <v>ROSA ESCALANTE</v>
          </cell>
          <cell r="AT1622">
            <v>13</v>
          </cell>
          <cell r="AU1622" t="str">
            <v>MARIA LANDA</v>
          </cell>
          <cell r="AV1622" t="str">
            <v>#N/A</v>
          </cell>
          <cell r="AW1622" t="str">
            <v>#N/A</v>
          </cell>
          <cell r="AX1622" t="b">
            <v>1</v>
          </cell>
          <cell r="AY1622" t="b">
            <v>1</v>
          </cell>
        </row>
        <row r="1623">
          <cell r="B1623" t="str">
            <v>0991450661001</v>
          </cell>
          <cell r="C1623" t="str">
            <v>ADOKASA S.A.</v>
          </cell>
          <cell r="D1623">
            <v>209</v>
          </cell>
          <cell r="E1623">
            <v>20901</v>
          </cell>
          <cell r="F1623">
            <v>2090150</v>
          </cell>
          <cell r="G1623" t="str">
            <v>SERVICIOS</v>
          </cell>
          <cell r="H1623" t="str">
            <v>SERVICIOS</v>
          </cell>
          <cell r="I1623">
            <v>2981</v>
          </cell>
          <cell r="J1623" t="str">
            <v>GRANDE EMPRESA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 t="str">
            <v>R ARCOS</v>
          </cell>
          <cell r="P1623" t="str">
            <v>R ARCOS</v>
          </cell>
          <cell r="Q1623">
            <v>0</v>
          </cell>
          <cell r="R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20</v>
          </cell>
          <cell r="AQ1623" t="str">
            <v>RAUL ARCOS</v>
          </cell>
          <cell r="AR1623">
            <v>5</v>
          </cell>
          <cell r="AS1623" t="str">
            <v>ROSA ESCALANTE</v>
          </cell>
          <cell r="AT1623">
            <v>13</v>
          </cell>
          <cell r="AU1623" t="str">
            <v>MARIA LANDA</v>
          </cell>
          <cell r="AV1623" t="str">
            <v>#N/A</v>
          </cell>
          <cell r="AW1623" t="str">
            <v>#N/A</v>
          </cell>
          <cell r="AX1623" t="b">
            <v>1</v>
          </cell>
          <cell r="AY1623" t="b">
            <v>1</v>
          </cell>
        </row>
        <row r="1624">
          <cell r="B1624" t="str">
            <v>0990954232001</v>
          </cell>
          <cell r="C1624" t="str">
            <v>EXPOCSA S.A.</v>
          </cell>
          <cell r="D1624">
            <v>209</v>
          </cell>
          <cell r="E1624">
            <v>20901</v>
          </cell>
          <cell r="F1624">
            <v>2090150</v>
          </cell>
          <cell r="G1624" t="str">
            <v>COMERCIO</v>
          </cell>
          <cell r="H1624" t="str">
            <v>COMERCIO</v>
          </cell>
          <cell r="I1624">
            <v>2982</v>
          </cell>
          <cell r="J1624" t="str">
            <v>GRANDE EMPRESA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 t="str">
            <v>R ARCOS</v>
          </cell>
          <cell r="P1624" t="str">
            <v>R ARCOS</v>
          </cell>
          <cell r="Q1624">
            <v>0</v>
          </cell>
          <cell r="R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20</v>
          </cell>
          <cell r="AQ1624" t="str">
            <v>RAUL ARCOS</v>
          </cell>
          <cell r="AR1624">
            <v>5</v>
          </cell>
          <cell r="AS1624" t="str">
            <v>ROSA ESCALANTE</v>
          </cell>
          <cell r="AT1624">
            <v>9</v>
          </cell>
          <cell r="AU1624" t="str">
            <v>WILSON CHANG</v>
          </cell>
          <cell r="AV1624" t="str">
            <v>#N/A</v>
          </cell>
          <cell r="AW1624" t="str">
            <v>#N/A</v>
          </cell>
          <cell r="AX1624" t="b">
            <v>1</v>
          </cell>
          <cell r="AY1624" t="b">
            <v>1</v>
          </cell>
        </row>
        <row r="1625">
          <cell r="B1625" t="str">
            <v>0992286571001</v>
          </cell>
          <cell r="C1625" t="str">
            <v>BRELDYNG S.A.</v>
          </cell>
          <cell r="D1625">
            <v>209</v>
          </cell>
          <cell r="E1625">
            <v>20901</v>
          </cell>
          <cell r="F1625">
            <v>2090150</v>
          </cell>
          <cell r="G1625" t="str">
            <v>COMERCIO</v>
          </cell>
          <cell r="H1625" t="str">
            <v>COMERCIO</v>
          </cell>
          <cell r="I1625">
            <v>2983</v>
          </cell>
          <cell r="J1625" t="str">
            <v>GRANDE EMPRESA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 t="str">
            <v>R ARCOS</v>
          </cell>
          <cell r="P1625" t="str">
            <v>R ARCOS</v>
          </cell>
          <cell r="Q1625">
            <v>0</v>
          </cell>
          <cell r="R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20</v>
          </cell>
          <cell r="AQ1625" t="str">
            <v>RAUL ARCOS</v>
          </cell>
          <cell r="AR1625">
            <v>5</v>
          </cell>
          <cell r="AS1625" t="str">
            <v>ROSA ESCALANTE</v>
          </cell>
          <cell r="AT1625">
            <v>9</v>
          </cell>
          <cell r="AU1625" t="str">
            <v>WILSON CHANG</v>
          </cell>
          <cell r="AV1625" t="str">
            <v>#N/A</v>
          </cell>
          <cell r="AW1625" t="str">
            <v>#N/A</v>
          </cell>
          <cell r="AX1625" t="b">
            <v>1</v>
          </cell>
          <cell r="AY1625" t="b">
            <v>1</v>
          </cell>
        </row>
        <row r="1626">
          <cell r="B1626" t="str">
            <v>0992281545001</v>
          </cell>
          <cell r="C1626" t="str">
            <v>AGENCIA ALEMANA DEL ECUADOR S.A. AAE</v>
          </cell>
          <cell r="D1626">
            <v>209</v>
          </cell>
          <cell r="E1626">
            <v>20901</v>
          </cell>
          <cell r="F1626">
            <v>2090150</v>
          </cell>
          <cell r="G1626" t="str">
            <v>COMERCIO</v>
          </cell>
          <cell r="H1626" t="str">
            <v>COMERCIO</v>
          </cell>
          <cell r="I1626">
            <v>2984</v>
          </cell>
          <cell r="J1626" t="str">
            <v>GRANDE EMPRESA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 t="str">
            <v>R ARCOS</v>
          </cell>
          <cell r="P1626" t="str">
            <v>R ARCOS</v>
          </cell>
          <cell r="Q1626">
            <v>0</v>
          </cell>
          <cell r="R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20</v>
          </cell>
          <cell r="AQ1626" t="str">
            <v>RAUL ARCOS</v>
          </cell>
          <cell r="AR1626">
            <v>5</v>
          </cell>
          <cell r="AS1626" t="str">
            <v>ROSA ESCALANTE</v>
          </cell>
          <cell r="AT1626">
            <v>9</v>
          </cell>
          <cell r="AU1626" t="str">
            <v>WILSON CHANG</v>
          </cell>
          <cell r="AV1626" t="str">
            <v>#N/A</v>
          </cell>
          <cell r="AW1626" t="str">
            <v>#N/A</v>
          </cell>
          <cell r="AX1626" t="b">
            <v>1</v>
          </cell>
          <cell r="AY1626" t="b">
            <v>1</v>
          </cell>
        </row>
        <row r="1627">
          <cell r="B1627" t="str">
            <v>0991273123001</v>
          </cell>
          <cell r="C1627" t="str">
            <v>SISTEMAS ELECTRICOS S.A. SISELEC</v>
          </cell>
          <cell r="D1627">
            <v>209</v>
          </cell>
          <cell r="E1627">
            <v>20901</v>
          </cell>
          <cell r="F1627">
            <v>2090150</v>
          </cell>
          <cell r="G1627" t="str">
            <v>COMERCIO</v>
          </cell>
          <cell r="H1627" t="str">
            <v>COMERCIO</v>
          </cell>
          <cell r="I1627">
            <v>2985</v>
          </cell>
          <cell r="J1627" t="str">
            <v>GRANDE EMPRESA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 t="str">
            <v>R ARCOS</v>
          </cell>
          <cell r="P1627" t="str">
            <v>R ARCOS</v>
          </cell>
          <cell r="Q1627">
            <v>0</v>
          </cell>
          <cell r="R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20</v>
          </cell>
          <cell r="AQ1627" t="str">
            <v>RAUL ARCOS</v>
          </cell>
          <cell r="AR1627">
            <v>5</v>
          </cell>
          <cell r="AS1627" t="str">
            <v>ROSA ESCALANTE</v>
          </cell>
          <cell r="AT1627">
            <v>9</v>
          </cell>
          <cell r="AU1627" t="str">
            <v>WILSON CHANG</v>
          </cell>
          <cell r="AV1627" t="str">
            <v>#N/A</v>
          </cell>
          <cell r="AW1627" t="str">
            <v>#N/A</v>
          </cell>
          <cell r="AX1627" t="b">
            <v>1</v>
          </cell>
          <cell r="AY1627" t="b">
            <v>1</v>
          </cell>
        </row>
        <row r="1628">
          <cell r="B1628" t="str">
            <v>0991417737001</v>
          </cell>
          <cell r="C1628" t="str">
            <v>CONGASEOSAS S.A.</v>
          </cell>
          <cell r="D1628">
            <v>209</v>
          </cell>
          <cell r="E1628">
            <v>20901</v>
          </cell>
          <cell r="F1628">
            <v>2090150</v>
          </cell>
          <cell r="G1628" t="str">
            <v>MANUFACTURA</v>
          </cell>
          <cell r="H1628" t="str">
            <v>MANUFACTURA</v>
          </cell>
          <cell r="I1628">
            <v>2986</v>
          </cell>
          <cell r="J1628" t="str">
            <v>GRANDE EMPRESA</v>
          </cell>
          <cell r="K1628">
            <v>0</v>
          </cell>
          <cell r="L1628" t="str">
            <v>08Fusionadas</v>
          </cell>
          <cell r="M1628">
            <v>41801</v>
          </cell>
          <cell r="N1628">
            <v>0.70833333333333337</v>
          </cell>
          <cell r="O1628" t="str">
            <v>R ARCOS</v>
          </cell>
          <cell r="P1628" t="str">
            <v>R ARCOS</v>
          </cell>
          <cell r="Q1628" t="str">
            <v>R ARCOS</v>
          </cell>
          <cell r="R1628" t="str">
            <v>PAPEL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41802</v>
          </cell>
          <cell r="AD1628">
            <v>0.375</v>
          </cell>
          <cell r="AE1628" t="str">
            <v>MMORAN</v>
          </cell>
          <cell r="AF1628">
            <v>14</v>
          </cell>
          <cell r="AG1628">
            <v>0</v>
          </cell>
          <cell r="AH1628">
            <v>0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20</v>
          </cell>
          <cell r="AQ1628" t="str">
            <v>RAUL ARCOS</v>
          </cell>
          <cell r="AR1628">
            <v>5</v>
          </cell>
          <cell r="AS1628" t="str">
            <v>ROSA ESCALANTE</v>
          </cell>
          <cell r="AT1628">
            <v>9</v>
          </cell>
          <cell r="AU1628" t="str">
            <v>WILSON CHANG</v>
          </cell>
          <cell r="AV1628" t="str">
            <v>#N/A</v>
          </cell>
          <cell r="AW1628" t="str">
            <v>#N/A</v>
          </cell>
          <cell r="AX1628" t="b">
            <v>0</v>
          </cell>
          <cell r="AY1628" t="b">
            <v>0</v>
          </cell>
        </row>
        <row r="1629">
          <cell r="B1629" t="str">
            <v>0911636702001</v>
          </cell>
          <cell r="C1629" t="str">
            <v>FUENTES TOMALA LINO PATRICIO</v>
          </cell>
          <cell r="D1629">
            <v>209</v>
          </cell>
          <cell r="E1629">
            <v>20901</v>
          </cell>
          <cell r="F1629">
            <v>2090150</v>
          </cell>
          <cell r="G1629" t="str">
            <v>COMERCIO</v>
          </cell>
          <cell r="H1629" t="str">
            <v>COMERCIO</v>
          </cell>
          <cell r="I1629">
            <v>2987</v>
          </cell>
          <cell r="J1629" t="str">
            <v>MEDIANA EMPRESA B</v>
          </cell>
          <cell r="K1629">
            <v>0</v>
          </cell>
          <cell r="L1629" t="str">
            <v>01Empresas Normales</v>
          </cell>
          <cell r="M1629">
            <v>41809</v>
          </cell>
          <cell r="N1629">
            <v>0.35416666666666669</v>
          </cell>
          <cell r="O1629" t="str">
            <v>R ARCOS</v>
          </cell>
          <cell r="P1629" t="str">
            <v>R ARCOS</v>
          </cell>
          <cell r="Q1629" t="str">
            <v>APLICATIVO WEB</v>
          </cell>
          <cell r="R1629" t="str">
            <v>APLICATIVO WEB</v>
          </cell>
          <cell r="S1629">
            <v>41809</v>
          </cell>
          <cell r="T1629">
            <v>0.70833333333333337</v>
          </cell>
          <cell r="U1629" t="str">
            <v>PRE-007</v>
          </cell>
          <cell r="V1629">
            <v>41824</v>
          </cell>
          <cell r="W1629">
            <v>0.7055555555555556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41827</v>
          </cell>
          <cell r="AD1629">
            <v>0.45833333333333331</v>
          </cell>
          <cell r="AE1629" t="str">
            <v>MMORAN</v>
          </cell>
          <cell r="AF1629">
            <v>26</v>
          </cell>
          <cell r="AG1629">
            <v>0</v>
          </cell>
          <cell r="AH1629">
            <v>0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20</v>
          </cell>
          <cell r="AQ1629" t="str">
            <v>RAUL ARCOS</v>
          </cell>
          <cell r="AR1629">
            <v>5</v>
          </cell>
          <cell r="AS1629" t="str">
            <v>ROSA ESCALANTE</v>
          </cell>
          <cell r="AT1629">
            <v>9</v>
          </cell>
          <cell r="AU1629" t="str">
            <v>WILSON CHANG</v>
          </cell>
          <cell r="AV1629" t="str">
            <v>1</v>
          </cell>
          <cell r="AW1629" t="str">
            <v>0911636702001</v>
          </cell>
          <cell r="AX1629" t="b">
            <v>0</v>
          </cell>
          <cell r="AY1629" t="b">
            <v>0</v>
          </cell>
        </row>
        <row r="1630">
          <cell r="B1630" t="str">
            <v>0991511946001</v>
          </cell>
          <cell r="C1630" t="str">
            <v>CELLSHOP S.A.</v>
          </cell>
          <cell r="D1630">
            <v>209</v>
          </cell>
          <cell r="E1630">
            <v>20901</v>
          </cell>
          <cell r="F1630">
            <v>2090150</v>
          </cell>
          <cell r="G1630" t="str">
            <v>COMERCIO</v>
          </cell>
          <cell r="H1630" t="str">
            <v>COMERCIO</v>
          </cell>
          <cell r="I1630">
            <v>2988</v>
          </cell>
          <cell r="J1630" t="str">
            <v>GRANDE EMPRESA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 t="str">
            <v>R ARCOS</v>
          </cell>
          <cell r="P1630" t="str">
            <v>R ARCOS</v>
          </cell>
          <cell r="Q1630">
            <v>0</v>
          </cell>
          <cell r="R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  <cell r="AO1630">
            <v>0</v>
          </cell>
          <cell r="AP1630">
            <v>20</v>
          </cell>
          <cell r="AQ1630" t="str">
            <v>RAUL ARCOS</v>
          </cell>
          <cell r="AR1630">
            <v>5</v>
          </cell>
          <cell r="AS1630" t="str">
            <v>ROSA ESCALANTE</v>
          </cell>
          <cell r="AT1630">
            <v>9</v>
          </cell>
          <cell r="AU1630" t="str">
            <v>WILSON CHANG</v>
          </cell>
          <cell r="AV1630" t="str">
            <v>#N/A</v>
          </cell>
          <cell r="AW1630" t="str">
            <v>#N/A</v>
          </cell>
          <cell r="AX1630" t="b">
            <v>1</v>
          </cell>
          <cell r="AY1630" t="b">
            <v>1</v>
          </cell>
        </row>
        <row r="1631">
          <cell r="B1631" t="str">
            <v>0992209682001</v>
          </cell>
          <cell r="C1631" t="str">
            <v>SEWI S.A.</v>
          </cell>
          <cell r="D1631">
            <v>209</v>
          </cell>
          <cell r="E1631">
            <v>20901</v>
          </cell>
          <cell r="F1631">
            <v>2090150</v>
          </cell>
          <cell r="G1631" t="str">
            <v>COMERCIO</v>
          </cell>
          <cell r="H1631" t="str">
            <v>COMERCIO</v>
          </cell>
          <cell r="I1631">
            <v>2989</v>
          </cell>
          <cell r="J1631" t="str">
            <v>GRANDE EMPRESA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 t="str">
            <v>R ARCOS</v>
          </cell>
          <cell r="P1631" t="str">
            <v>R ARCOS</v>
          </cell>
          <cell r="Q1631">
            <v>0</v>
          </cell>
          <cell r="R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20</v>
          </cell>
          <cell r="AQ1631" t="str">
            <v>RAUL ARCOS</v>
          </cell>
          <cell r="AR1631">
            <v>5</v>
          </cell>
          <cell r="AS1631" t="str">
            <v>ROSA ESCALANTE</v>
          </cell>
          <cell r="AT1631">
            <v>9</v>
          </cell>
          <cell r="AU1631" t="str">
            <v>WILSON CHANG</v>
          </cell>
          <cell r="AV1631" t="str">
            <v>#N/A</v>
          </cell>
          <cell r="AW1631" t="str">
            <v>#N/A</v>
          </cell>
          <cell r="AX1631" t="b">
            <v>1</v>
          </cell>
          <cell r="AY1631" t="b">
            <v>1</v>
          </cell>
        </row>
        <row r="1632">
          <cell r="B1632" t="str">
            <v>0992577525001</v>
          </cell>
          <cell r="C1632" t="str">
            <v>GRUPOCOOL S.A.</v>
          </cell>
          <cell r="D1632">
            <v>209</v>
          </cell>
          <cell r="E1632">
            <v>20901</v>
          </cell>
          <cell r="F1632">
            <v>2090150</v>
          </cell>
          <cell r="G1632" t="str">
            <v>COMERCIO</v>
          </cell>
          <cell r="H1632" t="str">
            <v>COMERCIO</v>
          </cell>
          <cell r="I1632">
            <v>2990</v>
          </cell>
          <cell r="J1632" t="str">
            <v>GRANDE EMPRESA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 t="str">
            <v>M ROMERO</v>
          </cell>
          <cell r="P1632" t="str">
            <v>R ARCOS</v>
          </cell>
          <cell r="Q1632">
            <v>0</v>
          </cell>
          <cell r="R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20</v>
          </cell>
          <cell r="AQ1632" t="str">
            <v>RAUL ARCOS</v>
          </cell>
          <cell r="AR1632">
            <v>5</v>
          </cell>
          <cell r="AS1632" t="str">
            <v>VERÓNICA MENÉNDEZ</v>
          </cell>
          <cell r="AT1632">
            <v>9</v>
          </cell>
          <cell r="AU1632" t="str">
            <v>WILSON CHANG</v>
          </cell>
          <cell r="AV1632" t="str">
            <v>#N/A</v>
          </cell>
          <cell r="AW1632" t="str">
            <v>#N/A</v>
          </cell>
          <cell r="AX1632" t="b">
            <v>1</v>
          </cell>
          <cell r="AY1632" t="b">
            <v>1</v>
          </cell>
        </row>
        <row r="1633">
          <cell r="B1633" t="str">
            <v>0992714581001</v>
          </cell>
          <cell r="C1633" t="str">
            <v>ASESORIA &amp; SERVICIOS CORPORATIVOS FABACORPSA S.A.</v>
          </cell>
          <cell r="D1633">
            <v>209</v>
          </cell>
          <cell r="E1633">
            <v>20901</v>
          </cell>
          <cell r="F1633">
            <v>2090150</v>
          </cell>
          <cell r="G1633" t="str">
            <v>SERVICIOS</v>
          </cell>
          <cell r="H1633" t="str">
            <v>SERVICIOS</v>
          </cell>
          <cell r="I1633">
            <v>2991</v>
          </cell>
          <cell r="J1633" t="str">
            <v>MEDIANA EMPRESA B</v>
          </cell>
          <cell r="K1633">
            <v>0</v>
          </cell>
          <cell r="L1633" t="str">
            <v>01Empresas Normales</v>
          </cell>
          <cell r="M1633">
            <v>41796</v>
          </cell>
          <cell r="N1633">
            <v>0.64236111111111116</v>
          </cell>
          <cell r="O1633" t="str">
            <v>G CASANELLO</v>
          </cell>
          <cell r="P1633" t="str">
            <v>G CASANELLO</v>
          </cell>
          <cell r="Q1633" t="str">
            <v>APLICATIVO WEB</v>
          </cell>
          <cell r="R1633" t="str">
            <v>APLICATIVO WEB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41796</v>
          </cell>
          <cell r="AD1633">
            <v>0.8125</v>
          </cell>
          <cell r="AE1633" t="str">
            <v>MMORAN</v>
          </cell>
          <cell r="AF1633">
            <v>11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  <cell r="AO1633">
            <v>0</v>
          </cell>
          <cell r="AP1633">
            <v>21</v>
          </cell>
          <cell r="AQ1633" t="str">
            <v>GINA CASSANELLO</v>
          </cell>
          <cell r="AR1633">
            <v>6</v>
          </cell>
          <cell r="AS1633" t="str">
            <v>NELSON BELTRAN</v>
          </cell>
          <cell r="AT1633">
            <v>9</v>
          </cell>
          <cell r="AU1633" t="str">
            <v>WILSON CHANG</v>
          </cell>
          <cell r="AV1633" t="str">
            <v>#N/A</v>
          </cell>
          <cell r="AW1633" t="str">
            <v>#N/A</v>
          </cell>
          <cell r="AX1633" t="b">
            <v>0</v>
          </cell>
          <cell r="AY1633" t="b">
            <v>0</v>
          </cell>
        </row>
        <row r="1634">
          <cell r="B1634" t="str">
            <v>0991381465001</v>
          </cell>
          <cell r="C1634" t="str">
            <v>MERCAFE S.A.</v>
          </cell>
          <cell r="D1634">
            <v>209</v>
          </cell>
          <cell r="E1634">
            <v>20901</v>
          </cell>
          <cell r="F1634">
            <v>2090150</v>
          </cell>
          <cell r="G1634" t="str">
            <v>COMERCIO</v>
          </cell>
          <cell r="H1634" t="str">
            <v>COMERCIO</v>
          </cell>
          <cell r="I1634">
            <v>2992</v>
          </cell>
          <cell r="J1634" t="str">
            <v>GRANDE EMPRESA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 t="str">
            <v>G CASANELLO</v>
          </cell>
          <cell r="P1634" t="str">
            <v>G CASANELLO</v>
          </cell>
          <cell r="Q1634">
            <v>0</v>
          </cell>
          <cell r="R1634">
            <v>0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21</v>
          </cell>
          <cell r="AQ1634" t="str">
            <v>GINA CASSANELLO</v>
          </cell>
          <cell r="AR1634">
            <v>6</v>
          </cell>
          <cell r="AS1634" t="str">
            <v>NELSON BELTRAN</v>
          </cell>
          <cell r="AT1634">
            <v>9</v>
          </cell>
          <cell r="AU1634" t="str">
            <v>WILSON CHANG</v>
          </cell>
          <cell r="AV1634" t="str">
            <v>#N/A</v>
          </cell>
          <cell r="AW1634" t="str">
            <v>#N/A</v>
          </cell>
          <cell r="AX1634" t="b">
            <v>1</v>
          </cell>
          <cell r="AY1634" t="b">
            <v>1</v>
          </cell>
        </row>
        <row r="1635">
          <cell r="B1635" t="str">
            <v>0992149582001</v>
          </cell>
          <cell r="C1635" t="str">
            <v>CENTRAL DE ALIMENTOS CENTRALIMENTOS S.A.</v>
          </cell>
          <cell r="D1635">
            <v>209</v>
          </cell>
          <cell r="E1635">
            <v>20901</v>
          </cell>
          <cell r="F1635">
            <v>2090150</v>
          </cell>
          <cell r="G1635" t="str">
            <v>SERVICIOS</v>
          </cell>
          <cell r="H1635" t="str">
            <v>SERVICIOS</v>
          </cell>
          <cell r="I1635">
            <v>2993</v>
          </cell>
          <cell r="J1635" t="str">
            <v>MEDIANA EMPRESA B</v>
          </cell>
          <cell r="K1635">
            <v>0</v>
          </cell>
          <cell r="L1635" t="str">
            <v>01Empresas Normales</v>
          </cell>
          <cell r="M1635">
            <v>41830</v>
          </cell>
          <cell r="N1635">
            <v>0.63263888888888886</v>
          </cell>
          <cell r="O1635" t="str">
            <v>G CASANELLO</v>
          </cell>
          <cell r="P1635" t="str">
            <v>G CASANELLO</v>
          </cell>
          <cell r="Q1635" t="str">
            <v>EMPRESA</v>
          </cell>
          <cell r="R1635" t="str">
            <v>PAPEL</v>
          </cell>
          <cell r="S1635">
            <v>41830</v>
          </cell>
          <cell r="T1635">
            <v>0.66666666666666663</v>
          </cell>
          <cell r="U1635" t="str">
            <v>PRE-023</v>
          </cell>
          <cell r="V1635">
            <v>41834</v>
          </cell>
          <cell r="W1635">
            <v>0.65972222222222221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41835</v>
          </cell>
          <cell r="AD1635">
            <v>0.4375</v>
          </cell>
          <cell r="AE1635" t="str">
            <v>MMORAN</v>
          </cell>
          <cell r="AF1635">
            <v>33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21</v>
          </cell>
          <cell r="AQ1635" t="str">
            <v>GINA CASSANELLO</v>
          </cell>
          <cell r="AR1635">
            <v>6</v>
          </cell>
          <cell r="AS1635" t="str">
            <v>NELSON BELTRAN</v>
          </cell>
          <cell r="AT1635">
            <v>9</v>
          </cell>
          <cell r="AU1635" t="str">
            <v>WILSON CHANG</v>
          </cell>
          <cell r="AV1635" t="str">
            <v>#N/A</v>
          </cell>
          <cell r="AW1635" t="str">
            <v>#N/A</v>
          </cell>
          <cell r="AX1635" t="b">
            <v>0</v>
          </cell>
          <cell r="AY1635" t="b">
            <v>0</v>
          </cell>
        </row>
        <row r="1636">
          <cell r="B1636" t="str">
            <v>0992379847001</v>
          </cell>
          <cell r="C1636" t="str">
            <v>FERROHECADU S.A.</v>
          </cell>
          <cell r="D1636">
            <v>209</v>
          </cell>
          <cell r="E1636">
            <v>20901</v>
          </cell>
          <cell r="F1636">
            <v>2090150</v>
          </cell>
          <cell r="G1636" t="str">
            <v>COMERCIO</v>
          </cell>
          <cell r="H1636" t="str">
            <v>COMERCIO</v>
          </cell>
          <cell r="I1636">
            <v>2994</v>
          </cell>
          <cell r="J1636" t="str">
            <v>GRANDE EMPRESA</v>
          </cell>
          <cell r="K1636">
            <v>0</v>
          </cell>
          <cell r="L1636" t="str">
            <v>01Empresas Normales</v>
          </cell>
          <cell r="M1636">
            <v>41838</v>
          </cell>
          <cell r="N1636">
            <v>0.34375</v>
          </cell>
          <cell r="O1636" t="str">
            <v>G CASANELLO</v>
          </cell>
          <cell r="P1636" t="str">
            <v>G CASANELLO</v>
          </cell>
          <cell r="Q1636" t="str">
            <v>APLICATIVO WEB</v>
          </cell>
          <cell r="R1636" t="str">
            <v>APLICATIVO WEB</v>
          </cell>
          <cell r="S1636">
            <v>41838</v>
          </cell>
          <cell r="T1636">
            <v>0.5</v>
          </cell>
          <cell r="U1636" t="str">
            <v>PRE-028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21</v>
          </cell>
          <cell r="AQ1636" t="str">
            <v>GINA CASSANELLO</v>
          </cell>
          <cell r="AR1636">
            <v>6</v>
          </cell>
          <cell r="AS1636" t="str">
            <v>NELSON BELTRAN</v>
          </cell>
          <cell r="AT1636">
            <v>9</v>
          </cell>
          <cell r="AU1636" t="str">
            <v>WILSON CHANG</v>
          </cell>
          <cell r="AV1636" t="str">
            <v>1</v>
          </cell>
          <cell r="AW1636" t="str">
            <v>0992379847001</v>
          </cell>
          <cell r="AX1636" t="b">
            <v>0</v>
          </cell>
          <cell r="AY1636" t="b">
            <v>0</v>
          </cell>
        </row>
        <row r="1637">
          <cell r="B1637" t="str">
            <v>0992673117001</v>
          </cell>
          <cell r="C1637" t="str">
            <v>DISBAVI S.A.</v>
          </cell>
          <cell r="D1637">
            <v>209</v>
          </cell>
          <cell r="E1637">
            <v>20901</v>
          </cell>
          <cell r="F1637">
            <v>2090150</v>
          </cell>
          <cell r="G1637" t="str">
            <v>COMERCIO</v>
          </cell>
          <cell r="H1637" t="str">
            <v>COMERCIO</v>
          </cell>
          <cell r="I1637">
            <v>2995</v>
          </cell>
          <cell r="J1637" t="str">
            <v>MEDIANA EMPRESA B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 t="str">
            <v>G CASANELLO</v>
          </cell>
          <cell r="P1637" t="str">
            <v>G CASANELLO</v>
          </cell>
          <cell r="Q1637">
            <v>0</v>
          </cell>
          <cell r="R1637">
            <v>0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21</v>
          </cell>
          <cell r="AQ1637" t="str">
            <v>GINA CASSANELLO</v>
          </cell>
          <cell r="AR1637">
            <v>6</v>
          </cell>
          <cell r="AS1637" t="str">
            <v>NELSON BELTRAN</v>
          </cell>
          <cell r="AT1637">
            <v>9</v>
          </cell>
          <cell r="AU1637" t="str">
            <v>WILSON CHANG</v>
          </cell>
          <cell r="AV1637" t="str">
            <v>#N/A</v>
          </cell>
          <cell r="AW1637" t="str">
            <v>#N/A</v>
          </cell>
          <cell r="AX1637" t="b">
            <v>1</v>
          </cell>
          <cell r="AY1637" t="b">
            <v>1</v>
          </cell>
        </row>
        <row r="1638">
          <cell r="B1638" t="str">
            <v>0992632380001</v>
          </cell>
          <cell r="C1638" t="str">
            <v>RALMAC S.A.</v>
          </cell>
          <cell r="D1638">
            <v>209</v>
          </cell>
          <cell r="E1638">
            <v>20901</v>
          </cell>
          <cell r="F1638">
            <v>2090150</v>
          </cell>
          <cell r="G1638" t="str">
            <v>SERVICIOS</v>
          </cell>
          <cell r="H1638" t="str">
            <v>SERVICIOS</v>
          </cell>
          <cell r="I1638">
            <v>2996</v>
          </cell>
          <cell r="J1638" t="str">
            <v>MEDIANA EMPRESA B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 t="str">
            <v>G CASANELLO</v>
          </cell>
          <cell r="P1638" t="str">
            <v>G CASANELLO</v>
          </cell>
          <cell r="Q1638">
            <v>0</v>
          </cell>
          <cell r="R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  <cell r="AO1638">
            <v>0</v>
          </cell>
          <cell r="AP1638">
            <v>21</v>
          </cell>
          <cell r="AQ1638" t="str">
            <v>GINA CASSANELLO</v>
          </cell>
          <cell r="AR1638">
            <v>6</v>
          </cell>
          <cell r="AS1638" t="str">
            <v>NELSON BELTRAN</v>
          </cell>
          <cell r="AT1638">
            <v>9</v>
          </cell>
          <cell r="AU1638" t="str">
            <v>WILSON CHANG</v>
          </cell>
          <cell r="AV1638" t="str">
            <v>#N/A</v>
          </cell>
          <cell r="AW1638" t="str">
            <v>#N/A</v>
          </cell>
          <cell r="AX1638" t="b">
            <v>1</v>
          </cell>
          <cell r="AY1638" t="b">
            <v>1</v>
          </cell>
        </row>
        <row r="1639">
          <cell r="B1639" t="str">
            <v>0701927253001</v>
          </cell>
          <cell r="C1639" t="str">
            <v>GONZAGA TOLEDO MILTON VICENTE</v>
          </cell>
          <cell r="D1639">
            <v>209</v>
          </cell>
          <cell r="E1639">
            <v>20901</v>
          </cell>
          <cell r="F1639">
            <v>2090150</v>
          </cell>
          <cell r="G1639" t="str">
            <v>COMERCIO</v>
          </cell>
          <cell r="H1639" t="str">
            <v>COMERCIO</v>
          </cell>
          <cell r="I1639">
            <v>2997</v>
          </cell>
          <cell r="J1639" t="str">
            <v>MEDIANA EMPRESA B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 t="str">
            <v>G CASANELLO</v>
          </cell>
          <cell r="P1639" t="str">
            <v>G CASANELLO</v>
          </cell>
          <cell r="Q1639">
            <v>0</v>
          </cell>
          <cell r="R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  <cell r="AO1639">
            <v>0</v>
          </cell>
          <cell r="AP1639">
            <v>21</v>
          </cell>
          <cell r="AQ1639" t="str">
            <v>GINA CASSANELLO</v>
          </cell>
          <cell r="AR1639">
            <v>6</v>
          </cell>
          <cell r="AS1639" t="str">
            <v>NELSON BELTRAN</v>
          </cell>
          <cell r="AT1639">
            <v>9</v>
          </cell>
          <cell r="AU1639" t="str">
            <v>WILSON CHANG</v>
          </cell>
          <cell r="AV1639" t="str">
            <v>#N/A</v>
          </cell>
          <cell r="AW1639" t="str">
            <v>#N/A</v>
          </cell>
          <cell r="AX1639" t="b">
            <v>1</v>
          </cell>
          <cell r="AY1639" t="b">
            <v>1</v>
          </cell>
        </row>
        <row r="1640">
          <cell r="B1640" t="str">
            <v>0908123276001</v>
          </cell>
          <cell r="C1640" t="str">
            <v>ARROBA ARAUJO MARCOS ROBERTO</v>
          </cell>
          <cell r="D1640">
            <v>209</v>
          </cell>
          <cell r="E1640">
            <v>20901</v>
          </cell>
          <cell r="F1640">
            <v>2090150</v>
          </cell>
          <cell r="G1640" t="str">
            <v>COMERCIO</v>
          </cell>
          <cell r="H1640" t="str">
            <v>COMERCIO</v>
          </cell>
          <cell r="I1640">
            <v>2998</v>
          </cell>
          <cell r="J1640" t="str">
            <v>MEDIANA EMPRESA B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 t="str">
            <v>M LINDAO</v>
          </cell>
          <cell r="P1640" t="str">
            <v>M LINDAO</v>
          </cell>
          <cell r="Q1640">
            <v>0</v>
          </cell>
          <cell r="R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22</v>
          </cell>
          <cell r="AQ1640" t="str">
            <v>MARIBEL LINDAO</v>
          </cell>
          <cell r="AR1640">
            <v>6</v>
          </cell>
          <cell r="AS1640" t="str">
            <v>NELSON BELTRAN</v>
          </cell>
          <cell r="AT1640">
            <v>15</v>
          </cell>
          <cell r="AU1640" t="str">
            <v>JESSENIA RAMOS</v>
          </cell>
          <cell r="AV1640" t="str">
            <v>#N/A</v>
          </cell>
          <cell r="AW1640" t="str">
            <v>#N/A</v>
          </cell>
          <cell r="AX1640" t="b">
            <v>1</v>
          </cell>
          <cell r="AY1640" t="b">
            <v>1</v>
          </cell>
        </row>
        <row r="1641">
          <cell r="B1641" t="str">
            <v>0909067258001</v>
          </cell>
          <cell r="C1641" t="str">
            <v>GARCIA ARCE XAVIER ENRIQUE</v>
          </cell>
          <cell r="D1641">
            <v>209</v>
          </cell>
          <cell r="E1641">
            <v>20901</v>
          </cell>
          <cell r="F1641">
            <v>2090150</v>
          </cell>
          <cell r="G1641" t="str">
            <v>COMERCIO</v>
          </cell>
          <cell r="H1641" t="str">
            <v>COMERCIO</v>
          </cell>
          <cell r="I1641">
            <v>2999</v>
          </cell>
          <cell r="J1641" t="str">
            <v>MEDIANA EMPRESA B</v>
          </cell>
          <cell r="K1641">
            <v>0</v>
          </cell>
          <cell r="L1641" t="str">
            <v>03No ubicadas</v>
          </cell>
          <cell r="M1641">
            <v>41820</v>
          </cell>
          <cell r="N1641">
            <v>0.41666666666666669</v>
          </cell>
          <cell r="O1641" t="str">
            <v>M LINDAO</v>
          </cell>
          <cell r="P1641" t="str">
            <v>M LINDAO</v>
          </cell>
          <cell r="Q1641" t="str">
            <v>M LINDAO</v>
          </cell>
          <cell r="R1641" t="str">
            <v>PAPEL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41820</v>
          </cell>
          <cell r="AD1641">
            <v>0.41666666666666669</v>
          </cell>
          <cell r="AE1641" t="str">
            <v>MMORAN</v>
          </cell>
          <cell r="AF1641">
            <v>27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22</v>
          </cell>
          <cell r="AQ1641" t="str">
            <v>MARIBEL LINDAO</v>
          </cell>
          <cell r="AR1641">
            <v>6</v>
          </cell>
          <cell r="AS1641" t="str">
            <v>NELSON BELTRAN</v>
          </cell>
          <cell r="AT1641">
            <v>15</v>
          </cell>
          <cell r="AU1641" t="str">
            <v>JESSENIA RAMOS</v>
          </cell>
          <cell r="AV1641" t="str">
            <v>#N/A</v>
          </cell>
          <cell r="AW1641" t="str">
            <v>#N/A</v>
          </cell>
          <cell r="AX1641" t="b">
            <v>0</v>
          </cell>
          <cell r="AY1641" t="b">
            <v>0</v>
          </cell>
        </row>
        <row r="1642">
          <cell r="B1642" t="str">
            <v>0600364228001</v>
          </cell>
          <cell r="C1642" t="str">
            <v>MARTINEZ CARDENAS MENTOR LAUTARO</v>
          </cell>
          <cell r="D1642">
            <v>209</v>
          </cell>
          <cell r="E1642">
            <v>20901</v>
          </cell>
          <cell r="F1642">
            <v>2090150</v>
          </cell>
          <cell r="G1642" t="str">
            <v>COMERCIO</v>
          </cell>
          <cell r="H1642" t="str">
            <v>COMERCIO</v>
          </cell>
          <cell r="I1642">
            <v>3000</v>
          </cell>
          <cell r="J1642" t="str">
            <v>MEDIANA EMPRESA B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 t="str">
            <v>M LINDAO</v>
          </cell>
          <cell r="P1642" t="str">
            <v>M LINDAO</v>
          </cell>
          <cell r="Q1642">
            <v>0</v>
          </cell>
          <cell r="R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22</v>
          </cell>
          <cell r="AQ1642" t="str">
            <v>MARIBEL LINDAO</v>
          </cell>
          <cell r="AR1642">
            <v>6</v>
          </cell>
          <cell r="AS1642" t="str">
            <v>NELSON BELTRAN</v>
          </cell>
          <cell r="AT1642">
            <v>15</v>
          </cell>
          <cell r="AU1642" t="str">
            <v>JESSENIA RAMOS</v>
          </cell>
          <cell r="AV1642" t="str">
            <v>#N/A</v>
          </cell>
          <cell r="AW1642" t="str">
            <v>#N/A</v>
          </cell>
          <cell r="AX1642" t="b">
            <v>1</v>
          </cell>
          <cell r="AY1642" t="b">
            <v>1</v>
          </cell>
        </row>
        <row r="1643">
          <cell r="B1643" t="str">
            <v>0991434879001</v>
          </cell>
          <cell r="C1643" t="str">
            <v>CARVAGU S.A.</v>
          </cell>
          <cell r="D1643">
            <v>209</v>
          </cell>
          <cell r="E1643">
            <v>20901</v>
          </cell>
          <cell r="F1643">
            <v>2090150</v>
          </cell>
          <cell r="G1643" t="str">
            <v>MANUFACTURA</v>
          </cell>
          <cell r="H1643" t="str">
            <v>MANUFACTURA</v>
          </cell>
          <cell r="I1643">
            <v>3001</v>
          </cell>
          <cell r="J1643" t="str">
            <v>GRANDE EMPRESA</v>
          </cell>
          <cell r="K1643">
            <v>0</v>
          </cell>
          <cell r="L1643" t="str">
            <v>01Empresas Normales</v>
          </cell>
          <cell r="M1643">
            <v>41796</v>
          </cell>
          <cell r="N1643">
            <v>0.64236111111111116</v>
          </cell>
          <cell r="O1643" t="str">
            <v>M LINDAO</v>
          </cell>
          <cell r="P1643" t="str">
            <v>M LINDAO</v>
          </cell>
          <cell r="Q1643" t="str">
            <v>APLICATIVO WEB</v>
          </cell>
          <cell r="R1643" t="str">
            <v>APLICATIVO WEB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41796</v>
          </cell>
          <cell r="AD1643">
            <v>0.8125</v>
          </cell>
          <cell r="AE1643" t="str">
            <v>MMORAN</v>
          </cell>
          <cell r="AF1643">
            <v>11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22</v>
          </cell>
          <cell r="AQ1643" t="str">
            <v>MARIBEL LINDAO</v>
          </cell>
          <cell r="AR1643">
            <v>6</v>
          </cell>
          <cell r="AS1643" t="str">
            <v>NELSON BELTRAN</v>
          </cell>
          <cell r="AT1643">
            <v>15</v>
          </cell>
          <cell r="AU1643" t="str">
            <v>JESSENIA RAMOS</v>
          </cell>
          <cell r="AV1643" t="str">
            <v>#N/A</v>
          </cell>
          <cell r="AW1643" t="str">
            <v>#N/A</v>
          </cell>
          <cell r="AX1643" t="b">
            <v>0</v>
          </cell>
          <cell r="AY1643" t="b">
            <v>0</v>
          </cell>
        </row>
        <row r="1644">
          <cell r="B1644" t="str">
            <v>0992266457001</v>
          </cell>
          <cell r="C1644" t="str">
            <v>JEDESCO S.A.</v>
          </cell>
          <cell r="D1644">
            <v>209</v>
          </cell>
          <cell r="E1644">
            <v>20901</v>
          </cell>
          <cell r="F1644">
            <v>2090150</v>
          </cell>
          <cell r="G1644" t="str">
            <v>COMERCIO</v>
          </cell>
          <cell r="H1644" t="str">
            <v>COMERCIO</v>
          </cell>
          <cell r="I1644">
            <v>3002</v>
          </cell>
          <cell r="J1644" t="str">
            <v>GRANDE EMPRESA</v>
          </cell>
          <cell r="K1644">
            <v>0</v>
          </cell>
          <cell r="L1644" t="str">
            <v>01Empresas Normales</v>
          </cell>
          <cell r="M1644">
            <v>41817</v>
          </cell>
          <cell r="N1644">
            <v>0.33680555555555558</v>
          </cell>
          <cell r="O1644" t="str">
            <v>M LINDAO</v>
          </cell>
          <cell r="P1644" t="str">
            <v>M LINDAO</v>
          </cell>
          <cell r="Q1644" t="str">
            <v>APLICATIVO WEB</v>
          </cell>
          <cell r="R1644" t="str">
            <v>APLICATIVO WEB</v>
          </cell>
          <cell r="S1644">
            <v>41817</v>
          </cell>
          <cell r="T1644">
            <v>0.375</v>
          </cell>
          <cell r="U1644" t="str">
            <v>PRE-017</v>
          </cell>
          <cell r="V1644">
            <v>41834</v>
          </cell>
          <cell r="W1644">
            <v>0.35208333333333336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41834</v>
          </cell>
          <cell r="AD1644">
            <v>0.54166666666666663</v>
          </cell>
          <cell r="AE1644" t="str">
            <v>MMORAN</v>
          </cell>
          <cell r="AF1644">
            <v>32</v>
          </cell>
          <cell r="AG1644">
            <v>0</v>
          </cell>
          <cell r="AH1644">
            <v>0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22</v>
          </cell>
          <cell r="AQ1644" t="str">
            <v>MARIBEL LINDAO</v>
          </cell>
          <cell r="AR1644">
            <v>6</v>
          </cell>
          <cell r="AS1644" t="str">
            <v>NELSON BELTRAN</v>
          </cell>
          <cell r="AT1644">
            <v>15</v>
          </cell>
          <cell r="AU1644" t="str">
            <v>JESSENIA RAMOS</v>
          </cell>
          <cell r="AV1644" t="str">
            <v>#N/A</v>
          </cell>
          <cell r="AW1644" t="str">
            <v>#N/A</v>
          </cell>
          <cell r="AX1644" t="b">
            <v>0</v>
          </cell>
          <cell r="AY1644" t="b">
            <v>0</v>
          </cell>
        </row>
        <row r="1645">
          <cell r="B1645" t="str">
            <v>0301586616001</v>
          </cell>
          <cell r="C1645" t="str">
            <v>ALVAREZ TORRES SEGUNDO MIGUEL</v>
          </cell>
          <cell r="D1645">
            <v>209</v>
          </cell>
          <cell r="E1645">
            <v>20901</v>
          </cell>
          <cell r="F1645">
            <v>2090150</v>
          </cell>
          <cell r="G1645" t="str">
            <v>COMERCIO</v>
          </cell>
          <cell r="H1645" t="str">
            <v>COMERCIO</v>
          </cell>
          <cell r="I1645">
            <v>3003</v>
          </cell>
          <cell r="J1645" t="str">
            <v>MEDIANA EMPRESA B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 t="str">
            <v>M LINDAO</v>
          </cell>
          <cell r="P1645" t="str">
            <v>M LINDAO</v>
          </cell>
          <cell r="Q1645">
            <v>0</v>
          </cell>
          <cell r="R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22</v>
          </cell>
          <cell r="AQ1645" t="str">
            <v>MARIBEL LINDAO</v>
          </cell>
          <cell r="AR1645">
            <v>6</v>
          </cell>
          <cell r="AS1645" t="str">
            <v>NELSON BELTRAN</v>
          </cell>
          <cell r="AT1645">
            <v>15</v>
          </cell>
          <cell r="AU1645" t="str">
            <v>JESSENIA RAMOS</v>
          </cell>
          <cell r="AV1645" t="str">
            <v>#N/A</v>
          </cell>
          <cell r="AW1645" t="str">
            <v>#N/A</v>
          </cell>
          <cell r="AX1645" t="b">
            <v>1</v>
          </cell>
          <cell r="AY1645" t="b">
            <v>1</v>
          </cell>
        </row>
        <row r="1646">
          <cell r="B1646" t="str">
            <v>0992371226001</v>
          </cell>
          <cell r="C1646" t="str">
            <v>DISTRIBUIDORA ANAHI S.A. DISANAHISA</v>
          </cell>
          <cell r="D1646">
            <v>209</v>
          </cell>
          <cell r="E1646">
            <v>20901</v>
          </cell>
          <cell r="F1646">
            <v>2090150</v>
          </cell>
          <cell r="G1646" t="str">
            <v>COMERCIO</v>
          </cell>
          <cell r="H1646" t="str">
            <v>COMERCIO</v>
          </cell>
          <cell r="I1646">
            <v>3004</v>
          </cell>
          <cell r="J1646" t="str">
            <v>GRANDE EMPRESA</v>
          </cell>
          <cell r="K1646">
            <v>0</v>
          </cell>
          <cell r="L1646" t="str">
            <v>01Empresas Normales</v>
          </cell>
          <cell r="M1646">
            <v>41796</v>
          </cell>
          <cell r="N1646">
            <v>0.64236111111111116</v>
          </cell>
          <cell r="O1646" t="str">
            <v>M LINDAO</v>
          </cell>
          <cell r="P1646" t="str">
            <v>M LINDAO</v>
          </cell>
          <cell r="Q1646" t="str">
            <v>APLICATIVO WEB</v>
          </cell>
          <cell r="R1646" t="str">
            <v>APLICATIVO WEB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41796</v>
          </cell>
          <cell r="AD1646">
            <v>0.8125</v>
          </cell>
          <cell r="AE1646" t="str">
            <v>MMORAN</v>
          </cell>
          <cell r="AF1646">
            <v>11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22</v>
          </cell>
          <cell r="AQ1646" t="str">
            <v>MARIBEL LINDAO</v>
          </cell>
          <cell r="AR1646">
            <v>6</v>
          </cell>
          <cell r="AS1646" t="str">
            <v>NELSON BELTRAN</v>
          </cell>
          <cell r="AT1646">
            <v>15</v>
          </cell>
          <cell r="AU1646" t="str">
            <v>JESSENIA RAMOS</v>
          </cell>
          <cell r="AV1646" t="str">
            <v>#N/A</v>
          </cell>
          <cell r="AW1646" t="str">
            <v>#N/A</v>
          </cell>
          <cell r="AX1646" t="b">
            <v>0</v>
          </cell>
          <cell r="AY1646" t="b">
            <v>0</v>
          </cell>
        </row>
        <row r="1647">
          <cell r="B1647" t="str">
            <v>0992697571001</v>
          </cell>
          <cell r="C1647" t="str">
            <v>VIDRIO ANDINO ECUADOR S.A. VAECU</v>
          </cell>
          <cell r="D1647">
            <v>209</v>
          </cell>
          <cell r="E1647">
            <v>20901</v>
          </cell>
          <cell r="F1647">
            <v>2090150</v>
          </cell>
          <cell r="G1647" t="str">
            <v>COMERCIO</v>
          </cell>
          <cell r="H1647" t="str">
            <v>COMERCIO</v>
          </cell>
          <cell r="I1647">
            <v>3005</v>
          </cell>
          <cell r="J1647" t="str">
            <v>MEDIANA EMPRESA B</v>
          </cell>
          <cell r="K1647">
            <v>0</v>
          </cell>
          <cell r="L1647" t="str">
            <v>01Empresas Normales</v>
          </cell>
          <cell r="M1647">
            <v>41796</v>
          </cell>
          <cell r="N1647">
            <v>0.64236111111111116</v>
          </cell>
          <cell r="O1647" t="str">
            <v>S GOMEZ</v>
          </cell>
          <cell r="P1647" t="str">
            <v>S GOMEZ</v>
          </cell>
          <cell r="Q1647" t="str">
            <v>APLICATIVO WEB</v>
          </cell>
          <cell r="R1647" t="str">
            <v>APLICATIVO WEB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41796</v>
          </cell>
          <cell r="AD1647">
            <v>0.8125</v>
          </cell>
          <cell r="AE1647" t="str">
            <v>MMORAN</v>
          </cell>
          <cell r="AF1647">
            <v>11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24</v>
          </cell>
          <cell r="AQ1647" t="str">
            <v>GABRIEL LINDAO</v>
          </cell>
          <cell r="AR1647">
            <v>6</v>
          </cell>
          <cell r="AS1647" t="str">
            <v>NELSON BELTRAN</v>
          </cell>
          <cell r="AT1647">
            <v>4</v>
          </cell>
          <cell r="AU1647" t="str">
            <v>JENNY JORDAN</v>
          </cell>
          <cell r="AV1647" t="str">
            <v>#N/A</v>
          </cell>
          <cell r="AW1647" t="str">
            <v>#N/A</v>
          </cell>
          <cell r="AX1647" t="b">
            <v>0</v>
          </cell>
          <cell r="AY1647" t="b">
            <v>0</v>
          </cell>
        </row>
        <row r="1648">
          <cell r="B1648" t="str">
            <v>0991164103001</v>
          </cell>
          <cell r="C1648" t="str">
            <v>FRIGOLANDIA S.A.</v>
          </cell>
          <cell r="D1648">
            <v>209</v>
          </cell>
          <cell r="E1648">
            <v>20901</v>
          </cell>
          <cell r="F1648">
            <v>2090150</v>
          </cell>
          <cell r="G1648" t="str">
            <v>COMERCIO</v>
          </cell>
          <cell r="H1648" t="str">
            <v>COMERCIO</v>
          </cell>
          <cell r="I1648">
            <v>3006</v>
          </cell>
          <cell r="J1648" t="str">
            <v>GRANDE EMPRESA</v>
          </cell>
          <cell r="K1648" t="str">
            <v>SINIESTRO O DESASTRE EN ESTABLECIMIENTO</v>
          </cell>
          <cell r="L1648" t="str">
            <v>04Rechazos</v>
          </cell>
          <cell r="M1648">
            <v>41800</v>
          </cell>
          <cell r="N1648">
            <v>0.35</v>
          </cell>
          <cell r="O1648" t="str">
            <v>S GOMEZ</v>
          </cell>
          <cell r="P1648" t="str">
            <v>S GOMEZ</v>
          </cell>
          <cell r="Q1648" t="str">
            <v>G LINDAO NEIRA</v>
          </cell>
          <cell r="R1648" t="str">
            <v>PAPEL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41801</v>
          </cell>
          <cell r="AD1648">
            <v>0.35416666666666669</v>
          </cell>
          <cell r="AE1648" t="str">
            <v>MMORAN</v>
          </cell>
          <cell r="AF1648">
            <v>13</v>
          </cell>
          <cell r="AG1648">
            <v>0</v>
          </cell>
          <cell r="AH1648">
            <v>0</v>
          </cell>
          <cell r="AI1648">
            <v>0</v>
          </cell>
          <cell r="AJ1648">
            <v>0</v>
          </cell>
          <cell r="AK1648" t="str">
            <v>EMPRESA SUFRIO INCENDIO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24</v>
          </cell>
          <cell r="AQ1648" t="str">
            <v>GABRIEL LINDAO</v>
          </cell>
          <cell r="AR1648">
            <v>6</v>
          </cell>
          <cell r="AS1648" t="str">
            <v>NELSON BELTRAN</v>
          </cell>
          <cell r="AT1648">
            <v>4</v>
          </cell>
          <cell r="AU1648" t="str">
            <v>JENNY JORDAN</v>
          </cell>
          <cell r="AV1648" t="str">
            <v>#N/A</v>
          </cell>
          <cell r="AW1648" t="str">
            <v>#N/A</v>
          </cell>
          <cell r="AX1648" t="b">
            <v>0</v>
          </cell>
          <cell r="AY1648" t="b">
            <v>0</v>
          </cell>
        </row>
        <row r="1649">
          <cell r="B1649" t="str">
            <v>0992534575001</v>
          </cell>
          <cell r="C1649" t="str">
            <v>OPERFEL S.A.</v>
          </cell>
          <cell r="D1649">
            <v>209</v>
          </cell>
          <cell r="E1649">
            <v>20901</v>
          </cell>
          <cell r="F1649">
            <v>2090150</v>
          </cell>
          <cell r="G1649" t="str">
            <v>MANUFACTURA</v>
          </cell>
          <cell r="H1649" t="str">
            <v>MANUFACTURA</v>
          </cell>
          <cell r="I1649">
            <v>3007</v>
          </cell>
          <cell r="J1649" t="str">
            <v>MEDIANA EMPRESA B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 t="str">
            <v>S GOMEZ</v>
          </cell>
          <cell r="P1649" t="str">
            <v>S GOMEZ</v>
          </cell>
          <cell r="Q1649">
            <v>0</v>
          </cell>
          <cell r="R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24</v>
          </cell>
          <cell r="AQ1649" t="str">
            <v>GABRIEL LINDAO</v>
          </cell>
          <cell r="AR1649">
            <v>6</v>
          </cell>
          <cell r="AS1649" t="str">
            <v>NELSON BELTRAN</v>
          </cell>
          <cell r="AT1649">
            <v>4</v>
          </cell>
          <cell r="AU1649" t="str">
            <v>JENNY JORDAN</v>
          </cell>
          <cell r="AV1649" t="str">
            <v>#N/A</v>
          </cell>
          <cell r="AW1649" t="str">
            <v>#N/A</v>
          </cell>
          <cell r="AX1649" t="b">
            <v>1</v>
          </cell>
          <cell r="AY1649" t="b">
            <v>1</v>
          </cell>
        </row>
        <row r="1650">
          <cell r="B1650" t="str">
            <v>0992243120001</v>
          </cell>
          <cell r="C1650" t="str">
            <v>MARVIL S.A.</v>
          </cell>
          <cell r="D1650">
            <v>209</v>
          </cell>
          <cell r="E1650">
            <v>20901</v>
          </cell>
          <cell r="F1650">
            <v>2090150</v>
          </cell>
          <cell r="G1650" t="str">
            <v>COMERCIO</v>
          </cell>
          <cell r="H1650" t="str">
            <v>COMERCIO</v>
          </cell>
          <cell r="I1650">
            <v>3008</v>
          </cell>
          <cell r="J1650" t="str">
            <v>GRANDE EMPRESA</v>
          </cell>
          <cell r="K1650">
            <v>0</v>
          </cell>
          <cell r="L1650" t="str">
            <v>01Empresas Normales</v>
          </cell>
          <cell r="M1650">
            <v>41821</v>
          </cell>
          <cell r="N1650">
            <v>0.35416666666666669</v>
          </cell>
          <cell r="O1650" t="str">
            <v>S GOMEZ</v>
          </cell>
          <cell r="P1650" t="str">
            <v>S GOMEZ</v>
          </cell>
          <cell r="Q1650" t="str">
            <v>APLICATIVO WEB</v>
          </cell>
          <cell r="R1650" t="str">
            <v>APLICATIVO WEB</v>
          </cell>
          <cell r="S1650">
            <v>41822</v>
          </cell>
          <cell r="T1650">
            <v>0.54166666666666663</v>
          </cell>
          <cell r="U1650" t="str">
            <v>PRE-019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24</v>
          </cell>
          <cell r="AQ1650" t="str">
            <v>GABRIEL LINDAO</v>
          </cell>
          <cell r="AR1650">
            <v>6</v>
          </cell>
          <cell r="AS1650" t="str">
            <v>NELSON BELTRAN</v>
          </cell>
          <cell r="AT1650">
            <v>4</v>
          </cell>
          <cell r="AU1650" t="str">
            <v>JENNY JORDAN</v>
          </cell>
          <cell r="AV1650" t="str">
            <v>1</v>
          </cell>
          <cell r="AW1650" t="str">
            <v>0992243120001</v>
          </cell>
          <cell r="AX1650" t="b">
            <v>0</v>
          </cell>
          <cell r="AY1650" t="b">
            <v>0</v>
          </cell>
        </row>
        <row r="1651">
          <cell r="B1651" t="str">
            <v>0992373180001</v>
          </cell>
          <cell r="C1651" t="str">
            <v>RECISA S.A.</v>
          </cell>
          <cell r="D1651">
            <v>209</v>
          </cell>
          <cell r="E1651">
            <v>20901</v>
          </cell>
          <cell r="F1651">
            <v>2090150</v>
          </cell>
          <cell r="G1651" t="str">
            <v>COMERCIO</v>
          </cell>
          <cell r="H1651" t="str">
            <v>COMERCIO</v>
          </cell>
          <cell r="I1651">
            <v>3009</v>
          </cell>
          <cell r="J1651" t="str">
            <v>GRANDE EMPRESA</v>
          </cell>
          <cell r="K1651">
            <v>0</v>
          </cell>
          <cell r="L1651" t="str">
            <v>01Empresas Normales</v>
          </cell>
          <cell r="M1651">
            <v>41821</v>
          </cell>
          <cell r="N1651">
            <v>0.65833333333333333</v>
          </cell>
          <cell r="O1651" t="str">
            <v>S GOMEZ</v>
          </cell>
          <cell r="P1651" t="str">
            <v>S GOMEZ</v>
          </cell>
          <cell r="Q1651" t="str">
            <v>EMPRESA</v>
          </cell>
          <cell r="R1651" t="str">
            <v>PAPEL</v>
          </cell>
          <cell r="S1651">
            <v>41821</v>
          </cell>
          <cell r="T1651">
            <v>0.6875</v>
          </cell>
          <cell r="U1651" t="str">
            <v>PRE-016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 t="str">
            <v>COMPROMISO DEL INFORMANTE EN TRAER EL FORMULARIO EL DÍA 02-07-2014.  ENTREGADO A G. CASANELLO ENCARGADO DE EQUIPO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24</v>
          </cell>
          <cell r="AQ1651" t="str">
            <v>GABRIEL LINDAO</v>
          </cell>
          <cell r="AR1651">
            <v>6</v>
          </cell>
          <cell r="AS1651" t="str">
            <v>NELSON BELTRAN</v>
          </cell>
          <cell r="AT1651">
            <v>4</v>
          </cell>
          <cell r="AU1651" t="str">
            <v>JENNY JORDAN</v>
          </cell>
          <cell r="AV1651" t="str">
            <v>#N/A</v>
          </cell>
          <cell r="AW1651" t="str">
            <v>#N/A</v>
          </cell>
          <cell r="AX1651" t="b">
            <v>0</v>
          </cell>
          <cell r="AY1651" t="b">
            <v>0</v>
          </cell>
        </row>
        <row r="1652">
          <cell r="B1652" t="str">
            <v>0992681632001</v>
          </cell>
          <cell r="C1652" t="str">
            <v>DAVMERCORP S.A.</v>
          </cell>
          <cell r="D1652">
            <v>209</v>
          </cell>
          <cell r="E1652">
            <v>20901</v>
          </cell>
          <cell r="F1652">
            <v>2090150</v>
          </cell>
          <cell r="G1652" t="str">
            <v>COMERCIO</v>
          </cell>
          <cell r="H1652" t="str">
            <v>COMERCIO</v>
          </cell>
          <cell r="I1652">
            <v>3010</v>
          </cell>
          <cell r="J1652" t="str">
            <v>GRANDE EMPRESA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 t="str">
            <v>S GOMEZ</v>
          </cell>
          <cell r="P1652" t="str">
            <v>S GOMEZ</v>
          </cell>
          <cell r="Q1652">
            <v>0</v>
          </cell>
          <cell r="R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24</v>
          </cell>
          <cell r="AQ1652" t="str">
            <v>GABRIEL LINDAO</v>
          </cell>
          <cell r="AR1652">
            <v>6</v>
          </cell>
          <cell r="AS1652" t="str">
            <v>NELSON BELTRAN</v>
          </cell>
          <cell r="AT1652">
            <v>4</v>
          </cell>
          <cell r="AU1652" t="str">
            <v>JENNY JORDAN</v>
          </cell>
          <cell r="AV1652" t="str">
            <v>#N/A</v>
          </cell>
          <cell r="AW1652" t="str">
            <v>#N/A</v>
          </cell>
          <cell r="AX1652" t="b">
            <v>1</v>
          </cell>
          <cell r="AY1652" t="b">
            <v>1</v>
          </cell>
        </row>
        <row r="1653">
          <cell r="B1653" t="str">
            <v>0992652195001</v>
          </cell>
          <cell r="C1653" t="str">
            <v>CONSTRUBASTION S.A.</v>
          </cell>
          <cell r="D1653">
            <v>209</v>
          </cell>
          <cell r="E1653">
            <v>20901</v>
          </cell>
          <cell r="F1653">
            <v>2090150</v>
          </cell>
          <cell r="G1653" t="str">
            <v>COMERCIO</v>
          </cell>
          <cell r="H1653" t="str">
            <v>COMERCIO</v>
          </cell>
          <cell r="I1653">
            <v>3011</v>
          </cell>
          <cell r="J1653" t="str">
            <v>MEDIANA EMPRESA B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 t="str">
            <v>S GOMEZ</v>
          </cell>
          <cell r="P1653" t="str">
            <v>S GOMEZ</v>
          </cell>
          <cell r="Q1653">
            <v>0</v>
          </cell>
          <cell r="R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24</v>
          </cell>
          <cell r="AQ1653" t="str">
            <v>GABRIEL LINDAO</v>
          </cell>
          <cell r="AR1653">
            <v>6</v>
          </cell>
          <cell r="AS1653" t="str">
            <v>NELSON BELTRAN</v>
          </cell>
          <cell r="AT1653">
            <v>4</v>
          </cell>
          <cell r="AU1653" t="str">
            <v>JENNY JORDAN</v>
          </cell>
          <cell r="AV1653" t="str">
            <v>#N/A</v>
          </cell>
          <cell r="AW1653" t="str">
            <v>#N/A</v>
          </cell>
          <cell r="AX1653" t="b">
            <v>1</v>
          </cell>
          <cell r="AY1653" t="b">
            <v>1</v>
          </cell>
        </row>
        <row r="1654">
          <cell r="B1654" t="str">
            <v>0992532475001</v>
          </cell>
          <cell r="C1654" t="str">
            <v>TUBERIAS PACIFICO S.A. TUPASA</v>
          </cell>
          <cell r="D1654">
            <v>209</v>
          </cell>
          <cell r="E1654">
            <v>20901</v>
          </cell>
          <cell r="F1654">
            <v>2090150</v>
          </cell>
          <cell r="G1654" t="str">
            <v>MANUFACTURA</v>
          </cell>
          <cell r="H1654" t="str">
            <v>MANUFACTURA</v>
          </cell>
          <cell r="I1654">
            <v>3012</v>
          </cell>
          <cell r="J1654" t="str">
            <v>GRANDE EMPRESA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 t="str">
            <v>S GOMEZ</v>
          </cell>
          <cell r="P1654" t="str">
            <v>S GOMEZ</v>
          </cell>
          <cell r="Q1654">
            <v>0</v>
          </cell>
          <cell r="R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24</v>
          </cell>
          <cell r="AQ1654" t="str">
            <v>GABRIEL LINDAO</v>
          </cell>
          <cell r="AR1654">
            <v>6</v>
          </cell>
          <cell r="AS1654" t="str">
            <v>NELSON BELTRAN</v>
          </cell>
          <cell r="AT1654">
            <v>4</v>
          </cell>
          <cell r="AU1654" t="str">
            <v>JENNY JORDAN</v>
          </cell>
          <cell r="AV1654" t="str">
            <v>#N/A</v>
          </cell>
          <cell r="AW1654" t="str">
            <v>#N/A</v>
          </cell>
          <cell r="AX1654" t="b">
            <v>1</v>
          </cell>
          <cell r="AY1654" t="b">
            <v>1</v>
          </cell>
        </row>
        <row r="1655">
          <cell r="B1655" t="str">
            <v>0992563907001</v>
          </cell>
          <cell r="C1655" t="str">
            <v>PLASTIQUIM S.A.</v>
          </cell>
          <cell r="D1655">
            <v>209</v>
          </cell>
          <cell r="E1655">
            <v>20901</v>
          </cell>
          <cell r="F1655">
            <v>2090150</v>
          </cell>
          <cell r="G1655" t="str">
            <v>MANUFACTURA</v>
          </cell>
          <cell r="H1655" t="str">
            <v>MANUFACTURA</v>
          </cell>
          <cell r="I1655">
            <v>3013</v>
          </cell>
          <cell r="J1655" t="str">
            <v>GRANDE EMPRESA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 t="str">
            <v>S GOMEZ</v>
          </cell>
          <cell r="P1655" t="str">
            <v>S GOMEZ</v>
          </cell>
          <cell r="Q1655">
            <v>0</v>
          </cell>
          <cell r="R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24</v>
          </cell>
          <cell r="AQ1655" t="str">
            <v>GABRIEL LINDAO</v>
          </cell>
          <cell r="AR1655">
            <v>6</v>
          </cell>
          <cell r="AS1655" t="str">
            <v>NELSON BELTRAN</v>
          </cell>
          <cell r="AT1655">
            <v>4</v>
          </cell>
          <cell r="AU1655" t="str">
            <v>JENNY JORDAN</v>
          </cell>
          <cell r="AV1655" t="str">
            <v>#N/A</v>
          </cell>
          <cell r="AW1655" t="str">
            <v>#N/A</v>
          </cell>
          <cell r="AX1655" t="b">
            <v>1</v>
          </cell>
          <cell r="AY1655" t="b">
            <v>1</v>
          </cell>
        </row>
        <row r="1656">
          <cell r="B1656" t="str">
            <v>0992643625001</v>
          </cell>
          <cell r="C1656" t="str">
            <v>CENTERGOUCH S.A.</v>
          </cell>
          <cell r="D1656">
            <v>209</v>
          </cell>
          <cell r="E1656">
            <v>20901</v>
          </cell>
          <cell r="F1656">
            <v>2090150</v>
          </cell>
          <cell r="G1656" t="str">
            <v>COMERCIO</v>
          </cell>
          <cell r="H1656" t="str">
            <v>COMERCIO</v>
          </cell>
          <cell r="I1656">
            <v>3014</v>
          </cell>
          <cell r="J1656" t="str">
            <v>MEDIANA EMPRESA B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 t="str">
            <v>S GOMEZ</v>
          </cell>
          <cell r="P1656" t="str">
            <v>S GOMEZ</v>
          </cell>
          <cell r="Q1656">
            <v>0</v>
          </cell>
          <cell r="R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24</v>
          </cell>
          <cell r="AQ1656" t="str">
            <v>GABRIEL LINDAO</v>
          </cell>
          <cell r="AR1656">
            <v>6</v>
          </cell>
          <cell r="AS1656" t="str">
            <v>NELSON BELTRAN</v>
          </cell>
          <cell r="AT1656">
            <v>4</v>
          </cell>
          <cell r="AU1656" t="str">
            <v>JENNY JORDAN</v>
          </cell>
          <cell r="AV1656" t="str">
            <v>#N/A</v>
          </cell>
          <cell r="AW1656" t="str">
            <v>#N/A</v>
          </cell>
          <cell r="AX1656" t="b">
            <v>1</v>
          </cell>
          <cell r="AY1656" t="b">
            <v>1</v>
          </cell>
        </row>
        <row r="1657">
          <cell r="B1657" t="str">
            <v>0904367141001</v>
          </cell>
          <cell r="C1657" t="str">
            <v>BORJA POMBO CESAR EDUARDO</v>
          </cell>
          <cell r="D1657">
            <v>209</v>
          </cell>
          <cell r="E1657">
            <v>20901</v>
          </cell>
          <cell r="F1657">
            <v>2090150</v>
          </cell>
          <cell r="G1657" t="str">
            <v>COMERCIO</v>
          </cell>
          <cell r="H1657" t="str">
            <v>COMERCIO</v>
          </cell>
          <cell r="I1657">
            <v>3015</v>
          </cell>
          <cell r="J1657" t="str">
            <v>MEDIANA EMPRESA B</v>
          </cell>
          <cell r="K1657">
            <v>0</v>
          </cell>
          <cell r="L1657" t="str">
            <v>01Empresas Normales</v>
          </cell>
          <cell r="M1657">
            <v>41787</v>
          </cell>
          <cell r="N1657">
            <v>0.47986111111111113</v>
          </cell>
          <cell r="O1657" t="str">
            <v>N CUENCA</v>
          </cell>
          <cell r="P1657" t="str">
            <v>N CUENCA</v>
          </cell>
          <cell r="Q1657" t="str">
            <v>EMPRESA</v>
          </cell>
          <cell r="R1657" t="str">
            <v>PAPEL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41795</v>
          </cell>
          <cell r="AD1657">
            <v>0.46527777777777779</v>
          </cell>
          <cell r="AE1657" t="str">
            <v>MMORAN</v>
          </cell>
          <cell r="AF1657">
            <v>10</v>
          </cell>
          <cell r="AG1657">
            <v>0</v>
          </cell>
          <cell r="AH1657">
            <v>0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23</v>
          </cell>
          <cell r="AQ1657" t="str">
            <v>NATALIA CUENCA</v>
          </cell>
          <cell r="AR1657">
            <v>6</v>
          </cell>
          <cell r="AS1657" t="str">
            <v>NELSON BELTRAN</v>
          </cell>
          <cell r="AT1657">
            <v>15</v>
          </cell>
          <cell r="AU1657" t="str">
            <v>JESSENIA RAMOS</v>
          </cell>
          <cell r="AV1657" t="str">
            <v>#N/A</v>
          </cell>
          <cell r="AW1657" t="str">
            <v>#N/A</v>
          </cell>
          <cell r="AX1657" t="b">
            <v>0</v>
          </cell>
          <cell r="AY1657" t="b">
            <v>0</v>
          </cell>
        </row>
        <row r="1658">
          <cell r="B1658" t="str">
            <v>0909143620001</v>
          </cell>
          <cell r="C1658" t="str">
            <v>CEVALLOS CORDOVA FERNANDO PATRICIO</v>
          </cell>
          <cell r="D1658">
            <v>209</v>
          </cell>
          <cell r="E1658">
            <v>20901</v>
          </cell>
          <cell r="F1658">
            <v>2090150</v>
          </cell>
          <cell r="G1658" t="str">
            <v>COMERCIO</v>
          </cell>
          <cell r="H1658" t="str">
            <v>COMERCIO</v>
          </cell>
          <cell r="I1658">
            <v>3016</v>
          </cell>
          <cell r="J1658" t="str">
            <v>MEDIANA EMPRESA B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 t="str">
            <v>N CUENCA</v>
          </cell>
          <cell r="P1658" t="str">
            <v>N CUENCA</v>
          </cell>
          <cell r="Q1658">
            <v>0</v>
          </cell>
          <cell r="R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23</v>
          </cell>
          <cell r="AQ1658" t="str">
            <v>NATALIA CUENCA</v>
          </cell>
          <cell r="AR1658">
            <v>6</v>
          </cell>
          <cell r="AS1658" t="str">
            <v>NELSON BELTRAN</v>
          </cell>
          <cell r="AT1658">
            <v>15</v>
          </cell>
          <cell r="AU1658" t="str">
            <v>JESSENIA RAMOS</v>
          </cell>
          <cell r="AV1658" t="str">
            <v>#N/A</v>
          </cell>
          <cell r="AW1658" t="str">
            <v>#N/A</v>
          </cell>
          <cell r="AX1658" t="b">
            <v>1</v>
          </cell>
          <cell r="AY1658" t="b">
            <v>1</v>
          </cell>
        </row>
        <row r="1659">
          <cell r="B1659" t="str">
            <v>0990006784001</v>
          </cell>
          <cell r="C1659" t="str">
            <v>SUPAN S.A.</v>
          </cell>
          <cell r="D1659">
            <v>209</v>
          </cell>
          <cell r="E1659">
            <v>20901</v>
          </cell>
          <cell r="F1659">
            <v>2090150</v>
          </cell>
          <cell r="G1659" t="str">
            <v>SERVICIOS</v>
          </cell>
          <cell r="H1659" t="str">
            <v>SERVICIOS</v>
          </cell>
          <cell r="I1659">
            <v>3017</v>
          </cell>
          <cell r="J1659" t="str">
            <v>MEDIANA EMPRESA B</v>
          </cell>
          <cell r="K1659">
            <v>0</v>
          </cell>
          <cell r="L1659" t="str">
            <v>01Empresas Normales</v>
          </cell>
          <cell r="M1659">
            <v>41801</v>
          </cell>
          <cell r="N1659">
            <v>0.35416666666666669</v>
          </cell>
          <cell r="O1659" t="str">
            <v>N CUENCA</v>
          </cell>
          <cell r="P1659" t="str">
            <v>N CUENCA</v>
          </cell>
          <cell r="Q1659" t="str">
            <v>APLICATIVO WEB</v>
          </cell>
          <cell r="R1659" t="str">
            <v>APLICATIVO WEB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41802</v>
          </cell>
          <cell r="AD1659">
            <v>0.375</v>
          </cell>
          <cell r="AE1659" t="str">
            <v>MMORAN</v>
          </cell>
          <cell r="AF1659">
            <v>14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23</v>
          </cell>
          <cell r="AQ1659" t="str">
            <v>NATALIA CUENCA</v>
          </cell>
          <cell r="AR1659">
            <v>6</v>
          </cell>
          <cell r="AS1659" t="str">
            <v>NELSON BELTRAN</v>
          </cell>
          <cell r="AT1659">
            <v>15</v>
          </cell>
          <cell r="AU1659" t="str">
            <v>JESSENIA RAMOS</v>
          </cell>
          <cell r="AV1659" t="str">
            <v>#N/A</v>
          </cell>
          <cell r="AW1659" t="str">
            <v>#N/A</v>
          </cell>
          <cell r="AX1659" t="b">
            <v>0</v>
          </cell>
          <cell r="AY1659" t="b">
            <v>0</v>
          </cell>
        </row>
        <row r="1660">
          <cell r="B1660" t="str">
            <v>0991288309001</v>
          </cell>
          <cell r="C1660" t="str">
            <v>GUELFI S.A.</v>
          </cell>
          <cell r="D1660">
            <v>209</v>
          </cell>
          <cell r="E1660">
            <v>20901</v>
          </cell>
          <cell r="F1660">
            <v>2090150</v>
          </cell>
          <cell r="G1660" t="str">
            <v>COMERCIO</v>
          </cell>
          <cell r="H1660" t="str">
            <v>COMERCIO</v>
          </cell>
          <cell r="I1660">
            <v>3018</v>
          </cell>
          <cell r="J1660" t="str">
            <v>GRANDE EMPRESA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 t="str">
            <v>N CUENCA</v>
          </cell>
          <cell r="P1660" t="str">
            <v>N CUENCA</v>
          </cell>
          <cell r="Q1660">
            <v>0</v>
          </cell>
          <cell r="R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23</v>
          </cell>
          <cell r="AQ1660" t="str">
            <v>NATALIA CUENCA</v>
          </cell>
          <cell r="AR1660">
            <v>6</v>
          </cell>
          <cell r="AS1660" t="str">
            <v>NELSON BELTRAN</v>
          </cell>
          <cell r="AT1660">
            <v>15</v>
          </cell>
          <cell r="AU1660" t="str">
            <v>JESSENIA RAMOS</v>
          </cell>
          <cell r="AV1660" t="str">
            <v>#N/A</v>
          </cell>
          <cell r="AW1660" t="str">
            <v>#N/A</v>
          </cell>
          <cell r="AX1660" t="b">
            <v>1</v>
          </cell>
          <cell r="AY1660" t="b">
            <v>1</v>
          </cell>
        </row>
        <row r="1661">
          <cell r="B1661" t="str">
            <v>0992364874001</v>
          </cell>
          <cell r="C1661" t="str">
            <v>METROMODAL S.A.</v>
          </cell>
          <cell r="D1661">
            <v>209</v>
          </cell>
          <cell r="E1661">
            <v>20901</v>
          </cell>
          <cell r="F1661">
            <v>2090150</v>
          </cell>
          <cell r="G1661" t="str">
            <v>SERVICIOS</v>
          </cell>
          <cell r="H1661" t="str">
            <v>SERVICIOS</v>
          </cell>
          <cell r="I1661">
            <v>3019</v>
          </cell>
          <cell r="J1661" t="str">
            <v>GRANDE EMPRESA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 t="str">
            <v>S HOLGUIN</v>
          </cell>
          <cell r="P1661" t="str">
            <v>N CUENCA</v>
          </cell>
          <cell r="Q1661">
            <v>0</v>
          </cell>
          <cell r="R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23</v>
          </cell>
          <cell r="AQ1661" t="str">
            <v>NATALIA CUENCA</v>
          </cell>
          <cell r="AR1661">
            <v>6</v>
          </cell>
          <cell r="AS1661" t="str">
            <v>CARLOS UYAGUARI</v>
          </cell>
          <cell r="AT1661">
            <v>15</v>
          </cell>
          <cell r="AU1661" t="str">
            <v>JESSENIA RAMOS</v>
          </cell>
          <cell r="AV1661" t="str">
            <v>#N/A</v>
          </cell>
          <cell r="AW1661" t="str">
            <v>#N/A</v>
          </cell>
          <cell r="AX1661" t="b">
            <v>1</v>
          </cell>
          <cell r="AY1661" t="b">
            <v>1</v>
          </cell>
        </row>
        <row r="1662">
          <cell r="B1662" t="str">
            <v>0992599200001</v>
          </cell>
          <cell r="C1662" t="str">
            <v>PROSPERA COMERCIO S. A. PROSCOM</v>
          </cell>
          <cell r="D1662">
            <v>209</v>
          </cell>
          <cell r="E1662">
            <v>20901</v>
          </cell>
          <cell r="F1662">
            <v>2090150</v>
          </cell>
          <cell r="G1662" t="str">
            <v>COMERCIO</v>
          </cell>
          <cell r="H1662" t="str">
            <v>COMERCIO</v>
          </cell>
          <cell r="I1662">
            <v>3020</v>
          </cell>
          <cell r="J1662" t="str">
            <v>MEDIANA EMPRESA B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 t="str">
            <v>N CUENCA</v>
          </cell>
          <cell r="P1662" t="str">
            <v>N CUENCA</v>
          </cell>
          <cell r="Q1662">
            <v>0</v>
          </cell>
          <cell r="R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23</v>
          </cell>
          <cell r="AQ1662" t="str">
            <v>NATALIA CUENCA</v>
          </cell>
          <cell r="AR1662">
            <v>6</v>
          </cell>
          <cell r="AS1662" t="str">
            <v>NELSON BELTRAN</v>
          </cell>
          <cell r="AT1662">
            <v>15</v>
          </cell>
          <cell r="AU1662" t="str">
            <v>JESSENIA RAMOS</v>
          </cell>
          <cell r="AV1662" t="str">
            <v>#N/A</v>
          </cell>
          <cell r="AW1662" t="str">
            <v>#N/A</v>
          </cell>
          <cell r="AX1662" t="b">
            <v>1</v>
          </cell>
          <cell r="AY1662" t="b">
            <v>1</v>
          </cell>
        </row>
        <row r="1663">
          <cell r="B1663" t="str">
            <v>0992531762001</v>
          </cell>
          <cell r="C1663" t="str">
            <v>DISKOLAS S.A.</v>
          </cell>
          <cell r="D1663">
            <v>209</v>
          </cell>
          <cell r="E1663">
            <v>20901</v>
          </cell>
          <cell r="F1663">
            <v>2090150</v>
          </cell>
          <cell r="G1663" t="str">
            <v>COMERCIO</v>
          </cell>
          <cell r="H1663" t="str">
            <v>COMERCIO</v>
          </cell>
          <cell r="I1663">
            <v>3021</v>
          </cell>
          <cell r="J1663" t="str">
            <v>MEDIANA EMPRESA B</v>
          </cell>
          <cell r="K1663">
            <v>0</v>
          </cell>
          <cell r="L1663" t="str">
            <v>01Empresas Normales</v>
          </cell>
          <cell r="M1663">
            <v>41815</v>
          </cell>
          <cell r="N1663">
            <v>0.35416666666666669</v>
          </cell>
          <cell r="O1663" t="str">
            <v>N CUENCA</v>
          </cell>
          <cell r="P1663" t="str">
            <v>N CUENCA</v>
          </cell>
          <cell r="Q1663" t="str">
            <v>APLICATIVO WEB</v>
          </cell>
          <cell r="R1663" t="str">
            <v>APLICATIVO WEB</v>
          </cell>
          <cell r="S1663">
            <v>41816</v>
          </cell>
          <cell r="T1663">
            <v>0.35416666666666669</v>
          </cell>
          <cell r="U1663" t="str">
            <v>PRE-015</v>
          </cell>
          <cell r="V1663">
            <v>41834</v>
          </cell>
          <cell r="W1663">
            <v>0.35208333333333336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41834</v>
          </cell>
          <cell r="AD1663">
            <v>0.54166666666666663</v>
          </cell>
          <cell r="AE1663" t="str">
            <v>MMORAN</v>
          </cell>
          <cell r="AF1663">
            <v>32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23</v>
          </cell>
          <cell r="AQ1663" t="str">
            <v>NATALIA CUENCA</v>
          </cell>
          <cell r="AR1663">
            <v>6</v>
          </cell>
          <cell r="AS1663" t="str">
            <v>NELSON BELTRAN</v>
          </cell>
          <cell r="AT1663">
            <v>15</v>
          </cell>
          <cell r="AU1663" t="str">
            <v>JESSENIA RAMOS</v>
          </cell>
          <cell r="AV1663" t="str">
            <v>1</v>
          </cell>
          <cell r="AW1663" t="str">
            <v>0992531762001</v>
          </cell>
          <cell r="AX1663" t="b">
            <v>0</v>
          </cell>
          <cell r="AY1663" t="b">
            <v>0</v>
          </cell>
        </row>
        <row r="1664">
          <cell r="B1664" t="str">
            <v>0992494417001</v>
          </cell>
          <cell r="C1664" t="str">
            <v>COMERCIAL PESQUERA CRISTIANSEN S.A.</v>
          </cell>
          <cell r="D1664">
            <v>209</v>
          </cell>
          <cell r="E1664">
            <v>20901</v>
          </cell>
          <cell r="F1664">
            <v>2090150</v>
          </cell>
          <cell r="G1664" t="str">
            <v>COMERCIO</v>
          </cell>
          <cell r="H1664" t="str">
            <v>COMERCIO</v>
          </cell>
          <cell r="I1664">
            <v>3022</v>
          </cell>
          <cell r="J1664" t="str">
            <v>GRANDE EMPRESA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 t="str">
            <v>N CUENCA</v>
          </cell>
          <cell r="P1664" t="str">
            <v>N CUENCA</v>
          </cell>
          <cell r="Q1664">
            <v>0</v>
          </cell>
          <cell r="R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23</v>
          </cell>
          <cell r="AQ1664" t="str">
            <v>NATALIA CUENCA</v>
          </cell>
          <cell r="AR1664">
            <v>6</v>
          </cell>
          <cell r="AS1664" t="str">
            <v>NELSON BELTRAN</v>
          </cell>
          <cell r="AT1664">
            <v>15</v>
          </cell>
          <cell r="AU1664" t="str">
            <v>JESSENIA RAMOS</v>
          </cell>
          <cell r="AV1664" t="str">
            <v>#N/A</v>
          </cell>
          <cell r="AW1664" t="str">
            <v>#N/A</v>
          </cell>
          <cell r="AX1664" t="b">
            <v>1</v>
          </cell>
          <cell r="AY1664" t="b">
            <v>1</v>
          </cell>
        </row>
        <row r="1665">
          <cell r="B1665" t="str">
            <v>0992488565001</v>
          </cell>
          <cell r="C1665" t="str">
            <v>CONSTRUCTORA ECUATORIANA S.A. CONSTRURIANA</v>
          </cell>
          <cell r="D1665">
            <v>209</v>
          </cell>
          <cell r="E1665">
            <v>20901</v>
          </cell>
          <cell r="F1665">
            <v>2090150</v>
          </cell>
          <cell r="G1665" t="str">
            <v>SERVICIOS</v>
          </cell>
          <cell r="H1665" t="str">
            <v>SERVICIOS</v>
          </cell>
          <cell r="I1665">
            <v>3023</v>
          </cell>
          <cell r="J1665" t="str">
            <v>MEDIANA EMPRESA B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 t="str">
            <v>N CUENCA</v>
          </cell>
          <cell r="P1665" t="str">
            <v>N CUENCA</v>
          </cell>
          <cell r="Q1665">
            <v>0</v>
          </cell>
          <cell r="R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23</v>
          </cell>
          <cell r="AQ1665" t="str">
            <v>NATALIA CUENCA</v>
          </cell>
          <cell r="AR1665">
            <v>6</v>
          </cell>
          <cell r="AS1665" t="str">
            <v>NELSON BELTRAN</v>
          </cell>
          <cell r="AT1665">
            <v>15</v>
          </cell>
          <cell r="AU1665" t="str">
            <v>JESSENIA RAMOS</v>
          </cell>
          <cell r="AV1665" t="str">
            <v>#N/A</v>
          </cell>
          <cell r="AW1665" t="str">
            <v>#N/A</v>
          </cell>
          <cell r="AX1665" t="b">
            <v>1</v>
          </cell>
          <cell r="AY1665" t="b">
            <v>1</v>
          </cell>
        </row>
        <row r="1666">
          <cell r="B1666" t="str">
            <v>0992594594001</v>
          </cell>
          <cell r="C1666" t="str">
            <v>NEGOWINSA S.A.</v>
          </cell>
          <cell r="D1666">
            <v>209</v>
          </cell>
          <cell r="E1666">
            <v>20901</v>
          </cell>
          <cell r="F1666">
            <v>2090150</v>
          </cell>
          <cell r="G1666" t="str">
            <v>MANUFACTURA</v>
          </cell>
          <cell r="H1666" t="str">
            <v>MANUFACTURA</v>
          </cell>
          <cell r="I1666">
            <v>3024</v>
          </cell>
          <cell r="J1666" t="str">
            <v>MEDIANA EMPRESA B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 t="str">
            <v>N CUENCA</v>
          </cell>
          <cell r="P1666" t="str">
            <v>N CUENCA</v>
          </cell>
          <cell r="Q1666">
            <v>0</v>
          </cell>
          <cell r="R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23</v>
          </cell>
          <cell r="AQ1666" t="str">
            <v>NATALIA CUENCA</v>
          </cell>
          <cell r="AR1666">
            <v>6</v>
          </cell>
          <cell r="AS1666" t="str">
            <v>NELSON BELTRAN</v>
          </cell>
          <cell r="AT1666">
            <v>15</v>
          </cell>
          <cell r="AU1666" t="str">
            <v>JESSENIA RAMOS</v>
          </cell>
          <cell r="AV1666" t="str">
            <v>#N/A</v>
          </cell>
          <cell r="AW1666" t="str">
            <v>#N/A</v>
          </cell>
          <cell r="AX1666" t="b">
            <v>1</v>
          </cell>
          <cell r="AY1666" t="b">
            <v>1</v>
          </cell>
        </row>
        <row r="1667">
          <cell r="B1667" t="str">
            <v>0992640995001</v>
          </cell>
          <cell r="C1667" t="str">
            <v>QUICKDELIVERY S.A.</v>
          </cell>
          <cell r="D1667">
            <v>209</v>
          </cell>
          <cell r="E1667">
            <v>20901</v>
          </cell>
          <cell r="F1667">
            <v>2090150</v>
          </cell>
          <cell r="G1667" t="str">
            <v>SERVICIOS</v>
          </cell>
          <cell r="H1667" t="str">
            <v>SERVICIOS</v>
          </cell>
          <cell r="I1667">
            <v>3025</v>
          </cell>
          <cell r="J1667" t="str">
            <v>MEDIANA EMPRESA B</v>
          </cell>
          <cell r="K1667">
            <v>0</v>
          </cell>
          <cell r="L1667" t="str">
            <v>01Empresas Normales</v>
          </cell>
          <cell r="M1667">
            <v>41787</v>
          </cell>
          <cell r="N1667">
            <v>0.75</v>
          </cell>
          <cell r="O1667" t="str">
            <v>N CUENCA</v>
          </cell>
          <cell r="P1667" t="str">
            <v>N CUENCA</v>
          </cell>
          <cell r="Q1667" t="str">
            <v>APLICATIVO WEB</v>
          </cell>
          <cell r="R1667" t="str">
            <v>APLICATIVO WEB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41836</v>
          </cell>
          <cell r="Y1667">
            <v>0.41666666666666669</v>
          </cell>
          <cell r="Z1667" t="str">
            <v>RE-005</v>
          </cell>
          <cell r="AA1667">
            <v>0</v>
          </cell>
          <cell r="AB1667">
            <v>0</v>
          </cell>
          <cell r="AC1667">
            <v>41788</v>
          </cell>
          <cell r="AD1667">
            <v>0.375</v>
          </cell>
          <cell r="AE1667" t="str">
            <v>MMORAN</v>
          </cell>
          <cell r="AF1667">
            <v>7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23</v>
          </cell>
          <cell r="AQ1667" t="str">
            <v>NATALIA CUENCA</v>
          </cell>
          <cell r="AR1667">
            <v>6</v>
          </cell>
          <cell r="AS1667" t="str">
            <v>NELSON BELTRAN</v>
          </cell>
          <cell r="AT1667">
            <v>15</v>
          </cell>
          <cell r="AU1667" t="str">
            <v>JESSENIA RAMOS</v>
          </cell>
          <cell r="AV1667" t="str">
            <v>#N/A</v>
          </cell>
          <cell r="AW1667" t="str">
            <v>#N/A</v>
          </cell>
          <cell r="AX1667" t="b">
            <v>0</v>
          </cell>
          <cell r="AY1667" t="b">
            <v>0</v>
          </cell>
        </row>
        <row r="1668">
          <cell r="B1668" t="str">
            <v>0501299952001</v>
          </cell>
          <cell r="C1668" t="str">
            <v>GUEVARA VITERI OMAR ROLANDO</v>
          </cell>
          <cell r="D1668">
            <v>209</v>
          </cell>
          <cell r="E1668">
            <v>20901</v>
          </cell>
          <cell r="F1668">
            <v>2090150</v>
          </cell>
          <cell r="G1668" t="str">
            <v>COMERCIO</v>
          </cell>
          <cell r="H1668" t="str">
            <v>COMERCIO</v>
          </cell>
          <cell r="I1668">
            <v>3026</v>
          </cell>
          <cell r="J1668" t="str">
            <v>MEDIANA EMPRESA B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 t="str">
            <v>N CUENCA</v>
          </cell>
          <cell r="P1668" t="str">
            <v>N CUENCA</v>
          </cell>
          <cell r="Q1668">
            <v>0</v>
          </cell>
          <cell r="R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23</v>
          </cell>
          <cell r="AQ1668" t="str">
            <v>NATALIA CUENCA</v>
          </cell>
          <cell r="AR1668">
            <v>6</v>
          </cell>
          <cell r="AS1668" t="str">
            <v>NELSON BELTRAN</v>
          </cell>
          <cell r="AT1668">
            <v>4</v>
          </cell>
          <cell r="AU1668" t="str">
            <v>JENNY JORDAN</v>
          </cell>
          <cell r="AV1668" t="str">
            <v>#N/A</v>
          </cell>
          <cell r="AW1668" t="str">
            <v>#N/A</v>
          </cell>
          <cell r="AX1668" t="b">
            <v>1</v>
          </cell>
          <cell r="AY1668" t="b">
            <v>1</v>
          </cell>
        </row>
        <row r="1669">
          <cell r="B1669" t="str">
            <v>0300931748001</v>
          </cell>
          <cell r="C1669" t="str">
            <v>MINCHALA VELECELA MARIA TERESA</v>
          </cell>
          <cell r="D1669">
            <v>209</v>
          </cell>
          <cell r="E1669">
            <v>20901</v>
          </cell>
          <cell r="F1669">
            <v>2090150</v>
          </cell>
          <cell r="G1669" t="str">
            <v>COMERCIO</v>
          </cell>
          <cell r="H1669" t="str">
            <v>COMERCIO</v>
          </cell>
          <cell r="I1669">
            <v>3027</v>
          </cell>
          <cell r="J1669" t="str">
            <v>MEDIANA EMPRESA B</v>
          </cell>
          <cell r="K1669">
            <v>0</v>
          </cell>
          <cell r="L1669" t="str">
            <v>02Empresas Liquidadas</v>
          </cell>
          <cell r="M1669">
            <v>41782</v>
          </cell>
          <cell r="N1669">
            <v>0.6875</v>
          </cell>
          <cell r="O1669" t="str">
            <v>N CUENCA</v>
          </cell>
          <cell r="P1669" t="str">
            <v>N CUENCA</v>
          </cell>
          <cell r="Q1669" t="str">
            <v>L BONILLA</v>
          </cell>
          <cell r="R1669" t="str">
            <v>PAPEL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41785</v>
          </cell>
          <cell r="AD1669">
            <v>0.66666666666666663</v>
          </cell>
          <cell r="AE1669" t="str">
            <v>MMORAN</v>
          </cell>
          <cell r="AF1669">
            <v>5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23</v>
          </cell>
          <cell r="AQ1669" t="str">
            <v>NATALIA CUENCA</v>
          </cell>
          <cell r="AR1669">
            <v>6</v>
          </cell>
          <cell r="AS1669" t="str">
            <v>NELSON BELTRAN</v>
          </cell>
          <cell r="AT1669">
            <v>4</v>
          </cell>
          <cell r="AU1669" t="str">
            <v>JENNY JORDAN</v>
          </cell>
          <cell r="AV1669" t="str">
            <v>#N/A</v>
          </cell>
          <cell r="AW1669" t="str">
            <v>#N/A</v>
          </cell>
          <cell r="AX1669" t="b">
            <v>0</v>
          </cell>
          <cell r="AY1669" t="b">
            <v>0</v>
          </cell>
        </row>
        <row r="1670">
          <cell r="B1670" t="str">
            <v>0602666992001</v>
          </cell>
          <cell r="C1670" t="str">
            <v>CEPEDA ANILEMA JULIO ROBERTO</v>
          </cell>
          <cell r="D1670">
            <v>209</v>
          </cell>
          <cell r="E1670">
            <v>20901</v>
          </cell>
          <cell r="F1670">
            <v>2090150</v>
          </cell>
          <cell r="G1670" t="str">
            <v>COMERCIO</v>
          </cell>
          <cell r="H1670" t="str">
            <v>COMERCIO</v>
          </cell>
          <cell r="I1670">
            <v>3028</v>
          </cell>
          <cell r="J1670" t="str">
            <v>MEDIANA EMPRESA B</v>
          </cell>
          <cell r="K1670">
            <v>0</v>
          </cell>
          <cell r="L1670" t="str">
            <v>01Empresas Normales</v>
          </cell>
          <cell r="M1670">
            <v>41782</v>
          </cell>
          <cell r="N1670">
            <v>0.59930555555555554</v>
          </cell>
          <cell r="O1670" t="str">
            <v>N CUENCA</v>
          </cell>
          <cell r="P1670" t="str">
            <v>N CUENCA</v>
          </cell>
          <cell r="Q1670" t="str">
            <v>APLICATIVO WEB Y EMPRESA</v>
          </cell>
          <cell r="R1670" t="str">
            <v>APLICATIVO WEB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41803</v>
          </cell>
          <cell r="Y1670">
            <v>0.66666666666666663</v>
          </cell>
          <cell r="Z1670" t="str">
            <v>RE-001</v>
          </cell>
          <cell r="AA1670">
            <v>41814</v>
          </cell>
          <cell r="AB1670">
            <v>0.75</v>
          </cell>
          <cell r="AC1670">
            <v>41795</v>
          </cell>
          <cell r="AD1670">
            <v>0.46527777777777779</v>
          </cell>
          <cell r="AE1670" t="str">
            <v>MMORAN</v>
          </cell>
          <cell r="AF1670">
            <v>10</v>
          </cell>
          <cell r="AG1670">
            <v>41815</v>
          </cell>
          <cell r="AH1670">
            <v>0.375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23</v>
          </cell>
          <cell r="AQ1670" t="str">
            <v>NATALIA CUENCA</v>
          </cell>
          <cell r="AR1670">
            <v>6</v>
          </cell>
          <cell r="AS1670" t="str">
            <v>NELSON BELTRAN</v>
          </cell>
          <cell r="AT1670">
            <v>4</v>
          </cell>
          <cell r="AU1670" t="str">
            <v>JENNY JORDAN</v>
          </cell>
          <cell r="AV1670" t="str">
            <v>#N/A</v>
          </cell>
          <cell r="AW1670" t="str">
            <v>#N/A</v>
          </cell>
          <cell r="AX1670" t="b">
            <v>0</v>
          </cell>
          <cell r="AY1670" t="b">
            <v>0</v>
          </cell>
        </row>
        <row r="1671">
          <cell r="B1671" t="str">
            <v>0992617004001</v>
          </cell>
          <cell r="C1671" t="str">
            <v>COMBLANC DEL ECUADOR S.A.</v>
          </cell>
          <cell r="D1671">
            <v>209</v>
          </cell>
          <cell r="E1671">
            <v>20901</v>
          </cell>
          <cell r="F1671">
            <v>2090150</v>
          </cell>
          <cell r="G1671" t="str">
            <v>COMERCIO</v>
          </cell>
          <cell r="H1671" t="str">
            <v>COMERCIO</v>
          </cell>
          <cell r="I1671">
            <v>3029</v>
          </cell>
          <cell r="J1671" t="str">
            <v>MEDIANA EMPRESA B</v>
          </cell>
          <cell r="K1671">
            <v>0</v>
          </cell>
          <cell r="L1671" t="str">
            <v>01Empresas Normales</v>
          </cell>
          <cell r="M1671">
            <v>41814</v>
          </cell>
          <cell r="N1671">
            <v>0.35416666666666669</v>
          </cell>
          <cell r="O1671" t="str">
            <v>R JOSE</v>
          </cell>
          <cell r="P1671" t="str">
            <v>N CUENCA</v>
          </cell>
          <cell r="Q1671" t="str">
            <v>APLICATIVO WEB</v>
          </cell>
          <cell r="R1671" t="str">
            <v>APLICATIVO WEB</v>
          </cell>
          <cell r="S1671">
            <v>41814</v>
          </cell>
          <cell r="T1671">
            <v>0.54166666666666663</v>
          </cell>
          <cell r="U1671" t="str">
            <v>PRE-014</v>
          </cell>
          <cell r="V1671">
            <v>41836</v>
          </cell>
          <cell r="W1671">
            <v>0.67152777777777772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41837</v>
          </cell>
          <cell r="AD1671">
            <v>0.74305555555555558</v>
          </cell>
          <cell r="AE1671" t="str">
            <v>MMORAN</v>
          </cell>
          <cell r="AF1671">
            <v>35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23</v>
          </cell>
          <cell r="AQ1671" t="str">
            <v>NATALIA CUENCA</v>
          </cell>
          <cell r="AR1671">
            <v>6</v>
          </cell>
          <cell r="AS1671" t="str">
            <v>OSCAR RIPALDA</v>
          </cell>
          <cell r="AT1671">
            <v>4</v>
          </cell>
          <cell r="AU1671" t="str">
            <v>JENNY JORDAN</v>
          </cell>
          <cell r="AV1671" t="str">
            <v>1</v>
          </cell>
          <cell r="AW1671" t="str">
            <v>0992617004001</v>
          </cell>
          <cell r="AX1671" t="b">
            <v>0</v>
          </cell>
          <cell r="AY1671" t="b">
            <v>0</v>
          </cell>
        </row>
        <row r="1672">
          <cell r="B1672" t="str">
            <v>0992633158001</v>
          </cell>
          <cell r="C1672" t="str">
            <v>COMERCIAL VACA, VACOMERCIAL S.A.</v>
          </cell>
          <cell r="D1672">
            <v>209</v>
          </cell>
          <cell r="E1672">
            <v>20901</v>
          </cell>
          <cell r="F1672">
            <v>2090150</v>
          </cell>
          <cell r="G1672" t="str">
            <v>COMERCIO</v>
          </cell>
          <cell r="H1672" t="str">
            <v>COMERCIO</v>
          </cell>
          <cell r="I1672">
            <v>3030</v>
          </cell>
          <cell r="J1672" t="str">
            <v>MEDIANA EMPRESA B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 t="str">
            <v>R BRAVO</v>
          </cell>
          <cell r="P1672" t="str">
            <v>N CUENCA</v>
          </cell>
          <cell r="Q1672">
            <v>0</v>
          </cell>
          <cell r="R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23</v>
          </cell>
          <cell r="AQ1672" t="str">
            <v>NATALIA CUENCA</v>
          </cell>
          <cell r="AR1672">
            <v>6</v>
          </cell>
          <cell r="AS1672" t="str">
            <v>OSCAR RIPALDA</v>
          </cell>
          <cell r="AT1672">
            <v>4</v>
          </cell>
          <cell r="AU1672" t="str">
            <v>JENNY JORDAN</v>
          </cell>
          <cell r="AV1672" t="str">
            <v>#N/A</v>
          </cell>
          <cell r="AW1672" t="str">
            <v>#N/A</v>
          </cell>
          <cell r="AX1672" t="b">
            <v>1</v>
          </cell>
          <cell r="AY1672" t="b">
            <v>1</v>
          </cell>
        </row>
        <row r="1673">
          <cell r="B1673" t="str">
            <v>0992236582001</v>
          </cell>
          <cell r="C1673" t="str">
            <v>CEIBO CAPITAL LIMITED CEIBCAPITAL S.A.</v>
          </cell>
          <cell r="D1673">
            <v>209</v>
          </cell>
          <cell r="E1673">
            <v>20901</v>
          </cell>
          <cell r="F1673">
            <v>2090150</v>
          </cell>
          <cell r="G1673" t="str">
            <v>SERVICIOS</v>
          </cell>
          <cell r="H1673" t="str">
            <v>SERVICIOS</v>
          </cell>
          <cell r="I1673">
            <v>3031</v>
          </cell>
          <cell r="J1673" t="str">
            <v>GRANDE EMPRESA</v>
          </cell>
          <cell r="K1673">
            <v>0</v>
          </cell>
          <cell r="L1673" t="str">
            <v>01Empresas Normales</v>
          </cell>
          <cell r="M1673">
            <v>41831</v>
          </cell>
          <cell r="N1673">
            <v>0.41736111111111113</v>
          </cell>
          <cell r="O1673" t="str">
            <v>N CUENCA</v>
          </cell>
          <cell r="P1673" t="str">
            <v>N CUENCA</v>
          </cell>
          <cell r="Q1673" t="str">
            <v>APLICATIVO WEB</v>
          </cell>
          <cell r="R1673" t="str">
            <v>APLICATIVO WEB</v>
          </cell>
          <cell r="S1673">
            <v>41831</v>
          </cell>
          <cell r="T1673">
            <v>0.5</v>
          </cell>
          <cell r="U1673" t="str">
            <v>PRE-024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23</v>
          </cell>
          <cell r="AQ1673" t="str">
            <v>NATALIA CUENCA</v>
          </cell>
          <cell r="AR1673">
            <v>6</v>
          </cell>
          <cell r="AS1673" t="str">
            <v>NELSON BELTRAN</v>
          </cell>
          <cell r="AT1673">
            <v>4</v>
          </cell>
          <cell r="AU1673" t="str">
            <v>JENNY JORDAN</v>
          </cell>
          <cell r="AV1673" t="str">
            <v>1</v>
          </cell>
          <cell r="AW1673" t="str">
            <v>0992236582001</v>
          </cell>
          <cell r="AX1673" t="b">
            <v>0</v>
          </cell>
          <cell r="AY1673" t="b">
            <v>0</v>
          </cell>
        </row>
        <row r="1674">
          <cell r="B1674" t="str">
            <v>0992358262001</v>
          </cell>
          <cell r="C1674" t="str">
            <v>ACRETI S.A.</v>
          </cell>
          <cell r="D1674">
            <v>209</v>
          </cell>
          <cell r="E1674">
            <v>20901</v>
          </cell>
          <cell r="F1674">
            <v>2090150</v>
          </cell>
          <cell r="G1674" t="str">
            <v>COMERCIO</v>
          </cell>
          <cell r="H1674" t="str">
            <v>COMERCIO</v>
          </cell>
          <cell r="I1674">
            <v>3032</v>
          </cell>
          <cell r="J1674" t="str">
            <v>GRANDE EMPRESA</v>
          </cell>
          <cell r="K1674">
            <v>0</v>
          </cell>
          <cell r="L1674" t="str">
            <v>03No ubicadas</v>
          </cell>
          <cell r="M1674">
            <v>41834</v>
          </cell>
          <cell r="N1674">
            <v>0.65972222222222221</v>
          </cell>
          <cell r="O1674" t="str">
            <v>N CUENCA</v>
          </cell>
          <cell r="P1674" t="str">
            <v>N CUENCA</v>
          </cell>
          <cell r="Q1674" t="str">
            <v>N CUENCA</v>
          </cell>
          <cell r="R1674" t="str">
            <v>PAPEL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41835</v>
          </cell>
          <cell r="AD1674">
            <v>0.4375</v>
          </cell>
          <cell r="AE1674" t="str">
            <v>MMORAN</v>
          </cell>
          <cell r="AF1674">
            <v>33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23</v>
          </cell>
          <cell r="AQ1674" t="str">
            <v>NATALIA CUENCA</v>
          </cell>
          <cell r="AR1674">
            <v>6</v>
          </cell>
          <cell r="AS1674" t="str">
            <v>NELSON BELTRAN</v>
          </cell>
          <cell r="AT1674">
            <v>4</v>
          </cell>
          <cell r="AU1674" t="str">
            <v>JENNY JORDAN</v>
          </cell>
          <cell r="AV1674" t="str">
            <v>#N/A</v>
          </cell>
          <cell r="AW1674" t="str">
            <v>#N/A</v>
          </cell>
          <cell r="AX1674" t="b">
            <v>0</v>
          </cell>
          <cell r="AY1674" t="b">
            <v>0</v>
          </cell>
        </row>
        <row r="1675">
          <cell r="B1675" t="str">
            <v>0992649909001</v>
          </cell>
          <cell r="C1675" t="str">
            <v>JERONCESAR, COMISARIATO JERONIMO S.A.</v>
          </cell>
          <cell r="D1675">
            <v>209</v>
          </cell>
          <cell r="E1675">
            <v>20901</v>
          </cell>
          <cell r="F1675">
            <v>2090150</v>
          </cell>
          <cell r="G1675" t="str">
            <v>COMERCIO</v>
          </cell>
          <cell r="H1675" t="str">
            <v>COMERCIO</v>
          </cell>
          <cell r="I1675">
            <v>3033</v>
          </cell>
          <cell r="J1675" t="str">
            <v>GRANDE EMPRESA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 t="str">
            <v>N CUENCA</v>
          </cell>
          <cell r="P1675" t="str">
            <v>N CUENCA</v>
          </cell>
          <cell r="Q1675">
            <v>0</v>
          </cell>
          <cell r="R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23</v>
          </cell>
          <cell r="AQ1675" t="str">
            <v>NATALIA CUENCA</v>
          </cell>
          <cell r="AR1675">
            <v>6</v>
          </cell>
          <cell r="AS1675" t="str">
            <v>NELSON BELTRAN</v>
          </cell>
          <cell r="AT1675">
            <v>4</v>
          </cell>
          <cell r="AU1675" t="str">
            <v>JENNY JORDAN</v>
          </cell>
          <cell r="AV1675" t="str">
            <v>#N/A</v>
          </cell>
          <cell r="AW1675" t="str">
            <v>#N/A</v>
          </cell>
          <cell r="AX1675" t="b">
            <v>1</v>
          </cell>
          <cell r="AY1675" t="b">
            <v>1</v>
          </cell>
        </row>
        <row r="1676">
          <cell r="B1676" t="str">
            <v>0904943370001</v>
          </cell>
          <cell r="C1676" t="str">
            <v>YEPEZ LOOR JULIO MANUEL</v>
          </cell>
          <cell r="D1676">
            <v>209</v>
          </cell>
          <cell r="E1676">
            <v>20901</v>
          </cell>
          <cell r="F1676">
            <v>2090150</v>
          </cell>
          <cell r="G1676" t="str">
            <v>COMERCIO</v>
          </cell>
          <cell r="H1676" t="str">
            <v>COMERCIO</v>
          </cell>
          <cell r="I1676">
            <v>3034</v>
          </cell>
          <cell r="J1676" t="str">
            <v>MEDIANA EMPRESA B</v>
          </cell>
          <cell r="K1676">
            <v>0</v>
          </cell>
          <cell r="L1676" t="str">
            <v>01Empresas Normales</v>
          </cell>
          <cell r="M1676">
            <v>41800</v>
          </cell>
          <cell r="N1676">
            <v>0.49305555555555558</v>
          </cell>
          <cell r="O1676" t="str">
            <v>N CUENCA</v>
          </cell>
          <cell r="P1676" t="str">
            <v>N CUENCA</v>
          </cell>
          <cell r="Q1676" t="str">
            <v>APLICATIVO WEB</v>
          </cell>
          <cell r="R1676" t="str">
            <v>APLICATIVO WEB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41801</v>
          </cell>
          <cell r="AD1676">
            <v>0.35416666666666669</v>
          </cell>
          <cell r="AE1676" t="str">
            <v>MMORAN</v>
          </cell>
          <cell r="AF1676">
            <v>13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23</v>
          </cell>
          <cell r="AQ1676" t="str">
            <v>NATALIA CUENCA</v>
          </cell>
          <cell r="AR1676">
            <v>6</v>
          </cell>
          <cell r="AS1676" t="str">
            <v>NELSON BELTRAN</v>
          </cell>
          <cell r="AT1676">
            <v>4</v>
          </cell>
          <cell r="AU1676" t="str">
            <v>JENNY JORDAN</v>
          </cell>
          <cell r="AV1676" t="str">
            <v>#N/A</v>
          </cell>
          <cell r="AW1676" t="str">
            <v>#N/A</v>
          </cell>
          <cell r="AX1676" t="b">
            <v>0</v>
          </cell>
          <cell r="AY1676" t="b">
            <v>0</v>
          </cell>
        </row>
        <row r="1677">
          <cell r="B1677" t="str">
            <v>0992129093001</v>
          </cell>
          <cell r="C1677" t="str">
            <v>CODIFICADORA Y MAQUINARIAS CONDIMAQSA S.A.</v>
          </cell>
          <cell r="D1677">
            <v>209</v>
          </cell>
          <cell r="E1677">
            <v>20901</v>
          </cell>
          <cell r="F1677">
            <v>2090150</v>
          </cell>
          <cell r="G1677" t="str">
            <v>COMERCIO</v>
          </cell>
          <cell r="H1677" t="str">
            <v>COMERCIO</v>
          </cell>
          <cell r="I1677">
            <v>3035</v>
          </cell>
          <cell r="J1677" t="str">
            <v>MEDIANA EMPRESA B</v>
          </cell>
          <cell r="K1677">
            <v>0</v>
          </cell>
          <cell r="L1677" t="str">
            <v>01Empresas Normales</v>
          </cell>
          <cell r="M1677">
            <v>41808</v>
          </cell>
          <cell r="N1677">
            <v>0.375</v>
          </cell>
          <cell r="O1677" t="str">
            <v>N CUENCA</v>
          </cell>
          <cell r="P1677" t="str">
            <v>N CUENCA</v>
          </cell>
          <cell r="Q1677" t="str">
            <v>APLICATIVO WEB</v>
          </cell>
          <cell r="R1677" t="str">
            <v>APLICATIVO WEB</v>
          </cell>
          <cell r="S1677">
            <v>41808</v>
          </cell>
          <cell r="T1677">
            <v>0.44791666666666669</v>
          </cell>
          <cell r="U1677" t="str">
            <v>PRE-005</v>
          </cell>
          <cell r="V1677">
            <v>41827</v>
          </cell>
          <cell r="W1677">
            <v>0.5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41828</v>
          </cell>
          <cell r="AD1677">
            <v>0.33333333333333331</v>
          </cell>
          <cell r="AE1677" t="str">
            <v>MMORAN</v>
          </cell>
          <cell r="AF1677">
            <v>28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23</v>
          </cell>
          <cell r="AQ1677" t="str">
            <v>NATALIA CUENCA</v>
          </cell>
          <cell r="AR1677">
            <v>6</v>
          </cell>
          <cell r="AS1677" t="str">
            <v>NELSON BELTRAN</v>
          </cell>
          <cell r="AT1677">
            <v>4</v>
          </cell>
          <cell r="AU1677" t="str">
            <v>JENNY JORDAN</v>
          </cell>
          <cell r="AV1677" t="str">
            <v>#N/A</v>
          </cell>
          <cell r="AW1677" t="str">
            <v>#N/A</v>
          </cell>
          <cell r="AX1677" t="b">
            <v>0</v>
          </cell>
          <cell r="AY1677" t="b">
            <v>0</v>
          </cell>
        </row>
        <row r="1678">
          <cell r="B1678" t="str">
            <v>0992684283001</v>
          </cell>
          <cell r="C1678" t="str">
            <v>JEFAMICORP S.A.</v>
          </cell>
          <cell r="D1678">
            <v>209</v>
          </cell>
          <cell r="E1678">
            <v>20901</v>
          </cell>
          <cell r="F1678">
            <v>2090150</v>
          </cell>
          <cell r="G1678" t="str">
            <v>COMERCIO</v>
          </cell>
          <cell r="H1678" t="str">
            <v>COMERCIO</v>
          </cell>
          <cell r="I1678">
            <v>3036</v>
          </cell>
          <cell r="J1678" t="str">
            <v>GRANDE EMPRESA</v>
          </cell>
          <cell r="K1678">
            <v>0</v>
          </cell>
          <cell r="L1678" t="str">
            <v>01Empresas Normales</v>
          </cell>
          <cell r="M1678">
            <v>41808</v>
          </cell>
          <cell r="N1678">
            <v>0.70902777777777781</v>
          </cell>
          <cell r="O1678" t="str">
            <v>N CUENCA</v>
          </cell>
          <cell r="P1678" t="str">
            <v>N CUENCA</v>
          </cell>
          <cell r="Q1678" t="str">
            <v>EMPRESA</v>
          </cell>
          <cell r="R1678" t="str">
            <v>PAPEL</v>
          </cell>
          <cell r="S1678">
            <v>41809</v>
          </cell>
          <cell r="T1678">
            <v>0.375</v>
          </cell>
          <cell r="U1678" t="str">
            <v>PRE-006</v>
          </cell>
          <cell r="V1678">
            <v>41836</v>
          </cell>
          <cell r="W1678">
            <v>0.47916666666666669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41837</v>
          </cell>
          <cell r="AD1678">
            <v>0.74305555555555558</v>
          </cell>
          <cell r="AE1678" t="str">
            <v>MMORAN</v>
          </cell>
          <cell r="AF1678">
            <v>35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23</v>
          </cell>
          <cell r="AQ1678" t="str">
            <v>NATALIA CUENCA</v>
          </cell>
          <cell r="AR1678">
            <v>6</v>
          </cell>
          <cell r="AS1678" t="str">
            <v>NELSON BELTRAN</v>
          </cell>
          <cell r="AT1678">
            <v>4</v>
          </cell>
          <cell r="AU1678" t="str">
            <v>JENNY JORDAN</v>
          </cell>
          <cell r="AV1678" t="str">
            <v>#N/A</v>
          </cell>
          <cell r="AW1678" t="str">
            <v>#N/A</v>
          </cell>
          <cell r="AX1678" t="b">
            <v>0</v>
          </cell>
          <cell r="AY1678" t="b">
            <v>0</v>
          </cell>
        </row>
        <row r="1679">
          <cell r="B1679" t="str">
            <v>0905403663001</v>
          </cell>
          <cell r="C1679" t="str">
            <v>CARRIEL MENDOZA ZORAIDA VICENTA</v>
          </cell>
          <cell r="D1679">
            <v>209</v>
          </cell>
          <cell r="E1679">
            <v>20901</v>
          </cell>
          <cell r="F1679">
            <v>2090150</v>
          </cell>
          <cell r="G1679" t="str">
            <v>COMERCIO</v>
          </cell>
          <cell r="H1679" t="str">
            <v>COMERCIO</v>
          </cell>
          <cell r="I1679">
            <v>3037</v>
          </cell>
          <cell r="J1679" t="str">
            <v>MEDIANA EMPRESA B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 t="str">
            <v>R ARCOS</v>
          </cell>
          <cell r="P1679" t="str">
            <v>N CUENCA</v>
          </cell>
          <cell r="Q1679">
            <v>0</v>
          </cell>
          <cell r="R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  <cell r="AO1679">
            <v>0</v>
          </cell>
          <cell r="AP1679">
            <v>23</v>
          </cell>
          <cell r="AQ1679" t="str">
            <v>NATALIA CUENCA</v>
          </cell>
          <cell r="AR1679">
            <v>6</v>
          </cell>
          <cell r="AS1679" t="str">
            <v>ROSA ESCALANTE</v>
          </cell>
          <cell r="AT1679">
            <v>4</v>
          </cell>
          <cell r="AU1679" t="str">
            <v>JENNY JORDAN</v>
          </cell>
          <cell r="AV1679" t="str">
            <v>#N/A</v>
          </cell>
          <cell r="AW1679" t="str">
            <v>#N/A</v>
          </cell>
          <cell r="AX1679" t="b">
            <v>1</v>
          </cell>
          <cell r="AY1679" t="b">
            <v>1</v>
          </cell>
        </row>
        <row r="1680">
          <cell r="B1680" t="str">
            <v>0991318054001</v>
          </cell>
          <cell r="C1680" t="str">
            <v>ESCUALEM S.A.</v>
          </cell>
          <cell r="D1680">
            <v>209</v>
          </cell>
          <cell r="E1680">
            <v>20901</v>
          </cell>
          <cell r="F1680">
            <v>2090150</v>
          </cell>
          <cell r="G1680" t="str">
            <v>MANUFACTURA</v>
          </cell>
          <cell r="H1680" t="str">
            <v>MANUFACTURA</v>
          </cell>
          <cell r="I1680">
            <v>3038</v>
          </cell>
          <cell r="J1680" t="str">
            <v>GRANDE EMPRESA</v>
          </cell>
          <cell r="K1680">
            <v>0</v>
          </cell>
          <cell r="L1680" t="str">
            <v>01Empresas Normales</v>
          </cell>
          <cell r="M1680">
            <v>41838</v>
          </cell>
          <cell r="N1680">
            <v>0.34375</v>
          </cell>
          <cell r="O1680" t="str">
            <v>N CUENCA</v>
          </cell>
          <cell r="P1680" t="str">
            <v>N CUENCA</v>
          </cell>
          <cell r="Q1680" t="str">
            <v>APLICATIVO WEB</v>
          </cell>
          <cell r="R1680" t="str">
            <v>APLICATIVO WEB</v>
          </cell>
          <cell r="S1680">
            <v>41838</v>
          </cell>
          <cell r="T1680">
            <v>0.5</v>
          </cell>
          <cell r="U1680" t="str">
            <v>PRE-028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  <cell r="AO1680">
            <v>0</v>
          </cell>
          <cell r="AP1680">
            <v>23</v>
          </cell>
          <cell r="AQ1680" t="str">
            <v>NATALIA CUENCA</v>
          </cell>
          <cell r="AR1680">
            <v>6</v>
          </cell>
          <cell r="AS1680" t="str">
            <v>NELSON BELTRAN</v>
          </cell>
          <cell r="AT1680">
            <v>4</v>
          </cell>
          <cell r="AU1680" t="str">
            <v>JENNY JORDAN</v>
          </cell>
          <cell r="AV1680" t="str">
            <v>1</v>
          </cell>
          <cell r="AW1680" t="str">
            <v>0991318054001</v>
          </cell>
          <cell r="AX1680" t="b">
            <v>0</v>
          </cell>
          <cell r="AY1680" t="b">
            <v>0</v>
          </cell>
        </row>
        <row r="1681">
          <cell r="B1681" t="str">
            <v>0992614951001</v>
          </cell>
          <cell r="C1681" t="str">
            <v>IMPORTADORA AGUIMOR S.A.</v>
          </cell>
          <cell r="D1681">
            <v>209</v>
          </cell>
          <cell r="E1681">
            <v>20901</v>
          </cell>
          <cell r="F1681">
            <v>2090150</v>
          </cell>
          <cell r="G1681" t="str">
            <v>COMERCIO</v>
          </cell>
          <cell r="H1681" t="str">
            <v>COMERCIO</v>
          </cell>
          <cell r="I1681">
            <v>3039</v>
          </cell>
          <cell r="J1681" t="str">
            <v>MEDIANA EMPRESA B</v>
          </cell>
          <cell r="K1681">
            <v>0</v>
          </cell>
          <cell r="L1681" t="str">
            <v>01Empresas Normales</v>
          </cell>
          <cell r="M1681">
            <v>41780</v>
          </cell>
          <cell r="N1681">
            <v>0.65555555555555556</v>
          </cell>
          <cell r="O1681" t="str">
            <v>R JOSE</v>
          </cell>
          <cell r="P1681" t="str">
            <v>N CUENCA</v>
          </cell>
          <cell r="Q1681" t="str">
            <v>EMPRESA</v>
          </cell>
          <cell r="R1681" t="str">
            <v>PAPEL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41792</v>
          </cell>
          <cell r="AD1681">
            <v>0.66666666666666663</v>
          </cell>
          <cell r="AE1681" t="str">
            <v>MMORAN</v>
          </cell>
          <cell r="AF1681">
            <v>8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23</v>
          </cell>
          <cell r="AQ1681" t="str">
            <v>NATALIA CUENCA</v>
          </cell>
          <cell r="AR1681">
            <v>6</v>
          </cell>
          <cell r="AS1681" t="str">
            <v>OSCAR RIPALDA</v>
          </cell>
          <cell r="AT1681">
            <v>4</v>
          </cell>
          <cell r="AU1681" t="str">
            <v>JENNY JORDAN</v>
          </cell>
          <cell r="AV1681" t="str">
            <v>#N/A</v>
          </cell>
          <cell r="AW1681" t="str">
            <v>#N/A</v>
          </cell>
          <cell r="AX1681" t="b">
            <v>0</v>
          </cell>
          <cell r="AY1681" t="b">
            <v>0</v>
          </cell>
        </row>
        <row r="1682">
          <cell r="B1682" t="str">
            <v>0991451331001</v>
          </cell>
          <cell r="C1682" t="str">
            <v>COMERCIALIZADORA COILE S.A.</v>
          </cell>
          <cell r="D1682">
            <v>209</v>
          </cell>
          <cell r="E1682">
            <v>20901</v>
          </cell>
          <cell r="F1682">
            <v>2090150</v>
          </cell>
          <cell r="G1682" t="str">
            <v>COMERCIO</v>
          </cell>
          <cell r="H1682" t="str">
            <v>COMERCIO</v>
          </cell>
          <cell r="I1682">
            <v>3040</v>
          </cell>
          <cell r="J1682" t="str">
            <v>GRANDE EMPRESA</v>
          </cell>
          <cell r="K1682">
            <v>0</v>
          </cell>
          <cell r="L1682" t="str">
            <v>01Empresas Normales</v>
          </cell>
          <cell r="M1682">
            <v>41828</v>
          </cell>
          <cell r="N1682">
            <v>0.35416666666666669</v>
          </cell>
          <cell r="O1682" t="str">
            <v>M LINDAO</v>
          </cell>
          <cell r="P1682" t="str">
            <v>M LINDAO</v>
          </cell>
          <cell r="Q1682" t="str">
            <v>APLICATIVO WEB</v>
          </cell>
          <cell r="R1682" t="str">
            <v>APLICATIVO WEB</v>
          </cell>
          <cell r="S1682">
            <v>41829</v>
          </cell>
          <cell r="T1682">
            <v>0.375</v>
          </cell>
          <cell r="U1682" t="str">
            <v>PRE-024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  <cell r="AO1682">
            <v>0</v>
          </cell>
          <cell r="AP1682">
            <v>22</v>
          </cell>
          <cell r="AQ1682" t="str">
            <v>MARIBEL LINDAO</v>
          </cell>
          <cell r="AR1682">
            <v>6</v>
          </cell>
          <cell r="AS1682" t="str">
            <v>NELSON BELTRAN</v>
          </cell>
          <cell r="AT1682">
            <v>15</v>
          </cell>
          <cell r="AU1682" t="str">
            <v>JESSENIA RAMOS</v>
          </cell>
          <cell r="AV1682" t="str">
            <v>#N/A</v>
          </cell>
          <cell r="AW1682" t="str">
            <v>#N/A</v>
          </cell>
          <cell r="AX1682" t="b">
            <v>0</v>
          </cell>
          <cell r="AY1682" t="b">
            <v>0</v>
          </cell>
        </row>
        <row r="1683">
          <cell r="B1683" t="str">
            <v>0992323620001</v>
          </cell>
          <cell r="C1683" t="str">
            <v>PRACTIPOWER S.A.</v>
          </cell>
          <cell r="D1683">
            <v>209</v>
          </cell>
          <cell r="E1683">
            <v>20901</v>
          </cell>
          <cell r="F1683">
            <v>2090150</v>
          </cell>
          <cell r="G1683" t="str">
            <v>SERVICIOS</v>
          </cell>
          <cell r="H1683" t="str">
            <v>SERVICIOS</v>
          </cell>
          <cell r="I1683">
            <v>3041</v>
          </cell>
          <cell r="J1683" t="str">
            <v>GRANDE EMPRESA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 t="str">
            <v>M LINDAO</v>
          </cell>
          <cell r="P1683" t="str">
            <v>M LINDAO</v>
          </cell>
          <cell r="Q1683">
            <v>0</v>
          </cell>
          <cell r="R1683">
            <v>0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22</v>
          </cell>
          <cell r="AQ1683" t="str">
            <v>MARIBEL LINDAO</v>
          </cell>
          <cell r="AR1683">
            <v>6</v>
          </cell>
          <cell r="AS1683" t="str">
            <v>NELSON BELTRAN</v>
          </cell>
          <cell r="AT1683">
            <v>15</v>
          </cell>
          <cell r="AU1683" t="str">
            <v>JESSENIA RAMOS</v>
          </cell>
          <cell r="AV1683" t="str">
            <v>#N/A</v>
          </cell>
          <cell r="AW1683" t="str">
            <v>#N/A</v>
          </cell>
          <cell r="AX1683" t="b">
            <v>1</v>
          </cell>
          <cell r="AY1683" t="b">
            <v>1</v>
          </cell>
        </row>
        <row r="1684">
          <cell r="B1684" t="str">
            <v>0968574540001</v>
          </cell>
          <cell r="C1684" t="str">
            <v>UNIDAD EDUCATIVA MILITAR TNTE. HUGO ORTIZ GARCES</v>
          </cell>
          <cell r="D1684">
            <v>209</v>
          </cell>
          <cell r="E1684">
            <v>20901</v>
          </cell>
          <cell r="F1684">
            <v>2090150</v>
          </cell>
          <cell r="G1684" t="str">
            <v>SERVICIOS</v>
          </cell>
          <cell r="H1684" t="str">
            <v>SERVICIOS</v>
          </cell>
          <cell r="I1684">
            <v>3042</v>
          </cell>
          <cell r="J1684" t="str">
            <v>MEDIANA EMPRESA B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 t="str">
            <v>E BARCO</v>
          </cell>
          <cell r="P1684" t="str">
            <v>E BARCO</v>
          </cell>
          <cell r="Q1684">
            <v>0</v>
          </cell>
          <cell r="R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  <cell r="AO1684">
            <v>0</v>
          </cell>
          <cell r="AP1684">
            <v>1</v>
          </cell>
          <cell r="AQ1684" t="str">
            <v>EDER BARCO</v>
          </cell>
          <cell r="AR1684">
            <v>1</v>
          </cell>
          <cell r="AS1684" t="str">
            <v>VIRGINIA ROMERO</v>
          </cell>
          <cell r="AT1684">
            <v>8</v>
          </cell>
          <cell r="AU1684" t="str">
            <v>CRITICO_15</v>
          </cell>
          <cell r="AV1684" t="str">
            <v>#N/A</v>
          </cell>
          <cell r="AW1684" t="str">
            <v>#N/A</v>
          </cell>
          <cell r="AX1684" t="b">
            <v>1</v>
          </cell>
          <cell r="AY1684" t="b">
            <v>1</v>
          </cell>
        </row>
        <row r="1685">
          <cell r="B1685" t="str">
            <v>0992532629001</v>
          </cell>
          <cell r="C1685" t="str">
            <v>PHARMEDIC S.A.</v>
          </cell>
          <cell r="D1685">
            <v>209</v>
          </cell>
          <cell r="E1685">
            <v>20901</v>
          </cell>
          <cell r="F1685">
            <v>2090150</v>
          </cell>
          <cell r="G1685" t="str">
            <v>COMERCIO</v>
          </cell>
          <cell r="H1685" t="str">
            <v>COMERCIO</v>
          </cell>
          <cell r="I1685">
            <v>3043</v>
          </cell>
          <cell r="J1685" t="str">
            <v>MEDIANA EMPRESA B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 t="str">
            <v>M LINDAO</v>
          </cell>
          <cell r="P1685" t="str">
            <v>M LINDAO</v>
          </cell>
          <cell r="Q1685">
            <v>0</v>
          </cell>
          <cell r="R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  <cell r="AO1685">
            <v>0</v>
          </cell>
          <cell r="AP1685">
            <v>22</v>
          </cell>
          <cell r="AQ1685" t="str">
            <v>MARIBEL LINDAO</v>
          </cell>
          <cell r="AR1685">
            <v>6</v>
          </cell>
          <cell r="AS1685" t="str">
            <v>NELSON BELTRAN</v>
          </cell>
          <cell r="AT1685">
            <v>15</v>
          </cell>
          <cell r="AU1685" t="str">
            <v>JESSENIA RAMOS</v>
          </cell>
          <cell r="AV1685" t="str">
            <v>#N/A</v>
          </cell>
          <cell r="AW1685" t="str">
            <v>#N/A</v>
          </cell>
          <cell r="AX1685" t="b">
            <v>1</v>
          </cell>
          <cell r="AY1685" t="b">
            <v>1</v>
          </cell>
        </row>
        <row r="1686">
          <cell r="B1686" t="str">
            <v>0992335610001</v>
          </cell>
          <cell r="C1686" t="str">
            <v>NEDERAGRO S.A.</v>
          </cell>
          <cell r="D1686">
            <v>209</v>
          </cell>
          <cell r="E1686">
            <v>20901</v>
          </cell>
          <cell r="F1686">
            <v>2090150</v>
          </cell>
          <cell r="G1686" t="str">
            <v>COMERCIO</v>
          </cell>
          <cell r="H1686" t="str">
            <v>COMERCIO</v>
          </cell>
          <cell r="I1686">
            <v>3044</v>
          </cell>
          <cell r="J1686" t="str">
            <v>GRANDE EMPRESA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 t="str">
            <v>M LINDAO</v>
          </cell>
          <cell r="P1686" t="str">
            <v>M LINDAO</v>
          </cell>
          <cell r="Q1686">
            <v>0</v>
          </cell>
          <cell r="R1686">
            <v>0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  <cell r="AO1686">
            <v>0</v>
          </cell>
          <cell r="AP1686">
            <v>22</v>
          </cell>
          <cell r="AQ1686" t="str">
            <v>MARIBEL LINDAO</v>
          </cell>
          <cell r="AR1686">
            <v>6</v>
          </cell>
          <cell r="AS1686" t="str">
            <v>NELSON BELTRAN</v>
          </cell>
          <cell r="AT1686">
            <v>15</v>
          </cell>
          <cell r="AU1686" t="str">
            <v>JESSENIA RAMOS</v>
          </cell>
          <cell r="AV1686" t="str">
            <v>#N/A</v>
          </cell>
          <cell r="AW1686" t="str">
            <v>#N/A</v>
          </cell>
          <cell r="AX1686" t="b">
            <v>1</v>
          </cell>
          <cell r="AY1686" t="b">
            <v>1</v>
          </cell>
        </row>
        <row r="1687">
          <cell r="B1687" t="str">
            <v>0913399069001</v>
          </cell>
          <cell r="C1687" t="str">
            <v>QUIJIJE TOALA ANGEL ROBERTO</v>
          </cell>
          <cell r="D1687">
            <v>209</v>
          </cell>
          <cell r="E1687">
            <v>20901</v>
          </cell>
          <cell r="F1687">
            <v>2090150</v>
          </cell>
          <cell r="G1687" t="str">
            <v>COMERCIO</v>
          </cell>
          <cell r="H1687" t="str">
            <v>COMERCIO</v>
          </cell>
          <cell r="I1687">
            <v>3045</v>
          </cell>
          <cell r="J1687" t="str">
            <v>MEDIANA EMPRESA B</v>
          </cell>
          <cell r="K1687">
            <v>0</v>
          </cell>
          <cell r="L1687" t="str">
            <v>01Empresas Normales</v>
          </cell>
          <cell r="M1687">
            <v>41806</v>
          </cell>
          <cell r="N1687">
            <v>0.375</v>
          </cell>
          <cell r="O1687" t="str">
            <v>M LINDAO</v>
          </cell>
          <cell r="P1687" t="str">
            <v>M LINDAO</v>
          </cell>
          <cell r="Q1687" t="str">
            <v>APLICATIVO WEB</v>
          </cell>
          <cell r="R1687" t="str">
            <v>APLICATIVO WEB</v>
          </cell>
          <cell r="S1687">
            <v>41806</v>
          </cell>
          <cell r="T1687">
            <v>0.66666666666666663</v>
          </cell>
          <cell r="U1687" t="str">
            <v>PRE-002</v>
          </cell>
          <cell r="V1687">
            <v>41830</v>
          </cell>
          <cell r="W1687">
            <v>0.34722222222222221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41831</v>
          </cell>
          <cell r="AD1687">
            <v>0.33333333333333331</v>
          </cell>
          <cell r="AE1687" t="str">
            <v>MMORAN</v>
          </cell>
          <cell r="AF1687">
            <v>31</v>
          </cell>
          <cell r="AG1687">
            <v>0</v>
          </cell>
          <cell r="AH1687">
            <v>0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  <cell r="AO1687">
            <v>0</v>
          </cell>
          <cell r="AP1687">
            <v>22</v>
          </cell>
          <cell r="AQ1687" t="str">
            <v>MARIBEL LINDAO</v>
          </cell>
          <cell r="AR1687">
            <v>6</v>
          </cell>
          <cell r="AS1687" t="str">
            <v>NELSON BELTRAN</v>
          </cell>
          <cell r="AT1687">
            <v>15</v>
          </cell>
          <cell r="AU1687" t="str">
            <v>JESSENIA RAMOS</v>
          </cell>
          <cell r="AV1687" t="str">
            <v>1</v>
          </cell>
          <cell r="AW1687" t="str">
            <v>0913399069001</v>
          </cell>
          <cell r="AX1687" t="b">
            <v>0</v>
          </cell>
          <cell r="AY1687" t="b">
            <v>0</v>
          </cell>
        </row>
        <row r="1688">
          <cell r="B1688" t="str">
            <v>0992438606001</v>
          </cell>
          <cell r="C1688" t="str">
            <v>CEPROMAR S.A.</v>
          </cell>
          <cell r="D1688">
            <v>209</v>
          </cell>
          <cell r="E1688">
            <v>20901</v>
          </cell>
          <cell r="F1688">
            <v>2090150</v>
          </cell>
          <cell r="G1688" t="str">
            <v>COMERCIO</v>
          </cell>
          <cell r="H1688" t="str">
            <v>COMERCIO</v>
          </cell>
          <cell r="I1688">
            <v>3046</v>
          </cell>
          <cell r="J1688" t="str">
            <v>GRANDE EMPRESA</v>
          </cell>
          <cell r="K1688">
            <v>0</v>
          </cell>
          <cell r="L1688" t="str">
            <v>01Empresas Normales</v>
          </cell>
          <cell r="M1688">
            <v>41796</v>
          </cell>
          <cell r="N1688">
            <v>0.48402777777777778</v>
          </cell>
          <cell r="O1688" t="str">
            <v>M LINDAO</v>
          </cell>
          <cell r="P1688" t="str">
            <v>M LINDAO</v>
          </cell>
          <cell r="Q1688" t="str">
            <v>EMPRESA</v>
          </cell>
          <cell r="R1688" t="str">
            <v>PAPEL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41800</v>
          </cell>
          <cell r="AD1688">
            <v>0.41666666666666669</v>
          </cell>
          <cell r="AE1688" t="str">
            <v>MMORAN</v>
          </cell>
          <cell r="AF1688">
            <v>12</v>
          </cell>
          <cell r="AG1688">
            <v>0</v>
          </cell>
          <cell r="AH1688">
            <v>0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  <cell r="AO1688">
            <v>0</v>
          </cell>
          <cell r="AP1688">
            <v>22</v>
          </cell>
          <cell r="AQ1688" t="str">
            <v>MARIBEL LINDAO</v>
          </cell>
          <cell r="AR1688">
            <v>6</v>
          </cell>
          <cell r="AS1688" t="str">
            <v>NELSON BELTRAN</v>
          </cell>
          <cell r="AT1688">
            <v>15</v>
          </cell>
          <cell r="AU1688" t="str">
            <v>JESSENIA RAMOS</v>
          </cell>
          <cell r="AV1688" t="str">
            <v>#N/A</v>
          </cell>
          <cell r="AW1688" t="str">
            <v>#N/A</v>
          </cell>
          <cell r="AX1688" t="b">
            <v>0</v>
          </cell>
          <cell r="AY1688" t="b">
            <v>0</v>
          </cell>
        </row>
        <row r="1689">
          <cell r="B1689" t="str">
            <v>0992452668001</v>
          </cell>
          <cell r="C1689" t="str">
            <v>DISTRIBUIDORA CESAR BORJA DISTRIBORJA S.A.</v>
          </cell>
          <cell r="D1689">
            <v>209</v>
          </cell>
          <cell r="E1689">
            <v>20901</v>
          </cell>
          <cell r="F1689">
            <v>2090150</v>
          </cell>
          <cell r="G1689" t="str">
            <v>COMERCIO</v>
          </cell>
          <cell r="H1689" t="str">
            <v>COMERCIO</v>
          </cell>
          <cell r="I1689">
            <v>3047</v>
          </cell>
          <cell r="J1689" t="str">
            <v>MEDIANA EMPRESA B</v>
          </cell>
          <cell r="K1689">
            <v>0</v>
          </cell>
          <cell r="L1689" t="str">
            <v>01Empresas Normales</v>
          </cell>
          <cell r="M1689">
            <v>41792</v>
          </cell>
          <cell r="N1689">
            <v>0.51388888888888884</v>
          </cell>
          <cell r="O1689" t="str">
            <v>M LINDAO</v>
          </cell>
          <cell r="P1689" t="str">
            <v>M LINDAO</v>
          </cell>
          <cell r="Q1689" t="str">
            <v>APLICATIVO WEB</v>
          </cell>
          <cell r="R1689" t="str">
            <v>APLICATIVO WEB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41820</v>
          </cell>
          <cell r="Y1689">
            <v>0.5</v>
          </cell>
          <cell r="Z1689" t="str">
            <v>RE-003</v>
          </cell>
          <cell r="AA1689">
            <v>0</v>
          </cell>
          <cell r="AB1689">
            <v>0</v>
          </cell>
          <cell r="AC1689">
            <v>41792</v>
          </cell>
          <cell r="AD1689">
            <v>0.72916666666666663</v>
          </cell>
          <cell r="AE1689" t="str">
            <v>MMORAN</v>
          </cell>
          <cell r="AF1689">
            <v>9</v>
          </cell>
          <cell r="AG1689">
            <v>0</v>
          </cell>
          <cell r="AH1689">
            <v>0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  <cell r="AO1689">
            <v>0</v>
          </cell>
          <cell r="AP1689">
            <v>22</v>
          </cell>
          <cell r="AQ1689" t="str">
            <v>MARIBEL LINDAO</v>
          </cell>
          <cell r="AR1689">
            <v>6</v>
          </cell>
          <cell r="AS1689" t="str">
            <v>NELSON BELTRAN</v>
          </cell>
          <cell r="AT1689">
            <v>15</v>
          </cell>
          <cell r="AU1689" t="str">
            <v>JESSENIA RAMOS</v>
          </cell>
          <cell r="AV1689" t="str">
            <v>#N/A</v>
          </cell>
          <cell r="AW1689" t="str">
            <v>#N/A</v>
          </cell>
          <cell r="AX1689" t="b">
            <v>0</v>
          </cell>
          <cell r="AY1689" t="b">
            <v>0</v>
          </cell>
        </row>
        <row r="1690">
          <cell r="B1690" t="str">
            <v>0992132078001</v>
          </cell>
          <cell r="C1690" t="str">
            <v>GALAPESCA S.A.</v>
          </cell>
          <cell r="D1690">
            <v>209</v>
          </cell>
          <cell r="E1690">
            <v>20901</v>
          </cell>
          <cell r="F1690">
            <v>2090150</v>
          </cell>
          <cell r="G1690" t="str">
            <v>MANUFACTURA</v>
          </cell>
          <cell r="H1690" t="str">
            <v>MANUFACTURA</v>
          </cell>
          <cell r="I1690">
            <v>3048</v>
          </cell>
          <cell r="J1690" t="str">
            <v>GRANDE EMPRESA</v>
          </cell>
          <cell r="K1690">
            <v>0</v>
          </cell>
          <cell r="L1690" t="str">
            <v>01Empresas Normales</v>
          </cell>
          <cell r="M1690">
            <v>41820</v>
          </cell>
          <cell r="N1690">
            <v>0.35416666666666669</v>
          </cell>
          <cell r="O1690" t="str">
            <v>M LINDAO</v>
          </cell>
          <cell r="P1690" t="str">
            <v>M LINDAO</v>
          </cell>
          <cell r="Q1690" t="str">
            <v>APLICATIVO WEB</v>
          </cell>
          <cell r="R1690" t="str">
            <v>APLICATIVO WEB</v>
          </cell>
          <cell r="S1690">
            <v>41821</v>
          </cell>
          <cell r="T1690">
            <v>0.375</v>
          </cell>
          <cell r="U1690" t="str">
            <v>PRE-018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  <cell r="AO1690">
            <v>0</v>
          </cell>
          <cell r="AP1690">
            <v>22</v>
          </cell>
          <cell r="AQ1690" t="str">
            <v>MARIBEL LINDAO</v>
          </cell>
          <cell r="AR1690">
            <v>6</v>
          </cell>
          <cell r="AS1690" t="str">
            <v>NELSON BELTRAN</v>
          </cell>
          <cell r="AT1690">
            <v>15</v>
          </cell>
          <cell r="AU1690" t="str">
            <v>JESSENIA RAMOS</v>
          </cell>
          <cell r="AV1690" t="str">
            <v>1</v>
          </cell>
          <cell r="AW1690" t="str">
            <v>0992132078001</v>
          </cell>
          <cell r="AX1690" t="b">
            <v>0</v>
          </cell>
          <cell r="AY1690" t="b">
            <v>0</v>
          </cell>
        </row>
        <row r="1691">
          <cell r="B1691" t="str">
            <v>0992699299001</v>
          </cell>
          <cell r="C1691" t="str">
            <v>FERROCOSTA S.A.</v>
          </cell>
          <cell r="D1691">
            <v>209</v>
          </cell>
          <cell r="E1691">
            <v>20901</v>
          </cell>
          <cell r="F1691">
            <v>2090150</v>
          </cell>
          <cell r="G1691" t="str">
            <v>COMERCIO</v>
          </cell>
          <cell r="H1691" t="str">
            <v>COMERCIO</v>
          </cell>
          <cell r="I1691">
            <v>3049</v>
          </cell>
          <cell r="J1691" t="str">
            <v>MEDIANA EMPRESA B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 t="str">
            <v>M LINDAO</v>
          </cell>
          <cell r="P1691" t="str">
            <v>M LINDAO</v>
          </cell>
          <cell r="Q1691">
            <v>0</v>
          </cell>
          <cell r="R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22</v>
          </cell>
          <cell r="AQ1691" t="str">
            <v>MARIBEL LINDAO</v>
          </cell>
          <cell r="AR1691">
            <v>6</v>
          </cell>
          <cell r="AS1691" t="str">
            <v>NELSON BELTRAN</v>
          </cell>
          <cell r="AT1691">
            <v>15</v>
          </cell>
          <cell r="AU1691" t="str">
            <v>JESSENIA RAMOS</v>
          </cell>
          <cell r="AV1691" t="str">
            <v>#N/A</v>
          </cell>
          <cell r="AW1691" t="str">
            <v>#N/A</v>
          </cell>
          <cell r="AX1691" t="b">
            <v>1</v>
          </cell>
          <cell r="AY1691" t="b">
            <v>1</v>
          </cell>
        </row>
        <row r="1692">
          <cell r="B1692" t="str">
            <v>0992187778001</v>
          </cell>
          <cell r="C1692" t="str">
            <v>CORPORACION INMOBILIARE INTERNACIONAL S.A. CORPINTER</v>
          </cell>
          <cell r="D1692">
            <v>209</v>
          </cell>
          <cell r="E1692">
            <v>20901</v>
          </cell>
          <cell r="F1692">
            <v>2090150</v>
          </cell>
          <cell r="G1692" t="str">
            <v>SERVICIOS</v>
          </cell>
          <cell r="H1692" t="str">
            <v>SERVICIOS</v>
          </cell>
          <cell r="I1692">
            <v>3050</v>
          </cell>
          <cell r="J1692" t="str">
            <v>MEDIANA EMPRESA B</v>
          </cell>
          <cell r="K1692">
            <v>0</v>
          </cell>
          <cell r="L1692" t="str">
            <v>01Empresas Normales</v>
          </cell>
          <cell r="M1692">
            <v>41778</v>
          </cell>
          <cell r="N1692">
            <v>0.59097222222222223</v>
          </cell>
          <cell r="O1692" t="str">
            <v>M LINDAO</v>
          </cell>
          <cell r="P1692" t="str">
            <v>M LINDAO</v>
          </cell>
          <cell r="Q1692" t="str">
            <v>APLICATIVO WEB,  EMPRESA, DIGITADA</v>
          </cell>
          <cell r="R1692" t="str">
            <v>APLICATIVO WEB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41792</v>
          </cell>
          <cell r="AD1692">
            <v>0.75</v>
          </cell>
          <cell r="AE1692" t="str">
            <v>MMORAN</v>
          </cell>
          <cell r="AF1692">
            <v>8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0.45833333333333331</v>
          </cell>
          <cell r="AM1692">
            <v>0.47430555555555554</v>
          </cell>
          <cell r="AN1692" t="str">
            <v>E. OCHOA</v>
          </cell>
          <cell r="AO1692" t="str">
            <v>SI</v>
          </cell>
          <cell r="AP1692">
            <v>22</v>
          </cell>
          <cell r="AQ1692" t="str">
            <v>MARIBEL LINDAO</v>
          </cell>
          <cell r="AR1692">
            <v>6</v>
          </cell>
          <cell r="AS1692" t="str">
            <v>NELSON BELTRAN</v>
          </cell>
          <cell r="AT1692">
            <v>15</v>
          </cell>
          <cell r="AU1692" t="str">
            <v>JESSENIA RAMOS</v>
          </cell>
          <cell r="AV1692" t="str">
            <v>#N/A</v>
          </cell>
          <cell r="AW1692" t="str">
            <v>#N/A</v>
          </cell>
          <cell r="AX1692" t="b">
            <v>0</v>
          </cell>
          <cell r="AY1692" t="b">
            <v>0</v>
          </cell>
        </row>
        <row r="1693">
          <cell r="B1693" t="str">
            <v>0991515984001</v>
          </cell>
          <cell r="C1693" t="str">
            <v>TECPLUS S.A.</v>
          </cell>
          <cell r="D1693">
            <v>209</v>
          </cell>
          <cell r="E1693">
            <v>20901</v>
          </cell>
          <cell r="F1693">
            <v>2090150</v>
          </cell>
          <cell r="G1693" t="str">
            <v>COMERCIO</v>
          </cell>
          <cell r="H1693" t="str">
            <v>COMERCIO</v>
          </cell>
          <cell r="I1693">
            <v>3051</v>
          </cell>
          <cell r="J1693" t="str">
            <v>GRANDE EMPRESA</v>
          </cell>
          <cell r="K1693">
            <v>0</v>
          </cell>
          <cell r="L1693" t="str">
            <v>01Empresas Normales</v>
          </cell>
          <cell r="M1693">
            <v>41787</v>
          </cell>
          <cell r="N1693">
            <v>0.47986111111111113</v>
          </cell>
          <cell r="O1693" t="str">
            <v>M LINDAO</v>
          </cell>
          <cell r="P1693" t="str">
            <v>M LINDAO</v>
          </cell>
          <cell r="Q1693" t="str">
            <v>APLICATIVO WEB Y EMPRESA</v>
          </cell>
          <cell r="R1693" t="str">
            <v>APLICATIVO WEB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41836</v>
          </cell>
          <cell r="Y1693">
            <v>0.41666666666666669</v>
          </cell>
          <cell r="Z1693" t="str">
            <v>RE-005</v>
          </cell>
          <cell r="AA1693">
            <v>0</v>
          </cell>
          <cell r="AB1693">
            <v>0</v>
          </cell>
          <cell r="AC1693">
            <v>41795</v>
          </cell>
          <cell r="AD1693">
            <v>0.46527777777777779</v>
          </cell>
          <cell r="AE1693" t="str">
            <v>MMORAN</v>
          </cell>
          <cell r="AF1693">
            <v>10</v>
          </cell>
          <cell r="AG1693">
            <v>0</v>
          </cell>
          <cell r="AH1693">
            <v>0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22</v>
          </cell>
          <cell r="AQ1693" t="str">
            <v>MARIBEL LINDAO</v>
          </cell>
          <cell r="AR1693">
            <v>6</v>
          </cell>
          <cell r="AS1693" t="str">
            <v>NELSON BELTRAN</v>
          </cell>
          <cell r="AT1693">
            <v>15</v>
          </cell>
          <cell r="AU1693" t="str">
            <v>JESSENIA RAMOS</v>
          </cell>
          <cell r="AV1693" t="str">
            <v>#N/A</v>
          </cell>
          <cell r="AW1693" t="str">
            <v>#N/A</v>
          </cell>
          <cell r="AX1693" t="b">
            <v>0</v>
          </cell>
          <cell r="AY1693" t="b">
            <v>0</v>
          </cell>
        </row>
        <row r="1694">
          <cell r="B1694" t="str">
            <v>0902821214001</v>
          </cell>
          <cell r="C1694" t="str">
            <v>LEON CASTRO VICENTE EDUARDO</v>
          </cell>
          <cell r="D1694">
            <v>209</v>
          </cell>
          <cell r="E1694">
            <v>20901</v>
          </cell>
          <cell r="F1694">
            <v>2090150</v>
          </cell>
          <cell r="G1694" t="str">
            <v>COMERCIO</v>
          </cell>
          <cell r="H1694" t="str">
            <v>COMERCIO</v>
          </cell>
          <cell r="I1694">
            <v>3052</v>
          </cell>
          <cell r="J1694" t="str">
            <v>GRANDE EMPRESA</v>
          </cell>
          <cell r="K1694">
            <v>0</v>
          </cell>
          <cell r="L1694" t="str">
            <v>01Empresas Normales</v>
          </cell>
          <cell r="M1694">
            <v>41799</v>
          </cell>
          <cell r="N1694">
            <v>0.38124999999999998</v>
          </cell>
          <cell r="O1694" t="str">
            <v>M LINDAO</v>
          </cell>
          <cell r="P1694" t="str">
            <v>M LINDAO</v>
          </cell>
          <cell r="Q1694" t="str">
            <v>APLICATIVO WEB</v>
          </cell>
          <cell r="R1694" t="str">
            <v>APLICATIVO WEB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41813</v>
          </cell>
          <cell r="Y1694">
            <v>0.35416666666666669</v>
          </cell>
          <cell r="Z1694" t="str">
            <v>RE-002</v>
          </cell>
          <cell r="AA1694">
            <v>0</v>
          </cell>
          <cell r="AB1694">
            <v>0</v>
          </cell>
          <cell r="AC1694">
            <v>41800</v>
          </cell>
          <cell r="AD1694">
            <v>0.41666666666666669</v>
          </cell>
          <cell r="AE1694" t="str">
            <v>MMORAN</v>
          </cell>
          <cell r="AF1694">
            <v>12</v>
          </cell>
          <cell r="AG1694">
            <v>0</v>
          </cell>
          <cell r="AH1694">
            <v>0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22</v>
          </cell>
          <cell r="AQ1694" t="str">
            <v>MARIBEL LINDAO</v>
          </cell>
          <cell r="AR1694">
            <v>6</v>
          </cell>
          <cell r="AS1694" t="str">
            <v>NELSON BELTRAN</v>
          </cell>
          <cell r="AT1694">
            <v>15</v>
          </cell>
          <cell r="AU1694" t="str">
            <v>JESSENIA RAMOS</v>
          </cell>
          <cell r="AV1694" t="str">
            <v>#N/A</v>
          </cell>
          <cell r="AW1694" t="str">
            <v>#N/A</v>
          </cell>
          <cell r="AX1694" t="b">
            <v>0</v>
          </cell>
          <cell r="AY1694" t="b">
            <v>0</v>
          </cell>
        </row>
        <row r="1695">
          <cell r="B1695" t="str">
            <v>0992613106001</v>
          </cell>
          <cell r="C1695" t="str">
            <v>INTERFILK S.A.</v>
          </cell>
          <cell r="D1695">
            <v>209</v>
          </cell>
          <cell r="E1695">
            <v>20901</v>
          </cell>
          <cell r="F1695">
            <v>2090150</v>
          </cell>
          <cell r="G1695" t="str">
            <v>COMERCIO</v>
          </cell>
          <cell r="H1695" t="str">
            <v>COMERCIO</v>
          </cell>
          <cell r="I1695">
            <v>3053</v>
          </cell>
          <cell r="J1695" t="str">
            <v>MEDIANA EMPRESA B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 t="str">
            <v>M LINDAO</v>
          </cell>
          <cell r="P1695" t="str">
            <v>M LINDAO</v>
          </cell>
          <cell r="Q1695">
            <v>0</v>
          </cell>
          <cell r="R1695">
            <v>0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  <cell r="AO1695">
            <v>0</v>
          </cell>
          <cell r="AP1695">
            <v>22</v>
          </cell>
          <cell r="AQ1695" t="str">
            <v>MARIBEL LINDAO</v>
          </cell>
          <cell r="AR1695">
            <v>6</v>
          </cell>
          <cell r="AS1695" t="str">
            <v>NELSON BELTRAN</v>
          </cell>
          <cell r="AT1695">
            <v>15</v>
          </cell>
          <cell r="AU1695" t="str">
            <v>JESSENIA RAMOS</v>
          </cell>
          <cell r="AV1695" t="str">
            <v>#N/A</v>
          </cell>
          <cell r="AW1695" t="str">
            <v>#N/A</v>
          </cell>
          <cell r="AX1695" t="b">
            <v>1</v>
          </cell>
          <cell r="AY1695" t="b">
            <v>1</v>
          </cell>
        </row>
        <row r="1696">
          <cell r="B1696" t="str">
            <v>0904945748001</v>
          </cell>
          <cell r="C1696" t="str">
            <v>REYES ROSERO JAVIER RAFAEL</v>
          </cell>
          <cell r="D1696">
            <v>209</v>
          </cell>
          <cell r="E1696">
            <v>20901</v>
          </cell>
          <cell r="F1696">
            <v>2090150</v>
          </cell>
          <cell r="G1696" t="str">
            <v>COMERCIO</v>
          </cell>
          <cell r="H1696" t="str">
            <v>COMERCIO</v>
          </cell>
          <cell r="I1696">
            <v>3054</v>
          </cell>
          <cell r="J1696" t="str">
            <v>MEDIANA EMPRESA B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 t="str">
            <v>M LINDAO</v>
          </cell>
          <cell r="P1696" t="str">
            <v>M LINDAO</v>
          </cell>
          <cell r="Q1696">
            <v>0</v>
          </cell>
          <cell r="R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  <cell r="AO1696">
            <v>0</v>
          </cell>
          <cell r="AP1696">
            <v>22</v>
          </cell>
          <cell r="AQ1696" t="str">
            <v>MARIBEL LINDAO</v>
          </cell>
          <cell r="AR1696">
            <v>6</v>
          </cell>
          <cell r="AS1696" t="str">
            <v>NELSON BELTRAN</v>
          </cell>
          <cell r="AT1696">
            <v>15</v>
          </cell>
          <cell r="AU1696" t="str">
            <v>JESSENIA RAMOS</v>
          </cell>
          <cell r="AV1696" t="str">
            <v>#N/A</v>
          </cell>
          <cell r="AW1696" t="str">
            <v>#N/A</v>
          </cell>
          <cell r="AX1696" t="b">
            <v>1</v>
          </cell>
          <cell r="AY1696" t="b">
            <v>1</v>
          </cell>
        </row>
        <row r="1697">
          <cell r="B1697" t="str">
            <v>0992147784001</v>
          </cell>
          <cell r="C1697" t="str">
            <v>COSEDONE C.A.</v>
          </cell>
          <cell r="D1697">
            <v>209</v>
          </cell>
          <cell r="E1697">
            <v>20901</v>
          </cell>
          <cell r="F1697">
            <v>2090150</v>
          </cell>
          <cell r="G1697" t="str">
            <v>SERVICIOS</v>
          </cell>
          <cell r="H1697" t="str">
            <v>SERVICIOS</v>
          </cell>
          <cell r="I1697">
            <v>3055</v>
          </cell>
          <cell r="J1697" t="str">
            <v>GRANDE EMPRESA</v>
          </cell>
          <cell r="K1697">
            <v>0</v>
          </cell>
          <cell r="L1697" t="str">
            <v>01Empresas Normales</v>
          </cell>
          <cell r="M1697">
            <v>41828</v>
          </cell>
          <cell r="N1697">
            <v>0.35416666666666669</v>
          </cell>
          <cell r="O1697" t="str">
            <v>M LINDAO</v>
          </cell>
          <cell r="P1697" t="str">
            <v>M LINDAO</v>
          </cell>
          <cell r="Q1697" t="str">
            <v>APLICATIVO WEB</v>
          </cell>
          <cell r="R1697" t="str">
            <v>APLICATIVO WEB</v>
          </cell>
          <cell r="S1697">
            <v>41829</v>
          </cell>
          <cell r="T1697">
            <v>0.375</v>
          </cell>
          <cell r="U1697" t="str">
            <v>PRE-024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22</v>
          </cell>
          <cell r="AQ1697" t="str">
            <v>MARIBEL LINDAO</v>
          </cell>
          <cell r="AR1697">
            <v>6</v>
          </cell>
          <cell r="AS1697" t="str">
            <v>NELSON BELTRAN</v>
          </cell>
          <cell r="AT1697">
            <v>15</v>
          </cell>
          <cell r="AU1697" t="str">
            <v>JESSENIA RAMOS</v>
          </cell>
          <cell r="AV1697" t="str">
            <v>1</v>
          </cell>
          <cell r="AW1697" t="str">
            <v>0992147784001</v>
          </cell>
          <cell r="AX1697" t="b">
            <v>0</v>
          </cell>
          <cell r="AY1697" t="b">
            <v>0</v>
          </cell>
        </row>
        <row r="1698">
          <cell r="B1698" t="str">
            <v>0992497025001</v>
          </cell>
          <cell r="C1698" t="str">
            <v>ECUACABLE S.A.</v>
          </cell>
          <cell r="D1698">
            <v>209</v>
          </cell>
          <cell r="E1698">
            <v>20901</v>
          </cell>
          <cell r="F1698">
            <v>2090150</v>
          </cell>
          <cell r="G1698" t="str">
            <v>MANUFACTURA</v>
          </cell>
          <cell r="H1698" t="str">
            <v>MANUFACTURA</v>
          </cell>
          <cell r="I1698">
            <v>3056</v>
          </cell>
          <cell r="J1698" t="str">
            <v>MEDIANA EMPRESA B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 t="str">
            <v>M LINDAO</v>
          </cell>
          <cell r="P1698" t="str">
            <v>M LINDAO</v>
          </cell>
          <cell r="Q1698">
            <v>0</v>
          </cell>
          <cell r="R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22</v>
          </cell>
          <cell r="AQ1698" t="str">
            <v>MARIBEL LINDAO</v>
          </cell>
          <cell r="AR1698">
            <v>6</v>
          </cell>
          <cell r="AS1698" t="str">
            <v>NELSON BELTRAN</v>
          </cell>
          <cell r="AT1698">
            <v>15</v>
          </cell>
          <cell r="AU1698" t="str">
            <v>JESSENIA RAMOS</v>
          </cell>
          <cell r="AV1698" t="str">
            <v>#N/A</v>
          </cell>
          <cell r="AW1698" t="str">
            <v>#N/A</v>
          </cell>
          <cell r="AX1698" t="b">
            <v>1</v>
          </cell>
          <cell r="AY1698" t="b">
            <v>1</v>
          </cell>
        </row>
        <row r="1699">
          <cell r="B1699" t="str">
            <v>0992369825001</v>
          </cell>
          <cell r="C1699" t="str">
            <v>FUNDAMETZ S.A.</v>
          </cell>
          <cell r="D1699">
            <v>209</v>
          </cell>
          <cell r="E1699">
            <v>20901</v>
          </cell>
          <cell r="F1699">
            <v>2090150</v>
          </cell>
          <cell r="G1699" t="str">
            <v>SERVICIOS</v>
          </cell>
          <cell r="H1699" t="str">
            <v>SERVICIOS</v>
          </cell>
          <cell r="I1699">
            <v>3057</v>
          </cell>
          <cell r="J1699" t="str">
            <v>GRANDE EMPRESA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 t="str">
            <v>S GOMEZ</v>
          </cell>
          <cell r="P1699" t="str">
            <v>S GOMEZ</v>
          </cell>
          <cell r="Q1699">
            <v>0</v>
          </cell>
          <cell r="R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24</v>
          </cell>
          <cell r="AQ1699" t="str">
            <v>GABRIEL LINDAO</v>
          </cell>
          <cell r="AR1699">
            <v>6</v>
          </cell>
          <cell r="AS1699" t="str">
            <v>NELSON BELTRAN</v>
          </cell>
          <cell r="AT1699">
            <v>4</v>
          </cell>
          <cell r="AU1699" t="str">
            <v>JENNY JORDAN</v>
          </cell>
          <cell r="AV1699" t="str">
            <v>#N/A</v>
          </cell>
          <cell r="AW1699" t="str">
            <v>#N/A</v>
          </cell>
          <cell r="AX1699" t="b">
            <v>1</v>
          </cell>
          <cell r="AY1699" t="b">
            <v>1</v>
          </cell>
        </row>
        <row r="1700">
          <cell r="B1700" t="str">
            <v>0992679476001</v>
          </cell>
          <cell r="C1700" t="str">
            <v>EUROAGRICULTURE INVESTMENTS S.A.</v>
          </cell>
          <cell r="D1700">
            <v>209</v>
          </cell>
          <cell r="E1700">
            <v>20901</v>
          </cell>
          <cell r="F1700">
            <v>2090150</v>
          </cell>
          <cell r="G1700" t="str">
            <v>COMERCIO</v>
          </cell>
          <cell r="H1700" t="str">
            <v>COMERCIO</v>
          </cell>
          <cell r="I1700">
            <v>3058</v>
          </cell>
          <cell r="J1700" t="str">
            <v>MEDIANA EMPRESA B</v>
          </cell>
          <cell r="K1700">
            <v>0</v>
          </cell>
          <cell r="L1700" t="str">
            <v>01Empresas Normales</v>
          </cell>
          <cell r="M1700">
            <v>41806</v>
          </cell>
          <cell r="N1700">
            <v>0.375</v>
          </cell>
          <cell r="O1700" t="str">
            <v>S GOMEZ</v>
          </cell>
          <cell r="P1700" t="str">
            <v>S GOMEZ</v>
          </cell>
          <cell r="Q1700" t="str">
            <v>APLICATIVO WEB</v>
          </cell>
          <cell r="R1700" t="str">
            <v>APLICATIVO WEB</v>
          </cell>
          <cell r="S1700">
            <v>41806</v>
          </cell>
          <cell r="T1700">
            <v>0.66666666666666663</v>
          </cell>
          <cell r="U1700" t="str">
            <v>PRE-002</v>
          </cell>
          <cell r="V1700">
            <v>41815</v>
          </cell>
          <cell r="W1700">
            <v>0.45833333333333331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41816</v>
          </cell>
          <cell r="AD1700">
            <v>0.64930555555555558</v>
          </cell>
          <cell r="AE1700" t="str">
            <v>MMORAN</v>
          </cell>
          <cell r="AF1700">
            <v>20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24</v>
          </cell>
          <cell r="AQ1700" t="str">
            <v>GABRIEL LINDAO</v>
          </cell>
          <cell r="AR1700">
            <v>6</v>
          </cell>
          <cell r="AS1700" t="str">
            <v>NELSON BELTRAN</v>
          </cell>
          <cell r="AT1700">
            <v>4</v>
          </cell>
          <cell r="AU1700" t="str">
            <v>JENNY JORDAN</v>
          </cell>
          <cell r="AV1700" t="str">
            <v>#N/A</v>
          </cell>
          <cell r="AW1700" t="str">
            <v>#N/A</v>
          </cell>
          <cell r="AX1700" t="b">
            <v>0</v>
          </cell>
          <cell r="AY1700" t="b">
            <v>0</v>
          </cell>
        </row>
        <row r="1701">
          <cell r="B1701" t="str">
            <v>0992372613001</v>
          </cell>
          <cell r="C1701" t="str">
            <v>CONSORCIO ILM - LAS IGUANAS</v>
          </cell>
          <cell r="D1701">
            <v>209</v>
          </cell>
          <cell r="E1701">
            <v>20901</v>
          </cell>
          <cell r="F1701">
            <v>2090150</v>
          </cell>
          <cell r="G1701" t="str">
            <v>SERVICIOS</v>
          </cell>
          <cell r="H1701" t="str">
            <v>SERVICIOS</v>
          </cell>
          <cell r="I1701">
            <v>3059</v>
          </cell>
          <cell r="J1701" t="str">
            <v>GRANDE EMPRESA</v>
          </cell>
          <cell r="K1701">
            <v>0</v>
          </cell>
          <cell r="L1701" t="str">
            <v>01Empresas Normales</v>
          </cell>
          <cell r="M1701">
            <v>41809</v>
          </cell>
          <cell r="N1701">
            <v>0.35416666666666669</v>
          </cell>
          <cell r="O1701" t="str">
            <v>S GOMEZ</v>
          </cell>
          <cell r="P1701" t="str">
            <v>S GOMEZ</v>
          </cell>
          <cell r="Q1701" t="str">
            <v>APLICATIVO WEB</v>
          </cell>
          <cell r="R1701" t="str">
            <v>APLICATIVO WEB</v>
          </cell>
          <cell r="S1701">
            <v>41809</v>
          </cell>
          <cell r="T1701">
            <v>0.70833333333333337</v>
          </cell>
          <cell r="U1701" t="str">
            <v>PRE-007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24</v>
          </cell>
          <cell r="AQ1701" t="str">
            <v>GABRIEL LINDAO</v>
          </cell>
          <cell r="AR1701">
            <v>6</v>
          </cell>
          <cell r="AS1701" t="str">
            <v>NELSON BELTRAN</v>
          </cell>
          <cell r="AT1701">
            <v>4</v>
          </cell>
          <cell r="AU1701" t="str">
            <v>JENNY JORDAN</v>
          </cell>
          <cell r="AV1701" t="str">
            <v>1</v>
          </cell>
          <cell r="AW1701" t="str">
            <v>0992372613001</v>
          </cell>
          <cell r="AX1701" t="b">
            <v>0</v>
          </cell>
          <cell r="AY1701" t="b">
            <v>0</v>
          </cell>
        </row>
        <row r="1702">
          <cell r="B1702" t="str">
            <v>0992350091001</v>
          </cell>
          <cell r="C1702" t="str">
            <v>ECOELECTRIC S.A.</v>
          </cell>
          <cell r="D1702">
            <v>209</v>
          </cell>
          <cell r="E1702">
            <v>20901</v>
          </cell>
          <cell r="F1702">
            <v>2090150</v>
          </cell>
          <cell r="G1702" t="str">
            <v>SERVICIOS</v>
          </cell>
          <cell r="H1702" t="str">
            <v>SERVICIOS</v>
          </cell>
          <cell r="I1702">
            <v>3060</v>
          </cell>
          <cell r="J1702" t="str">
            <v>GRANDE EMPRESA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 t="str">
            <v>M HINOSTROZA</v>
          </cell>
          <cell r="P1702" t="str">
            <v>G CASANELLO</v>
          </cell>
          <cell r="Q1702">
            <v>0</v>
          </cell>
          <cell r="R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  <cell r="AO1702">
            <v>0</v>
          </cell>
          <cell r="AP1702">
            <v>21</v>
          </cell>
          <cell r="AQ1702" t="str">
            <v>GINA CASSANELLO</v>
          </cell>
          <cell r="AR1702">
            <v>6</v>
          </cell>
          <cell r="AS1702" t="str">
            <v>ROSA ESCALANTE</v>
          </cell>
          <cell r="AT1702">
            <v>9</v>
          </cell>
          <cell r="AU1702" t="str">
            <v>WILSON CHANG</v>
          </cell>
          <cell r="AV1702" t="str">
            <v>#N/A</v>
          </cell>
          <cell r="AW1702" t="str">
            <v>#N/A</v>
          </cell>
          <cell r="AX1702" t="b">
            <v>1</v>
          </cell>
          <cell r="AY1702" t="b">
            <v>1</v>
          </cell>
        </row>
        <row r="1703">
          <cell r="B1703" t="str">
            <v>0990788766001</v>
          </cell>
          <cell r="C1703" t="str">
            <v>CODANA S.A.</v>
          </cell>
          <cell r="D1703">
            <v>209</v>
          </cell>
          <cell r="E1703">
            <v>20901</v>
          </cell>
          <cell r="F1703">
            <v>2090150</v>
          </cell>
          <cell r="G1703" t="str">
            <v>MANUFACTURA</v>
          </cell>
          <cell r="H1703" t="str">
            <v>MANUFACTURA</v>
          </cell>
          <cell r="I1703">
            <v>3061</v>
          </cell>
          <cell r="J1703" t="str">
            <v>GRANDE EMPRESA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 t="str">
            <v>N CUENCA</v>
          </cell>
          <cell r="P1703" t="str">
            <v>E BARCO</v>
          </cell>
          <cell r="Q1703">
            <v>0</v>
          </cell>
          <cell r="R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1</v>
          </cell>
          <cell r="AQ1703" t="str">
            <v>EDER BARCO</v>
          </cell>
          <cell r="AR1703">
            <v>1</v>
          </cell>
          <cell r="AS1703" t="str">
            <v>NELSON BELTRAN</v>
          </cell>
          <cell r="AT1703">
            <v>8</v>
          </cell>
          <cell r="AU1703" t="str">
            <v>CRITICO_15</v>
          </cell>
          <cell r="AV1703" t="str">
            <v>#N/A</v>
          </cell>
          <cell r="AW1703" t="str">
            <v>#N/A</v>
          </cell>
          <cell r="AX1703" t="b">
            <v>1</v>
          </cell>
          <cell r="AY1703" t="b">
            <v>1</v>
          </cell>
        </row>
        <row r="1704">
          <cell r="B1704" t="str">
            <v>0992206616001</v>
          </cell>
          <cell r="C1704" t="str">
            <v>FUNDACION CAMINOS DE ALIANZA</v>
          </cell>
          <cell r="D1704">
            <v>209</v>
          </cell>
          <cell r="E1704">
            <v>20901</v>
          </cell>
          <cell r="F1704">
            <v>2090150</v>
          </cell>
          <cell r="G1704" t="str">
            <v>SERVICIOS</v>
          </cell>
          <cell r="H1704" t="str">
            <v>SERVICIOS</v>
          </cell>
          <cell r="I1704">
            <v>3062</v>
          </cell>
          <cell r="J1704" t="str">
            <v>GRANDE EMPRESA</v>
          </cell>
          <cell r="K1704">
            <v>0</v>
          </cell>
          <cell r="L1704" t="str">
            <v>01Empresas Normales</v>
          </cell>
          <cell r="M1704">
            <v>41821</v>
          </cell>
          <cell r="N1704">
            <v>0.56944444444444442</v>
          </cell>
          <cell r="O1704" t="str">
            <v>E BARCO</v>
          </cell>
          <cell r="P1704" t="str">
            <v>E BARCO</v>
          </cell>
          <cell r="Q1704" t="str">
            <v>APLICATIVO WEB</v>
          </cell>
          <cell r="R1704" t="str">
            <v>APLICATIVO WEB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0</v>
          </cell>
          <cell r="AJ1704">
            <v>0</v>
          </cell>
          <cell r="AK1704" t="str">
            <v>RECIBIDO EN VALJJA</v>
          </cell>
          <cell r="AL1704">
            <v>0</v>
          </cell>
          <cell r="AM1704">
            <v>0</v>
          </cell>
          <cell r="AN1704">
            <v>0</v>
          </cell>
          <cell r="AO1704">
            <v>0</v>
          </cell>
          <cell r="AP1704">
            <v>1</v>
          </cell>
          <cell r="AQ1704" t="str">
            <v>EDER BARCO</v>
          </cell>
          <cell r="AR1704">
            <v>1</v>
          </cell>
          <cell r="AS1704" t="str">
            <v>VIRGINIA ROMERO</v>
          </cell>
          <cell r="AT1704">
            <v>8</v>
          </cell>
          <cell r="AU1704" t="str">
            <v>CRITICO_15</v>
          </cell>
          <cell r="AV1704" t="str">
            <v>1</v>
          </cell>
          <cell r="AW1704" t="str">
            <v>0992206616001</v>
          </cell>
          <cell r="AX1704" t="b">
            <v>0</v>
          </cell>
          <cell r="AY1704" t="b">
            <v>0</v>
          </cell>
        </row>
        <row r="1705">
          <cell r="B1705" t="str">
            <v>0992102837001</v>
          </cell>
          <cell r="C1705" t="str">
            <v>REFIN S.A.</v>
          </cell>
          <cell r="D1705">
            <v>209</v>
          </cell>
          <cell r="E1705">
            <v>20901</v>
          </cell>
          <cell r="F1705">
            <v>2090150</v>
          </cell>
          <cell r="G1705" t="str">
            <v>COMERCIO</v>
          </cell>
          <cell r="H1705" t="str">
            <v>COMERCIO</v>
          </cell>
          <cell r="I1705">
            <v>3063</v>
          </cell>
          <cell r="J1705" t="str">
            <v>GRANDE EMPRESA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 t="str">
            <v>V SANCHEZ</v>
          </cell>
          <cell r="P1705" t="str">
            <v>V SANCHEZ</v>
          </cell>
          <cell r="Q1705">
            <v>0</v>
          </cell>
          <cell r="R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  <cell r="AO1705">
            <v>0</v>
          </cell>
          <cell r="AP1705">
            <v>11</v>
          </cell>
          <cell r="AQ1705" t="str">
            <v>DIANA ARMIJOS</v>
          </cell>
          <cell r="AR1705">
            <v>3</v>
          </cell>
          <cell r="AS1705" t="str">
            <v>CARLOS UYAGUARI</v>
          </cell>
          <cell r="AT1705">
            <v>1</v>
          </cell>
          <cell r="AU1705" t="str">
            <v>MANUEL YANAYACO</v>
          </cell>
          <cell r="AV1705" t="str">
            <v>#N/A</v>
          </cell>
          <cell r="AW1705" t="str">
            <v>#N/A</v>
          </cell>
          <cell r="AX1705" t="b">
            <v>1</v>
          </cell>
          <cell r="AY1705" t="b">
            <v>1</v>
          </cell>
        </row>
        <row r="1706">
          <cell r="B1706" t="str">
            <v>0992621702001</v>
          </cell>
          <cell r="C1706" t="str">
            <v>DAMMTOR S.A.</v>
          </cell>
          <cell r="D1706">
            <v>209</v>
          </cell>
          <cell r="E1706">
            <v>20901</v>
          </cell>
          <cell r="F1706">
            <v>2090150</v>
          </cell>
          <cell r="G1706" t="str">
            <v>COMERCIO</v>
          </cell>
          <cell r="H1706" t="str">
            <v>COMERCIO</v>
          </cell>
          <cell r="I1706">
            <v>3064</v>
          </cell>
          <cell r="J1706" t="str">
            <v>MEDIANA EMPRESA B</v>
          </cell>
          <cell r="K1706">
            <v>0</v>
          </cell>
          <cell r="L1706" t="str">
            <v>01Empresas Normales</v>
          </cell>
          <cell r="M1706">
            <v>41817</v>
          </cell>
          <cell r="N1706">
            <v>0.33680555555555558</v>
          </cell>
          <cell r="O1706" t="str">
            <v>E BARCO</v>
          </cell>
          <cell r="P1706" t="str">
            <v>E BARCO</v>
          </cell>
          <cell r="Q1706" t="str">
            <v>APLICATIVO WEB</v>
          </cell>
          <cell r="R1706" t="str">
            <v>APLICATIVO WEB</v>
          </cell>
          <cell r="S1706">
            <v>41817</v>
          </cell>
          <cell r="T1706">
            <v>0.375</v>
          </cell>
          <cell r="U1706" t="str">
            <v>PRE-017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1</v>
          </cell>
          <cell r="AQ1706" t="str">
            <v>EDER BARCO</v>
          </cell>
          <cell r="AR1706">
            <v>1</v>
          </cell>
          <cell r="AS1706" t="str">
            <v>VIRGINIA ROMERO</v>
          </cell>
          <cell r="AT1706">
            <v>8</v>
          </cell>
          <cell r="AU1706" t="str">
            <v>CRITICO_15</v>
          </cell>
          <cell r="AV1706" t="str">
            <v>1</v>
          </cell>
          <cell r="AW1706" t="str">
            <v>0992621702001</v>
          </cell>
          <cell r="AX1706" t="b">
            <v>0</v>
          </cell>
          <cell r="AY1706" t="b">
            <v>0</v>
          </cell>
        </row>
        <row r="1707">
          <cell r="B1707" t="str">
            <v>0991384545001</v>
          </cell>
          <cell r="C1707" t="str">
            <v>CIERPRONTI S.A.</v>
          </cell>
          <cell r="D1707">
            <v>209</v>
          </cell>
          <cell r="E1707">
            <v>20901</v>
          </cell>
          <cell r="F1707">
            <v>2090150</v>
          </cell>
          <cell r="G1707" t="str">
            <v>COMERCIO</v>
          </cell>
          <cell r="H1707" t="str">
            <v>COMERCIO</v>
          </cell>
          <cell r="I1707">
            <v>3065</v>
          </cell>
          <cell r="J1707" t="str">
            <v>GRANDE EMPRESA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 t="str">
            <v>R CASTRO</v>
          </cell>
          <cell r="P1707" t="str">
            <v>R CASTRO</v>
          </cell>
          <cell r="Q1707">
            <v>0</v>
          </cell>
          <cell r="R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12</v>
          </cell>
          <cell r="AQ1707" t="str">
            <v>RONALD CASTRO</v>
          </cell>
          <cell r="AR1707">
            <v>3</v>
          </cell>
          <cell r="AS1707" t="str">
            <v>CARLOS UYAGUARI</v>
          </cell>
          <cell r="AT1707">
            <v>1</v>
          </cell>
          <cell r="AU1707" t="str">
            <v>MANUEL YANAYACO</v>
          </cell>
          <cell r="AV1707" t="str">
            <v>#N/A</v>
          </cell>
          <cell r="AW1707" t="str">
            <v>#N/A</v>
          </cell>
          <cell r="AX1707" t="b">
            <v>1</v>
          </cell>
          <cell r="AY1707" t="b">
            <v>1</v>
          </cell>
        </row>
        <row r="1708">
          <cell r="B1708" t="str">
            <v>0900483454001</v>
          </cell>
          <cell r="C1708" t="str">
            <v>RENGIFO HEREDIA SAUL FRANCISCO</v>
          </cell>
          <cell r="D1708">
            <v>209</v>
          </cell>
          <cell r="E1708">
            <v>20916</v>
          </cell>
          <cell r="F1708">
            <v>2091650</v>
          </cell>
          <cell r="G1708" t="str">
            <v>MANUFACTURA</v>
          </cell>
          <cell r="H1708" t="str">
            <v>MANUFACTURA</v>
          </cell>
          <cell r="I1708">
            <v>3262</v>
          </cell>
          <cell r="J1708" t="str">
            <v>MEDIANA EMPRESA B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 t="str">
            <v>V SANCHEZ</v>
          </cell>
          <cell r="P1708" t="str">
            <v>V SANCHEZ</v>
          </cell>
          <cell r="Q1708">
            <v>0</v>
          </cell>
          <cell r="R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11</v>
          </cell>
          <cell r="AQ1708" t="str">
            <v>DIANA ARMIJOS</v>
          </cell>
          <cell r="AR1708">
            <v>3</v>
          </cell>
          <cell r="AS1708" t="str">
            <v>CARLOS UYAGUARI</v>
          </cell>
          <cell r="AT1708">
            <v>7</v>
          </cell>
          <cell r="AU1708" t="str">
            <v>LINDA TUTIVEN</v>
          </cell>
          <cell r="AV1708" t="str">
            <v>#N/A</v>
          </cell>
          <cell r="AW1708" t="str">
            <v>#N/A</v>
          </cell>
          <cell r="AX1708" t="b">
            <v>1</v>
          </cell>
          <cell r="AY1708" t="b">
            <v>1</v>
          </cell>
        </row>
        <row r="1709">
          <cell r="B1709" t="str">
            <v>0991450009001</v>
          </cell>
          <cell r="C1709" t="str">
            <v>AGUAS DE SAMBORONDON AMAGUA C.E.M.</v>
          </cell>
          <cell r="D1709">
            <v>209</v>
          </cell>
          <cell r="E1709">
            <v>20916</v>
          </cell>
          <cell r="F1709">
            <v>2091602</v>
          </cell>
          <cell r="G1709" t="str">
            <v>SERVICIOS</v>
          </cell>
          <cell r="H1709" t="str">
            <v>SERVICIOS</v>
          </cell>
          <cell r="I1709">
            <v>3263</v>
          </cell>
          <cell r="J1709" t="str">
            <v>GRANDE EMPRESA</v>
          </cell>
          <cell r="K1709">
            <v>0</v>
          </cell>
          <cell r="L1709" t="str">
            <v>01Empresas Normales</v>
          </cell>
          <cell r="M1709">
            <v>41831</v>
          </cell>
          <cell r="N1709">
            <v>0.41736111111111113</v>
          </cell>
          <cell r="O1709" t="str">
            <v>G CASANELLO</v>
          </cell>
          <cell r="P1709" t="str">
            <v>G CASANELLO</v>
          </cell>
          <cell r="Q1709" t="str">
            <v>APLICATIVO WEB</v>
          </cell>
          <cell r="R1709" t="str">
            <v>APLICATIVO WEB</v>
          </cell>
          <cell r="S1709">
            <v>41831</v>
          </cell>
          <cell r="T1709">
            <v>0.5</v>
          </cell>
          <cell r="U1709" t="str">
            <v>PRE-024</v>
          </cell>
          <cell r="V1709">
            <v>41834</v>
          </cell>
          <cell r="W1709">
            <v>0.65972222222222221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41835</v>
          </cell>
          <cell r="AD1709">
            <v>0.4375</v>
          </cell>
          <cell r="AE1709" t="str">
            <v>MMORAN</v>
          </cell>
          <cell r="AF1709">
            <v>33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21</v>
          </cell>
          <cell r="AQ1709" t="str">
            <v>GINA CASSANELLO</v>
          </cell>
          <cell r="AR1709">
            <v>6</v>
          </cell>
          <cell r="AS1709" t="str">
            <v>NELSON BELTRAN</v>
          </cell>
          <cell r="AT1709">
            <v>9</v>
          </cell>
          <cell r="AU1709" t="str">
            <v>WILSON CHANG</v>
          </cell>
          <cell r="AV1709" t="str">
            <v>1</v>
          </cell>
          <cell r="AW1709" t="str">
            <v>0991450009001</v>
          </cell>
          <cell r="AX1709" t="b">
            <v>0</v>
          </cell>
          <cell r="AY1709" t="b">
            <v>0</v>
          </cell>
        </row>
        <row r="1710">
          <cell r="B1710" t="str">
            <v>1203494735001</v>
          </cell>
          <cell r="C1710" t="str">
            <v>ALVARADO TERAN BOLIVAR WALTER</v>
          </cell>
          <cell r="D1710">
            <v>209</v>
          </cell>
          <cell r="E1710">
            <v>20916</v>
          </cell>
          <cell r="F1710">
            <v>2091650</v>
          </cell>
          <cell r="G1710" t="str">
            <v>SERVICIOS</v>
          </cell>
          <cell r="H1710" t="str">
            <v>SERVICIOS</v>
          </cell>
          <cell r="I1710">
            <v>3264</v>
          </cell>
          <cell r="J1710" t="str">
            <v>MEDIANA EMPRESA B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 t="str">
            <v>V SANCHEZ</v>
          </cell>
          <cell r="P1710" t="str">
            <v>V SANCHEZ</v>
          </cell>
          <cell r="Q1710">
            <v>0</v>
          </cell>
          <cell r="R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11</v>
          </cell>
          <cell r="AQ1710" t="str">
            <v>DIANA ARMIJOS</v>
          </cell>
          <cell r="AR1710">
            <v>3</v>
          </cell>
          <cell r="AS1710" t="str">
            <v>CARLOS UYAGUARI</v>
          </cell>
          <cell r="AT1710">
            <v>7</v>
          </cell>
          <cell r="AU1710" t="str">
            <v>LINDA TUTIVEN</v>
          </cell>
          <cell r="AV1710" t="str">
            <v>#N/A</v>
          </cell>
          <cell r="AW1710" t="str">
            <v>#N/A</v>
          </cell>
          <cell r="AX1710" t="b">
            <v>1</v>
          </cell>
          <cell r="AY1710" t="b">
            <v>1</v>
          </cell>
        </row>
        <row r="1711">
          <cell r="B1711" t="str">
            <v>0992733411001</v>
          </cell>
          <cell r="C1711" t="str">
            <v>BOALTE S.A.</v>
          </cell>
          <cell r="D1711">
            <v>209</v>
          </cell>
          <cell r="E1711">
            <v>20916</v>
          </cell>
          <cell r="F1711">
            <v>2091651</v>
          </cell>
          <cell r="G1711" t="str">
            <v>SERVICIOS</v>
          </cell>
          <cell r="H1711" t="str">
            <v>SERVICIOS</v>
          </cell>
          <cell r="I1711">
            <v>3265</v>
          </cell>
          <cell r="J1711" t="str">
            <v>GRANDE EMPRESA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 t="str">
            <v>G CASANELLO</v>
          </cell>
          <cell r="P1711" t="str">
            <v>G CASANELLO</v>
          </cell>
          <cell r="Q1711">
            <v>0</v>
          </cell>
          <cell r="R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21</v>
          </cell>
          <cell r="AQ1711" t="str">
            <v>GINA CASSANELLO</v>
          </cell>
          <cell r="AR1711">
            <v>6</v>
          </cell>
          <cell r="AS1711" t="str">
            <v>NELSON BELTRAN</v>
          </cell>
          <cell r="AT1711">
            <v>9</v>
          </cell>
          <cell r="AU1711" t="str">
            <v>WILSON CHANG</v>
          </cell>
          <cell r="AV1711" t="str">
            <v>#N/A</v>
          </cell>
          <cell r="AW1711" t="str">
            <v>#N/A</v>
          </cell>
          <cell r="AX1711" t="b">
            <v>1</v>
          </cell>
          <cell r="AY1711" t="b">
            <v>1</v>
          </cell>
        </row>
        <row r="1712">
          <cell r="B1712" t="str">
            <v>0906760665001</v>
          </cell>
          <cell r="C1712" t="str">
            <v>CALDERON MONCADA FRANKLIN JACINTO</v>
          </cell>
          <cell r="D1712">
            <v>209</v>
          </cell>
          <cell r="E1712">
            <v>20916</v>
          </cell>
          <cell r="F1712">
            <v>2091650</v>
          </cell>
          <cell r="G1712" t="str">
            <v>MANUFACTURA</v>
          </cell>
          <cell r="H1712" t="str">
            <v>MANUFACTURA</v>
          </cell>
          <cell r="I1712">
            <v>3266</v>
          </cell>
          <cell r="J1712" t="str">
            <v>MEDIANA EMPRESA B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 t="str">
            <v>V SANCHEZ</v>
          </cell>
          <cell r="P1712" t="str">
            <v>V SANCHEZ</v>
          </cell>
          <cell r="Q1712">
            <v>0</v>
          </cell>
          <cell r="R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11</v>
          </cell>
          <cell r="AQ1712" t="str">
            <v>DIANA ARMIJOS</v>
          </cell>
          <cell r="AR1712">
            <v>3</v>
          </cell>
          <cell r="AS1712" t="str">
            <v>CARLOS UYAGUARI</v>
          </cell>
          <cell r="AT1712">
            <v>7</v>
          </cell>
          <cell r="AU1712" t="str">
            <v>LINDA TUTIVEN</v>
          </cell>
          <cell r="AV1712" t="str">
            <v>#N/A</v>
          </cell>
          <cell r="AW1712" t="str">
            <v>#N/A</v>
          </cell>
          <cell r="AX1712" t="b">
            <v>1</v>
          </cell>
          <cell r="AY1712" t="b">
            <v>1</v>
          </cell>
        </row>
        <row r="1713">
          <cell r="B1713" t="str">
            <v>0990806004001</v>
          </cell>
          <cell r="C1713" t="str">
            <v>CONSTRUCCIONES Y PROYECTOS MIGUEL ANGEL AUAD C LTDA</v>
          </cell>
          <cell r="D1713">
            <v>209</v>
          </cell>
          <cell r="E1713">
            <v>20916</v>
          </cell>
          <cell r="F1713">
            <v>2091651</v>
          </cell>
          <cell r="G1713" t="str">
            <v>SERVICIOS</v>
          </cell>
          <cell r="H1713" t="str">
            <v>SERVICIOS</v>
          </cell>
          <cell r="I1713">
            <v>3267</v>
          </cell>
          <cell r="J1713" t="str">
            <v>MEDIANA EMPRESA B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 t="str">
            <v>G CASANELLO</v>
          </cell>
          <cell r="P1713" t="str">
            <v>G CASANELLO</v>
          </cell>
          <cell r="Q1713">
            <v>0</v>
          </cell>
          <cell r="R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21</v>
          </cell>
          <cell r="AQ1713" t="str">
            <v>GINA CASSANELLO</v>
          </cell>
          <cell r="AR1713">
            <v>6</v>
          </cell>
          <cell r="AS1713" t="str">
            <v>NELSON BELTRAN</v>
          </cell>
          <cell r="AT1713">
            <v>9</v>
          </cell>
          <cell r="AU1713" t="str">
            <v>WILSON CHANG</v>
          </cell>
          <cell r="AV1713" t="str">
            <v>#N/A</v>
          </cell>
          <cell r="AW1713" t="str">
            <v>#N/A</v>
          </cell>
          <cell r="AX1713" t="b">
            <v>1</v>
          </cell>
          <cell r="AY1713" t="b">
            <v>1</v>
          </cell>
        </row>
        <row r="1714">
          <cell r="B1714" t="str">
            <v>0991338519001</v>
          </cell>
          <cell r="C1714" t="str">
            <v>CORNISACORP S.A.</v>
          </cell>
          <cell r="D1714">
            <v>209</v>
          </cell>
          <cell r="E1714">
            <v>20916</v>
          </cell>
          <cell r="F1714">
            <v>2091650</v>
          </cell>
          <cell r="G1714" t="str">
            <v>SERVICIOS</v>
          </cell>
          <cell r="H1714" t="str">
            <v>SERVICIOS</v>
          </cell>
          <cell r="I1714">
            <v>3268</v>
          </cell>
          <cell r="J1714" t="str">
            <v>MEDIANA EMPRESA B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 t="str">
            <v>V SANCHEZ</v>
          </cell>
          <cell r="P1714" t="str">
            <v>V SANCHEZ</v>
          </cell>
          <cell r="Q1714">
            <v>0</v>
          </cell>
          <cell r="R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11</v>
          </cell>
          <cell r="AQ1714" t="str">
            <v>DIANA ARMIJOS</v>
          </cell>
          <cell r="AR1714">
            <v>3</v>
          </cell>
          <cell r="AS1714" t="str">
            <v>CARLOS UYAGUARI</v>
          </cell>
          <cell r="AT1714">
            <v>7</v>
          </cell>
          <cell r="AU1714" t="str">
            <v>LINDA TUTIVEN</v>
          </cell>
          <cell r="AV1714" t="str">
            <v>#N/A</v>
          </cell>
          <cell r="AW1714" t="str">
            <v>#N/A</v>
          </cell>
          <cell r="AX1714" t="b">
            <v>1</v>
          </cell>
          <cell r="AY1714" t="b">
            <v>1</v>
          </cell>
        </row>
        <row r="1715">
          <cell r="B1715" t="str">
            <v>0992439289001</v>
          </cell>
          <cell r="C1715" t="str">
            <v>PROINBA PROYECTOS INMOBILIARIOS BATAN S.A.</v>
          </cell>
          <cell r="D1715">
            <v>209</v>
          </cell>
          <cell r="E1715">
            <v>20916</v>
          </cell>
          <cell r="F1715">
            <v>2091650</v>
          </cell>
          <cell r="G1715" t="str">
            <v>SERVICIOS</v>
          </cell>
          <cell r="H1715" t="str">
            <v>SERVICIOS</v>
          </cell>
          <cell r="I1715">
            <v>3269</v>
          </cell>
          <cell r="J1715" t="str">
            <v>GRANDE EMPRESA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 t="str">
            <v>V SANCHEZ</v>
          </cell>
          <cell r="P1715" t="str">
            <v>V SANCHEZ</v>
          </cell>
          <cell r="Q1715">
            <v>0</v>
          </cell>
          <cell r="R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  <cell r="AO1715">
            <v>0</v>
          </cell>
          <cell r="AP1715">
            <v>11</v>
          </cell>
          <cell r="AQ1715" t="str">
            <v>DIANA ARMIJOS</v>
          </cell>
          <cell r="AR1715">
            <v>3</v>
          </cell>
          <cell r="AS1715" t="str">
            <v>CARLOS UYAGUARI</v>
          </cell>
          <cell r="AT1715">
            <v>7</v>
          </cell>
          <cell r="AU1715" t="str">
            <v>LINDA TUTIVEN</v>
          </cell>
          <cell r="AV1715" t="str">
            <v>#N/A</v>
          </cell>
          <cell r="AW1715" t="str">
            <v>#N/A</v>
          </cell>
          <cell r="AX1715" t="b">
            <v>1</v>
          </cell>
          <cell r="AY1715" t="b">
            <v>1</v>
          </cell>
        </row>
        <row r="1716">
          <cell r="B1716" t="str">
            <v>0992318457001</v>
          </cell>
          <cell r="C1716" t="str">
            <v>ONIERT S.A.</v>
          </cell>
          <cell r="D1716">
            <v>209</v>
          </cell>
          <cell r="E1716">
            <v>20916</v>
          </cell>
          <cell r="F1716">
            <v>2091650</v>
          </cell>
          <cell r="G1716" t="str">
            <v>SERVICIOS</v>
          </cell>
          <cell r="H1716" t="str">
            <v>SERVICIOS</v>
          </cell>
          <cell r="I1716">
            <v>3270</v>
          </cell>
          <cell r="J1716" t="str">
            <v>GRANDE EMPRESA</v>
          </cell>
          <cell r="K1716">
            <v>0</v>
          </cell>
          <cell r="L1716" t="str">
            <v>01Empresas Normales</v>
          </cell>
          <cell r="M1716">
            <v>41824</v>
          </cell>
          <cell r="N1716">
            <v>0.4375</v>
          </cell>
          <cell r="O1716" t="str">
            <v>V SANCHEZ</v>
          </cell>
          <cell r="P1716" t="str">
            <v>V SANCHEZ</v>
          </cell>
          <cell r="Q1716" t="str">
            <v>APLICATIVO WEB</v>
          </cell>
          <cell r="R1716" t="str">
            <v>APLICATIVO WEB</v>
          </cell>
          <cell r="S1716">
            <v>41827</v>
          </cell>
          <cell r="T1716">
            <v>0.54166666666666663</v>
          </cell>
          <cell r="U1716" t="str">
            <v>PRE-022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11</v>
          </cell>
          <cell r="AQ1716" t="str">
            <v>DIANA ARMIJOS</v>
          </cell>
          <cell r="AR1716">
            <v>3</v>
          </cell>
          <cell r="AS1716" t="str">
            <v>CARLOS UYAGUARI</v>
          </cell>
          <cell r="AT1716">
            <v>7</v>
          </cell>
          <cell r="AU1716" t="str">
            <v>LINDA TUTIVEN</v>
          </cell>
          <cell r="AV1716" t="str">
            <v>1</v>
          </cell>
          <cell r="AW1716" t="str">
            <v>0992318457001</v>
          </cell>
          <cell r="AX1716" t="b">
            <v>0</v>
          </cell>
          <cell r="AY1716" t="b">
            <v>0</v>
          </cell>
        </row>
        <row r="1717">
          <cell r="B1717" t="str">
            <v>0991311351001</v>
          </cell>
          <cell r="C1717" t="str">
            <v>PROMOTORA INMOBILIARIA L.F.G. S.A.</v>
          </cell>
          <cell r="D1717">
            <v>209</v>
          </cell>
          <cell r="E1717">
            <v>20916</v>
          </cell>
          <cell r="F1717">
            <v>2091650</v>
          </cell>
          <cell r="G1717" t="str">
            <v>SERVICIOS</v>
          </cell>
          <cell r="H1717" t="str">
            <v>SERVICIOS</v>
          </cell>
          <cell r="I1717">
            <v>3271</v>
          </cell>
          <cell r="J1717" t="str">
            <v>GRANDE EMPRESA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 t="str">
            <v>V SANCHEZ</v>
          </cell>
          <cell r="P1717" t="str">
            <v>V SANCHEZ</v>
          </cell>
          <cell r="Q1717">
            <v>0</v>
          </cell>
          <cell r="R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11</v>
          </cell>
          <cell r="AQ1717" t="str">
            <v>DIANA ARMIJOS</v>
          </cell>
          <cell r="AR1717">
            <v>3</v>
          </cell>
          <cell r="AS1717" t="str">
            <v>CARLOS UYAGUARI</v>
          </cell>
          <cell r="AT1717">
            <v>7</v>
          </cell>
          <cell r="AU1717" t="str">
            <v>LINDA TUTIVEN</v>
          </cell>
          <cell r="AV1717" t="str">
            <v>#N/A</v>
          </cell>
          <cell r="AW1717" t="str">
            <v>#N/A</v>
          </cell>
          <cell r="AX1717" t="b">
            <v>1</v>
          </cell>
          <cell r="AY1717" t="b">
            <v>1</v>
          </cell>
        </row>
        <row r="1718">
          <cell r="B1718" t="str">
            <v>0992666374001</v>
          </cell>
          <cell r="C1718" t="str">
            <v>G.A.G.A. CONSTRUCCIONES S.A.</v>
          </cell>
          <cell r="D1718">
            <v>209</v>
          </cell>
          <cell r="E1718">
            <v>20916</v>
          </cell>
          <cell r="F1718">
            <v>2091650</v>
          </cell>
          <cell r="G1718" t="str">
            <v>SERVICIOS</v>
          </cell>
          <cell r="H1718" t="str">
            <v>SERVICIOS</v>
          </cell>
          <cell r="I1718">
            <v>3272</v>
          </cell>
          <cell r="J1718" t="str">
            <v>MEDIANA EMPRESA B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 t="str">
            <v>V SANCHEZ</v>
          </cell>
          <cell r="P1718" t="str">
            <v>V SANCHEZ</v>
          </cell>
          <cell r="Q1718">
            <v>0</v>
          </cell>
          <cell r="R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11</v>
          </cell>
          <cell r="AQ1718" t="str">
            <v>DIANA ARMIJOS</v>
          </cell>
          <cell r="AR1718">
            <v>3</v>
          </cell>
          <cell r="AS1718" t="str">
            <v>CARLOS UYAGUARI</v>
          </cell>
          <cell r="AT1718">
            <v>7</v>
          </cell>
          <cell r="AU1718" t="str">
            <v>LINDA TUTIVEN</v>
          </cell>
          <cell r="AV1718" t="str">
            <v>#N/A</v>
          </cell>
          <cell r="AW1718" t="str">
            <v>#N/A</v>
          </cell>
          <cell r="AX1718" t="b">
            <v>1</v>
          </cell>
          <cell r="AY1718" t="b">
            <v>1</v>
          </cell>
        </row>
        <row r="1719">
          <cell r="B1719" t="str">
            <v>0992692588001</v>
          </cell>
          <cell r="C1719" t="str">
            <v>''LANDEV'' LAND DEVELOPERS S.A.</v>
          </cell>
          <cell r="D1719">
            <v>209</v>
          </cell>
          <cell r="E1719">
            <v>20916</v>
          </cell>
          <cell r="F1719">
            <v>2091650</v>
          </cell>
          <cell r="G1719" t="str">
            <v>SERVICIOS</v>
          </cell>
          <cell r="H1719" t="str">
            <v>SERVICIOS</v>
          </cell>
          <cell r="I1719">
            <v>3273</v>
          </cell>
          <cell r="J1719" t="str">
            <v>MEDIANA EMPRESA B</v>
          </cell>
          <cell r="K1719">
            <v>0</v>
          </cell>
          <cell r="L1719" t="str">
            <v>01Empresas Normales</v>
          </cell>
          <cell r="M1719">
            <v>41821</v>
          </cell>
          <cell r="N1719">
            <v>0.35416666666666669</v>
          </cell>
          <cell r="O1719" t="str">
            <v>V SANCHEZ</v>
          </cell>
          <cell r="P1719" t="str">
            <v>V SANCHEZ</v>
          </cell>
          <cell r="Q1719" t="str">
            <v>APLICATIVO WEB</v>
          </cell>
          <cell r="R1719" t="str">
            <v>APLICATIVO WEB</v>
          </cell>
          <cell r="S1719">
            <v>41822</v>
          </cell>
          <cell r="T1719">
            <v>0.54166666666666663</v>
          </cell>
          <cell r="U1719" t="str">
            <v>PRE-019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11</v>
          </cell>
          <cell r="AQ1719" t="str">
            <v>DIANA ARMIJOS</v>
          </cell>
          <cell r="AR1719">
            <v>3</v>
          </cell>
          <cell r="AS1719" t="str">
            <v>CARLOS UYAGUARI</v>
          </cell>
          <cell r="AT1719">
            <v>7</v>
          </cell>
          <cell r="AU1719" t="str">
            <v>LINDA TUTIVEN</v>
          </cell>
          <cell r="AV1719" t="str">
            <v>1</v>
          </cell>
          <cell r="AW1719" t="str">
            <v>0992692588001</v>
          </cell>
          <cell r="AX1719" t="b">
            <v>0</v>
          </cell>
          <cell r="AY1719" t="b">
            <v>0</v>
          </cell>
        </row>
        <row r="1720">
          <cell r="B1720" t="str">
            <v>0991299580001</v>
          </cell>
          <cell r="C1720" t="str">
            <v>PROMOCIONES EDUCATIVAS PROMOEDU S.A.</v>
          </cell>
          <cell r="D1720">
            <v>209</v>
          </cell>
          <cell r="E1720">
            <v>20916</v>
          </cell>
          <cell r="F1720">
            <v>2091651</v>
          </cell>
          <cell r="G1720" t="str">
            <v>SERVICIOS</v>
          </cell>
          <cell r="H1720" t="str">
            <v>SERVICIOS</v>
          </cell>
          <cell r="I1720">
            <v>3274</v>
          </cell>
          <cell r="J1720" t="str">
            <v>GRANDE EMPRESA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 t="str">
            <v>G CASANELLO</v>
          </cell>
          <cell r="P1720" t="str">
            <v>G CASANELLO</v>
          </cell>
          <cell r="Q1720">
            <v>0</v>
          </cell>
          <cell r="R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21</v>
          </cell>
          <cell r="AQ1720" t="str">
            <v>GINA CASSANELLO</v>
          </cell>
          <cell r="AR1720">
            <v>6</v>
          </cell>
          <cell r="AS1720" t="str">
            <v>NELSON BELTRAN</v>
          </cell>
          <cell r="AT1720">
            <v>9</v>
          </cell>
          <cell r="AU1720" t="str">
            <v>WILSON CHANG</v>
          </cell>
          <cell r="AV1720" t="str">
            <v>#N/A</v>
          </cell>
          <cell r="AW1720" t="str">
            <v>#N/A</v>
          </cell>
          <cell r="AX1720" t="b">
            <v>1</v>
          </cell>
          <cell r="AY1720" t="b">
            <v>1</v>
          </cell>
        </row>
        <row r="1721">
          <cell r="B1721" t="str">
            <v>0991421610001</v>
          </cell>
          <cell r="C1721" t="str">
            <v>ECUASOL S.A.</v>
          </cell>
          <cell r="D1721">
            <v>209</v>
          </cell>
          <cell r="E1721">
            <v>20916</v>
          </cell>
          <cell r="F1721">
            <v>2091650</v>
          </cell>
          <cell r="G1721" t="str">
            <v>COMERCIO</v>
          </cell>
          <cell r="H1721" t="str">
            <v>COMERCIO</v>
          </cell>
          <cell r="I1721">
            <v>3275</v>
          </cell>
          <cell r="J1721" t="str">
            <v>MEDIANA EMPRESA B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 t="str">
            <v>V SANCHEZ</v>
          </cell>
          <cell r="P1721" t="str">
            <v>V SANCHEZ</v>
          </cell>
          <cell r="Q1721">
            <v>0</v>
          </cell>
          <cell r="R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  <cell r="AO1721">
            <v>0</v>
          </cell>
          <cell r="AP1721">
            <v>11</v>
          </cell>
          <cell r="AQ1721" t="str">
            <v>DIANA ARMIJOS</v>
          </cell>
          <cell r="AR1721">
            <v>3</v>
          </cell>
          <cell r="AS1721" t="str">
            <v>CARLOS UYAGUARI</v>
          </cell>
          <cell r="AT1721">
            <v>1</v>
          </cell>
          <cell r="AU1721" t="str">
            <v>MANUEL YANAYACO</v>
          </cell>
          <cell r="AV1721" t="str">
            <v>#N/A</v>
          </cell>
          <cell r="AW1721" t="str">
            <v>#N/A</v>
          </cell>
          <cell r="AX1721" t="b">
            <v>1</v>
          </cell>
          <cell r="AY1721" t="b">
            <v>1</v>
          </cell>
        </row>
        <row r="1722">
          <cell r="B1722" t="str">
            <v>0992335424001</v>
          </cell>
          <cell r="C1722" t="str">
            <v>DLEN S.A.</v>
          </cell>
          <cell r="D1722">
            <v>209</v>
          </cell>
          <cell r="E1722">
            <v>20916</v>
          </cell>
          <cell r="F1722">
            <v>2091651</v>
          </cell>
          <cell r="G1722" t="str">
            <v>SERVICIOS</v>
          </cell>
          <cell r="H1722" t="str">
            <v>SERVICIOS</v>
          </cell>
          <cell r="I1722">
            <v>3276</v>
          </cell>
          <cell r="J1722" t="str">
            <v>MEDIANA EMPRESA B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 t="str">
            <v>G CASANELLO</v>
          </cell>
          <cell r="P1722" t="str">
            <v>G CASANELLO</v>
          </cell>
          <cell r="Q1722">
            <v>0</v>
          </cell>
          <cell r="R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21</v>
          </cell>
          <cell r="AQ1722" t="str">
            <v>GINA CASSANELLO</v>
          </cell>
          <cell r="AR1722">
            <v>6</v>
          </cell>
          <cell r="AS1722" t="str">
            <v>NELSON BELTRAN</v>
          </cell>
          <cell r="AT1722">
            <v>9</v>
          </cell>
          <cell r="AU1722" t="str">
            <v>WILSON CHANG</v>
          </cell>
          <cell r="AV1722" t="str">
            <v>#N/A</v>
          </cell>
          <cell r="AW1722" t="str">
            <v>#N/A</v>
          </cell>
          <cell r="AX1722" t="b">
            <v>1</v>
          </cell>
          <cell r="AY1722" t="b">
            <v>1</v>
          </cell>
        </row>
        <row r="1723">
          <cell r="B1723" t="str">
            <v>0992441534001</v>
          </cell>
          <cell r="C1723" t="str">
            <v>CITIKOLD S.A.</v>
          </cell>
          <cell r="D1723">
            <v>209</v>
          </cell>
          <cell r="E1723">
            <v>20916</v>
          </cell>
          <cell r="F1723">
            <v>2091651</v>
          </cell>
          <cell r="G1723" t="str">
            <v>SERVICIOS</v>
          </cell>
          <cell r="H1723" t="str">
            <v>SERVICIOS</v>
          </cell>
          <cell r="I1723">
            <v>3277</v>
          </cell>
          <cell r="J1723" t="str">
            <v>MEDIANA EMPRESA B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 t="str">
            <v>G CASANELLO</v>
          </cell>
          <cell r="P1723" t="str">
            <v>G CASANELLO</v>
          </cell>
          <cell r="Q1723">
            <v>0</v>
          </cell>
          <cell r="R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  <cell r="AO1723">
            <v>0</v>
          </cell>
          <cell r="AP1723">
            <v>21</v>
          </cell>
          <cell r="AQ1723" t="str">
            <v>GINA CASSANELLO</v>
          </cell>
          <cell r="AR1723">
            <v>6</v>
          </cell>
          <cell r="AS1723" t="str">
            <v>NELSON BELTRAN</v>
          </cell>
          <cell r="AT1723">
            <v>9</v>
          </cell>
          <cell r="AU1723" t="str">
            <v>WILSON CHANG</v>
          </cell>
          <cell r="AV1723" t="str">
            <v>#N/A</v>
          </cell>
          <cell r="AW1723" t="str">
            <v>#N/A</v>
          </cell>
          <cell r="AX1723" t="b">
            <v>1</v>
          </cell>
          <cell r="AY1723" t="b">
            <v>1</v>
          </cell>
        </row>
        <row r="1724">
          <cell r="B1724" t="str">
            <v>0992702672001</v>
          </cell>
          <cell r="C1724" t="str">
            <v>EMPRESA DE CONSTRUCCIONES EMDECO S.A.</v>
          </cell>
          <cell r="D1724">
            <v>209</v>
          </cell>
          <cell r="E1724">
            <v>20916</v>
          </cell>
          <cell r="F1724">
            <v>2091651</v>
          </cell>
          <cell r="G1724" t="str">
            <v>SERVICIOS</v>
          </cell>
          <cell r="H1724" t="str">
            <v>SERVICIOS</v>
          </cell>
          <cell r="I1724">
            <v>3278</v>
          </cell>
          <cell r="J1724" t="str">
            <v>MEDIANA EMPRESA B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 t="str">
            <v>G CASANELLO</v>
          </cell>
          <cell r="P1724" t="str">
            <v>G CASANELLO</v>
          </cell>
          <cell r="Q1724">
            <v>0</v>
          </cell>
          <cell r="R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  <cell r="AO1724">
            <v>0</v>
          </cell>
          <cell r="AP1724">
            <v>21</v>
          </cell>
          <cell r="AQ1724" t="str">
            <v>GINA CASSANELLO</v>
          </cell>
          <cell r="AR1724">
            <v>6</v>
          </cell>
          <cell r="AS1724" t="str">
            <v>NELSON BELTRAN</v>
          </cell>
          <cell r="AT1724">
            <v>9</v>
          </cell>
          <cell r="AU1724" t="str">
            <v>WILSON CHANG</v>
          </cell>
          <cell r="AV1724" t="str">
            <v>#N/A</v>
          </cell>
          <cell r="AW1724" t="str">
            <v>#N/A</v>
          </cell>
          <cell r="AX1724" t="b">
            <v>1</v>
          </cell>
          <cell r="AY1724" t="b">
            <v>1</v>
          </cell>
        </row>
        <row r="1725">
          <cell r="B1725" t="str">
            <v>0992519207001</v>
          </cell>
          <cell r="C1725" t="str">
            <v>VILLAGE PLAZA S,A, VIPLASA</v>
          </cell>
          <cell r="D1725">
            <v>209</v>
          </cell>
          <cell r="E1725">
            <v>20916</v>
          </cell>
          <cell r="F1725">
            <v>2091650</v>
          </cell>
          <cell r="G1725" t="str">
            <v>SERVICIOS</v>
          </cell>
          <cell r="H1725" t="str">
            <v>SERVICIOS</v>
          </cell>
          <cell r="I1725">
            <v>3279</v>
          </cell>
          <cell r="J1725" t="str">
            <v>MEDIANA EMPRESA B</v>
          </cell>
          <cell r="K1725">
            <v>0</v>
          </cell>
          <cell r="L1725" t="str">
            <v>01Empresas Normales</v>
          </cell>
          <cell r="M1725">
            <v>41838</v>
          </cell>
          <cell r="N1725">
            <v>0.34375</v>
          </cell>
          <cell r="O1725" t="str">
            <v>V SANCHEZ</v>
          </cell>
          <cell r="P1725" t="str">
            <v>V SANCHEZ</v>
          </cell>
          <cell r="Q1725" t="str">
            <v>APLICATIVO WEB</v>
          </cell>
          <cell r="R1725" t="str">
            <v>APLICATIVO WEB</v>
          </cell>
          <cell r="S1725">
            <v>41838</v>
          </cell>
          <cell r="T1725">
            <v>0.5</v>
          </cell>
          <cell r="U1725" t="str">
            <v>PRE-028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 t="str">
            <v>FORMULARIO IMPRESO DEL APLICATIVO, ENTREGO LA EMPRESA EL 18-7-14 A LA 11:54.  ENTREGADO A PRECRITCA EL MISMO DIA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11</v>
          </cell>
          <cell r="AQ1725" t="str">
            <v>DIANA ARMIJOS</v>
          </cell>
          <cell r="AR1725">
            <v>3</v>
          </cell>
          <cell r="AS1725" t="str">
            <v>CARLOS UYAGUARI</v>
          </cell>
          <cell r="AT1725">
            <v>1</v>
          </cell>
          <cell r="AU1725" t="str">
            <v>MANUEL YANAYACO</v>
          </cell>
          <cell r="AV1725" t="str">
            <v>1</v>
          </cell>
          <cell r="AW1725" t="str">
            <v>0992519207001</v>
          </cell>
          <cell r="AX1725" t="b">
            <v>0</v>
          </cell>
          <cell r="AY1725" t="b">
            <v>0</v>
          </cell>
        </row>
        <row r="1726">
          <cell r="B1726" t="str">
            <v>0990608598001</v>
          </cell>
          <cell r="C1726" t="str">
            <v>TRANSQUIMICA C LTDA</v>
          </cell>
          <cell r="D1726">
            <v>209</v>
          </cell>
          <cell r="E1726">
            <v>20916</v>
          </cell>
          <cell r="F1726">
            <v>2091650</v>
          </cell>
          <cell r="G1726" t="str">
            <v>COMERCIO</v>
          </cell>
          <cell r="H1726" t="str">
            <v>COMERCIO</v>
          </cell>
          <cell r="I1726">
            <v>3280</v>
          </cell>
          <cell r="J1726" t="str">
            <v>MEDIANA EMPRESA B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 t="str">
            <v>V SANCHEZ</v>
          </cell>
          <cell r="P1726" t="str">
            <v>V SANCHEZ</v>
          </cell>
          <cell r="Q1726">
            <v>0</v>
          </cell>
          <cell r="R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11</v>
          </cell>
          <cell r="AQ1726" t="str">
            <v>DIANA ARMIJOS</v>
          </cell>
          <cell r="AR1726">
            <v>3</v>
          </cell>
          <cell r="AS1726" t="str">
            <v>CARLOS UYAGUARI</v>
          </cell>
          <cell r="AT1726">
            <v>1</v>
          </cell>
          <cell r="AU1726" t="str">
            <v>MANUEL YANAYACO</v>
          </cell>
          <cell r="AV1726" t="str">
            <v>#N/A</v>
          </cell>
          <cell r="AW1726" t="str">
            <v>#N/A</v>
          </cell>
          <cell r="AX1726" t="b">
            <v>1</v>
          </cell>
          <cell r="AY1726" t="b">
            <v>1</v>
          </cell>
        </row>
        <row r="1727">
          <cell r="B1727" t="str">
            <v>0992615451001</v>
          </cell>
          <cell r="C1727" t="str">
            <v>PLASTIVILL S.A.</v>
          </cell>
          <cell r="D1727">
            <v>209</v>
          </cell>
          <cell r="E1727">
            <v>20916</v>
          </cell>
          <cell r="F1727">
            <v>2091650</v>
          </cell>
          <cell r="G1727" t="str">
            <v>MANUFACTURA</v>
          </cell>
          <cell r="H1727" t="str">
            <v>MANUFACTURA</v>
          </cell>
          <cell r="I1727">
            <v>3281</v>
          </cell>
          <cell r="J1727" t="str">
            <v>MEDIANA EMPRESA B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 t="str">
            <v>V SANCHEZ</v>
          </cell>
          <cell r="P1727" t="str">
            <v>V SANCHEZ</v>
          </cell>
          <cell r="Q1727">
            <v>0</v>
          </cell>
          <cell r="R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11</v>
          </cell>
          <cell r="AQ1727" t="str">
            <v>DIANA ARMIJOS</v>
          </cell>
          <cell r="AR1727">
            <v>3</v>
          </cell>
          <cell r="AS1727" t="str">
            <v>CARLOS UYAGUARI</v>
          </cell>
          <cell r="AT1727">
            <v>1</v>
          </cell>
          <cell r="AU1727" t="str">
            <v>MANUEL YANAYACO</v>
          </cell>
          <cell r="AV1727" t="str">
            <v>#N/A</v>
          </cell>
          <cell r="AW1727" t="str">
            <v>#N/A</v>
          </cell>
          <cell r="AX1727" t="b">
            <v>1</v>
          </cell>
          <cell r="AY1727" t="b">
            <v>1</v>
          </cell>
        </row>
        <row r="1728">
          <cell r="B1728" t="str">
            <v>0992212020001</v>
          </cell>
          <cell r="C1728" t="str">
            <v>LIZZARD S.A.</v>
          </cell>
          <cell r="D1728">
            <v>209</v>
          </cell>
          <cell r="E1728">
            <v>20916</v>
          </cell>
          <cell r="F1728">
            <v>2091650</v>
          </cell>
          <cell r="G1728" t="str">
            <v>COMERCIO</v>
          </cell>
          <cell r="H1728" t="str">
            <v>COMERCIO</v>
          </cell>
          <cell r="I1728">
            <v>3282</v>
          </cell>
          <cell r="J1728" t="str">
            <v>GRANDE EMPRESA</v>
          </cell>
          <cell r="K1728">
            <v>0</v>
          </cell>
          <cell r="L1728" t="str">
            <v>01Empresas Normales</v>
          </cell>
          <cell r="M1728">
            <v>41816</v>
          </cell>
          <cell r="N1728">
            <v>0.45833333333333331</v>
          </cell>
          <cell r="O1728" t="str">
            <v>V SANCHEZ</v>
          </cell>
          <cell r="P1728" t="str">
            <v>V SANCHEZ</v>
          </cell>
          <cell r="Q1728" t="str">
            <v>N BELTRAN</v>
          </cell>
          <cell r="R1728" t="str">
            <v>PAPEL</v>
          </cell>
          <cell r="S1728">
            <v>41816</v>
          </cell>
          <cell r="T1728">
            <v>0.45833333333333331</v>
          </cell>
          <cell r="U1728" t="str">
            <v>S/D</v>
          </cell>
          <cell r="V1728">
            <v>41816</v>
          </cell>
          <cell r="W1728">
            <v>0.45833333333333331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 t="str">
            <v>FORMULARIO SE RECIBIO DE CAMPO  DIRECTAMENTE PRECRITCADO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11</v>
          </cell>
          <cell r="AQ1728" t="str">
            <v>DIANA ARMIJOS</v>
          </cell>
          <cell r="AR1728">
            <v>3</v>
          </cell>
          <cell r="AS1728" t="str">
            <v>CARLOS UYAGUARI</v>
          </cell>
          <cell r="AT1728">
            <v>1</v>
          </cell>
          <cell r="AU1728" t="str">
            <v>MANUEL YANAYACO</v>
          </cell>
          <cell r="AV1728" t="str">
            <v>1</v>
          </cell>
          <cell r="AW1728" t="str">
            <v>0992212020001</v>
          </cell>
          <cell r="AX1728" t="b">
            <v>0</v>
          </cell>
          <cell r="AY1728" t="b">
            <v>0</v>
          </cell>
        </row>
        <row r="1729">
          <cell r="B1729" t="str">
            <v>0992662360001</v>
          </cell>
          <cell r="C1729" t="str">
            <v>GOLDEN VALUE COMPANY S.A. GOVALUE</v>
          </cell>
          <cell r="D1729">
            <v>209</v>
          </cell>
          <cell r="E1729">
            <v>20916</v>
          </cell>
          <cell r="F1729">
            <v>2091650</v>
          </cell>
          <cell r="G1729" t="str">
            <v>COMERCIO</v>
          </cell>
          <cell r="H1729" t="str">
            <v>COMERCIO</v>
          </cell>
          <cell r="I1729">
            <v>3283</v>
          </cell>
          <cell r="J1729" t="str">
            <v>GRANDE EMPRESA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 t="str">
            <v>V SANCHEZ</v>
          </cell>
          <cell r="P1729" t="str">
            <v>V SANCHEZ</v>
          </cell>
          <cell r="Q1729">
            <v>0</v>
          </cell>
          <cell r="R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11</v>
          </cell>
          <cell r="AQ1729" t="str">
            <v>DIANA ARMIJOS</v>
          </cell>
          <cell r="AR1729">
            <v>3</v>
          </cell>
          <cell r="AS1729" t="str">
            <v>CARLOS UYAGUARI</v>
          </cell>
          <cell r="AT1729">
            <v>1</v>
          </cell>
          <cell r="AU1729" t="str">
            <v>MANUEL YANAYACO</v>
          </cell>
          <cell r="AV1729" t="str">
            <v>#N/A</v>
          </cell>
          <cell r="AW1729" t="str">
            <v>#N/A</v>
          </cell>
          <cell r="AX1729" t="b">
            <v>1</v>
          </cell>
          <cell r="AY1729" t="b">
            <v>1</v>
          </cell>
        </row>
        <row r="1730">
          <cell r="B1730" t="str">
            <v>0991411844001</v>
          </cell>
          <cell r="C1730" t="str">
            <v>CORPORACION ELECTRICA S.A. CORPELSA</v>
          </cell>
          <cell r="D1730">
            <v>209</v>
          </cell>
          <cell r="E1730">
            <v>20916</v>
          </cell>
          <cell r="F1730">
            <v>2091651</v>
          </cell>
          <cell r="G1730" t="str">
            <v>SERVICIOS</v>
          </cell>
          <cell r="H1730" t="str">
            <v>SERVICIOS</v>
          </cell>
          <cell r="I1730">
            <v>3284</v>
          </cell>
          <cell r="J1730" t="str">
            <v>MEDIANA EMPRESA B</v>
          </cell>
          <cell r="K1730">
            <v>0</v>
          </cell>
          <cell r="L1730" t="str">
            <v>01Empresas Normales</v>
          </cell>
          <cell r="M1730">
            <v>41827</v>
          </cell>
          <cell r="N1730">
            <v>0.35416666666666669</v>
          </cell>
          <cell r="O1730" t="str">
            <v>G CASANELLO</v>
          </cell>
          <cell r="P1730" t="str">
            <v>G CASANELLO</v>
          </cell>
          <cell r="Q1730" t="str">
            <v>APLICATIVO WEB</v>
          </cell>
          <cell r="R1730" t="str">
            <v>APLICATIVO WEB</v>
          </cell>
          <cell r="S1730">
            <v>41827</v>
          </cell>
          <cell r="T1730">
            <v>0.54166666666666663</v>
          </cell>
          <cell r="U1730" t="str">
            <v>PRE-022</v>
          </cell>
          <cell r="V1730">
            <v>41836</v>
          </cell>
          <cell r="W1730">
            <v>0.47916666666666669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41837</v>
          </cell>
          <cell r="AD1730">
            <v>0.74305555555555558</v>
          </cell>
          <cell r="AE1730" t="str">
            <v>MMORAN</v>
          </cell>
          <cell r="AF1730">
            <v>35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21</v>
          </cell>
          <cell r="AQ1730" t="str">
            <v>GINA CASSANELLO</v>
          </cell>
          <cell r="AR1730">
            <v>6</v>
          </cell>
          <cell r="AS1730" t="str">
            <v>NELSON BELTRAN</v>
          </cell>
          <cell r="AT1730">
            <v>9</v>
          </cell>
          <cell r="AU1730" t="str">
            <v>WILSON CHANG</v>
          </cell>
          <cell r="AV1730" t="str">
            <v>1</v>
          </cell>
          <cell r="AW1730" t="str">
            <v>0991411844001</v>
          </cell>
          <cell r="AX1730" t="b">
            <v>0</v>
          </cell>
          <cell r="AY1730" t="b">
            <v>0</v>
          </cell>
        </row>
        <row r="1731">
          <cell r="B1731" t="str">
            <v>0992449136001</v>
          </cell>
          <cell r="C1731" t="str">
            <v>GLOCAL S.A.</v>
          </cell>
          <cell r="D1731">
            <v>209</v>
          </cell>
          <cell r="E1731">
            <v>20916</v>
          </cell>
          <cell r="F1731">
            <v>2091651</v>
          </cell>
          <cell r="G1731" t="str">
            <v>SERVICIOS</v>
          </cell>
          <cell r="H1731" t="str">
            <v>SERVICIOS</v>
          </cell>
          <cell r="I1731">
            <v>3285</v>
          </cell>
          <cell r="J1731" t="str">
            <v>MEDIANA EMPRESA B</v>
          </cell>
          <cell r="K1731">
            <v>0</v>
          </cell>
          <cell r="L1731" t="str">
            <v>01Empresas Normales</v>
          </cell>
          <cell r="M1731">
            <v>41822</v>
          </cell>
          <cell r="N1731">
            <v>0.35416666666666669</v>
          </cell>
          <cell r="O1731" t="str">
            <v>G CASANELLO</v>
          </cell>
          <cell r="P1731" t="str">
            <v>G CASANELLO</v>
          </cell>
          <cell r="Q1731" t="str">
            <v>APLICATIVO WEB</v>
          </cell>
          <cell r="R1731" t="str">
            <v>APLICATIVO WEB</v>
          </cell>
          <cell r="S1731">
            <v>41822</v>
          </cell>
          <cell r="T1731">
            <v>0.54166666666666663</v>
          </cell>
          <cell r="U1731" t="str">
            <v>PRE-019</v>
          </cell>
          <cell r="V1731">
            <v>41824</v>
          </cell>
          <cell r="W1731">
            <v>0.70833333333333337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41827</v>
          </cell>
          <cell r="AD1731">
            <v>0.45833333333333331</v>
          </cell>
          <cell r="AE1731" t="str">
            <v>MMORAN</v>
          </cell>
          <cell r="AF1731">
            <v>26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 t="str">
            <v>recibido de la empresa 3-7-14, entregado el mismo día a precritica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21</v>
          </cell>
          <cell r="AQ1731" t="str">
            <v>GINA CASSANELLO</v>
          </cell>
          <cell r="AR1731">
            <v>6</v>
          </cell>
          <cell r="AS1731" t="str">
            <v>NELSON BELTRAN</v>
          </cell>
          <cell r="AT1731">
            <v>9</v>
          </cell>
          <cell r="AU1731" t="str">
            <v>WILSON CHANG</v>
          </cell>
          <cell r="AV1731" t="str">
            <v>#N/A</v>
          </cell>
          <cell r="AW1731" t="str">
            <v>#N/A</v>
          </cell>
          <cell r="AX1731" t="b">
            <v>0</v>
          </cell>
          <cell r="AY1731" t="b">
            <v>0</v>
          </cell>
        </row>
        <row r="1732">
          <cell r="B1732" t="str">
            <v>0791725828001</v>
          </cell>
          <cell r="C1732" t="str">
            <v>FRUTIBONI S.A.</v>
          </cell>
          <cell r="D1732">
            <v>209</v>
          </cell>
          <cell r="E1732">
            <v>20916</v>
          </cell>
          <cell r="F1732">
            <v>2091651</v>
          </cell>
          <cell r="G1732" t="str">
            <v>COMERCIO</v>
          </cell>
          <cell r="H1732" t="str">
            <v>COMERCIO</v>
          </cell>
          <cell r="I1732">
            <v>3286</v>
          </cell>
          <cell r="J1732" t="str">
            <v>GRANDE EMPRESA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 t="str">
            <v>G CASANELLO</v>
          </cell>
          <cell r="P1732" t="str">
            <v>G CASANELLO</v>
          </cell>
          <cell r="Q1732">
            <v>0</v>
          </cell>
          <cell r="R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21</v>
          </cell>
          <cell r="AQ1732" t="str">
            <v>GINA CASSANELLO</v>
          </cell>
          <cell r="AR1732">
            <v>6</v>
          </cell>
          <cell r="AS1732" t="str">
            <v>NELSON BELTRAN</v>
          </cell>
          <cell r="AT1732">
            <v>9</v>
          </cell>
          <cell r="AU1732" t="str">
            <v>WILSON CHANG</v>
          </cell>
          <cell r="AV1732" t="str">
            <v>#N/A</v>
          </cell>
          <cell r="AW1732" t="str">
            <v>#N/A</v>
          </cell>
          <cell r="AX1732" t="b">
            <v>1</v>
          </cell>
          <cell r="AY1732" t="b">
            <v>1</v>
          </cell>
        </row>
        <row r="1733">
          <cell r="B1733" t="str">
            <v>0991422870001</v>
          </cell>
          <cell r="C1733" t="str">
            <v>COMSATEL S.A.</v>
          </cell>
          <cell r="D1733">
            <v>209</v>
          </cell>
          <cell r="E1733">
            <v>20916</v>
          </cell>
          <cell r="F1733">
            <v>2091650</v>
          </cell>
          <cell r="G1733" t="str">
            <v>COMERCIO</v>
          </cell>
          <cell r="H1733" t="str">
            <v>COMERCIO</v>
          </cell>
          <cell r="I1733">
            <v>3287</v>
          </cell>
          <cell r="J1733" t="str">
            <v>MEDIANA EMPRESA B</v>
          </cell>
          <cell r="K1733">
            <v>0</v>
          </cell>
          <cell r="L1733" t="str">
            <v>01Empresas Normales</v>
          </cell>
          <cell r="M1733">
            <v>41824</v>
          </cell>
          <cell r="N1733">
            <v>0.4375</v>
          </cell>
          <cell r="O1733" t="str">
            <v>V SANCHEZ</v>
          </cell>
          <cell r="P1733" t="str">
            <v>V SANCHEZ</v>
          </cell>
          <cell r="Q1733" t="str">
            <v>APLICATIVO WEB</v>
          </cell>
          <cell r="R1733" t="str">
            <v>APLICATIVO WEB</v>
          </cell>
          <cell r="S1733">
            <v>41827</v>
          </cell>
          <cell r="T1733">
            <v>0.54166666666666663</v>
          </cell>
          <cell r="U1733" t="str">
            <v>PRE-022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11</v>
          </cell>
          <cell r="AQ1733" t="str">
            <v>DIANA ARMIJOS</v>
          </cell>
          <cell r="AR1733">
            <v>3</v>
          </cell>
          <cell r="AS1733" t="str">
            <v>CARLOS UYAGUARI</v>
          </cell>
          <cell r="AT1733">
            <v>1</v>
          </cell>
          <cell r="AU1733" t="str">
            <v>MANUEL YANAYACO</v>
          </cell>
          <cell r="AV1733" t="str">
            <v>1</v>
          </cell>
          <cell r="AW1733" t="str">
            <v>0991422870001</v>
          </cell>
          <cell r="AX1733" t="b">
            <v>0</v>
          </cell>
          <cell r="AY1733" t="b">
            <v>0</v>
          </cell>
        </row>
        <row r="1734">
          <cell r="B1734" t="str">
            <v>1791897277001</v>
          </cell>
          <cell r="C1734" t="str">
            <v>LIGHTING ECUADOR S.A</v>
          </cell>
          <cell r="D1734">
            <v>209</v>
          </cell>
          <cell r="E1734">
            <v>20916</v>
          </cell>
          <cell r="F1734">
            <v>2091650</v>
          </cell>
          <cell r="G1734" t="str">
            <v>COMERCIO</v>
          </cell>
          <cell r="H1734" t="str">
            <v>COMERCIO</v>
          </cell>
          <cell r="I1734">
            <v>3288</v>
          </cell>
          <cell r="J1734" t="str">
            <v>MEDIANA EMPRESA B</v>
          </cell>
          <cell r="K1734">
            <v>0</v>
          </cell>
          <cell r="L1734" t="str">
            <v>01Empresas Normales</v>
          </cell>
          <cell r="M1734">
            <v>41828</v>
          </cell>
          <cell r="N1734">
            <v>0.35416666666666669</v>
          </cell>
          <cell r="O1734" t="str">
            <v>V SANCHEZ</v>
          </cell>
          <cell r="P1734" t="str">
            <v>V SANCHEZ</v>
          </cell>
          <cell r="Q1734" t="str">
            <v>APLICATIVO WEB</v>
          </cell>
          <cell r="R1734" t="str">
            <v>APLICATIVO WEB</v>
          </cell>
          <cell r="S1734">
            <v>41829</v>
          </cell>
          <cell r="T1734">
            <v>0.375</v>
          </cell>
          <cell r="U1734" t="str">
            <v>PRE-024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  <cell r="AO1734">
            <v>0</v>
          </cell>
          <cell r="AP1734">
            <v>11</v>
          </cell>
          <cell r="AQ1734" t="str">
            <v>DIANA ARMIJOS</v>
          </cell>
          <cell r="AR1734">
            <v>3</v>
          </cell>
          <cell r="AS1734" t="str">
            <v>CARLOS UYAGUARI</v>
          </cell>
          <cell r="AT1734">
            <v>1</v>
          </cell>
          <cell r="AU1734" t="str">
            <v>MANUEL YANAYACO</v>
          </cell>
          <cell r="AV1734" t="str">
            <v>1</v>
          </cell>
          <cell r="AW1734" t="str">
            <v>1791897277001</v>
          </cell>
          <cell r="AX1734" t="b">
            <v>0</v>
          </cell>
          <cell r="AY1734" t="b">
            <v>0</v>
          </cell>
        </row>
        <row r="1735">
          <cell r="B1735" t="str">
            <v>0991288872001</v>
          </cell>
          <cell r="C1735" t="str">
            <v>ALFAREDES S.A.</v>
          </cell>
          <cell r="D1735">
            <v>209</v>
          </cell>
          <cell r="E1735">
            <v>20916</v>
          </cell>
          <cell r="F1735">
            <v>2091650</v>
          </cell>
          <cell r="G1735" t="str">
            <v>SERVICIOS</v>
          </cell>
          <cell r="H1735" t="str">
            <v>SERVICIOS</v>
          </cell>
          <cell r="I1735">
            <v>3289</v>
          </cell>
          <cell r="J1735" t="str">
            <v>MEDIANA EMPRESA B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 t="str">
            <v>V SANCHEZ</v>
          </cell>
          <cell r="P1735" t="str">
            <v>V SANCHEZ</v>
          </cell>
          <cell r="Q1735">
            <v>0</v>
          </cell>
          <cell r="R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  <cell r="AO1735">
            <v>0</v>
          </cell>
          <cell r="AP1735">
            <v>11</v>
          </cell>
          <cell r="AQ1735" t="str">
            <v>DIANA ARMIJOS</v>
          </cell>
          <cell r="AR1735">
            <v>3</v>
          </cell>
          <cell r="AS1735" t="str">
            <v>CARLOS UYAGUARI</v>
          </cell>
          <cell r="AT1735">
            <v>1</v>
          </cell>
          <cell r="AU1735" t="str">
            <v>MANUEL YANAYACO</v>
          </cell>
          <cell r="AV1735" t="str">
            <v>#N/A</v>
          </cell>
          <cell r="AW1735" t="str">
            <v>#N/A</v>
          </cell>
          <cell r="AX1735" t="b">
            <v>1</v>
          </cell>
          <cell r="AY1735" t="b">
            <v>1</v>
          </cell>
        </row>
        <row r="1736">
          <cell r="B1736" t="str">
            <v>0992697377001</v>
          </cell>
          <cell r="C1736" t="str">
            <v>INCONSACORP S.A.</v>
          </cell>
          <cell r="D1736">
            <v>209</v>
          </cell>
          <cell r="E1736">
            <v>20916</v>
          </cell>
          <cell r="F1736">
            <v>2091650</v>
          </cell>
          <cell r="G1736" t="str">
            <v>SERVICIOS</v>
          </cell>
          <cell r="H1736" t="str">
            <v>SERVICIOS</v>
          </cell>
          <cell r="I1736">
            <v>3290</v>
          </cell>
          <cell r="J1736" t="str">
            <v>MEDIANA EMPRESA B</v>
          </cell>
          <cell r="K1736">
            <v>0</v>
          </cell>
          <cell r="L1736" t="str">
            <v>01Empresas Normales</v>
          </cell>
          <cell r="M1736">
            <v>41828</v>
          </cell>
          <cell r="N1736">
            <v>0.35416666666666669</v>
          </cell>
          <cell r="O1736" t="str">
            <v>V SANCHEZ</v>
          </cell>
          <cell r="P1736" t="str">
            <v>V SANCHEZ</v>
          </cell>
          <cell r="Q1736" t="str">
            <v>APLICATIVO WEB</v>
          </cell>
          <cell r="R1736" t="str">
            <v>APLICATIVO WEB</v>
          </cell>
          <cell r="S1736">
            <v>41829</v>
          </cell>
          <cell r="T1736">
            <v>0.375</v>
          </cell>
          <cell r="U1736" t="str">
            <v>PRE-024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11</v>
          </cell>
          <cell r="AQ1736" t="str">
            <v>DIANA ARMIJOS</v>
          </cell>
          <cell r="AR1736">
            <v>3</v>
          </cell>
          <cell r="AS1736" t="str">
            <v>CARLOS UYAGUARI</v>
          </cell>
          <cell r="AT1736">
            <v>1</v>
          </cell>
          <cell r="AU1736" t="str">
            <v>MANUEL YANAYACO</v>
          </cell>
          <cell r="AV1736" t="str">
            <v>1</v>
          </cell>
          <cell r="AW1736" t="str">
            <v>0992697377001</v>
          </cell>
          <cell r="AX1736" t="b">
            <v>0</v>
          </cell>
          <cell r="AY1736" t="b">
            <v>0</v>
          </cell>
        </row>
        <row r="1737">
          <cell r="B1737" t="str">
            <v>0992477865001</v>
          </cell>
          <cell r="C1737" t="str">
            <v>PROPIEDADES EXCLUSIVAS PROPEX S.A.</v>
          </cell>
          <cell r="D1737">
            <v>209</v>
          </cell>
          <cell r="E1737">
            <v>20916</v>
          </cell>
          <cell r="F1737">
            <v>2091651</v>
          </cell>
          <cell r="G1737" t="str">
            <v>SERVICIOS</v>
          </cell>
          <cell r="H1737" t="str">
            <v>SERVICIOS</v>
          </cell>
          <cell r="I1737">
            <v>3291</v>
          </cell>
          <cell r="J1737" t="str">
            <v>MEDIANA EMPRESA B</v>
          </cell>
          <cell r="K1737">
            <v>0</v>
          </cell>
          <cell r="L1737" t="str">
            <v>01Empresas Normales</v>
          </cell>
          <cell r="M1737">
            <v>41827</v>
          </cell>
          <cell r="N1737">
            <v>0.35416666666666669</v>
          </cell>
          <cell r="O1737" t="str">
            <v>G CASANELLO</v>
          </cell>
          <cell r="P1737" t="str">
            <v>G CASANELLO</v>
          </cell>
          <cell r="Q1737" t="str">
            <v>APLICATIVO WEB</v>
          </cell>
          <cell r="R1737" t="str">
            <v>APLICATIVO WEB</v>
          </cell>
          <cell r="S1737">
            <v>41827</v>
          </cell>
          <cell r="T1737">
            <v>0.54166666666666663</v>
          </cell>
          <cell r="U1737" t="str">
            <v>PRE-022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  <cell r="AO1737">
            <v>0</v>
          </cell>
          <cell r="AP1737">
            <v>21</v>
          </cell>
          <cell r="AQ1737" t="str">
            <v>GINA CASSANELLO</v>
          </cell>
          <cell r="AR1737">
            <v>6</v>
          </cell>
          <cell r="AS1737" t="str">
            <v>NELSON BELTRAN</v>
          </cell>
          <cell r="AT1737">
            <v>9</v>
          </cell>
          <cell r="AU1737" t="str">
            <v>WILSON CHANG</v>
          </cell>
          <cell r="AV1737" t="str">
            <v>1</v>
          </cell>
          <cell r="AW1737" t="str">
            <v>0992477865001</v>
          </cell>
          <cell r="AX1737" t="b">
            <v>0</v>
          </cell>
          <cell r="AY1737" t="b">
            <v>0</v>
          </cell>
        </row>
        <row r="1738">
          <cell r="B1738" t="str">
            <v>0992570326001</v>
          </cell>
          <cell r="C1738" t="str">
            <v>NEL &amp; MARG S.A. N&amp;M</v>
          </cell>
          <cell r="D1738">
            <v>209</v>
          </cell>
          <cell r="E1738">
            <v>20916</v>
          </cell>
          <cell r="F1738">
            <v>2091650</v>
          </cell>
          <cell r="G1738" t="str">
            <v>COMERCIO</v>
          </cell>
          <cell r="H1738" t="str">
            <v>COMERCIO</v>
          </cell>
          <cell r="I1738">
            <v>3292</v>
          </cell>
          <cell r="J1738" t="str">
            <v>MEDIANA EMPRESA B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 t="str">
            <v>V SANCHEZ</v>
          </cell>
          <cell r="P1738" t="str">
            <v>V SANCHEZ</v>
          </cell>
          <cell r="Q1738">
            <v>0</v>
          </cell>
          <cell r="R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  <cell r="AO1738">
            <v>0</v>
          </cell>
          <cell r="AP1738">
            <v>11</v>
          </cell>
          <cell r="AQ1738" t="str">
            <v>DIANA ARMIJOS</v>
          </cell>
          <cell r="AR1738">
            <v>3</v>
          </cell>
          <cell r="AS1738" t="str">
            <v>CARLOS UYAGUARI</v>
          </cell>
          <cell r="AT1738">
            <v>1</v>
          </cell>
          <cell r="AU1738" t="str">
            <v>MANUEL YANAYACO</v>
          </cell>
          <cell r="AV1738" t="str">
            <v>#N/A</v>
          </cell>
          <cell r="AW1738" t="str">
            <v>#N/A</v>
          </cell>
          <cell r="AX1738" t="b">
            <v>1</v>
          </cell>
          <cell r="AY1738" t="b">
            <v>1</v>
          </cell>
        </row>
        <row r="1739">
          <cell r="B1739" t="str">
            <v>0990792097001</v>
          </cell>
          <cell r="C1739" t="str">
            <v>ALIBAEC ALIMENTOS BALANCEADOS DEL ECUADOR SOCIEDAD ANONIMA</v>
          </cell>
          <cell r="D1739">
            <v>209</v>
          </cell>
          <cell r="E1739">
            <v>20916</v>
          </cell>
          <cell r="F1739">
            <v>2091651</v>
          </cell>
          <cell r="G1739" t="str">
            <v>MANUFACTURA</v>
          </cell>
          <cell r="H1739" t="str">
            <v>MANUFACTURA</v>
          </cell>
          <cell r="I1739">
            <v>3293</v>
          </cell>
          <cell r="J1739" t="str">
            <v>MEDIANA EMPRESA B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 t="str">
            <v>M LINDAO</v>
          </cell>
          <cell r="P1739" t="str">
            <v>M LINDAO</v>
          </cell>
          <cell r="Q1739">
            <v>0</v>
          </cell>
          <cell r="R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22</v>
          </cell>
          <cell r="AQ1739" t="str">
            <v>MARIBEL LINDAO</v>
          </cell>
          <cell r="AR1739">
            <v>6</v>
          </cell>
          <cell r="AS1739" t="str">
            <v>NELSON BELTRAN</v>
          </cell>
          <cell r="AT1739">
            <v>15</v>
          </cell>
          <cell r="AU1739" t="str">
            <v>JESSENIA RAMOS</v>
          </cell>
          <cell r="AV1739" t="str">
            <v>#N/A</v>
          </cell>
          <cell r="AW1739" t="str">
            <v>#N/A</v>
          </cell>
          <cell r="AX1739" t="b">
            <v>1</v>
          </cell>
          <cell r="AY1739" t="b">
            <v>1</v>
          </cell>
        </row>
        <row r="1740">
          <cell r="B1740" t="str">
            <v>0991407790001</v>
          </cell>
          <cell r="C1740" t="str">
            <v>COMPANIA DE CONSTRUCCIONES J.C.L. S.A.</v>
          </cell>
          <cell r="D1740">
            <v>209</v>
          </cell>
          <cell r="E1740">
            <v>20916</v>
          </cell>
          <cell r="F1740">
            <v>2091650</v>
          </cell>
          <cell r="G1740" t="str">
            <v>SERVICIOS</v>
          </cell>
          <cell r="H1740" t="str">
            <v>SERVICIOS</v>
          </cell>
          <cell r="I1740">
            <v>3294</v>
          </cell>
          <cell r="J1740" t="str">
            <v>MEDIANA EMPRESA B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 t="str">
            <v>V SANCHEZ</v>
          </cell>
          <cell r="P1740" t="str">
            <v>V SANCHEZ</v>
          </cell>
          <cell r="Q1740">
            <v>0</v>
          </cell>
          <cell r="R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11</v>
          </cell>
          <cell r="AQ1740" t="str">
            <v>DIANA ARMIJOS</v>
          </cell>
          <cell r="AR1740">
            <v>3</v>
          </cell>
          <cell r="AS1740" t="str">
            <v>CARLOS UYAGUARI</v>
          </cell>
          <cell r="AT1740">
            <v>1</v>
          </cell>
          <cell r="AU1740" t="str">
            <v>MANUEL YANAYACO</v>
          </cell>
          <cell r="AV1740" t="str">
            <v>#N/A</v>
          </cell>
          <cell r="AW1740" t="str">
            <v>#N/A</v>
          </cell>
          <cell r="AX1740" t="b">
            <v>1</v>
          </cell>
          <cell r="AY1740" t="b">
            <v>1</v>
          </cell>
        </row>
        <row r="1741">
          <cell r="B1741" t="str">
            <v>0992294949001</v>
          </cell>
          <cell r="C1741" t="str">
            <v>MUNDOGLOBAL S.A.</v>
          </cell>
          <cell r="D1741">
            <v>209</v>
          </cell>
          <cell r="E1741">
            <v>20916</v>
          </cell>
          <cell r="F1741">
            <v>2091650</v>
          </cell>
          <cell r="G1741" t="str">
            <v>SERVICIOS</v>
          </cell>
          <cell r="H1741" t="str">
            <v>SERVICIOS</v>
          </cell>
          <cell r="I1741">
            <v>3295</v>
          </cell>
          <cell r="J1741" t="str">
            <v>MEDIANA EMPRESA B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 t="str">
            <v>V SANCHEZ</v>
          </cell>
          <cell r="P1741" t="str">
            <v>V SANCHEZ</v>
          </cell>
          <cell r="Q1741">
            <v>0</v>
          </cell>
          <cell r="R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  <cell r="AO1741">
            <v>0</v>
          </cell>
          <cell r="AP1741">
            <v>11</v>
          </cell>
          <cell r="AQ1741" t="str">
            <v>DIANA ARMIJOS</v>
          </cell>
          <cell r="AR1741">
            <v>3</v>
          </cell>
          <cell r="AS1741" t="str">
            <v>CARLOS UYAGUARI</v>
          </cell>
          <cell r="AT1741">
            <v>1</v>
          </cell>
          <cell r="AU1741" t="str">
            <v>MANUEL YANAYACO</v>
          </cell>
          <cell r="AV1741" t="str">
            <v>#N/A</v>
          </cell>
          <cell r="AW1741" t="str">
            <v>#N/A</v>
          </cell>
          <cell r="AX1741" t="b">
            <v>1</v>
          </cell>
          <cell r="AY1741" t="b">
            <v>1</v>
          </cell>
        </row>
        <row r="1742">
          <cell r="B1742" t="str">
            <v>0902387497001</v>
          </cell>
          <cell r="C1742" t="str">
            <v>CABRERA ESPINOZA ROBERTO RODRIGO</v>
          </cell>
          <cell r="D1742">
            <v>209</v>
          </cell>
          <cell r="E1742">
            <v>20916</v>
          </cell>
          <cell r="F1742">
            <v>2091651</v>
          </cell>
          <cell r="G1742" t="str">
            <v>COMERCIO</v>
          </cell>
          <cell r="H1742" t="str">
            <v>COMERCIO</v>
          </cell>
          <cell r="I1742">
            <v>3296</v>
          </cell>
          <cell r="J1742" t="str">
            <v>MEDIANA EMPRESA B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 t="str">
            <v>M LINDAO</v>
          </cell>
          <cell r="P1742" t="str">
            <v>M LINDAO</v>
          </cell>
          <cell r="Q1742">
            <v>0</v>
          </cell>
          <cell r="R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  <cell r="AO1742">
            <v>0</v>
          </cell>
          <cell r="AP1742">
            <v>22</v>
          </cell>
          <cell r="AQ1742" t="str">
            <v>MARIBEL LINDAO</v>
          </cell>
          <cell r="AR1742">
            <v>6</v>
          </cell>
          <cell r="AS1742" t="str">
            <v>NELSON BELTRAN</v>
          </cell>
          <cell r="AT1742">
            <v>15</v>
          </cell>
          <cell r="AU1742" t="str">
            <v>JESSENIA RAMOS</v>
          </cell>
          <cell r="AV1742" t="str">
            <v>#N/A</v>
          </cell>
          <cell r="AW1742" t="str">
            <v>#N/A</v>
          </cell>
          <cell r="AX1742" t="b">
            <v>1</v>
          </cell>
          <cell r="AY1742" t="b">
            <v>1</v>
          </cell>
        </row>
        <row r="1743">
          <cell r="B1743" t="str">
            <v>0990627398001</v>
          </cell>
          <cell r="C1743" t="str">
            <v>CENTRO EDUCATIVO NUEVO MUNDO SA</v>
          </cell>
          <cell r="D1743">
            <v>209</v>
          </cell>
          <cell r="E1743">
            <v>20916</v>
          </cell>
          <cell r="F1743">
            <v>2091651</v>
          </cell>
          <cell r="G1743" t="str">
            <v>SERVICIOS</v>
          </cell>
          <cell r="H1743" t="str">
            <v>SERVICIOS</v>
          </cell>
          <cell r="I1743">
            <v>3297</v>
          </cell>
          <cell r="J1743" t="str">
            <v>MEDIANA EMPRESA B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 t="str">
            <v>M LINDAO</v>
          </cell>
          <cell r="P1743" t="str">
            <v>M LINDAO</v>
          </cell>
          <cell r="Q1743">
            <v>0</v>
          </cell>
          <cell r="R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  <cell r="AO1743">
            <v>0</v>
          </cell>
          <cell r="AP1743">
            <v>22</v>
          </cell>
          <cell r="AQ1743" t="str">
            <v>MARIBEL LINDAO</v>
          </cell>
          <cell r="AR1743">
            <v>6</v>
          </cell>
          <cell r="AS1743" t="str">
            <v>NELSON BELTRAN</v>
          </cell>
          <cell r="AT1743">
            <v>15</v>
          </cell>
          <cell r="AU1743" t="str">
            <v>JESSENIA RAMOS</v>
          </cell>
          <cell r="AV1743" t="str">
            <v>#N/A</v>
          </cell>
          <cell r="AW1743" t="str">
            <v>#N/A</v>
          </cell>
          <cell r="AX1743" t="b">
            <v>1</v>
          </cell>
          <cell r="AY1743" t="b">
            <v>1</v>
          </cell>
        </row>
        <row r="1744">
          <cell r="B1744" t="str">
            <v>0991275878001</v>
          </cell>
          <cell r="C1744" t="str">
            <v>UNIVERSIDAD PARTICULAR DE ESPECIALIDADES ESPIRITU SANTO</v>
          </cell>
          <cell r="D1744">
            <v>209</v>
          </cell>
          <cell r="E1744">
            <v>20916</v>
          </cell>
          <cell r="F1744">
            <v>2091651</v>
          </cell>
          <cell r="G1744" t="str">
            <v>SERVICIOS</v>
          </cell>
          <cell r="H1744" t="str">
            <v>SERVICIOS</v>
          </cell>
          <cell r="I1744">
            <v>3298</v>
          </cell>
          <cell r="J1744" t="str">
            <v>GRANDE EMPRESA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 t="str">
            <v>M LINDAO</v>
          </cell>
          <cell r="P1744" t="str">
            <v>M LINDAO</v>
          </cell>
          <cell r="Q1744">
            <v>0</v>
          </cell>
          <cell r="R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22</v>
          </cell>
          <cell r="AQ1744" t="str">
            <v>MARIBEL LINDAO</v>
          </cell>
          <cell r="AR1744">
            <v>6</v>
          </cell>
          <cell r="AS1744" t="str">
            <v>NELSON BELTRAN</v>
          </cell>
          <cell r="AT1744">
            <v>15</v>
          </cell>
          <cell r="AU1744" t="str">
            <v>JESSENIA RAMOS</v>
          </cell>
          <cell r="AV1744" t="str">
            <v>#N/A</v>
          </cell>
          <cell r="AW1744" t="str">
            <v>#N/A</v>
          </cell>
          <cell r="AX1744" t="b">
            <v>1</v>
          </cell>
          <cell r="AY1744" t="b">
            <v>1</v>
          </cell>
        </row>
        <row r="1745">
          <cell r="B1745" t="str">
            <v>1709946253001</v>
          </cell>
          <cell r="C1745" t="str">
            <v>CAMPOS AGUIRRE FABIAN FERNANDO</v>
          </cell>
          <cell r="D1745">
            <v>209</v>
          </cell>
          <cell r="E1745">
            <v>20916</v>
          </cell>
          <cell r="F1745">
            <v>2091651</v>
          </cell>
          <cell r="G1745" t="str">
            <v>COMERCIO</v>
          </cell>
          <cell r="H1745" t="str">
            <v>COMERCIO</v>
          </cell>
          <cell r="I1745">
            <v>3299</v>
          </cell>
          <cell r="J1745" t="str">
            <v>MEDIANA EMPRESA B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 t="str">
            <v>M LINDAO</v>
          </cell>
          <cell r="P1745" t="str">
            <v>M LINDAO</v>
          </cell>
          <cell r="Q1745">
            <v>0</v>
          </cell>
          <cell r="R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  <cell r="AO1745">
            <v>0</v>
          </cell>
          <cell r="AP1745">
            <v>22</v>
          </cell>
          <cell r="AQ1745" t="str">
            <v>MARIBEL LINDAO</v>
          </cell>
          <cell r="AR1745">
            <v>6</v>
          </cell>
          <cell r="AS1745" t="str">
            <v>NELSON BELTRAN</v>
          </cell>
          <cell r="AT1745">
            <v>15</v>
          </cell>
          <cell r="AU1745" t="str">
            <v>JESSENIA RAMOS</v>
          </cell>
          <cell r="AV1745" t="str">
            <v>#N/A</v>
          </cell>
          <cell r="AW1745" t="str">
            <v>#N/A</v>
          </cell>
          <cell r="AX1745" t="b">
            <v>1</v>
          </cell>
          <cell r="AY1745" t="b">
            <v>1</v>
          </cell>
        </row>
        <row r="1746">
          <cell r="B1746" t="str">
            <v>0908720378001</v>
          </cell>
          <cell r="C1746" t="str">
            <v>GARCIA MENESES ABELARDO JAVIER</v>
          </cell>
          <cell r="D1746">
            <v>209</v>
          </cell>
          <cell r="E1746">
            <v>20916</v>
          </cell>
          <cell r="F1746">
            <v>2091650</v>
          </cell>
          <cell r="G1746" t="str">
            <v>SERVICIOS</v>
          </cell>
          <cell r="H1746" t="str">
            <v>SERVICIOS</v>
          </cell>
          <cell r="I1746">
            <v>3300</v>
          </cell>
          <cell r="J1746" t="str">
            <v>MEDIANA EMPRESA B</v>
          </cell>
          <cell r="K1746" t="str">
            <v>INACTIVA</v>
          </cell>
          <cell r="L1746" t="str">
            <v>04Rechazos</v>
          </cell>
          <cell r="M1746">
            <v>41836</v>
          </cell>
          <cell r="N1746">
            <v>0.6875</v>
          </cell>
          <cell r="O1746" t="str">
            <v>V SANCHEZ</v>
          </cell>
          <cell r="P1746" t="str">
            <v>V SANCHEZ</v>
          </cell>
          <cell r="Q1746" t="str">
            <v>V SANCHEZ</v>
          </cell>
          <cell r="R1746" t="str">
            <v>PAPEL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41837</v>
          </cell>
          <cell r="AD1746">
            <v>0.74305555555555558</v>
          </cell>
          <cell r="AE1746" t="str">
            <v>MMORAN</v>
          </cell>
          <cell r="AF1746">
            <v>35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  <cell r="AO1746">
            <v>0</v>
          </cell>
          <cell r="AP1746">
            <v>11</v>
          </cell>
          <cell r="AQ1746" t="str">
            <v>DIANA ARMIJOS</v>
          </cell>
          <cell r="AR1746">
            <v>3</v>
          </cell>
          <cell r="AS1746" t="str">
            <v>CARLOS UYAGUARI</v>
          </cell>
          <cell r="AT1746">
            <v>1</v>
          </cell>
          <cell r="AU1746" t="str">
            <v>MANUEL YANAYACO</v>
          </cell>
          <cell r="AV1746" t="str">
            <v>#N/A</v>
          </cell>
          <cell r="AW1746" t="str">
            <v>#N/A</v>
          </cell>
          <cell r="AX1746" t="b">
            <v>0</v>
          </cell>
          <cell r="AY1746" t="b">
            <v>0</v>
          </cell>
        </row>
        <row r="1747">
          <cell r="B1747" t="str">
            <v>0908720386001</v>
          </cell>
          <cell r="C1747" t="str">
            <v>GARCIA MENESES GUIOMAR</v>
          </cell>
          <cell r="D1747">
            <v>209</v>
          </cell>
          <cell r="E1747">
            <v>20916</v>
          </cell>
          <cell r="F1747">
            <v>2091650</v>
          </cell>
          <cell r="G1747" t="str">
            <v>SERVICIOS</v>
          </cell>
          <cell r="H1747" t="str">
            <v>SERVICIOS</v>
          </cell>
          <cell r="I1747">
            <v>3301</v>
          </cell>
          <cell r="J1747" t="str">
            <v>MEDIANA EMPRESA B</v>
          </cell>
          <cell r="K1747" t="str">
            <v>INACTIVA</v>
          </cell>
          <cell r="L1747" t="str">
            <v>01Empresas Normales</v>
          </cell>
          <cell r="M1747">
            <v>41836</v>
          </cell>
          <cell r="N1747">
            <v>0.6875</v>
          </cell>
          <cell r="O1747" t="str">
            <v>V SANCHEZ</v>
          </cell>
          <cell r="P1747" t="str">
            <v>V SANCHEZ</v>
          </cell>
          <cell r="Q1747" t="str">
            <v>V SANCHEZ</v>
          </cell>
          <cell r="R1747" t="str">
            <v>PAPEL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41837</v>
          </cell>
          <cell r="AD1747">
            <v>0.74305555555555558</v>
          </cell>
          <cell r="AE1747" t="str">
            <v>MMORAN</v>
          </cell>
          <cell r="AF1747">
            <v>35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  <cell r="AO1747">
            <v>0</v>
          </cell>
          <cell r="AP1747">
            <v>11</v>
          </cell>
          <cell r="AQ1747" t="str">
            <v>DIANA ARMIJOS</v>
          </cell>
          <cell r="AR1747">
            <v>3</v>
          </cell>
          <cell r="AS1747" t="str">
            <v>CARLOS UYAGUARI</v>
          </cell>
          <cell r="AT1747">
            <v>1</v>
          </cell>
          <cell r="AU1747" t="str">
            <v>MANUEL YANAYACO</v>
          </cell>
          <cell r="AV1747" t="str">
            <v>#N/A</v>
          </cell>
          <cell r="AW1747" t="str">
            <v>#N/A</v>
          </cell>
          <cell r="AX1747" t="b">
            <v>0</v>
          </cell>
          <cell r="AY1747" t="b">
            <v>0</v>
          </cell>
        </row>
        <row r="1748">
          <cell r="B1748" t="str">
            <v>0990976643001</v>
          </cell>
          <cell r="C1748" t="str">
            <v>LA CHIRIPA CHIRS S.A.</v>
          </cell>
          <cell r="D1748">
            <v>209</v>
          </cell>
          <cell r="E1748">
            <v>20916</v>
          </cell>
          <cell r="F1748">
            <v>2091650</v>
          </cell>
          <cell r="G1748" t="str">
            <v>COMERCIO</v>
          </cell>
          <cell r="H1748" t="str">
            <v>COMERCIO</v>
          </cell>
          <cell r="I1748">
            <v>3302</v>
          </cell>
          <cell r="J1748" t="str">
            <v>GRANDE EMPRESA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 t="str">
            <v>V SANCHEZ</v>
          </cell>
          <cell r="P1748" t="str">
            <v>V SANCHEZ</v>
          </cell>
          <cell r="Q1748">
            <v>0</v>
          </cell>
          <cell r="R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11</v>
          </cell>
          <cell r="AQ1748" t="str">
            <v>DIANA ARMIJOS</v>
          </cell>
          <cell r="AR1748">
            <v>3</v>
          </cell>
          <cell r="AS1748" t="str">
            <v>CARLOS UYAGUARI</v>
          </cell>
          <cell r="AT1748">
            <v>1</v>
          </cell>
          <cell r="AU1748" t="str">
            <v>MANUEL YANAYACO</v>
          </cell>
          <cell r="AV1748" t="str">
            <v>#N/A</v>
          </cell>
          <cell r="AW1748" t="str">
            <v>#N/A</v>
          </cell>
          <cell r="AX1748" t="b">
            <v>1</v>
          </cell>
          <cell r="AY1748" t="b">
            <v>1</v>
          </cell>
        </row>
        <row r="1749">
          <cell r="B1749" t="str">
            <v>0991360417001</v>
          </cell>
          <cell r="C1749" t="str">
            <v>OIL SERVICES&amp;SOLUTIONS S.A. OILSERV</v>
          </cell>
          <cell r="D1749">
            <v>209</v>
          </cell>
          <cell r="E1749">
            <v>20916</v>
          </cell>
          <cell r="F1749">
            <v>2091651</v>
          </cell>
          <cell r="G1749" t="str">
            <v>SERVICIOS</v>
          </cell>
          <cell r="H1749" t="str">
            <v>SERVICIOS</v>
          </cell>
          <cell r="I1749">
            <v>3303</v>
          </cell>
          <cell r="J1749" t="str">
            <v>MEDIANA EMPRESA B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 t="str">
            <v>M LINDAO</v>
          </cell>
          <cell r="P1749" t="str">
            <v>M LINDAO</v>
          </cell>
          <cell r="Q1749">
            <v>0</v>
          </cell>
          <cell r="R1749">
            <v>0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22</v>
          </cell>
          <cell r="AQ1749" t="str">
            <v>MARIBEL LINDAO</v>
          </cell>
          <cell r="AR1749">
            <v>6</v>
          </cell>
          <cell r="AS1749" t="str">
            <v>NELSON BELTRAN</v>
          </cell>
          <cell r="AT1749">
            <v>15</v>
          </cell>
          <cell r="AU1749" t="str">
            <v>JESSENIA RAMOS</v>
          </cell>
          <cell r="AV1749" t="str">
            <v>#N/A</v>
          </cell>
          <cell r="AW1749" t="str">
            <v>#N/A</v>
          </cell>
          <cell r="AX1749" t="b">
            <v>1</v>
          </cell>
          <cell r="AY1749" t="b">
            <v>1</v>
          </cell>
        </row>
        <row r="1750">
          <cell r="B1750" t="str">
            <v>0992142634001</v>
          </cell>
          <cell r="C1750" t="str">
            <v>CIMEXPORT - COMERCIO, IMPORTACIONES Y EXPORTACIONES S.A.</v>
          </cell>
          <cell r="D1750">
            <v>209</v>
          </cell>
          <cell r="E1750">
            <v>20916</v>
          </cell>
          <cell r="F1750">
            <v>2091651</v>
          </cell>
          <cell r="G1750" t="str">
            <v>COMERCIO</v>
          </cell>
          <cell r="H1750" t="str">
            <v>COMERCIO</v>
          </cell>
          <cell r="I1750">
            <v>3304</v>
          </cell>
          <cell r="J1750" t="str">
            <v>MEDIANA EMPRESA B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 t="str">
            <v>M LINDAO</v>
          </cell>
          <cell r="P1750" t="str">
            <v>M LINDAO</v>
          </cell>
          <cell r="Q1750">
            <v>0</v>
          </cell>
          <cell r="R1750">
            <v>0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22</v>
          </cell>
          <cell r="AQ1750" t="str">
            <v>MARIBEL LINDAO</v>
          </cell>
          <cell r="AR1750">
            <v>6</v>
          </cell>
          <cell r="AS1750" t="str">
            <v>NELSON BELTRAN</v>
          </cell>
          <cell r="AT1750">
            <v>15</v>
          </cell>
          <cell r="AU1750" t="str">
            <v>JESSENIA RAMOS</v>
          </cell>
          <cell r="AV1750" t="str">
            <v>#N/A</v>
          </cell>
          <cell r="AW1750" t="str">
            <v>#N/A</v>
          </cell>
          <cell r="AX1750" t="b">
            <v>1</v>
          </cell>
          <cell r="AY1750" t="b">
            <v>1</v>
          </cell>
        </row>
        <row r="1751">
          <cell r="B1751" t="str">
            <v>0904752003001</v>
          </cell>
          <cell r="C1751" t="str">
            <v>INTRIAGO DILLON RICARDO</v>
          </cell>
          <cell r="D1751">
            <v>209</v>
          </cell>
          <cell r="E1751">
            <v>20916</v>
          </cell>
          <cell r="F1751">
            <v>2091650</v>
          </cell>
          <cell r="G1751" t="str">
            <v>COMERCIO</v>
          </cell>
          <cell r="H1751" t="str">
            <v>COMERCIO</v>
          </cell>
          <cell r="I1751">
            <v>3305</v>
          </cell>
          <cell r="J1751" t="str">
            <v>MEDIANA EMPRESA B</v>
          </cell>
          <cell r="K1751">
            <v>0</v>
          </cell>
          <cell r="L1751" t="str">
            <v>03No ubicadas</v>
          </cell>
          <cell r="M1751">
            <v>41836</v>
          </cell>
          <cell r="N1751">
            <v>0.6875</v>
          </cell>
          <cell r="O1751" t="str">
            <v>V SANCHEZ</v>
          </cell>
          <cell r="P1751" t="str">
            <v>V SANCHEZ</v>
          </cell>
          <cell r="Q1751" t="str">
            <v>V SANCHEZ</v>
          </cell>
          <cell r="R1751" t="str">
            <v>PAPEL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41837</v>
          </cell>
          <cell r="AD1751">
            <v>0.74305555555555558</v>
          </cell>
          <cell r="AE1751" t="str">
            <v>MMORAN</v>
          </cell>
          <cell r="AF1751">
            <v>35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11</v>
          </cell>
          <cell r="AQ1751" t="str">
            <v>DIANA ARMIJOS</v>
          </cell>
          <cell r="AR1751">
            <v>3</v>
          </cell>
          <cell r="AS1751" t="str">
            <v>CARLOS UYAGUARI</v>
          </cell>
          <cell r="AT1751">
            <v>1</v>
          </cell>
          <cell r="AU1751" t="str">
            <v>MANUEL YANAYACO</v>
          </cell>
          <cell r="AV1751" t="str">
            <v>#N/A</v>
          </cell>
          <cell r="AW1751" t="str">
            <v>#N/A</v>
          </cell>
          <cell r="AX1751" t="b">
            <v>0</v>
          </cell>
          <cell r="AY1751" t="b">
            <v>0</v>
          </cell>
        </row>
        <row r="1752">
          <cell r="B1752" t="str">
            <v>0992542640001</v>
          </cell>
          <cell r="C1752" t="str">
            <v>GUANGXI ROAD &amp; BRIDGE ENGINEERING CORPORATION</v>
          </cell>
          <cell r="D1752">
            <v>209</v>
          </cell>
          <cell r="E1752">
            <v>20907</v>
          </cell>
          <cell r="F1752">
            <v>2090750</v>
          </cell>
          <cell r="G1752" t="str">
            <v>SERVICIOS</v>
          </cell>
          <cell r="H1752" t="str">
            <v>SERVICIOS</v>
          </cell>
          <cell r="I1752">
            <v>3306</v>
          </cell>
          <cell r="J1752" t="str">
            <v>MEDIANA EMPRESA B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 t="str">
            <v>R CASTRO</v>
          </cell>
          <cell r="P1752" t="str">
            <v>R CASTRO</v>
          </cell>
          <cell r="Q1752">
            <v>0</v>
          </cell>
          <cell r="R1752">
            <v>0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  <cell r="AO1752">
            <v>0</v>
          </cell>
          <cell r="AP1752">
            <v>12</v>
          </cell>
          <cell r="AQ1752" t="str">
            <v>RONALD CASTRO</v>
          </cell>
          <cell r="AR1752">
            <v>3</v>
          </cell>
          <cell r="AS1752" t="str">
            <v>CARLOS UYAGUARI</v>
          </cell>
          <cell r="AT1752">
            <v>1</v>
          </cell>
          <cell r="AU1752" t="str">
            <v>MANUEL YANAYACO</v>
          </cell>
          <cell r="AV1752" t="str">
            <v>#N/A</v>
          </cell>
          <cell r="AW1752" t="str">
            <v>#N/A</v>
          </cell>
          <cell r="AX1752" t="b">
            <v>1</v>
          </cell>
          <cell r="AY1752" t="b">
            <v>1</v>
          </cell>
        </row>
        <row r="1753">
          <cell r="B1753" t="str">
            <v>1709744591001</v>
          </cell>
          <cell r="C1753" t="str">
            <v>ESPINAL SANTA CRUZ PABLO ANTONIO</v>
          </cell>
          <cell r="D1753">
            <v>209</v>
          </cell>
          <cell r="E1753">
            <v>20907</v>
          </cell>
          <cell r="F1753">
            <v>2090750</v>
          </cell>
          <cell r="G1753" t="str">
            <v>COMERCIO</v>
          </cell>
          <cell r="H1753" t="str">
            <v>COMERCIO</v>
          </cell>
          <cell r="I1753">
            <v>3307</v>
          </cell>
          <cell r="J1753" t="str">
            <v>MEDIANA EMPRESA B</v>
          </cell>
          <cell r="K1753" t="str">
            <v>INACTIVA</v>
          </cell>
          <cell r="L1753" t="str">
            <v>04Rechazos</v>
          </cell>
          <cell r="M1753">
            <v>41836</v>
          </cell>
          <cell r="N1753">
            <v>0.6875</v>
          </cell>
          <cell r="O1753" t="str">
            <v>R CASTRO</v>
          </cell>
          <cell r="P1753" t="str">
            <v>R CASTRO</v>
          </cell>
          <cell r="Q1753" t="str">
            <v>R CASTRO</v>
          </cell>
          <cell r="R1753" t="str">
            <v>PAPEL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41837</v>
          </cell>
          <cell r="AD1753">
            <v>0.74305555555555558</v>
          </cell>
          <cell r="AE1753" t="str">
            <v>MMORAN</v>
          </cell>
          <cell r="AF1753">
            <v>35</v>
          </cell>
          <cell r="AG1753">
            <v>0</v>
          </cell>
          <cell r="AH1753">
            <v>0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  <cell r="AO1753">
            <v>0</v>
          </cell>
          <cell r="AP1753">
            <v>12</v>
          </cell>
          <cell r="AQ1753" t="str">
            <v>RONALD CASTRO</v>
          </cell>
          <cell r="AR1753">
            <v>3</v>
          </cell>
          <cell r="AS1753" t="str">
            <v>CARLOS UYAGUARI</v>
          </cell>
          <cell r="AT1753">
            <v>1</v>
          </cell>
          <cell r="AU1753" t="str">
            <v>MANUEL YANAYACO</v>
          </cell>
          <cell r="AV1753" t="str">
            <v>#N/A</v>
          </cell>
          <cell r="AW1753" t="str">
            <v>#N/A</v>
          </cell>
          <cell r="AX1753" t="b">
            <v>0</v>
          </cell>
          <cell r="AY1753" t="b">
            <v>0</v>
          </cell>
        </row>
        <row r="1754">
          <cell r="B1754" t="str">
            <v>0992509198001</v>
          </cell>
          <cell r="C1754" t="str">
            <v>TRANSPYASE S.A.</v>
          </cell>
          <cell r="D1754">
            <v>209</v>
          </cell>
          <cell r="E1754">
            <v>20907</v>
          </cell>
          <cell r="F1754">
            <v>2090750</v>
          </cell>
          <cell r="G1754" t="str">
            <v>SERVICIOS</v>
          </cell>
          <cell r="H1754" t="str">
            <v>SERVICIOS</v>
          </cell>
          <cell r="I1754">
            <v>3308</v>
          </cell>
          <cell r="J1754" t="str">
            <v>MEDIANA EMPRESA B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 t="str">
            <v>R CASTRO</v>
          </cell>
          <cell r="P1754" t="str">
            <v>R CASTRO</v>
          </cell>
          <cell r="Q1754">
            <v>0</v>
          </cell>
          <cell r="R1754">
            <v>0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  <cell r="AO1754">
            <v>0</v>
          </cell>
          <cell r="AP1754">
            <v>12</v>
          </cell>
          <cell r="AQ1754" t="str">
            <v>RONALD CASTRO</v>
          </cell>
          <cell r="AR1754">
            <v>3</v>
          </cell>
          <cell r="AS1754" t="str">
            <v>CARLOS UYAGUARI</v>
          </cell>
          <cell r="AT1754">
            <v>1</v>
          </cell>
          <cell r="AU1754" t="str">
            <v>MANUEL YANAYACO</v>
          </cell>
          <cell r="AV1754" t="str">
            <v>#N/A</v>
          </cell>
          <cell r="AW1754" t="str">
            <v>#N/A</v>
          </cell>
          <cell r="AX1754" t="b">
            <v>1</v>
          </cell>
          <cell r="AY1754" t="b">
            <v>1</v>
          </cell>
        </row>
        <row r="1755">
          <cell r="B1755" t="str">
            <v>0992208341001</v>
          </cell>
          <cell r="C1755" t="str">
            <v>EROLCORP S.A.</v>
          </cell>
          <cell r="D1755">
            <v>209</v>
          </cell>
          <cell r="E1755">
            <v>20907</v>
          </cell>
          <cell r="F1755">
            <v>2090750</v>
          </cell>
          <cell r="G1755" t="str">
            <v>MANUFACTURA</v>
          </cell>
          <cell r="H1755" t="str">
            <v>MANUFACTURA</v>
          </cell>
          <cell r="I1755">
            <v>3309</v>
          </cell>
          <cell r="J1755" t="str">
            <v>MEDIANA EMPRESA B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 t="str">
            <v>R CASTRO</v>
          </cell>
          <cell r="P1755" t="str">
            <v>R CASTRO</v>
          </cell>
          <cell r="Q1755">
            <v>0</v>
          </cell>
          <cell r="R1755">
            <v>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12</v>
          </cell>
          <cell r="AQ1755" t="str">
            <v>RONALD CASTRO</v>
          </cell>
          <cell r="AR1755">
            <v>3</v>
          </cell>
          <cell r="AS1755" t="str">
            <v>CARLOS UYAGUARI</v>
          </cell>
          <cell r="AT1755">
            <v>1</v>
          </cell>
          <cell r="AU1755" t="str">
            <v>MANUEL YANAYACO</v>
          </cell>
          <cell r="AV1755" t="str">
            <v>#N/A</v>
          </cell>
          <cell r="AW1755" t="str">
            <v>#N/A</v>
          </cell>
          <cell r="AX1755" t="b">
            <v>1</v>
          </cell>
          <cell r="AY1755" t="b">
            <v>1</v>
          </cell>
        </row>
        <row r="1756">
          <cell r="B1756" t="str">
            <v>0990241023001</v>
          </cell>
          <cell r="C1756" t="str">
            <v>MOVILIZADORA HUANCAVILCA MOVIHUAN C LTDA</v>
          </cell>
          <cell r="D1756">
            <v>209</v>
          </cell>
          <cell r="E1756">
            <v>20907</v>
          </cell>
          <cell r="F1756">
            <v>2090750</v>
          </cell>
          <cell r="G1756" t="str">
            <v>COMERCIO</v>
          </cell>
          <cell r="H1756" t="str">
            <v>COMERCIO</v>
          </cell>
          <cell r="I1756">
            <v>3310</v>
          </cell>
          <cell r="J1756" t="str">
            <v>GRANDE EMPRESA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 t="str">
            <v>R CASTRO</v>
          </cell>
          <cell r="P1756" t="str">
            <v>R CASTRO</v>
          </cell>
          <cell r="Q1756">
            <v>0</v>
          </cell>
          <cell r="R1756">
            <v>0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12</v>
          </cell>
          <cell r="AQ1756" t="str">
            <v>RONALD CASTRO</v>
          </cell>
          <cell r="AR1756">
            <v>3</v>
          </cell>
          <cell r="AS1756" t="str">
            <v>CARLOS UYAGUARI</v>
          </cell>
          <cell r="AT1756">
            <v>1</v>
          </cell>
          <cell r="AU1756" t="str">
            <v>MANUEL YANAYACO</v>
          </cell>
          <cell r="AV1756" t="str">
            <v>#N/A</v>
          </cell>
          <cell r="AW1756" t="str">
            <v>#N/A</v>
          </cell>
          <cell r="AX1756" t="b">
            <v>1</v>
          </cell>
          <cell r="AY1756" t="b">
            <v>1</v>
          </cell>
        </row>
        <row r="1757">
          <cell r="B1757" t="str">
            <v>0992360194001</v>
          </cell>
          <cell r="C1757" t="str">
            <v>JOHANSACORP S.A.</v>
          </cell>
          <cell r="D1757">
            <v>209</v>
          </cell>
          <cell r="E1757">
            <v>20907</v>
          </cell>
          <cell r="F1757">
            <v>2090750</v>
          </cell>
          <cell r="G1757" t="str">
            <v>COMERCIO</v>
          </cell>
          <cell r="H1757" t="str">
            <v>COMERCIO</v>
          </cell>
          <cell r="I1757">
            <v>3311</v>
          </cell>
          <cell r="J1757" t="str">
            <v>MEDIANA EMPRESA B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 t="str">
            <v>R CASTRO</v>
          </cell>
          <cell r="P1757" t="str">
            <v>R CASTRO</v>
          </cell>
          <cell r="Q1757">
            <v>0</v>
          </cell>
          <cell r="R1757">
            <v>0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  <cell r="AO1757">
            <v>0</v>
          </cell>
          <cell r="AP1757">
            <v>12</v>
          </cell>
          <cell r="AQ1757" t="str">
            <v>RONALD CASTRO</v>
          </cell>
          <cell r="AR1757">
            <v>3</v>
          </cell>
          <cell r="AS1757" t="str">
            <v>CARLOS UYAGUARI</v>
          </cell>
          <cell r="AT1757">
            <v>1</v>
          </cell>
          <cell r="AU1757" t="str">
            <v>MANUEL YANAYACO</v>
          </cell>
          <cell r="AV1757" t="str">
            <v>#N/A</v>
          </cell>
          <cell r="AW1757" t="str">
            <v>#N/A</v>
          </cell>
          <cell r="AX1757" t="b">
            <v>1</v>
          </cell>
          <cell r="AY1757" t="b">
            <v>1</v>
          </cell>
        </row>
        <row r="1758">
          <cell r="B1758" t="str">
            <v>0990183783001</v>
          </cell>
          <cell r="C1758" t="str">
            <v>SOCIEDAD EN PREDIOS RUSTICOS CERRO GRANDE SA</v>
          </cell>
          <cell r="D1758">
            <v>209</v>
          </cell>
          <cell r="E1758">
            <v>20907</v>
          </cell>
          <cell r="F1758">
            <v>2090750</v>
          </cell>
          <cell r="G1758" t="str">
            <v>EXPLOTACIÓN DE MINAS Y CANTERAS</v>
          </cell>
          <cell r="H1758" t="str">
            <v>EXPLOTACIÓN DE MINAS Y CANTERAS</v>
          </cell>
          <cell r="I1758">
            <v>3312</v>
          </cell>
          <cell r="J1758" t="str">
            <v>MEDIANA EMPRESA B</v>
          </cell>
          <cell r="K1758">
            <v>0</v>
          </cell>
          <cell r="L1758" t="str">
            <v>01Empresas Normales</v>
          </cell>
          <cell r="M1758">
            <v>41821</v>
          </cell>
          <cell r="N1758">
            <v>0.35416666666666669</v>
          </cell>
          <cell r="O1758" t="str">
            <v>L BONILLA</v>
          </cell>
          <cell r="P1758" t="str">
            <v>R CASTRO</v>
          </cell>
          <cell r="Q1758" t="str">
            <v>APLICATIVO WEB</v>
          </cell>
          <cell r="R1758" t="str">
            <v>APLICATIVO WEB</v>
          </cell>
          <cell r="S1758">
            <v>41822</v>
          </cell>
          <cell r="T1758">
            <v>0.54166666666666663</v>
          </cell>
          <cell r="U1758" t="str">
            <v>PRE-019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  <cell r="AO1758">
            <v>0</v>
          </cell>
          <cell r="AP1758">
            <v>12</v>
          </cell>
          <cell r="AQ1758" t="str">
            <v>RONALD CASTRO</v>
          </cell>
          <cell r="AR1758">
            <v>3</v>
          </cell>
          <cell r="AS1758" t="str">
            <v>OSCAR RIPALDA</v>
          </cell>
          <cell r="AT1758">
            <v>1</v>
          </cell>
          <cell r="AU1758" t="str">
            <v>MANUEL YANAYACO</v>
          </cell>
          <cell r="AV1758" t="str">
            <v>1</v>
          </cell>
          <cell r="AW1758" t="str">
            <v>0990183783001</v>
          </cell>
          <cell r="AX1758" t="b">
            <v>0</v>
          </cell>
          <cell r="AY1758" t="b">
            <v>0</v>
          </cell>
        </row>
        <row r="1759">
          <cell r="B1759" t="str">
            <v>0992715162001</v>
          </cell>
          <cell r="C1759" t="str">
            <v>BABALU S.A.</v>
          </cell>
          <cell r="D1759">
            <v>209</v>
          </cell>
          <cell r="E1759">
            <v>20907</v>
          </cell>
          <cell r="F1759">
            <v>2090750</v>
          </cell>
          <cell r="G1759" t="str">
            <v>MANUFACTURA</v>
          </cell>
          <cell r="H1759" t="str">
            <v>MANUFACTURA</v>
          </cell>
          <cell r="I1759">
            <v>3313</v>
          </cell>
          <cell r="J1759" t="str">
            <v>MEDIANA EMPRESA B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 t="str">
            <v>R CASTRO</v>
          </cell>
          <cell r="P1759" t="str">
            <v>R CASTRO</v>
          </cell>
          <cell r="Q1759">
            <v>0</v>
          </cell>
          <cell r="R1759">
            <v>0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12</v>
          </cell>
          <cell r="AQ1759" t="str">
            <v>RONALD CASTRO</v>
          </cell>
          <cell r="AR1759">
            <v>3</v>
          </cell>
          <cell r="AS1759" t="str">
            <v>CARLOS UYAGUARI</v>
          </cell>
          <cell r="AT1759">
            <v>1</v>
          </cell>
          <cell r="AU1759" t="str">
            <v>MANUEL YANAYACO</v>
          </cell>
          <cell r="AV1759" t="str">
            <v>#N/A</v>
          </cell>
          <cell r="AW1759" t="str">
            <v>#N/A</v>
          </cell>
          <cell r="AX1759" t="b">
            <v>1</v>
          </cell>
          <cell r="AY1759" t="b">
            <v>1</v>
          </cell>
        </row>
        <row r="1760">
          <cell r="B1760" t="str">
            <v>0991000070001</v>
          </cell>
          <cell r="C1760" t="str">
            <v>TRIAIRI S.A.</v>
          </cell>
          <cell r="D1760">
            <v>209</v>
          </cell>
          <cell r="E1760">
            <v>20907</v>
          </cell>
          <cell r="F1760">
            <v>2090750</v>
          </cell>
          <cell r="G1760" t="str">
            <v>MANUFACTURA</v>
          </cell>
          <cell r="H1760" t="str">
            <v>MANUFACTURA</v>
          </cell>
          <cell r="I1760">
            <v>3314</v>
          </cell>
          <cell r="J1760" t="str">
            <v>MEDIANA EMPRESA B</v>
          </cell>
          <cell r="K1760" t="str">
            <v>SECTOR NO INVESTIGADO</v>
          </cell>
          <cell r="L1760" t="str">
            <v>05Sin características</v>
          </cell>
          <cell r="M1760">
            <v>41823</v>
          </cell>
          <cell r="N1760">
            <v>0.73819444444444449</v>
          </cell>
          <cell r="O1760" t="str">
            <v>R CASTRO</v>
          </cell>
          <cell r="P1760" t="str">
            <v>R CASTRO</v>
          </cell>
          <cell r="Q1760" t="str">
            <v>R CASTRO</v>
          </cell>
          <cell r="R1760" t="str">
            <v>PAPEL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41824</v>
          </cell>
          <cell r="AD1760">
            <v>0.49861111111111112</v>
          </cell>
          <cell r="AE1760" t="str">
            <v>MMORAN</v>
          </cell>
          <cell r="AF1760">
            <v>25</v>
          </cell>
          <cell r="AG1760">
            <v>0</v>
          </cell>
          <cell r="AH1760">
            <v>0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  <cell r="AO1760">
            <v>0</v>
          </cell>
          <cell r="AP1760">
            <v>12</v>
          </cell>
          <cell r="AQ1760" t="str">
            <v>RONALD CASTRO</v>
          </cell>
          <cell r="AR1760">
            <v>3</v>
          </cell>
          <cell r="AS1760" t="str">
            <v>CARLOS UYAGUARI</v>
          </cell>
          <cell r="AT1760">
            <v>1</v>
          </cell>
          <cell r="AU1760" t="str">
            <v>MANUEL YANAYACO</v>
          </cell>
          <cell r="AV1760" t="str">
            <v>#N/A</v>
          </cell>
          <cell r="AW1760" t="str">
            <v>#N/A</v>
          </cell>
          <cell r="AX1760" t="b">
            <v>0</v>
          </cell>
          <cell r="AY1760" t="b">
            <v>0</v>
          </cell>
        </row>
        <row r="1761">
          <cell r="B1761" t="str">
            <v>0992630248001</v>
          </cell>
          <cell r="C1761" t="str">
            <v>CACAOS FINOS ECUATORIANOS S.A. CAFIESA</v>
          </cell>
          <cell r="D1761">
            <v>209</v>
          </cell>
          <cell r="E1761">
            <v>20907</v>
          </cell>
          <cell r="F1761">
            <v>2090750</v>
          </cell>
          <cell r="G1761" t="str">
            <v>MANUFACTURA</v>
          </cell>
          <cell r="H1761" t="str">
            <v>MANUFACTURA</v>
          </cell>
          <cell r="I1761">
            <v>3315</v>
          </cell>
          <cell r="J1761" t="str">
            <v>GRANDE EMPRESA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 t="str">
            <v>R CASTRO</v>
          </cell>
          <cell r="P1761" t="str">
            <v>R CASTRO</v>
          </cell>
          <cell r="Q1761">
            <v>0</v>
          </cell>
          <cell r="R1761">
            <v>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  <cell r="AO1761">
            <v>0</v>
          </cell>
          <cell r="AP1761">
            <v>12</v>
          </cell>
          <cell r="AQ1761" t="str">
            <v>RONALD CASTRO</v>
          </cell>
          <cell r="AR1761">
            <v>3</v>
          </cell>
          <cell r="AS1761" t="str">
            <v>CARLOS UYAGUARI</v>
          </cell>
          <cell r="AT1761">
            <v>1</v>
          </cell>
          <cell r="AU1761" t="str">
            <v>MANUEL YANAYACO</v>
          </cell>
          <cell r="AV1761" t="str">
            <v>#N/A</v>
          </cell>
          <cell r="AW1761" t="str">
            <v>#N/A</v>
          </cell>
          <cell r="AX1761" t="b">
            <v>1</v>
          </cell>
          <cell r="AY1761" t="b">
            <v>1</v>
          </cell>
        </row>
        <row r="1762">
          <cell r="B1762" t="str">
            <v>0690030497001</v>
          </cell>
          <cell r="C1762" t="str">
            <v>AGROINDUSTRIAL BALANFARINA SA</v>
          </cell>
          <cell r="D1762">
            <v>209</v>
          </cell>
          <cell r="E1762">
            <v>20907</v>
          </cell>
          <cell r="F1762">
            <v>2090750</v>
          </cell>
          <cell r="G1762" t="str">
            <v>MANUFACTURA</v>
          </cell>
          <cell r="H1762" t="str">
            <v>MANUFACTURA</v>
          </cell>
          <cell r="I1762">
            <v>3316</v>
          </cell>
          <cell r="J1762" t="str">
            <v>GRANDE EMPRESA</v>
          </cell>
          <cell r="K1762" t="str">
            <v>INACTIVA</v>
          </cell>
          <cell r="L1762" t="str">
            <v>04Rechazos</v>
          </cell>
          <cell r="M1762">
            <v>41813</v>
          </cell>
          <cell r="N1762">
            <v>0.45833333333333331</v>
          </cell>
          <cell r="O1762" t="str">
            <v>R CASTRO</v>
          </cell>
          <cell r="P1762" t="str">
            <v>R CASTRO</v>
          </cell>
          <cell r="Q1762" t="str">
            <v>R CASTRO</v>
          </cell>
          <cell r="R1762" t="str">
            <v>PAPEL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41813</v>
          </cell>
          <cell r="AD1762">
            <v>0.66666666666666663</v>
          </cell>
          <cell r="AE1762" t="str">
            <v>MMORAN</v>
          </cell>
          <cell r="AF1762">
            <v>17</v>
          </cell>
          <cell r="AG1762">
            <v>0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  <cell r="AO1762">
            <v>0</v>
          </cell>
          <cell r="AP1762">
            <v>12</v>
          </cell>
          <cell r="AQ1762" t="str">
            <v>RONALD CASTRO</v>
          </cell>
          <cell r="AR1762">
            <v>3</v>
          </cell>
          <cell r="AS1762" t="str">
            <v>CARLOS UYAGUARI</v>
          </cell>
          <cell r="AT1762">
            <v>1</v>
          </cell>
          <cell r="AU1762" t="str">
            <v>MANUEL YANAYACO</v>
          </cell>
          <cell r="AV1762" t="str">
            <v>#N/A</v>
          </cell>
          <cell r="AW1762" t="str">
            <v>#N/A</v>
          </cell>
          <cell r="AX1762" t="b">
            <v>0</v>
          </cell>
          <cell r="AY1762" t="b">
            <v>0</v>
          </cell>
        </row>
        <row r="1763">
          <cell r="B1763" t="str">
            <v>0990821135001</v>
          </cell>
          <cell r="C1763" t="str">
            <v>ALMACENERA ALMACOPIO S.A.</v>
          </cell>
          <cell r="D1763">
            <v>209</v>
          </cell>
          <cell r="E1763">
            <v>20907</v>
          </cell>
          <cell r="F1763">
            <v>2090750</v>
          </cell>
          <cell r="G1763" t="str">
            <v>SERVICIOS</v>
          </cell>
          <cell r="H1763" t="str">
            <v>SERVICIOS</v>
          </cell>
          <cell r="I1763">
            <v>3317</v>
          </cell>
          <cell r="J1763" t="str">
            <v>MEDIANA EMPRESA B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 t="str">
            <v>R CASTRO</v>
          </cell>
          <cell r="P1763" t="str">
            <v>R CASTRO</v>
          </cell>
          <cell r="Q1763">
            <v>0</v>
          </cell>
          <cell r="R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  <cell r="AO1763">
            <v>0</v>
          </cell>
          <cell r="AP1763">
            <v>12</v>
          </cell>
          <cell r="AQ1763" t="str">
            <v>RONALD CASTRO</v>
          </cell>
          <cell r="AR1763">
            <v>3</v>
          </cell>
          <cell r="AS1763" t="str">
            <v>CARLOS UYAGUARI</v>
          </cell>
          <cell r="AT1763">
            <v>1</v>
          </cell>
          <cell r="AU1763" t="str">
            <v>MANUEL YANAYACO</v>
          </cell>
          <cell r="AV1763" t="str">
            <v>#N/A</v>
          </cell>
          <cell r="AW1763" t="str">
            <v>#N/A</v>
          </cell>
          <cell r="AX1763" t="b">
            <v>1</v>
          </cell>
          <cell r="AY1763" t="b">
            <v>1</v>
          </cell>
        </row>
        <row r="1764">
          <cell r="B1764" t="str">
            <v>0992430613001</v>
          </cell>
          <cell r="C1764" t="str">
            <v>PIROTECNICS S.A.</v>
          </cell>
          <cell r="D1764">
            <v>209</v>
          </cell>
          <cell r="E1764">
            <v>20907</v>
          </cell>
          <cell r="F1764">
            <v>2090750</v>
          </cell>
          <cell r="G1764" t="str">
            <v>COMERCIO</v>
          </cell>
          <cell r="H1764" t="str">
            <v>COMERCIO</v>
          </cell>
          <cell r="I1764">
            <v>3318</v>
          </cell>
          <cell r="J1764" t="str">
            <v>MEDIANA EMPRESA B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 t="str">
            <v>R JOSE</v>
          </cell>
          <cell r="P1764" t="str">
            <v>R CASTRO</v>
          </cell>
          <cell r="Q1764">
            <v>0</v>
          </cell>
          <cell r="R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12</v>
          </cell>
          <cell r="AQ1764" t="str">
            <v>RONALD CASTRO</v>
          </cell>
          <cell r="AR1764">
            <v>3</v>
          </cell>
          <cell r="AS1764" t="str">
            <v>OSCAR RIPALDA</v>
          </cell>
          <cell r="AT1764">
            <v>1</v>
          </cell>
          <cell r="AU1764" t="str">
            <v>MANUEL YANAYACO</v>
          </cell>
          <cell r="AV1764" t="str">
            <v>#N/A</v>
          </cell>
          <cell r="AW1764" t="str">
            <v>#N/A</v>
          </cell>
          <cell r="AX1764" t="b">
            <v>1</v>
          </cell>
          <cell r="AY1764" t="b">
            <v>1</v>
          </cell>
        </row>
        <row r="1765">
          <cell r="B1765" t="str">
            <v>0992707933001</v>
          </cell>
          <cell r="C1765" t="str">
            <v>TRUSTGAS S.A.</v>
          </cell>
          <cell r="D1765">
            <v>209</v>
          </cell>
          <cell r="E1765">
            <v>20907</v>
          </cell>
          <cell r="F1765">
            <v>2090750</v>
          </cell>
          <cell r="G1765" t="str">
            <v>COMERCIO</v>
          </cell>
          <cell r="H1765" t="str">
            <v>COMERCIO</v>
          </cell>
          <cell r="I1765">
            <v>3319</v>
          </cell>
          <cell r="J1765" t="str">
            <v>MEDIANA EMPRESA B</v>
          </cell>
          <cell r="K1765">
            <v>0</v>
          </cell>
          <cell r="L1765" t="str">
            <v>01Empresas Normales</v>
          </cell>
          <cell r="M1765">
            <v>41838</v>
          </cell>
          <cell r="N1765">
            <v>0.34375</v>
          </cell>
          <cell r="O1765" t="str">
            <v>R CASTRO</v>
          </cell>
          <cell r="P1765" t="str">
            <v>R CASTRO</v>
          </cell>
          <cell r="Q1765" t="str">
            <v>APLICATIVO WEB</v>
          </cell>
          <cell r="R1765" t="str">
            <v>APLICATIVO WEB</v>
          </cell>
          <cell r="S1765">
            <v>41838</v>
          </cell>
          <cell r="T1765">
            <v>0.5</v>
          </cell>
          <cell r="U1765" t="str">
            <v>PRE-028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  <cell r="AO1765">
            <v>0</v>
          </cell>
          <cell r="AP1765">
            <v>12</v>
          </cell>
          <cell r="AQ1765" t="str">
            <v>RONALD CASTRO</v>
          </cell>
          <cell r="AR1765">
            <v>3</v>
          </cell>
          <cell r="AS1765" t="str">
            <v>CARLOS UYAGUARI</v>
          </cell>
          <cell r="AT1765">
            <v>1</v>
          </cell>
          <cell r="AU1765" t="str">
            <v>MANUEL YANAYACO</v>
          </cell>
          <cell r="AV1765" t="str">
            <v>1</v>
          </cell>
          <cell r="AW1765" t="str">
            <v>0992707933001</v>
          </cell>
          <cell r="AX1765" t="b">
            <v>0</v>
          </cell>
          <cell r="AY1765" t="b">
            <v>0</v>
          </cell>
        </row>
        <row r="1766">
          <cell r="B1766" t="str">
            <v>1703220275001</v>
          </cell>
          <cell r="C1766" t="str">
            <v>ECHEVERRIA CORDOVA LUIS FERNANDO</v>
          </cell>
          <cell r="D1766">
            <v>209</v>
          </cell>
          <cell r="E1766">
            <v>20907</v>
          </cell>
          <cell r="F1766">
            <v>2090750</v>
          </cell>
          <cell r="G1766" t="str">
            <v>COMERCIO</v>
          </cell>
          <cell r="H1766" t="str">
            <v>COMERCIO</v>
          </cell>
          <cell r="I1766">
            <v>3320</v>
          </cell>
          <cell r="J1766" t="str">
            <v>GRANDE EMPRESA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 t="str">
            <v>R CASTRO</v>
          </cell>
          <cell r="P1766" t="str">
            <v>R CASTRO</v>
          </cell>
          <cell r="Q1766">
            <v>0</v>
          </cell>
          <cell r="R1766">
            <v>0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  <cell r="AO1766">
            <v>0</v>
          </cell>
          <cell r="AP1766">
            <v>12</v>
          </cell>
          <cell r="AQ1766" t="str">
            <v>RONALD CASTRO</v>
          </cell>
          <cell r="AR1766">
            <v>3</v>
          </cell>
          <cell r="AS1766" t="str">
            <v>CARLOS UYAGUARI</v>
          </cell>
          <cell r="AT1766">
            <v>1</v>
          </cell>
          <cell r="AU1766" t="str">
            <v>MANUEL YANAYACO</v>
          </cell>
          <cell r="AV1766" t="str">
            <v>#N/A</v>
          </cell>
          <cell r="AW1766" t="str">
            <v>#N/A</v>
          </cell>
          <cell r="AX1766" t="b">
            <v>1</v>
          </cell>
          <cell r="AY1766" t="b">
            <v>1</v>
          </cell>
        </row>
        <row r="1767">
          <cell r="B1767" t="str">
            <v>0992244674001</v>
          </cell>
          <cell r="C1767" t="str">
            <v>M.ROMAN DISTRIBUIDORA S.A.</v>
          </cell>
          <cell r="D1767">
            <v>209</v>
          </cell>
          <cell r="E1767">
            <v>20907</v>
          </cell>
          <cell r="F1767">
            <v>2090750</v>
          </cell>
          <cell r="G1767" t="str">
            <v>COMERCIO</v>
          </cell>
          <cell r="H1767" t="str">
            <v>COMERCIO</v>
          </cell>
          <cell r="I1767">
            <v>3321</v>
          </cell>
          <cell r="J1767" t="str">
            <v>GRANDE EMPRESA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 t="str">
            <v>R CASTRO</v>
          </cell>
          <cell r="P1767" t="str">
            <v>R CASTRO</v>
          </cell>
          <cell r="Q1767">
            <v>0</v>
          </cell>
          <cell r="R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12</v>
          </cell>
          <cell r="AQ1767" t="str">
            <v>RONALD CASTRO</v>
          </cell>
          <cell r="AR1767">
            <v>3</v>
          </cell>
          <cell r="AS1767" t="str">
            <v>CARLOS UYAGUARI</v>
          </cell>
          <cell r="AT1767">
            <v>1</v>
          </cell>
          <cell r="AU1767" t="str">
            <v>MANUEL YANAYACO</v>
          </cell>
          <cell r="AV1767" t="str">
            <v>#N/A</v>
          </cell>
          <cell r="AW1767" t="str">
            <v>#N/A</v>
          </cell>
          <cell r="AX1767" t="b">
            <v>1</v>
          </cell>
          <cell r="AY1767" t="b">
            <v>1</v>
          </cell>
        </row>
        <row r="1768">
          <cell r="B1768" t="str">
            <v>0968506380001</v>
          </cell>
          <cell r="C1768" t="str">
            <v>AREA DE SALUD N. 17 DURAN</v>
          </cell>
          <cell r="D1768">
            <v>209</v>
          </cell>
          <cell r="E1768">
            <v>20907</v>
          </cell>
          <cell r="F1768">
            <v>2090750</v>
          </cell>
          <cell r="G1768" t="str">
            <v>SERVICIOS</v>
          </cell>
          <cell r="H1768" t="str">
            <v>SERVICIOS</v>
          </cell>
          <cell r="I1768">
            <v>3322</v>
          </cell>
          <cell r="J1768" t="str">
            <v>MEDIANA EMPRESA B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 t="str">
            <v>R CASTRO</v>
          </cell>
          <cell r="P1768" t="str">
            <v>R CASTRO</v>
          </cell>
          <cell r="Q1768">
            <v>0</v>
          </cell>
          <cell r="R1768">
            <v>0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  <cell r="AO1768">
            <v>0</v>
          </cell>
          <cell r="AP1768">
            <v>12</v>
          </cell>
          <cell r="AQ1768" t="str">
            <v>RONALD CASTRO</v>
          </cell>
          <cell r="AR1768">
            <v>3</v>
          </cell>
          <cell r="AS1768" t="str">
            <v>CARLOS UYAGUARI</v>
          </cell>
          <cell r="AT1768">
            <v>1</v>
          </cell>
          <cell r="AU1768" t="str">
            <v>MANUEL YANAYACO</v>
          </cell>
          <cell r="AV1768" t="str">
            <v>#N/A</v>
          </cell>
          <cell r="AW1768" t="str">
            <v>#N/A</v>
          </cell>
          <cell r="AX1768" t="b">
            <v>1</v>
          </cell>
          <cell r="AY1768" t="b">
            <v>1</v>
          </cell>
        </row>
        <row r="1769">
          <cell r="B1769" t="str">
            <v>0190086887001</v>
          </cell>
          <cell r="C1769" t="str">
            <v>PROQUIANDINOS SA</v>
          </cell>
          <cell r="D1769">
            <v>209</v>
          </cell>
          <cell r="E1769">
            <v>20907</v>
          </cell>
          <cell r="F1769">
            <v>2090750</v>
          </cell>
          <cell r="G1769" t="str">
            <v>MANUFACTURA</v>
          </cell>
          <cell r="H1769" t="str">
            <v>MANUFACTURA</v>
          </cell>
          <cell r="I1769">
            <v>3323</v>
          </cell>
          <cell r="J1769" t="str">
            <v>GRANDE EMPRESA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 t="str">
            <v>R CASTRO</v>
          </cell>
          <cell r="P1769" t="str">
            <v>R CASTRO</v>
          </cell>
          <cell r="Q1769">
            <v>0</v>
          </cell>
          <cell r="R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12</v>
          </cell>
          <cell r="AQ1769" t="str">
            <v>RONALD CASTRO</v>
          </cell>
          <cell r="AR1769">
            <v>3</v>
          </cell>
          <cell r="AS1769" t="str">
            <v>CARLOS UYAGUARI</v>
          </cell>
          <cell r="AT1769">
            <v>1</v>
          </cell>
          <cell r="AU1769" t="str">
            <v>MANUEL YANAYACO</v>
          </cell>
          <cell r="AV1769" t="str">
            <v>#N/A</v>
          </cell>
          <cell r="AW1769" t="str">
            <v>#N/A</v>
          </cell>
          <cell r="AX1769" t="b">
            <v>1</v>
          </cell>
          <cell r="AY1769" t="b">
            <v>1</v>
          </cell>
        </row>
        <row r="1770">
          <cell r="B1770" t="str">
            <v>1768154930001</v>
          </cell>
          <cell r="C1770" t="str">
            <v>EMPRESA PUBLICA FERROCARRILES DEL ECUADOR FEEP</v>
          </cell>
          <cell r="D1770">
            <v>209</v>
          </cell>
          <cell r="E1770">
            <v>20907</v>
          </cell>
          <cell r="F1770">
            <v>2090750</v>
          </cell>
          <cell r="G1770" t="str">
            <v>SERVICIOS</v>
          </cell>
          <cell r="H1770" t="str">
            <v>SERVICIOS</v>
          </cell>
          <cell r="I1770">
            <v>3324</v>
          </cell>
          <cell r="J1770" t="str">
            <v>GRANDE EMPRESA</v>
          </cell>
          <cell r="K1770">
            <v>0</v>
          </cell>
          <cell r="L1770" t="str">
            <v>09Informa en Otra Dirección Zonal</v>
          </cell>
          <cell r="M1770">
            <v>41823</v>
          </cell>
          <cell r="N1770">
            <v>0.45833333333333331</v>
          </cell>
          <cell r="O1770" t="str">
            <v>R CASTRO</v>
          </cell>
          <cell r="P1770" t="str">
            <v>R CASTRO</v>
          </cell>
          <cell r="Q1770" t="str">
            <v>R CASTRO</v>
          </cell>
          <cell r="R1770" t="str">
            <v>PAPEL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41824</v>
          </cell>
          <cell r="AD1770">
            <v>0.49861111111111112</v>
          </cell>
          <cell r="AE1770" t="str">
            <v>MMORAN</v>
          </cell>
          <cell r="AF1770">
            <v>25</v>
          </cell>
          <cell r="AG1770">
            <v>0</v>
          </cell>
          <cell r="AH1770">
            <v>0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  <cell r="AO1770">
            <v>0</v>
          </cell>
          <cell r="AP1770">
            <v>12</v>
          </cell>
          <cell r="AQ1770" t="str">
            <v>RONALD CASTRO</v>
          </cell>
          <cell r="AR1770">
            <v>3</v>
          </cell>
          <cell r="AS1770" t="str">
            <v>CARLOS UYAGUARI</v>
          </cell>
          <cell r="AT1770">
            <v>1</v>
          </cell>
          <cell r="AU1770" t="str">
            <v>MANUEL YANAYACO</v>
          </cell>
          <cell r="AV1770" t="str">
            <v>#N/A</v>
          </cell>
          <cell r="AW1770" t="str">
            <v>#N/A</v>
          </cell>
          <cell r="AX1770" t="b">
            <v>0</v>
          </cell>
          <cell r="AY1770" t="b">
            <v>0</v>
          </cell>
        </row>
        <row r="1771">
          <cell r="B1771" t="str">
            <v>0906516737001</v>
          </cell>
          <cell r="C1771" t="str">
            <v>YANEZ CASTILLO OLGA GERARDINA</v>
          </cell>
          <cell r="D1771">
            <v>209</v>
          </cell>
          <cell r="E1771">
            <v>20907</v>
          </cell>
          <cell r="F1771">
            <v>2090750</v>
          </cell>
          <cell r="G1771" t="str">
            <v>COMERCIO</v>
          </cell>
          <cell r="H1771" t="str">
            <v>COMERCIO</v>
          </cell>
          <cell r="I1771">
            <v>3325</v>
          </cell>
          <cell r="J1771" t="str">
            <v>MEDIANA EMPRESA B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 t="str">
            <v>R CASTRO</v>
          </cell>
          <cell r="P1771" t="str">
            <v>R CASTRO</v>
          </cell>
          <cell r="Q1771">
            <v>0</v>
          </cell>
          <cell r="R1771">
            <v>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  <cell r="AO1771">
            <v>0</v>
          </cell>
          <cell r="AP1771">
            <v>12</v>
          </cell>
          <cell r="AQ1771" t="str">
            <v>RONALD CASTRO</v>
          </cell>
          <cell r="AR1771">
            <v>3</v>
          </cell>
          <cell r="AS1771" t="str">
            <v>CARLOS UYAGUARI</v>
          </cell>
          <cell r="AT1771">
            <v>1</v>
          </cell>
          <cell r="AU1771" t="str">
            <v>MANUEL YANAYACO</v>
          </cell>
          <cell r="AV1771" t="str">
            <v>#N/A</v>
          </cell>
          <cell r="AW1771" t="str">
            <v>#N/A</v>
          </cell>
          <cell r="AX1771" t="b">
            <v>1</v>
          </cell>
          <cell r="AY1771" t="b">
            <v>1</v>
          </cell>
        </row>
        <row r="1772">
          <cell r="B1772" t="str">
            <v>0991500421001</v>
          </cell>
          <cell r="C1772" t="str">
            <v>CONSTRUCTORA E INMOBILIARIA J. VILLENA S.A. CONSTRUINVISA</v>
          </cell>
          <cell r="D1772">
            <v>209</v>
          </cell>
          <cell r="E1772">
            <v>20907</v>
          </cell>
          <cell r="F1772">
            <v>2090750</v>
          </cell>
          <cell r="G1772" t="str">
            <v>SERVICIOS</v>
          </cell>
          <cell r="H1772" t="str">
            <v>SERVICIOS</v>
          </cell>
          <cell r="I1772">
            <v>3326</v>
          </cell>
          <cell r="J1772" t="str">
            <v>MEDIANA EMPRESA B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 t="str">
            <v>R CASTRO</v>
          </cell>
          <cell r="P1772" t="str">
            <v>R CASTRO</v>
          </cell>
          <cell r="Q1772">
            <v>0</v>
          </cell>
          <cell r="R1772">
            <v>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  <cell r="AO1772">
            <v>0</v>
          </cell>
          <cell r="AP1772">
            <v>12</v>
          </cell>
          <cell r="AQ1772" t="str">
            <v>RONALD CASTRO</v>
          </cell>
          <cell r="AR1772">
            <v>3</v>
          </cell>
          <cell r="AS1772" t="str">
            <v>CARLOS UYAGUARI</v>
          </cell>
          <cell r="AT1772">
            <v>1</v>
          </cell>
          <cell r="AU1772" t="str">
            <v>MANUEL YANAYACO</v>
          </cell>
          <cell r="AV1772" t="str">
            <v>#N/A</v>
          </cell>
          <cell r="AW1772" t="str">
            <v>#N/A</v>
          </cell>
          <cell r="AX1772" t="b">
            <v>1</v>
          </cell>
          <cell r="AY1772" t="b">
            <v>1</v>
          </cell>
        </row>
        <row r="1773">
          <cell r="B1773" t="str">
            <v>0600840094001</v>
          </cell>
          <cell r="C1773" t="str">
            <v>SANCHEZ MAYORGA KLEBER ARTURO</v>
          </cell>
          <cell r="D1773">
            <v>209</v>
          </cell>
          <cell r="E1773">
            <v>20907</v>
          </cell>
          <cell r="F1773">
            <v>2090750</v>
          </cell>
          <cell r="G1773" t="str">
            <v>SERVICIOS</v>
          </cell>
          <cell r="H1773" t="str">
            <v>SERVICIOS</v>
          </cell>
          <cell r="I1773">
            <v>3327</v>
          </cell>
          <cell r="J1773" t="str">
            <v>GRANDE EMPRESA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 t="str">
            <v>R CASTRO</v>
          </cell>
          <cell r="P1773" t="str">
            <v>R CASTRO</v>
          </cell>
          <cell r="Q1773">
            <v>0</v>
          </cell>
          <cell r="R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12</v>
          </cell>
          <cell r="AQ1773" t="str">
            <v>RONALD CASTRO</v>
          </cell>
          <cell r="AR1773">
            <v>3</v>
          </cell>
          <cell r="AS1773" t="str">
            <v>CARLOS UYAGUARI</v>
          </cell>
          <cell r="AT1773">
            <v>1</v>
          </cell>
          <cell r="AU1773" t="str">
            <v>MANUEL YANAYACO</v>
          </cell>
          <cell r="AV1773" t="str">
            <v>#N/A</v>
          </cell>
          <cell r="AW1773" t="str">
            <v>#N/A</v>
          </cell>
          <cell r="AX1773" t="b">
            <v>1</v>
          </cell>
          <cell r="AY1773" t="b">
            <v>1</v>
          </cell>
        </row>
        <row r="1774">
          <cell r="B1774" t="str">
            <v>0912513488001</v>
          </cell>
          <cell r="C1774" t="str">
            <v>SALVATIERRA VEGA ERNESTO GUILLERMO</v>
          </cell>
          <cell r="D1774">
            <v>209</v>
          </cell>
          <cell r="E1774">
            <v>20907</v>
          </cell>
          <cell r="F1774">
            <v>2090750</v>
          </cell>
          <cell r="G1774" t="str">
            <v>COMERCIO</v>
          </cell>
          <cell r="H1774" t="str">
            <v>COMERCIO</v>
          </cell>
          <cell r="I1774">
            <v>3328</v>
          </cell>
          <cell r="J1774" t="str">
            <v>MEDIANA EMPRESA B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 t="str">
            <v>R CASTRO</v>
          </cell>
          <cell r="P1774" t="str">
            <v>R CASTRO</v>
          </cell>
          <cell r="Q1774">
            <v>0</v>
          </cell>
          <cell r="R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12</v>
          </cell>
          <cell r="AQ1774" t="str">
            <v>RONALD CASTRO</v>
          </cell>
          <cell r="AR1774">
            <v>3</v>
          </cell>
          <cell r="AS1774" t="str">
            <v>CARLOS UYAGUARI</v>
          </cell>
          <cell r="AT1774">
            <v>1</v>
          </cell>
          <cell r="AU1774" t="str">
            <v>MANUEL YANAYACO</v>
          </cell>
          <cell r="AV1774" t="str">
            <v>#N/A</v>
          </cell>
          <cell r="AW1774" t="str">
            <v>#N/A</v>
          </cell>
          <cell r="AX1774" t="b">
            <v>1</v>
          </cell>
          <cell r="AY1774" t="b">
            <v>1</v>
          </cell>
        </row>
        <row r="1775">
          <cell r="B1775" t="str">
            <v>0915220685001</v>
          </cell>
          <cell r="C1775" t="str">
            <v>JIMENEZ PITA JUAN RAFAEL</v>
          </cell>
          <cell r="D1775">
            <v>209</v>
          </cell>
          <cell r="E1775">
            <v>20907</v>
          </cell>
          <cell r="F1775">
            <v>2090750</v>
          </cell>
          <cell r="G1775" t="str">
            <v>COMERCIO</v>
          </cell>
          <cell r="H1775" t="str">
            <v>COMERCIO</v>
          </cell>
          <cell r="I1775">
            <v>3329</v>
          </cell>
          <cell r="J1775" t="str">
            <v>MEDIANA EMPRESA B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 t="str">
            <v>R CASTRO</v>
          </cell>
          <cell r="P1775" t="str">
            <v>R CASTRO</v>
          </cell>
          <cell r="Q1775">
            <v>0</v>
          </cell>
          <cell r="R1775">
            <v>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12</v>
          </cell>
          <cell r="AQ1775" t="str">
            <v>RONALD CASTRO</v>
          </cell>
          <cell r="AR1775">
            <v>3</v>
          </cell>
          <cell r="AS1775" t="str">
            <v>CARLOS UYAGUARI</v>
          </cell>
          <cell r="AT1775">
            <v>1</v>
          </cell>
          <cell r="AU1775" t="str">
            <v>MANUEL YANAYACO</v>
          </cell>
          <cell r="AV1775" t="str">
            <v>#N/A</v>
          </cell>
          <cell r="AW1775" t="str">
            <v>#N/A</v>
          </cell>
          <cell r="AX1775" t="b">
            <v>1</v>
          </cell>
          <cell r="AY1775" t="b">
            <v>1</v>
          </cell>
        </row>
        <row r="1776">
          <cell r="B1776" t="str">
            <v>0918094699001</v>
          </cell>
          <cell r="C1776" t="str">
            <v>BALDEON ARROBA DARWIN GEOVANNY</v>
          </cell>
          <cell r="D1776">
            <v>209</v>
          </cell>
          <cell r="E1776">
            <v>20907</v>
          </cell>
          <cell r="F1776">
            <v>2090750</v>
          </cell>
          <cell r="G1776" t="str">
            <v>SERVICIOS</v>
          </cell>
          <cell r="H1776" t="str">
            <v>SERVICIOS</v>
          </cell>
          <cell r="I1776">
            <v>3330</v>
          </cell>
          <cell r="J1776" t="str">
            <v>MEDIANA EMPRESA B</v>
          </cell>
          <cell r="K1776">
            <v>0</v>
          </cell>
          <cell r="L1776" t="str">
            <v>03No ubicadas</v>
          </cell>
          <cell r="M1776">
            <v>41829</v>
          </cell>
          <cell r="N1776">
            <v>0.69444444444444442</v>
          </cell>
          <cell r="O1776" t="str">
            <v>R CASTRO</v>
          </cell>
          <cell r="P1776" t="str">
            <v>R CASTRO</v>
          </cell>
          <cell r="Q1776" t="str">
            <v>R CASTRO</v>
          </cell>
          <cell r="R1776" t="str">
            <v>PAPEL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41830</v>
          </cell>
          <cell r="AD1776">
            <v>0.60138888888888886</v>
          </cell>
          <cell r="AE1776" t="str">
            <v>MMORAN</v>
          </cell>
          <cell r="AF1776">
            <v>30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12</v>
          </cell>
          <cell r="AQ1776" t="str">
            <v>RONALD CASTRO</v>
          </cell>
          <cell r="AR1776">
            <v>3</v>
          </cell>
          <cell r="AS1776" t="str">
            <v>CARLOS UYAGUARI</v>
          </cell>
          <cell r="AT1776">
            <v>1</v>
          </cell>
          <cell r="AU1776" t="str">
            <v>MANUEL YANAYACO</v>
          </cell>
          <cell r="AV1776" t="str">
            <v>#N/A</v>
          </cell>
          <cell r="AW1776" t="str">
            <v>#N/A</v>
          </cell>
          <cell r="AX1776" t="b">
            <v>0</v>
          </cell>
          <cell r="AY1776" t="b">
            <v>0</v>
          </cell>
        </row>
        <row r="1777">
          <cell r="B1777" t="str">
            <v>0968568220001</v>
          </cell>
          <cell r="C1777" t="str">
            <v>COLEGIO FISCAL MIXTO DURAN</v>
          </cell>
          <cell r="D1777">
            <v>209</v>
          </cell>
          <cell r="E1777">
            <v>20907</v>
          </cell>
          <cell r="F1777">
            <v>2090750</v>
          </cell>
          <cell r="G1777" t="str">
            <v>SERVICIOS</v>
          </cell>
          <cell r="H1777" t="str">
            <v>SERVICIOS</v>
          </cell>
          <cell r="I1777">
            <v>3331</v>
          </cell>
          <cell r="J1777" t="str">
            <v>MEDIANA EMPRESA B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 t="str">
            <v>R CASTRO</v>
          </cell>
          <cell r="P1777" t="str">
            <v>R CASTRO</v>
          </cell>
          <cell r="Q1777">
            <v>0</v>
          </cell>
          <cell r="R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12</v>
          </cell>
          <cell r="AQ1777" t="str">
            <v>RONALD CASTRO</v>
          </cell>
          <cell r="AR1777">
            <v>3</v>
          </cell>
          <cell r="AS1777" t="str">
            <v>CARLOS UYAGUARI</v>
          </cell>
          <cell r="AT1777">
            <v>1</v>
          </cell>
          <cell r="AU1777" t="str">
            <v>MANUEL YANAYACO</v>
          </cell>
          <cell r="AV1777" t="str">
            <v>#N/A</v>
          </cell>
          <cell r="AW1777" t="str">
            <v>#N/A</v>
          </cell>
          <cell r="AX1777" t="b">
            <v>1</v>
          </cell>
          <cell r="AY1777" t="b">
            <v>1</v>
          </cell>
        </row>
        <row r="1778">
          <cell r="B1778" t="str">
            <v>0992185147001</v>
          </cell>
          <cell r="C1778" t="str">
            <v>CASALUKER DEL ECUADOR S.A</v>
          </cell>
          <cell r="D1778">
            <v>209</v>
          </cell>
          <cell r="E1778">
            <v>20907</v>
          </cell>
          <cell r="F1778">
            <v>2090750</v>
          </cell>
          <cell r="G1778" t="str">
            <v>COMERCIO</v>
          </cell>
          <cell r="H1778" t="str">
            <v>COMERCIO</v>
          </cell>
          <cell r="I1778">
            <v>3332</v>
          </cell>
          <cell r="J1778" t="str">
            <v>GRANDE EMPRESA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 t="str">
            <v>R CASTRO</v>
          </cell>
          <cell r="P1778" t="str">
            <v>R CASTRO</v>
          </cell>
          <cell r="Q1778">
            <v>0</v>
          </cell>
          <cell r="R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12</v>
          </cell>
          <cell r="AQ1778" t="str">
            <v>RONALD CASTRO</v>
          </cell>
          <cell r="AR1778">
            <v>3</v>
          </cell>
          <cell r="AS1778" t="str">
            <v>CARLOS UYAGUARI</v>
          </cell>
          <cell r="AT1778">
            <v>1</v>
          </cell>
          <cell r="AU1778" t="str">
            <v>MANUEL YANAYACO</v>
          </cell>
          <cell r="AV1778" t="str">
            <v>#N/A</v>
          </cell>
          <cell r="AW1778" t="str">
            <v>#N/A</v>
          </cell>
          <cell r="AX1778" t="b">
            <v>1</v>
          </cell>
          <cell r="AY1778" t="b">
            <v>1</v>
          </cell>
        </row>
        <row r="1779">
          <cell r="B1779" t="str">
            <v>0992530251001</v>
          </cell>
          <cell r="C1779" t="str">
            <v>CORPORACION DELICO CIA. LTDA.</v>
          </cell>
          <cell r="D1779">
            <v>209</v>
          </cell>
          <cell r="E1779">
            <v>20907</v>
          </cell>
          <cell r="F1779">
            <v>2090750</v>
          </cell>
          <cell r="G1779" t="str">
            <v>COMERCIO</v>
          </cell>
          <cell r="H1779" t="str">
            <v>COMERCIO</v>
          </cell>
          <cell r="I1779">
            <v>3333</v>
          </cell>
          <cell r="J1779" t="str">
            <v>GRANDE EMPRESA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 t="str">
            <v>R CASTRO</v>
          </cell>
          <cell r="P1779" t="str">
            <v>R CASTRO</v>
          </cell>
          <cell r="Q1779">
            <v>0</v>
          </cell>
          <cell r="R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  <cell r="AO1779">
            <v>0</v>
          </cell>
          <cell r="AP1779">
            <v>12</v>
          </cell>
          <cell r="AQ1779" t="str">
            <v>RONALD CASTRO</v>
          </cell>
          <cell r="AR1779">
            <v>3</v>
          </cell>
          <cell r="AS1779" t="str">
            <v>CARLOS UYAGUARI</v>
          </cell>
          <cell r="AT1779">
            <v>1</v>
          </cell>
          <cell r="AU1779" t="str">
            <v>MANUEL YANAYACO</v>
          </cell>
          <cell r="AV1779" t="str">
            <v>#N/A</v>
          </cell>
          <cell r="AW1779" t="str">
            <v>#N/A</v>
          </cell>
          <cell r="AX1779" t="b">
            <v>1</v>
          </cell>
          <cell r="AY1779" t="b">
            <v>1</v>
          </cell>
        </row>
        <row r="1780">
          <cell r="B1780" t="str">
            <v>0990150788001</v>
          </cell>
          <cell r="C1780" t="str">
            <v>MATERIALES PREFABRICADOS PARA LA CONSTRU</v>
          </cell>
          <cell r="D1780">
            <v>209</v>
          </cell>
          <cell r="E1780">
            <v>20901</v>
          </cell>
          <cell r="F1780">
            <v>2090150</v>
          </cell>
          <cell r="G1780" t="str">
            <v>MANUFACTURA</v>
          </cell>
          <cell r="H1780" t="str">
            <v>MANUFACTURA</v>
          </cell>
          <cell r="I1780" t="str">
            <v>0002</v>
          </cell>
          <cell r="J1780" t="str">
            <v>GRANDE EMPRESA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 t="str">
            <v>M HINOSTROZA</v>
          </cell>
          <cell r="P1780" t="str">
            <v>M HINOSTROZA</v>
          </cell>
          <cell r="Q1780">
            <v>0</v>
          </cell>
          <cell r="R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  <cell r="AO1780">
            <v>0</v>
          </cell>
          <cell r="AP1780">
            <v>18</v>
          </cell>
          <cell r="AQ1780" t="str">
            <v>MARIA HINOSTROZA</v>
          </cell>
          <cell r="AR1780">
            <v>5</v>
          </cell>
          <cell r="AS1780" t="str">
            <v>ROSA ESCALANTE</v>
          </cell>
          <cell r="AT1780">
            <v>12</v>
          </cell>
          <cell r="AU1780" t="str">
            <v>CHRISTOPHER SANCHEZ</v>
          </cell>
          <cell r="AV1780" t="str">
            <v>#N/A</v>
          </cell>
          <cell r="AW1780" t="str">
            <v>#N/A</v>
          </cell>
          <cell r="AX1780" t="b">
            <v>1</v>
          </cell>
          <cell r="AY1780" t="b">
            <v>1</v>
          </cell>
        </row>
        <row r="1781">
          <cell r="B1781" t="str">
            <v>0990319723001</v>
          </cell>
          <cell r="C1781" t="str">
            <v>DOLMEN SA</v>
          </cell>
          <cell r="D1781">
            <v>209</v>
          </cell>
          <cell r="E1781">
            <v>20901</v>
          </cell>
          <cell r="F1781">
            <v>2090150</v>
          </cell>
          <cell r="G1781" t="str">
            <v>MANUFACTURA</v>
          </cell>
          <cell r="H1781" t="str">
            <v>MANUFACTURA</v>
          </cell>
          <cell r="I1781" t="str">
            <v>0003</v>
          </cell>
          <cell r="J1781" t="str">
            <v>MEDIANA EMPRESA B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 t="str">
            <v>G CASANELLO</v>
          </cell>
          <cell r="P1781" t="str">
            <v>M HINOSTROZA</v>
          </cell>
          <cell r="Q1781">
            <v>0</v>
          </cell>
          <cell r="R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  <cell r="AO1781">
            <v>0</v>
          </cell>
          <cell r="AP1781">
            <v>18</v>
          </cell>
          <cell r="AQ1781" t="str">
            <v>MARIA HINOSTROZA</v>
          </cell>
          <cell r="AR1781">
            <v>5</v>
          </cell>
          <cell r="AS1781" t="str">
            <v>NELSON BELTRAN</v>
          </cell>
          <cell r="AT1781">
            <v>12</v>
          </cell>
          <cell r="AU1781" t="str">
            <v>CHRISTOPHER SANCHEZ</v>
          </cell>
          <cell r="AV1781" t="str">
            <v>#N/A</v>
          </cell>
          <cell r="AW1781" t="str">
            <v>#N/A</v>
          </cell>
          <cell r="AX1781" t="b">
            <v>1</v>
          </cell>
          <cell r="AY1781" t="b">
            <v>1</v>
          </cell>
        </row>
        <row r="1782">
          <cell r="B1782" t="str">
            <v>0992185228001</v>
          </cell>
          <cell r="C1782" t="str">
            <v>SALICA DEL ECUADOR S.A.</v>
          </cell>
          <cell r="D1782">
            <v>209</v>
          </cell>
          <cell r="E1782">
            <v>20901</v>
          </cell>
          <cell r="F1782">
            <v>2090156</v>
          </cell>
          <cell r="G1782" t="str">
            <v>MANUFACTURA</v>
          </cell>
          <cell r="H1782" t="str">
            <v>MANUFACTURA</v>
          </cell>
          <cell r="I1782" t="str">
            <v>0005</v>
          </cell>
          <cell r="J1782" t="str">
            <v>GRANDE EMPRESA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 t="str">
            <v>M LINDAO</v>
          </cell>
          <cell r="P1782" t="str">
            <v>M LINDAO</v>
          </cell>
          <cell r="Q1782">
            <v>0</v>
          </cell>
          <cell r="R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22</v>
          </cell>
          <cell r="AQ1782" t="str">
            <v>MARIBEL LINDAO</v>
          </cell>
          <cell r="AR1782">
            <v>6</v>
          </cell>
          <cell r="AS1782" t="str">
            <v>NELSON BELTRAN</v>
          </cell>
          <cell r="AT1782">
            <v>15</v>
          </cell>
          <cell r="AU1782" t="str">
            <v>JESSENIA RAMOS</v>
          </cell>
          <cell r="AV1782" t="str">
            <v>#N/A</v>
          </cell>
          <cell r="AW1782" t="str">
            <v>#N/A</v>
          </cell>
          <cell r="AX1782" t="b">
            <v>1</v>
          </cell>
          <cell r="AY1782" t="b">
            <v>1</v>
          </cell>
        </row>
        <row r="1783">
          <cell r="B1783" t="str">
            <v>0991321020001</v>
          </cell>
          <cell r="C1783" t="str">
            <v>MABE ECUADOR S.A.</v>
          </cell>
          <cell r="D1783">
            <v>209</v>
          </cell>
          <cell r="E1783">
            <v>20901</v>
          </cell>
          <cell r="F1783">
            <v>2090150</v>
          </cell>
          <cell r="G1783" t="str">
            <v>MANUFACTURA</v>
          </cell>
          <cell r="H1783" t="str">
            <v>MANUFACTURA</v>
          </cell>
          <cell r="I1783" t="str">
            <v>0006</v>
          </cell>
          <cell r="J1783" t="str">
            <v>GRANDE EMPRESA</v>
          </cell>
          <cell r="K1783">
            <v>0</v>
          </cell>
          <cell r="L1783" t="str">
            <v>01Empresas Normales</v>
          </cell>
          <cell r="M1783">
            <v>41817</v>
          </cell>
          <cell r="N1783">
            <v>0.33680555555555558</v>
          </cell>
          <cell r="O1783" t="str">
            <v>M LINDAO</v>
          </cell>
          <cell r="P1783" t="str">
            <v>M LINDAO</v>
          </cell>
          <cell r="Q1783" t="str">
            <v>APLICATIVO WEB</v>
          </cell>
          <cell r="R1783" t="str">
            <v>APLICATIVO WEB</v>
          </cell>
          <cell r="S1783">
            <v>41817</v>
          </cell>
          <cell r="T1783">
            <v>0.375</v>
          </cell>
          <cell r="U1783" t="str">
            <v>PRE-017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  <cell r="AO1783">
            <v>0</v>
          </cell>
          <cell r="AP1783">
            <v>22</v>
          </cell>
          <cell r="AQ1783" t="str">
            <v>MARIBEL LINDAO</v>
          </cell>
          <cell r="AR1783">
            <v>6</v>
          </cell>
          <cell r="AS1783" t="str">
            <v>NELSON BELTRAN</v>
          </cell>
          <cell r="AT1783">
            <v>15</v>
          </cell>
          <cell r="AU1783" t="str">
            <v>JESSENIA RAMOS</v>
          </cell>
          <cell r="AV1783" t="str">
            <v>1</v>
          </cell>
          <cell r="AW1783" t="str">
            <v>0991321020001</v>
          </cell>
          <cell r="AX1783" t="b">
            <v>0</v>
          </cell>
          <cell r="AY1783" t="b">
            <v>0</v>
          </cell>
        </row>
        <row r="1784">
          <cell r="B1784" t="str">
            <v>0918773896001</v>
          </cell>
          <cell r="C1784" t="str">
            <v>PINTA TUQUINGA SEGUNDO FRANCISCO</v>
          </cell>
          <cell r="D1784">
            <v>209</v>
          </cell>
          <cell r="E1784">
            <v>20901</v>
          </cell>
          <cell r="F1784">
            <v>2090156</v>
          </cell>
          <cell r="G1784" t="str">
            <v>COMERCIO</v>
          </cell>
          <cell r="H1784" t="str">
            <v>COMERCIO</v>
          </cell>
          <cell r="I1784" t="str">
            <v>0009</v>
          </cell>
          <cell r="J1784" t="str">
            <v>MEDIANA EMPRESA B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 t="str">
            <v>M LINDAO</v>
          </cell>
          <cell r="P1784" t="str">
            <v>M LINDAO</v>
          </cell>
          <cell r="Q1784">
            <v>0</v>
          </cell>
          <cell r="R1784">
            <v>0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22</v>
          </cell>
          <cell r="AQ1784" t="str">
            <v>MARIBEL LINDAO</v>
          </cell>
          <cell r="AR1784">
            <v>6</v>
          </cell>
          <cell r="AS1784" t="str">
            <v>NELSON BELTRAN</v>
          </cell>
          <cell r="AT1784">
            <v>15</v>
          </cell>
          <cell r="AU1784" t="str">
            <v>JESSENIA RAMOS</v>
          </cell>
          <cell r="AV1784" t="str">
            <v>#N/A</v>
          </cell>
          <cell r="AW1784" t="str">
            <v>#N/A</v>
          </cell>
          <cell r="AX1784" t="b">
            <v>1</v>
          </cell>
          <cell r="AY1784" t="b">
            <v>1</v>
          </cell>
        </row>
        <row r="1785">
          <cell r="B1785" t="str">
            <v>0992262516001</v>
          </cell>
          <cell r="C1785" t="str">
            <v>ALIBOC S.A.</v>
          </cell>
          <cell r="D1785">
            <v>209</v>
          </cell>
          <cell r="E1785">
            <v>20916</v>
          </cell>
          <cell r="F1785">
            <v>2091650</v>
          </cell>
          <cell r="G1785" t="str">
            <v>MANUFACTURA</v>
          </cell>
          <cell r="H1785" t="str">
            <v>MANUFACTURA</v>
          </cell>
          <cell r="I1785" t="str">
            <v>0010</v>
          </cell>
          <cell r="J1785" t="str">
            <v>MEDIANA EMPRESA B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 t="str">
            <v>V SANCHEZ</v>
          </cell>
          <cell r="P1785" t="str">
            <v>V SANCHEZ</v>
          </cell>
          <cell r="Q1785">
            <v>0</v>
          </cell>
          <cell r="R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  <cell r="AO1785">
            <v>0</v>
          </cell>
          <cell r="AP1785">
            <v>11</v>
          </cell>
          <cell r="AQ1785" t="str">
            <v>DIANA ARMIJOS</v>
          </cell>
          <cell r="AR1785">
            <v>3</v>
          </cell>
          <cell r="AS1785" t="str">
            <v>CARLOS UYAGUARI</v>
          </cell>
          <cell r="AT1785">
            <v>7</v>
          </cell>
          <cell r="AU1785" t="str">
            <v>LINDA TUTIVEN</v>
          </cell>
          <cell r="AV1785" t="str">
            <v>#N/A</v>
          </cell>
          <cell r="AW1785" t="str">
            <v>#N/A</v>
          </cell>
          <cell r="AX1785" t="b">
            <v>1</v>
          </cell>
          <cell r="AY1785" t="b">
            <v>1</v>
          </cell>
        </row>
        <row r="1786">
          <cell r="B1786" t="str">
            <v>0992506717001</v>
          </cell>
          <cell r="C1786" t="str">
            <v>CONTECON GUAYAQUIL S.A.</v>
          </cell>
          <cell r="D1786">
            <v>209</v>
          </cell>
          <cell r="E1786">
            <v>20901</v>
          </cell>
          <cell r="F1786">
            <v>2090150</v>
          </cell>
          <cell r="G1786" t="str">
            <v>SERVICIOS</v>
          </cell>
          <cell r="H1786" t="str">
            <v>SERVICIOS</v>
          </cell>
          <cell r="I1786" t="str">
            <v>0011</v>
          </cell>
          <cell r="J1786" t="str">
            <v>GRANDE EMPRESA</v>
          </cell>
          <cell r="K1786">
            <v>0</v>
          </cell>
          <cell r="L1786" t="str">
            <v>01Empresas Normales</v>
          </cell>
          <cell r="M1786">
            <v>41809</v>
          </cell>
          <cell r="N1786">
            <v>0.35416666666666669</v>
          </cell>
          <cell r="O1786" t="str">
            <v>E BARCO</v>
          </cell>
          <cell r="P1786" t="str">
            <v>E BARCO</v>
          </cell>
          <cell r="Q1786" t="str">
            <v>APLICATIVO WEB</v>
          </cell>
          <cell r="R1786" t="str">
            <v>APLICATIVO WEB</v>
          </cell>
          <cell r="S1786">
            <v>41809</v>
          </cell>
          <cell r="T1786">
            <v>0.70833333333333337</v>
          </cell>
          <cell r="U1786" t="str">
            <v>PRE-007</v>
          </cell>
          <cell r="V1786">
            <v>41814</v>
          </cell>
          <cell r="W1786">
            <v>0.75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41815</v>
          </cell>
          <cell r="AD1786">
            <v>0.375</v>
          </cell>
          <cell r="AE1786" t="str">
            <v>MMORAN</v>
          </cell>
          <cell r="AF1786">
            <v>19</v>
          </cell>
          <cell r="AG1786">
            <v>0</v>
          </cell>
          <cell r="AH1786">
            <v>0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1</v>
          </cell>
          <cell r="AQ1786" t="str">
            <v>EDER BARCO</v>
          </cell>
          <cell r="AR1786">
            <v>1</v>
          </cell>
          <cell r="AS1786" t="str">
            <v>VIRGINIA ROMERO</v>
          </cell>
          <cell r="AT1786">
            <v>8</v>
          </cell>
          <cell r="AU1786" t="str">
            <v>CRITICO_15</v>
          </cell>
          <cell r="AV1786" t="str">
            <v>#N/A</v>
          </cell>
          <cell r="AW1786" t="str">
            <v>#N/A</v>
          </cell>
          <cell r="AX1786" t="b">
            <v>0</v>
          </cell>
          <cell r="AY1786" t="b">
            <v>0</v>
          </cell>
        </row>
        <row r="1787">
          <cell r="B1787" t="str">
            <v>0991355626001</v>
          </cell>
          <cell r="C1787" t="str">
            <v>RITOFA S.A.</v>
          </cell>
          <cell r="D1787">
            <v>209</v>
          </cell>
          <cell r="E1787">
            <v>20916</v>
          </cell>
          <cell r="F1787">
            <v>2091650</v>
          </cell>
          <cell r="G1787" t="str">
            <v>SERVICIOS</v>
          </cell>
          <cell r="H1787" t="str">
            <v>SERVICIOS</v>
          </cell>
          <cell r="I1787" t="str">
            <v>0012</v>
          </cell>
          <cell r="J1787" t="str">
            <v>GRANDE EMPRESA</v>
          </cell>
          <cell r="K1787">
            <v>0</v>
          </cell>
          <cell r="L1787" t="str">
            <v>01Empresas Normales</v>
          </cell>
          <cell r="M1787">
            <v>41802</v>
          </cell>
          <cell r="N1787">
            <v>0.69444444444444442</v>
          </cell>
          <cell r="O1787" t="str">
            <v>V SANCHEZ</v>
          </cell>
          <cell r="P1787" t="str">
            <v>V SANCHEZ</v>
          </cell>
          <cell r="Q1787" t="str">
            <v>D ARMIJOS</v>
          </cell>
          <cell r="R1787" t="str">
            <v>PAPEL</v>
          </cell>
          <cell r="S1787">
            <v>41802</v>
          </cell>
          <cell r="T1787">
            <v>0.69444444444444442</v>
          </cell>
          <cell r="U1787" t="str">
            <v>PRE-001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11</v>
          </cell>
          <cell r="AQ1787" t="str">
            <v>DIANA ARMIJOS</v>
          </cell>
          <cell r="AR1787">
            <v>3</v>
          </cell>
          <cell r="AS1787" t="str">
            <v>CARLOS UYAGUARI</v>
          </cell>
          <cell r="AT1787">
            <v>7</v>
          </cell>
          <cell r="AU1787" t="str">
            <v>LINDA TUTIVEN</v>
          </cell>
          <cell r="AV1787" t="str">
            <v>#N/A</v>
          </cell>
          <cell r="AW1787" t="str">
            <v>#N/A</v>
          </cell>
          <cell r="AX1787" t="b">
            <v>0</v>
          </cell>
          <cell r="AY1787" t="b">
            <v>0</v>
          </cell>
        </row>
        <row r="1788">
          <cell r="B1788" t="str">
            <v>0992111232001</v>
          </cell>
          <cell r="C1788" t="str">
            <v>CORPETROLSA S.A.</v>
          </cell>
          <cell r="D1788">
            <v>209</v>
          </cell>
          <cell r="E1788">
            <v>20916</v>
          </cell>
          <cell r="F1788">
            <v>2091650</v>
          </cell>
          <cell r="G1788" t="str">
            <v>COMERCIO</v>
          </cell>
          <cell r="H1788" t="str">
            <v>COMERCIO</v>
          </cell>
          <cell r="I1788" t="str">
            <v>0015</v>
          </cell>
          <cell r="J1788" t="str">
            <v>GRANDE EMPRESA</v>
          </cell>
          <cell r="K1788">
            <v>0</v>
          </cell>
          <cell r="L1788" t="str">
            <v>01Empresas Normales</v>
          </cell>
          <cell r="M1788">
            <v>41816</v>
          </cell>
          <cell r="N1788">
            <v>0.3840277777777778</v>
          </cell>
          <cell r="O1788" t="str">
            <v>V SANCHEZ</v>
          </cell>
          <cell r="P1788" t="str">
            <v>V SANCHEZ</v>
          </cell>
          <cell r="Q1788" t="str">
            <v>D ARMIJOS</v>
          </cell>
          <cell r="R1788" t="str">
            <v>PAPEL</v>
          </cell>
          <cell r="S1788">
            <v>41816</v>
          </cell>
          <cell r="T1788">
            <v>0.38472222222222224</v>
          </cell>
          <cell r="U1788" t="str">
            <v>PRE-013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 t="str">
            <v>PEDIR EL FORMULARIO A CARLOS UYAGUARI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11</v>
          </cell>
          <cell r="AQ1788" t="str">
            <v>DIANA ARMIJOS</v>
          </cell>
          <cell r="AR1788">
            <v>3</v>
          </cell>
          <cell r="AS1788" t="str">
            <v>CARLOS UYAGUARI</v>
          </cell>
          <cell r="AT1788">
            <v>1</v>
          </cell>
          <cell r="AU1788" t="str">
            <v>MANUEL YANAYACO</v>
          </cell>
          <cell r="AV1788" t="str">
            <v>#N/A</v>
          </cell>
          <cell r="AW1788" t="str">
            <v>#N/A</v>
          </cell>
          <cell r="AX1788" t="b">
            <v>0</v>
          </cell>
          <cell r="AY1788" t="b">
            <v>0</v>
          </cell>
        </row>
        <row r="1789">
          <cell r="B1789" t="str">
            <v>0990734011001</v>
          </cell>
          <cell r="C1789" t="str">
            <v>CANODROS S.A.</v>
          </cell>
          <cell r="D1789">
            <v>209</v>
          </cell>
          <cell r="E1789">
            <v>20916</v>
          </cell>
          <cell r="F1789">
            <v>2091650</v>
          </cell>
          <cell r="G1789" t="str">
            <v>SERVICIOS</v>
          </cell>
          <cell r="H1789" t="str">
            <v>SERVICIOS</v>
          </cell>
          <cell r="I1789" t="str">
            <v>0016</v>
          </cell>
          <cell r="J1789" t="str">
            <v>GRANDE EMPRESA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 t="str">
            <v>V SANCHEZ</v>
          </cell>
          <cell r="P1789" t="str">
            <v>V SANCHEZ</v>
          </cell>
          <cell r="Q1789">
            <v>0</v>
          </cell>
          <cell r="R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11</v>
          </cell>
          <cell r="AQ1789" t="str">
            <v>DIANA ARMIJOS</v>
          </cell>
          <cell r="AR1789">
            <v>3</v>
          </cell>
          <cell r="AS1789" t="str">
            <v>CARLOS UYAGUARI</v>
          </cell>
          <cell r="AT1789">
            <v>1</v>
          </cell>
          <cell r="AU1789" t="str">
            <v>MANUEL YANAYACO</v>
          </cell>
          <cell r="AV1789" t="str">
            <v>#N/A</v>
          </cell>
          <cell r="AW1789" t="str">
            <v>#N/A</v>
          </cell>
          <cell r="AX1789" t="b">
            <v>1</v>
          </cell>
          <cell r="AY1789" t="b">
            <v>1</v>
          </cell>
        </row>
        <row r="1790">
          <cell r="B1790" t="str">
            <v>0991412980001</v>
          </cell>
          <cell r="C1790" t="str">
            <v>DISTRIBUIDORA DE PRODUCTOS MILAGRO S.A.</v>
          </cell>
          <cell r="D1790">
            <v>209</v>
          </cell>
          <cell r="E1790">
            <v>20910</v>
          </cell>
          <cell r="F1790">
            <v>2091050</v>
          </cell>
          <cell r="G1790" t="str">
            <v>COMERCIO</v>
          </cell>
          <cell r="H1790" t="str">
            <v>COMERCIO</v>
          </cell>
          <cell r="I1790" t="str">
            <v>0019</v>
          </cell>
          <cell r="J1790" t="str">
            <v>GRANDE EMPRESA</v>
          </cell>
          <cell r="K1790">
            <v>0</v>
          </cell>
          <cell r="L1790" t="str">
            <v>01Empresas Normales</v>
          </cell>
          <cell r="M1790">
            <v>41808</v>
          </cell>
          <cell r="N1790">
            <v>0.47083333333333333</v>
          </cell>
          <cell r="O1790" t="str">
            <v>S GOMEZ</v>
          </cell>
          <cell r="P1790" t="str">
            <v>S GOMEZ</v>
          </cell>
          <cell r="Q1790" t="str">
            <v>G LINDAO NEIRA</v>
          </cell>
          <cell r="R1790" t="str">
            <v>PAPEL</v>
          </cell>
          <cell r="S1790">
            <v>41809</v>
          </cell>
          <cell r="T1790">
            <v>0.375</v>
          </cell>
          <cell r="U1790" t="str">
            <v>PRE-006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  <cell r="AO1790">
            <v>0</v>
          </cell>
          <cell r="AP1790">
            <v>24</v>
          </cell>
          <cell r="AQ1790" t="str">
            <v>GABRIEL LINDAO</v>
          </cell>
          <cell r="AR1790">
            <v>6</v>
          </cell>
          <cell r="AS1790" t="str">
            <v>NELSON BELTRAN</v>
          </cell>
          <cell r="AT1790">
            <v>4</v>
          </cell>
          <cell r="AU1790" t="str">
            <v>JENNY JORDAN</v>
          </cell>
          <cell r="AV1790" t="str">
            <v>#N/A</v>
          </cell>
          <cell r="AW1790" t="str">
            <v>#N/A</v>
          </cell>
          <cell r="AX1790" t="b">
            <v>0</v>
          </cell>
          <cell r="AY1790" t="b">
            <v>0</v>
          </cell>
        </row>
        <row r="1791">
          <cell r="B1791" t="str">
            <v>0990870411001</v>
          </cell>
          <cell r="C1791" t="str">
            <v>DIMEVAR DISTRIBUCIONES DE MERCADERIAS VA</v>
          </cell>
          <cell r="D1791">
            <v>209</v>
          </cell>
          <cell r="E1791">
            <v>20901</v>
          </cell>
          <cell r="F1791">
            <v>2090150</v>
          </cell>
          <cell r="G1791" t="str">
            <v>COMERCIO</v>
          </cell>
          <cell r="H1791" t="str">
            <v>COMERCIO</v>
          </cell>
          <cell r="I1791" t="str">
            <v>0020</v>
          </cell>
          <cell r="J1791" t="str">
            <v>GRANDE EMPRESA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 t="str">
            <v>G CASANELLO</v>
          </cell>
          <cell r="P1791" t="str">
            <v>G CASANELLO</v>
          </cell>
          <cell r="Q1791">
            <v>0</v>
          </cell>
          <cell r="R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  <cell r="AO1791">
            <v>0</v>
          </cell>
          <cell r="AP1791">
            <v>21</v>
          </cell>
          <cell r="AQ1791" t="str">
            <v>GINA CASSANELLO</v>
          </cell>
          <cell r="AR1791">
            <v>6</v>
          </cell>
          <cell r="AS1791" t="str">
            <v>NELSON BELTRAN</v>
          </cell>
          <cell r="AT1791">
            <v>9</v>
          </cell>
          <cell r="AU1791" t="str">
            <v>WILSON CHANG</v>
          </cell>
          <cell r="AV1791" t="str">
            <v>#N/A</v>
          </cell>
          <cell r="AW1791" t="str">
            <v>#N/A</v>
          </cell>
          <cell r="AX1791" t="b">
            <v>1</v>
          </cell>
          <cell r="AY1791" t="b">
            <v>1</v>
          </cell>
        </row>
        <row r="1792">
          <cell r="B1792" t="str">
            <v>0991431837001</v>
          </cell>
          <cell r="C1792" t="str">
            <v>PORTUARIOS VELEZ SERVICIOS Y ADICIONALES</v>
          </cell>
          <cell r="D1792">
            <v>209</v>
          </cell>
          <cell r="E1792">
            <v>20901</v>
          </cell>
          <cell r="F1792">
            <v>2090150</v>
          </cell>
          <cell r="G1792" t="str">
            <v>SERVICIOS</v>
          </cell>
          <cell r="H1792" t="str">
            <v>SERVICIOS</v>
          </cell>
          <cell r="I1792" t="str">
            <v>0023</v>
          </cell>
          <cell r="J1792" t="str">
            <v>MEDIANA EMPRESA B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 t="str">
            <v>E BARCO</v>
          </cell>
          <cell r="P1792" t="str">
            <v>E BARCO</v>
          </cell>
          <cell r="Q1792">
            <v>0</v>
          </cell>
          <cell r="R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1</v>
          </cell>
          <cell r="AQ1792" t="str">
            <v>EDER BARCO</v>
          </cell>
          <cell r="AR1792">
            <v>1</v>
          </cell>
          <cell r="AS1792" t="str">
            <v>VIRGINIA ROMERO</v>
          </cell>
          <cell r="AT1792">
            <v>8</v>
          </cell>
          <cell r="AU1792" t="str">
            <v>CRITICO_15</v>
          </cell>
          <cell r="AV1792" t="str">
            <v>#N/A</v>
          </cell>
          <cell r="AW1792" t="str">
            <v>#N/A</v>
          </cell>
          <cell r="AX1792" t="b">
            <v>1</v>
          </cell>
          <cell r="AY1792" t="b">
            <v>1</v>
          </cell>
        </row>
        <row r="1793">
          <cell r="B1793" t="str">
            <v>0990304262001</v>
          </cell>
          <cell r="C1793" t="str">
            <v>ALMACENERA DEL AGRO S.A. ALMAGRO</v>
          </cell>
          <cell r="D1793">
            <v>209</v>
          </cell>
          <cell r="E1793">
            <v>20901</v>
          </cell>
          <cell r="F1793">
            <v>2090150</v>
          </cell>
          <cell r="G1793" t="str">
            <v>SERVICIOS</v>
          </cell>
          <cell r="H1793" t="str">
            <v>SERVICIOS</v>
          </cell>
          <cell r="I1793" t="str">
            <v>0027</v>
          </cell>
          <cell r="J1793" t="str">
            <v>GRANDE EMPRESA</v>
          </cell>
          <cell r="K1793">
            <v>0</v>
          </cell>
          <cell r="L1793" t="str">
            <v>01Empresas Normales</v>
          </cell>
          <cell r="M1793">
            <v>41796</v>
          </cell>
          <cell r="N1793">
            <v>0.64236111111111116</v>
          </cell>
          <cell r="O1793" t="str">
            <v>E BARCO</v>
          </cell>
          <cell r="P1793" t="str">
            <v>E BARCO</v>
          </cell>
          <cell r="Q1793" t="str">
            <v>APLICATIVO WEB</v>
          </cell>
          <cell r="R1793" t="str">
            <v>APLICATIVO WEB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41796</v>
          </cell>
          <cell r="AD1793">
            <v>0.8125</v>
          </cell>
          <cell r="AE1793" t="str">
            <v>MMORAN</v>
          </cell>
          <cell r="AF1793">
            <v>11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1</v>
          </cell>
          <cell r="AQ1793" t="str">
            <v>EDER BARCO</v>
          </cell>
          <cell r="AR1793">
            <v>1</v>
          </cell>
          <cell r="AS1793" t="str">
            <v>VIRGINIA ROMERO</v>
          </cell>
          <cell r="AT1793">
            <v>8</v>
          </cell>
          <cell r="AU1793" t="str">
            <v>CRITICO_15</v>
          </cell>
          <cell r="AV1793" t="str">
            <v>#N/A</v>
          </cell>
          <cell r="AW1793" t="str">
            <v>#N/A</v>
          </cell>
          <cell r="AX1793" t="b">
            <v>0</v>
          </cell>
          <cell r="AY1793" t="b">
            <v>0</v>
          </cell>
        </row>
        <row r="1794">
          <cell r="B1794" t="str">
            <v>0990575053001</v>
          </cell>
          <cell r="C1794" t="str">
            <v>TALLERES Y SERVICIOS TASESA CA</v>
          </cell>
          <cell r="D1794">
            <v>209</v>
          </cell>
          <cell r="E1794">
            <v>20901</v>
          </cell>
          <cell r="F1794">
            <v>2090150</v>
          </cell>
          <cell r="G1794" t="str">
            <v>SERVICIOS</v>
          </cell>
          <cell r="H1794" t="str">
            <v>SERVICIOS</v>
          </cell>
          <cell r="I1794" t="str">
            <v>0028</v>
          </cell>
          <cell r="J1794" t="str">
            <v>GRANDE EMPRESA</v>
          </cell>
          <cell r="K1794">
            <v>0</v>
          </cell>
          <cell r="L1794" t="str">
            <v>01Empresas Normales</v>
          </cell>
          <cell r="M1794">
            <v>41796</v>
          </cell>
          <cell r="N1794">
            <v>0.64236111111111116</v>
          </cell>
          <cell r="O1794" t="str">
            <v>E BARCO</v>
          </cell>
          <cell r="P1794" t="str">
            <v>E BARCO</v>
          </cell>
          <cell r="Q1794" t="str">
            <v>APLICATIVO WEB</v>
          </cell>
          <cell r="R1794" t="str">
            <v>APLICATIVO WEB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41796</v>
          </cell>
          <cell r="AD1794">
            <v>0.8125</v>
          </cell>
          <cell r="AE1794" t="str">
            <v>MMORAN</v>
          </cell>
          <cell r="AF1794">
            <v>11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1</v>
          </cell>
          <cell r="AQ1794" t="str">
            <v>EDER BARCO</v>
          </cell>
          <cell r="AR1794">
            <v>1</v>
          </cell>
          <cell r="AS1794" t="str">
            <v>VIRGINIA ROMERO</v>
          </cell>
          <cell r="AT1794">
            <v>8</v>
          </cell>
          <cell r="AU1794" t="str">
            <v>CRITICO_15</v>
          </cell>
          <cell r="AV1794" t="str">
            <v>#N/A</v>
          </cell>
          <cell r="AW1794" t="str">
            <v>#N/A</v>
          </cell>
          <cell r="AX1794" t="b">
            <v>0</v>
          </cell>
          <cell r="AY1794" t="b">
            <v>0</v>
          </cell>
        </row>
        <row r="1795">
          <cell r="B1795" t="str">
            <v>0990537879001</v>
          </cell>
          <cell r="C1795" t="str">
            <v>C.P.R. ASOCIADOS C LTDA</v>
          </cell>
          <cell r="D1795">
            <v>209</v>
          </cell>
          <cell r="E1795">
            <v>20901</v>
          </cell>
          <cell r="F1795">
            <v>2090150</v>
          </cell>
          <cell r="G1795" t="str">
            <v>SERVICIOS</v>
          </cell>
          <cell r="H1795" t="str">
            <v>SERVICIOS</v>
          </cell>
          <cell r="I1795" t="str">
            <v>0033</v>
          </cell>
          <cell r="J1795" t="str">
            <v>MEDIANA EMPRESA B</v>
          </cell>
          <cell r="K1795">
            <v>0</v>
          </cell>
          <cell r="L1795" t="str">
            <v>01Empresas Normales</v>
          </cell>
          <cell r="M1795">
            <v>41787</v>
          </cell>
          <cell r="N1795">
            <v>0.55763888888888891</v>
          </cell>
          <cell r="O1795" t="str">
            <v>E BARCO</v>
          </cell>
          <cell r="P1795" t="str">
            <v>E BARCO</v>
          </cell>
          <cell r="Q1795" t="str">
            <v>APLICATIVO WEB,  EMPRESA, DIGITADA</v>
          </cell>
          <cell r="R1795" t="str">
            <v>APLICATIVO WEB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41795</v>
          </cell>
          <cell r="AD1795">
            <v>0.46527777777777779</v>
          </cell>
          <cell r="AE1795" t="str">
            <v>MMORAN</v>
          </cell>
          <cell r="AF1795">
            <v>10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0.41180555555555554</v>
          </cell>
          <cell r="AM1795">
            <v>0.58333333333333337</v>
          </cell>
          <cell r="AN1795" t="str">
            <v>E. OCHOA</v>
          </cell>
          <cell r="AO1795" t="str">
            <v>SI</v>
          </cell>
          <cell r="AP1795">
            <v>1</v>
          </cell>
          <cell r="AQ1795" t="str">
            <v>EDER BARCO</v>
          </cell>
          <cell r="AR1795">
            <v>1</v>
          </cell>
          <cell r="AS1795" t="str">
            <v>VIRGINIA ROMERO</v>
          </cell>
          <cell r="AT1795">
            <v>8</v>
          </cell>
          <cell r="AU1795" t="str">
            <v>CRITICO_15</v>
          </cell>
          <cell r="AV1795" t="str">
            <v>#N/A</v>
          </cell>
          <cell r="AW1795" t="str">
            <v>#N/A</v>
          </cell>
          <cell r="AX1795" t="b">
            <v>0</v>
          </cell>
          <cell r="AY1795" t="b">
            <v>0</v>
          </cell>
        </row>
        <row r="1796">
          <cell r="B1796" t="str">
            <v>0790084837001</v>
          </cell>
          <cell r="C1796" t="str">
            <v>IMPORTADORA Y DISTRIBUIDORA DE MATERIALE</v>
          </cell>
          <cell r="D1796">
            <v>209</v>
          </cell>
          <cell r="E1796">
            <v>20901</v>
          </cell>
          <cell r="F1796">
            <v>2090150</v>
          </cell>
          <cell r="G1796" t="str">
            <v>COMERCIO</v>
          </cell>
          <cell r="H1796" t="str">
            <v>COMERCIO</v>
          </cell>
          <cell r="I1796" t="str">
            <v>0034</v>
          </cell>
          <cell r="J1796" t="str">
            <v>MEDIANA EMPRESA B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 t="str">
            <v>N MOREIRA ALAVA</v>
          </cell>
          <cell r="P1796" t="str">
            <v>N MOREIRA ALAVA</v>
          </cell>
          <cell r="Q1796">
            <v>0</v>
          </cell>
          <cell r="R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10</v>
          </cell>
          <cell r="AQ1796" t="str">
            <v>NESTOR MOREIRA</v>
          </cell>
          <cell r="AR1796">
            <v>3</v>
          </cell>
          <cell r="AS1796" t="str">
            <v>CARLOS UYAGUARI</v>
          </cell>
          <cell r="AT1796">
            <v>7</v>
          </cell>
          <cell r="AU1796" t="str">
            <v>LINDA TUTIVEN</v>
          </cell>
          <cell r="AV1796" t="str">
            <v>#N/A</v>
          </cell>
          <cell r="AW1796" t="str">
            <v>#N/A</v>
          </cell>
          <cell r="AX1796" t="b">
            <v>1</v>
          </cell>
          <cell r="AY1796" t="b">
            <v>1</v>
          </cell>
        </row>
        <row r="1797">
          <cell r="B1797" t="str">
            <v>0991393013001</v>
          </cell>
          <cell r="C1797" t="str">
            <v>FIDEICOMISO MERCANTIL GRASAS UNICOL</v>
          </cell>
          <cell r="D1797">
            <v>209</v>
          </cell>
          <cell r="E1797">
            <v>20901</v>
          </cell>
          <cell r="F1797">
            <v>2090150</v>
          </cell>
          <cell r="G1797" t="str">
            <v>MANUFACTURA</v>
          </cell>
          <cell r="H1797" t="str">
            <v>MANUFACTURA</v>
          </cell>
          <cell r="I1797" t="str">
            <v>0035</v>
          </cell>
          <cell r="J1797" t="str">
            <v>GRANDE EMPRESA</v>
          </cell>
          <cell r="K1797" t="str">
            <v>INACTIVA</v>
          </cell>
          <cell r="L1797" t="str">
            <v>04Rechazos</v>
          </cell>
          <cell r="M1797">
            <v>41802</v>
          </cell>
          <cell r="N1797">
            <v>0.375</v>
          </cell>
          <cell r="O1797" t="str">
            <v>G HERNANDEZ</v>
          </cell>
          <cell r="P1797" t="str">
            <v>G HERNANDEZ</v>
          </cell>
          <cell r="Q1797" t="str">
            <v>G HERNANDEZ</v>
          </cell>
          <cell r="R1797" t="str">
            <v>PAPEL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41803</v>
          </cell>
          <cell r="AD1797">
            <v>0.77569444444444446</v>
          </cell>
          <cell r="AE1797" t="str">
            <v>MMORAN</v>
          </cell>
          <cell r="AF1797">
            <v>15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17</v>
          </cell>
          <cell r="AQ1797" t="str">
            <v>GEOVANNY HERNANDEZ</v>
          </cell>
          <cell r="AR1797">
            <v>5</v>
          </cell>
          <cell r="AS1797" t="str">
            <v>ROSA ESCALANTE</v>
          </cell>
          <cell r="AT1797">
            <v>12</v>
          </cell>
          <cell r="AU1797" t="str">
            <v>CHRISTOPHER SANCHEZ</v>
          </cell>
          <cell r="AV1797" t="str">
            <v>#N/A</v>
          </cell>
          <cell r="AW1797" t="str">
            <v>#N/A</v>
          </cell>
          <cell r="AX1797" t="b">
            <v>0</v>
          </cell>
          <cell r="AY1797" t="b">
            <v>0</v>
          </cell>
        </row>
        <row r="1798">
          <cell r="B1798" t="str">
            <v>0992424036001</v>
          </cell>
          <cell r="C1798" t="str">
            <v>CONSORCIO METROQUIL</v>
          </cell>
          <cell r="D1798">
            <v>209</v>
          </cell>
          <cell r="E1798">
            <v>20901</v>
          </cell>
          <cell r="F1798">
            <v>2090150</v>
          </cell>
          <cell r="G1798" t="str">
            <v>SERVICIOS</v>
          </cell>
          <cell r="H1798" t="str">
            <v>SERVICIOS</v>
          </cell>
          <cell r="I1798" t="str">
            <v>0036</v>
          </cell>
          <cell r="J1798" t="str">
            <v>GRANDE EMPRESA</v>
          </cell>
          <cell r="K1798">
            <v>0</v>
          </cell>
          <cell r="L1798" t="str">
            <v>01Empresas Normales</v>
          </cell>
          <cell r="M1798">
            <v>41809</v>
          </cell>
          <cell r="N1798">
            <v>0.35416666666666669</v>
          </cell>
          <cell r="O1798" t="str">
            <v>E BARCO</v>
          </cell>
          <cell r="P1798" t="str">
            <v>E BARCO</v>
          </cell>
          <cell r="Q1798" t="str">
            <v>APLICATIVO WEB</v>
          </cell>
          <cell r="R1798" t="str">
            <v>APLICATIVO WEB</v>
          </cell>
          <cell r="S1798">
            <v>41809</v>
          </cell>
          <cell r="T1798">
            <v>0.70833333333333337</v>
          </cell>
          <cell r="U1798" t="str">
            <v>PRE-007</v>
          </cell>
          <cell r="V1798">
            <v>41815</v>
          </cell>
          <cell r="W1798">
            <v>0.58333333333333337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41816</v>
          </cell>
          <cell r="AD1798">
            <v>0.64930555555555558</v>
          </cell>
          <cell r="AE1798" t="str">
            <v>MMORAN</v>
          </cell>
          <cell r="AF1798">
            <v>20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1</v>
          </cell>
          <cell r="AQ1798" t="str">
            <v>EDER BARCO</v>
          </cell>
          <cell r="AR1798">
            <v>1</v>
          </cell>
          <cell r="AS1798" t="str">
            <v>VIRGINIA ROMERO</v>
          </cell>
          <cell r="AT1798">
            <v>8</v>
          </cell>
          <cell r="AU1798" t="str">
            <v>CRITICO_15</v>
          </cell>
          <cell r="AV1798" t="str">
            <v>#N/A</v>
          </cell>
          <cell r="AW1798" t="str">
            <v>#N/A</v>
          </cell>
          <cell r="AX1798" t="b">
            <v>0</v>
          </cell>
          <cell r="AY1798" t="b">
            <v>0</v>
          </cell>
        </row>
        <row r="1799">
          <cell r="B1799" t="str">
            <v>0990001340001</v>
          </cell>
          <cell r="C1799" t="str">
            <v>ACERIAS NACIONALES DEL ECUADOR SOCIEDAD</v>
          </cell>
          <cell r="D1799">
            <v>209</v>
          </cell>
          <cell r="E1799">
            <v>20901</v>
          </cell>
          <cell r="F1799">
            <v>2090150</v>
          </cell>
          <cell r="G1799" t="str">
            <v>MANUFACTURA</v>
          </cell>
          <cell r="H1799" t="str">
            <v>MANUFACTURA</v>
          </cell>
          <cell r="I1799" t="str">
            <v>0037</v>
          </cell>
          <cell r="J1799" t="str">
            <v>GRANDE EMPRESA</v>
          </cell>
          <cell r="K1799">
            <v>0</v>
          </cell>
          <cell r="L1799" t="str">
            <v>01Empresas Normales</v>
          </cell>
          <cell r="M1799">
            <v>41831</v>
          </cell>
          <cell r="N1799">
            <v>0.3923611111111111</v>
          </cell>
          <cell r="O1799" t="str">
            <v>E BARCO</v>
          </cell>
          <cell r="P1799" t="str">
            <v>E BARCO</v>
          </cell>
          <cell r="Q1799" t="str">
            <v>E BARCO</v>
          </cell>
          <cell r="R1799" t="str">
            <v>PAPEL</v>
          </cell>
          <cell r="S1799">
            <v>41831</v>
          </cell>
          <cell r="T1799">
            <v>0.3923611111111111</v>
          </cell>
          <cell r="U1799" t="str">
            <v>PRE-023</v>
          </cell>
          <cell r="V1799">
            <v>41836</v>
          </cell>
          <cell r="W1799">
            <v>0.47916666666666669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41837</v>
          </cell>
          <cell r="AD1799">
            <v>0.74305555555555558</v>
          </cell>
          <cell r="AE1799" t="str">
            <v>MMORAN</v>
          </cell>
          <cell r="AF1799">
            <v>35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1</v>
          </cell>
          <cell r="AQ1799" t="str">
            <v>EDER BARCO</v>
          </cell>
          <cell r="AR1799">
            <v>1</v>
          </cell>
          <cell r="AS1799" t="str">
            <v>VIRGINIA ROMERO</v>
          </cell>
          <cell r="AT1799">
            <v>8</v>
          </cell>
          <cell r="AU1799" t="str">
            <v>CRITICO_15</v>
          </cell>
          <cell r="AV1799" t="str">
            <v>#N/A</v>
          </cell>
          <cell r="AW1799" t="str">
            <v>#N/A</v>
          </cell>
          <cell r="AX1799" t="b">
            <v>0</v>
          </cell>
          <cell r="AY1799" t="b">
            <v>0</v>
          </cell>
        </row>
        <row r="1800">
          <cell r="B1800" t="str">
            <v>0991330844001</v>
          </cell>
          <cell r="C1800" t="str">
            <v>LUBRICANTES ANDINOS LUBRIAN S.A.</v>
          </cell>
          <cell r="D1800">
            <v>209</v>
          </cell>
          <cell r="E1800">
            <v>20901</v>
          </cell>
          <cell r="F1800">
            <v>2090150</v>
          </cell>
          <cell r="G1800" t="str">
            <v>MANUFACTURA</v>
          </cell>
          <cell r="H1800" t="str">
            <v>MANUFACTURA</v>
          </cell>
          <cell r="I1800" t="str">
            <v>0039</v>
          </cell>
          <cell r="J1800" t="str">
            <v>MEDIANA EMPRESA B</v>
          </cell>
          <cell r="K1800">
            <v>0</v>
          </cell>
          <cell r="L1800" t="str">
            <v>01Empresas Normales</v>
          </cell>
          <cell r="M1800">
            <v>41792</v>
          </cell>
          <cell r="N1800">
            <v>0.51388888888888884</v>
          </cell>
          <cell r="O1800" t="str">
            <v>E BARCO</v>
          </cell>
          <cell r="P1800" t="str">
            <v>E BARCO</v>
          </cell>
          <cell r="Q1800" t="str">
            <v>APLICATIVO WEB</v>
          </cell>
          <cell r="R1800" t="str">
            <v>APLICATIVO WEB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41792</v>
          </cell>
          <cell r="AD1800">
            <v>0.72916666666666663</v>
          </cell>
          <cell r="AE1800" t="str">
            <v>MMORAN</v>
          </cell>
          <cell r="AF1800">
            <v>9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1</v>
          </cell>
          <cell r="AQ1800" t="str">
            <v>EDER BARCO</v>
          </cell>
          <cell r="AR1800">
            <v>1</v>
          </cell>
          <cell r="AS1800" t="str">
            <v>VIRGINIA ROMERO</v>
          </cell>
          <cell r="AT1800">
            <v>8</v>
          </cell>
          <cell r="AU1800" t="str">
            <v>CRITICO_15</v>
          </cell>
          <cell r="AV1800" t="str">
            <v>#N/A</v>
          </cell>
          <cell r="AW1800" t="str">
            <v>#N/A</v>
          </cell>
          <cell r="AX1800" t="b">
            <v>0</v>
          </cell>
          <cell r="AY1800" t="b">
            <v>0</v>
          </cell>
        </row>
        <row r="1801">
          <cell r="B1801" t="str">
            <v>0991316868001</v>
          </cell>
          <cell r="C1801" t="str">
            <v>LUBRIVAL S.A.</v>
          </cell>
          <cell r="D1801">
            <v>209</v>
          </cell>
          <cell r="E1801">
            <v>20901</v>
          </cell>
          <cell r="F1801">
            <v>2090150</v>
          </cell>
          <cell r="G1801" t="str">
            <v>COMERCIO</v>
          </cell>
          <cell r="H1801" t="str">
            <v>COMERCIO</v>
          </cell>
          <cell r="I1801" t="str">
            <v>0040</v>
          </cell>
          <cell r="J1801" t="str">
            <v>GRANDE EMPRESA</v>
          </cell>
          <cell r="K1801">
            <v>0</v>
          </cell>
          <cell r="L1801" t="str">
            <v>01Empresas Normales</v>
          </cell>
          <cell r="M1801">
            <v>41792</v>
          </cell>
          <cell r="N1801">
            <v>0.51388888888888884</v>
          </cell>
          <cell r="O1801" t="str">
            <v>E BARCO</v>
          </cell>
          <cell r="P1801" t="str">
            <v>E BARCO</v>
          </cell>
          <cell r="Q1801" t="str">
            <v>APLICATIVO WEB</v>
          </cell>
          <cell r="R1801" t="str">
            <v>APLICATIVO WEB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41792</v>
          </cell>
          <cell r="AD1801">
            <v>0.72916666666666663</v>
          </cell>
          <cell r="AE1801" t="str">
            <v>MMORAN</v>
          </cell>
          <cell r="AF1801">
            <v>9</v>
          </cell>
          <cell r="AG1801">
            <v>0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1</v>
          </cell>
          <cell r="AQ1801" t="str">
            <v>EDER BARCO</v>
          </cell>
          <cell r="AR1801">
            <v>1</v>
          </cell>
          <cell r="AS1801" t="str">
            <v>VIRGINIA ROMERO</v>
          </cell>
          <cell r="AT1801">
            <v>8</v>
          </cell>
          <cell r="AU1801" t="str">
            <v>CRITICO_15</v>
          </cell>
          <cell r="AV1801" t="str">
            <v>#N/A</v>
          </cell>
          <cell r="AW1801" t="str">
            <v>#N/A</v>
          </cell>
          <cell r="AX1801" t="b">
            <v>0</v>
          </cell>
          <cell r="AY1801" t="b">
            <v>0</v>
          </cell>
        </row>
        <row r="1802">
          <cell r="B1802" t="str">
            <v>0990615462001</v>
          </cell>
          <cell r="C1802" t="str">
            <v>PLASTIUNIVERSAL SA</v>
          </cell>
          <cell r="D1802">
            <v>209</v>
          </cell>
          <cell r="E1802">
            <v>20901</v>
          </cell>
          <cell r="F1802">
            <v>2090150</v>
          </cell>
          <cell r="G1802" t="str">
            <v>MANUFACTURA</v>
          </cell>
          <cell r="H1802" t="str">
            <v>MANUFACTURA</v>
          </cell>
          <cell r="I1802" t="str">
            <v>0041</v>
          </cell>
          <cell r="J1802" t="str">
            <v>GRANDE EMPRESA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 t="str">
            <v>N CUENCA</v>
          </cell>
          <cell r="P1802" t="str">
            <v>N CUENCA</v>
          </cell>
          <cell r="Q1802">
            <v>0</v>
          </cell>
          <cell r="R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23</v>
          </cell>
          <cell r="AQ1802" t="str">
            <v>NATALIA CUENCA</v>
          </cell>
          <cell r="AR1802">
            <v>6</v>
          </cell>
          <cell r="AS1802" t="str">
            <v>NELSON BELTRAN</v>
          </cell>
          <cell r="AT1802">
            <v>15</v>
          </cell>
          <cell r="AU1802" t="str">
            <v>JESSENIA RAMOS</v>
          </cell>
          <cell r="AV1802" t="str">
            <v>#N/A</v>
          </cell>
          <cell r="AW1802" t="str">
            <v>#N/A</v>
          </cell>
          <cell r="AX1802" t="b">
            <v>1</v>
          </cell>
          <cell r="AY1802" t="b">
            <v>1</v>
          </cell>
        </row>
        <row r="1803">
          <cell r="B1803" t="str">
            <v>0990991774001</v>
          </cell>
          <cell r="C1803" t="str">
            <v>EXPORTADORA E IMPORTADORA A Y J S.A.</v>
          </cell>
          <cell r="D1803">
            <v>209</v>
          </cell>
          <cell r="E1803">
            <v>20901</v>
          </cell>
          <cell r="F1803">
            <v>2090150</v>
          </cell>
          <cell r="G1803" t="str">
            <v>MANUFACTURA</v>
          </cell>
          <cell r="H1803" t="str">
            <v>MANUFACTURA</v>
          </cell>
          <cell r="I1803" t="str">
            <v>0045</v>
          </cell>
          <cell r="J1803" t="str">
            <v>GRANDE EMPRESA</v>
          </cell>
          <cell r="K1803">
            <v>0</v>
          </cell>
          <cell r="L1803" t="str">
            <v>01Empresas Normales</v>
          </cell>
          <cell r="M1803">
            <v>41757</v>
          </cell>
          <cell r="N1803">
            <v>0.46805555555555556</v>
          </cell>
          <cell r="O1803" t="str">
            <v>R CASTRO</v>
          </cell>
          <cell r="P1803" t="str">
            <v>R CASTRO</v>
          </cell>
          <cell r="Q1803" t="str">
            <v>EMPRESA</v>
          </cell>
          <cell r="R1803" t="str">
            <v>PAPEL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41792</v>
          </cell>
          <cell r="AD1803">
            <v>0.66666666666666663</v>
          </cell>
          <cell r="AE1803" t="str">
            <v>MMORAN</v>
          </cell>
          <cell r="AF1803">
            <v>8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12</v>
          </cell>
          <cell r="AQ1803" t="str">
            <v>RONALD CASTRO</v>
          </cell>
          <cell r="AR1803">
            <v>3</v>
          </cell>
          <cell r="AS1803" t="str">
            <v>CARLOS UYAGUARI</v>
          </cell>
          <cell r="AT1803">
            <v>1</v>
          </cell>
          <cell r="AU1803" t="str">
            <v>MANUEL YANAYACO</v>
          </cell>
          <cell r="AV1803" t="str">
            <v>#N/A</v>
          </cell>
          <cell r="AW1803" t="str">
            <v>#N/A</v>
          </cell>
          <cell r="AX1803" t="b">
            <v>0</v>
          </cell>
          <cell r="AY1803" t="b">
            <v>0</v>
          </cell>
        </row>
        <row r="1804">
          <cell r="B1804" t="str">
            <v>0991231609001</v>
          </cell>
          <cell r="C1804" t="str">
            <v>ETIFLEX, ETIQUETAS FLEXOGRAFICAS CIA. LT</v>
          </cell>
          <cell r="D1804">
            <v>209</v>
          </cell>
          <cell r="E1804">
            <v>20907</v>
          </cell>
          <cell r="F1804">
            <v>2090750</v>
          </cell>
          <cell r="G1804" t="str">
            <v>MANUFACTURA</v>
          </cell>
          <cell r="H1804" t="str">
            <v>MANUFACTURA</v>
          </cell>
          <cell r="I1804" t="str">
            <v>0046</v>
          </cell>
          <cell r="J1804" t="str">
            <v>MEDIANA EMPRESA B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 t="str">
            <v>R CASTRO</v>
          </cell>
          <cell r="P1804" t="str">
            <v>R CASTRO</v>
          </cell>
          <cell r="Q1804">
            <v>0</v>
          </cell>
          <cell r="R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  <cell r="AO1804">
            <v>0</v>
          </cell>
          <cell r="AP1804">
            <v>12</v>
          </cell>
          <cell r="AQ1804" t="str">
            <v>RONALD CASTRO</v>
          </cell>
          <cell r="AR1804">
            <v>3</v>
          </cell>
          <cell r="AS1804" t="str">
            <v>CARLOS UYAGUARI</v>
          </cell>
          <cell r="AT1804">
            <v>1</v>
          </cell>
          <cell r="AU1804" t="str">
            <v>MANUEL YANAYACO</v>
          </cell>
          <cell r="AV1804" t="str">
            <v>#N/A</v>
          </cell>
          <cell r="AW1804" t="str">
            <v>#N/A</v>
          </cell>
          <cell r="AX1804" t="b">
            <v>1</v>
          </cell>
          <cell r="AY1804" t="b">
            <v>1</v>
          </cell>
        </row>
        <row r="1805">
          <cell r="B1805" t="str">
            <v>0991244220001</v>
          </cell>
          <cell r="C1805" t="str">
            <v>INELBA INDUSTRIA ECUATORIANA DE LUMINARI</v>
          </cell>
          <cell r="D1805">
            <v>209</v>
          </cell>
          <cell r="E1805">
            <v>20907</v>
          </cell>
          <cell r="F1805">
            <v>2090750</v>
          </cell>
          <cell r="G1805" t="str">
            <v>MANUFACTURA</v>
          </cell>
          <cell r="H1805" t="str">
            <v>MANUFACTURA</v>
          </cell>
          <cell r="I1805" t="str">
            <v>0048</v>
          </cell>
          <cell r="J1805" t="str">
            <v>MEDIANA EMPRESA B</v>
          </cell>
          <cell r="K1805">
            <v>0</v>
          </cell>
          <cell r="L1805" t="str">
            <v>01Empresas Normales</v>
          </cell>
          <cell r="M1805">
            <v>41808</v>
          </cell>
          <cell r="N1805">
            <v>0.375</v>
          </cell>
          <cell r="O1805" t="str">
            <v>R CASTRO</v>
          </cell>
          <cell r="P1805" t="str">
            <v>R CASTRO</v>
          </cell>
          <cell r="Q1805" t="str">
            <v>APLICATIVO WEB</v>
          </cell>
          <cell r="R1805" t="str">
            <v>APLICATIVO WEB</v>
          </cell>
          <cell r="S1805">
            <v>41808</v>
          </cell>
          <cell r="T1805">
            <v>0.44791666666666669</v>
          </cell>
          <cell r="U1805" t="str">
            <v>PRE-005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12</v>
          </cell>
          <cell r="AQ1805" t="str">
            <v>RONALD CASTRO</v>
          </cell>
          <cell r="AR1805">
            <v>3</v>
          </cell>
          <cell r="AS1805" t="str">
            <v>CARLOS UYAGUARI</v>
          </cell>
          <cell r="AT1805">
            <v>1</v>
          </cell>
          <cell r="AU1805" t="str">
            <v>MANUEL YANAYACO</v>
          </cell>
          <cell r="AV1805" t="str">
            <v>1</v>
          </cell>
          <cell r="AW1805" t="str">
            <v>0991244220001</v>
          </cell>
          <cell r="AX1805" t="b">
            <v>0</v>
          </cell>
          <cell r="AY1805" t="b">
            <v>0</v>
          </cell>
        </row>
        <row r="1806">
          <cell r="B1806" t="str">
            <v>0991352937001</v>
          </cell>
          <cell r="C1806" t="str">
            <v>FERTISA, FERTILIZANTES, TERMINALES I SER</v>
          </cell>
          <cell r="D1806">
            <v>209</v>
          </cell>
          <cell r="E1806">
            <v>20901</v>
          </cell>
          <cell r="F1806">
            <v>2090150</v>
          </cell>
          <cell r="G1806" t="str">
            <v>MANUFACTURA</v>
          </cell>
          <cell r="H1806" t="str">
            <v>MANUFACTURA</v>
          </cell>
          <cell r="I1806" t="str">
            <v>0049</v>
          </cell>
          <cell r="J1806" t="str">
            <v>GRANDE EMPRESA</v>
          </cell>
          <cell r="K1806">
            <v>0</v>
          </cell>
          <cell r="L1806" t="str">
            <v>01Empresas Normales</v>
          </cell>
          <cell r="M1806">
            <v>41758</v>
          </cell>
          <cell r="N1806">
            <v>0.4513888888888889</v>
          </cell>
          <cell r="O1806" t="str">
            <v>E BARCO</v>
          </cell>
          <cell r="P1806" t="str">
            <v>E BARCO</v>
          </cell>
          <cell r="Q1806" t="str">
            <v>APLICATIVO WEB,  EMPRESA, DIGITADA</v>
          </cell>
          <cell r="R1806" t="str">
            <v>APLICATIVO WEB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41782</v>
          </cell>
          <cell r="AD1806">
            <v>0.85555555555555551</v>
          </cell>
          <cell r="AE1806" t="str">
            <v>MMORAN</v>
          </cell>
          <cell r="AF1806">
            <v>2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 t="str">
            <v>E. OCHOA</v>
          </cell>
          <cell r="AO1806" t="str">
            <v>SI</v>
          </cell>
          <cell r="AP1806">
            <v>1</v>
          </cell>
          <cell r="AQ1806" t="str">
            <v>EDER BARCO</v>
          </cell>
          <cell r="AR1806">
            <v>1</v>
          </cell>
          <cell r="AS1806" t="str">
            <v>VIRGINIA ROMERO</v>
          </cell>
          <cell r="AT1806">
            <v>8</v>
          </cell>
          <cell r="AU1806" t="str">
            <v>CRITICO_15</v>
          </cell>
          <cell r="AV1806" t="str">
            <v>#N/A</v>
          </cell>
          <cell r="AW1806" t="str">
            <v>#N/A</v>
          </cell>
          <cell r="AX1806" t="b">
            <v>0</v>
          </cell>
          <cell r="AY1806" t="b">
            <v>0</v>
          </cell>
        </row>
        <row r="1807">
          <cell r="B1807" t="str">
            <v>0991357270001</v>
          </cell>
          <cell r="C1807" t="str">
            <v>KELLOGG ECUADOR C. LTDA. ECUAKELLOGG</v>
          </cell>
          <cell r="D1807">
            <v>209</v>
          </cell>
          <cell r="E1807">
            <v>20901</v>
          </cell>
          <cell r="F1807">
            <v>2090150</v>
          </cell>
          <cell r="G1807" t="str">
            <v>MANUFACTURA</v>
          </cell>
          <cell r="H1807" t="str">
            <v>MANUFACTURA</v>
          </cell>
          <cell r="I1807" t="str">
            <v>0050</v>
          </cell>
          <cell r="J1807" t="str">
            <v>GRANDE EMPRESA</v>
          </cell>
          <cell r="K1807">
            <v>0</v>
          </cell>
          <cell r="L1807" t="str">
            <v>01Empresas Normales</v>
          </cell>
          <cell r="M1807">
            <v>41789</v>
          </cell>
          <cell r="N1807">
            <v>0.47083333333333333</v>
          </cell>
          <cell r="O1807" t="str">
            <v>E BARCO</v>
          </cell>
          <cell r="P1807" t="str">
            <v>E BARCO</v>
          </cell>
          <cell r="Q1807" t="str">
            <v>EMPRESA</v>
          </cell>
          <cell r="R1807" t="str">
            <v>PAPEL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41795</v>
          </cell>
          <cell r="AD1807">
            <v>0.46527777777777779</v>
          </cell>
          <cell r="AE1807" t="str">
            <v>MMORAN</v>
          </cell>
          <cell r="AF1807">
            <v>10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  <cell r="AO1807">
            <v>0</v>
          </cell>
          <cell r="AP1807">
            <v>1</v>
          </cell>
          <cell r="AQ1807" t="str">
            <v>EDER BARCO</v>
          </cell>
          <cell r="AR1807">
            <v>1</v>
          </cell>
          <cell r="AS1807" t="str">
            <v>VIRGINIA ROMERO</v>
          </cell>
          <cell r="AT1807">
            <v>8</v>
          </cell>
          <cell r="AU1807" t="str">
            <v>CRITICO_15</v>
          </cell>
          <cell r="AV1807" t="str">
            <v>#N/A</v>
          </cell>
          <cell r="AW1807" t="str">
            <v>#N/A</v>
          </cell>
          <cell r="AX1807" t="b">
            <v>0</v>
          </cell>
          <cell r="AY1807" t="b">
            <v>0</v>
          </cell>
        </row>
        <row r="1808">
          <cell r="B1808" t="str">
            <v>0911045094001</v>
          </cell>
          <cell r="C1808" t="str">
            <v>DECIMAVILLA GUERRERO HORLANDO HUMBERTO</v>
          </cell>
          <cell r="D1808">
            <v>209</v>
          </cell>
          <cell r="E1808">
            <v>20901</v>
          </cell>
          <cell r="F1808">
            <v>2090150</v>
          </cell>
          <cell r="G1808" t="str">
            <v>COMERCIO</v>
          </cell>
          <cell r="H1808" t="str">
            <v>COMERCIO</v>
          </cell>
          <cell r="I1808" t="str">
            <v>0052</v>
          </cell>
          <cell r="J1808" t="str">
            <v>MEDIANA EMPRESA B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 t="str">
            <v>E BARCO</v>
          </cell>
          <cell r="P1808" t="str">
            <v>E BARCO</v>
          </cell>
          <cell r="Q1808">
            <v>0</v>
          </cell>
          <cell r="R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1</v>
          </cell>
          <cell r="AQ1808" t="str">
            <v>EDER BARCO</v>
          </cell>
          <cell r="AR1808">
            <v>1</v>
          </cell>
          <cell r="AS1808" t="str">
            <v>VIRGINIA ROMERO</v>
          </cell>
          <cell r="AT1808">
            <v>8</v>
          </cell>
          <cell r="AU1808" t="str">
            <v>CRITICO_15</v>
          </cell>
          <cell r="AV1808" t="str">
            <v>#N/A</v>
          </cell>
          <cell r="AW1808" t="str">
            <v>#N/A</v>
          </cell>
          <cell r="AX1808" t="b">
            <v>1</v>
          </cell>
          <cell r="AY1808" t="b">
            <v>1</v>
          </cell>
        </row>
        <row r="1809">
          <cell r="B1809" t="str">
            <v>0992491094001</v>
          </cell>
          <cell r="C1809" t="str">
            <v>DIDELPA S.A.</v>
          </cell>
          <cell r="D1809">
            <v>209</v>
          </cell>
          <cell r="E1809">
            <v>20901</v>
          </cell>
          <cell r="F1809">
            <v>2090112</v>
          </cell>
          <cell r="G1809" t="str">
            <v>COMERCIO</v>
          </cell>
          <cell r="H1809" t="str">
            <v>COMERCIO</v>
          </cell>
          <cell r="I1809" t="str">
            <v>0056</v>
          </cell>
          <cell r="J1809" t="str">
            <v>GRANDE EMPRESA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 t="str">
            <v>M HINOSTROZA</v>
          </cell>
          <cell r="P1809" t="str">
            <v>E BARCO</v>
          </cell>
          <cell r="Q1809">
            <v>0</v>
          </cell>
          <cell r="R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1</v>
          </cell>
          <cell r="AQ1809" t="str">
            <v>EDER BARCO</v>
          </cell>
          <cell r="AR1809">
            <v>1</v>
          </cell>
          <cell r="AS1809" t="str">
            <v>ROSA ESCALANTE</v>
          </cell>
          <cell r="AT1809">
            <v>8</v>
          </cell>
          <cell r="AU1809" t="str">
            <v>CRITICO_15</v>
          </cell>
          <cell r="AV1809" t="str">
            <v>#N/A</v>
          </cell>
          <cell r="AW1809" t="str">
            <v>#N/A</v>
          </cell>
          <cell r="AX1809" t="b">
            <v>1</v>
          </cell>
          <cell r="AY1809" t="b">
            <v>1</v>
          </cell>
        </row>
        <row r="1810">
          <cell r="B1810" t="str">
            <v>0990638772001</v>
          </cell>
          <cell r="C1810" t="str">
            <v>COOPERATIVA DE TRANSPORTE HERMANO MIGUEL</v>
          </cell>
          <cell r="D1810">
            <v>209</v>
          </cell>
          <cell r="E1810">
            <v>20901</v>
          </cell>
          <cell r="F1810">
            <v>2090150</v>
          </cell>
          <cell r="G1810" t="str">
            <v>COMERCIO</v>
          </cell>
          <cell r="H1810" t="str">
            <v>COMERCIO</v>
          </cell>
          <cell r="I1810" t="str">
            <v>0058</v>
          </cell>
          <cell r="J1810" t="str">
            <v>GRANDE EMPRESA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 t="str">
            <v>E BARCO</v>
          </cell>
          <cell r="P1810" t="str">
            <v>E BARCO</v>
          </cell>
          <cell r="Q1810">
            <v>0</v>
          </cell>
          <cell r="R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1</v>
          </cell>
          <cell r="AQ1810" t="str">
            <v>EDER BARCO</v>
          </cell>
          <cell r="AR1810">
            <v>1</v>
          </cell>
          <cell r="AS1810" t="str">
            <v>VIRGINIA ROMERO</v>
          </cell>
          <cell r="AT1810">
            <v>8</v>
          </cell>
          <cell r="AU1810" t="str">
            <v>CRITICO_15</v>
          </cell>
          <cell r="AV1810" t="str">
            <v>#N/A</v>
          </cell>
          <cell r="AW1810" t="str">
            <v>#N/A</v>
          </cell>
          <cell r="AX1810" t="b">
            <v>1</v>
          </cell>
          <cell r="AY1810" t="b">
            <v>1</v>
          </cell>
        </row>
        <row r="1811">
          <cell r="B1811" t="str">
            <v>0990551405001</v>
          </cell>
          <cell r="C1811" t="str">
            <v>FABRICA DE ENVASES S.A. FADESA</v>
          </cell>
          <cell r="D1811">
            <v>209</v>
          </cell>
          <cell r="E1811">
            <v>20901</v>
          </cell>
          <cell r="F1811">
            <v>2090150</v>
          </cell>
          <cell r="G1811" t="str">
            <v>MANUFACTURA</v>
          </cell>
          <cell r="H1811" t="str">
            <v>MANUFACTURA</v>
          </cell>
          <cell r="I1811" t="str">
            <v>0061</v>
          </cell>
          <cell r="J1811" t="str">
            <v>GRANDE EMPRESA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 t="str">
            <v>E BARCO</v>
          </cell>
          <cell r="P1811" t="str">
            <v>E BARCO</v>
          </cell>
          <cell r="Q1811">
            <v>0</v>
          </cell>
          <cell r="R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  <cell r="AO1811">
            <v>0</v>
          </cell>
          <cell r="AP1811">
            <v>1</v>
          </cell>
          <cell r="AQ1811" t="str">
            <v>EDER BARCO</v>
          </cell>
          <cell r="AR1811">
            <v>1</v>
          </cell>
          <cell r="AS1811" t="str">
            <v>VIRGINIA ROMERO</v>
          </cell>
          <cell r="AT1811">
            <v>8</v>
          </cell>
          <cell r="AU1811" t="str">
            <v>CRITICO_15</v>
          </cell>
          <cell r="AV1811" t="str">
            <v>#N/A</v>
          </cell>
          <cell r="AW1811" t="str">
            <v>#N/A</v>
          </cell>
          <cell r="AX1811" t="b">
            <v>1</v>
          </cell>
          <cell r="AY1811" t="b">
            <v>1</v>
          </cell>
        </row>
        <row r="1812">
          <cell r="B1812" t="str">
            <v>1790143007001</v>
          </cell>
          <cell r="C1812" t="str">
            <v>ECUATORIANA DE GRANOS SA ECUAGRAN</v>
          </cell>
          <cell r="D1812">
            <v>209</v>
          </cell>
          <cell r="E1812">
            <v>20901</v>
          </cell>
          <cell r="F1812">
            <v>2090150</v>
          </cell>
          <cell r="G1812" t="str">
            <v>COMERCIO</v>
          </cell>
          <cell r="H1812" t="str">
            <v>COMERCIO</v>
          </cell>
          <cell r="I1812" t="str">
            <v>0063</v>
          </cell>
          <cell r="J1812" t="str">
            <v>GRANDE EMPRESA</v>
          </cell>
          <cell r="K1812">
            <v>0</v>
          </cell>
          <cell r="L1812" t="str">
            <v>01Empresas Normales</v>
          </cell>
          <cell r="M1812">
            <v>41837</v>
          </cell>
          <cell r="N1812">
            <v>0.37222222222222223</v>
          </cell>
          <cell r="O1812" t="str">
            <v>E BARCO</v>
          </cell>
          <cell r="P1812" t="str">
            <v>E BARCO</v>
          </cell>
          <cell r="Q1812" t="str">
            <v>APLICATIVO WEB</v>
          </cell>
          <cell r="R1812" t="str">
            <v>APLICATIVO WEB</v>
          </cell>
          <cell r="S1812">
            <v>41837</v>
          </cell>
          <cell r="T1812">
            <v>0.41388888888888886</v>
          </cell>
          <cell r="U1812" t="str">
            <v>PRE-027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1</v>
          </cell>
          <cell r="AQ1812" t="str">
            <v>EDER BARCO</v>
          </cell>
          <cell r="AR1812">
            <v>1</v>
          </cell>
          <cell r="AS1812" t="str">
            <v>VIRGINIA ROMERO</v>
          </cell>
          <cell r="AT1812">
            <v>8</v>
          </cell>
          <cell r="AU1812" t="str">
            <v>CRITICO_15</v>
          </cell>
          <cell r="AV1812" t="str">
            <v>1</v>
          </cell>
          <cell r="AW1812" t="str">
            <v>1790143007001</v>
          </cell>
          <cell r="AX1812" t="b">
            <v>0</v>
          </cell>
          <cell r="AY1812" t="b">
            <v>0</v>
          </cell>
        </row>
        <row r="1813">
          <cell r="B1813" t="str">
            <v>0990218994001</v>
          </cell>
          <cell r="C1813" t="str">
            <v>VOPAK ECUADOR S.A.</v>
          </cell>
          <cell r="D1813">
            <v>209</v>
          </cell>
          <cell r="E1813">
            <v>20901</v>
          </cell>
          <cell r="F1813">
            <v>2090150</v>
          </cell>
          <cell r="G1813" t="str">
            <v>SERVICIOS</v>
          </cell>
          <cell r="H1813" t="str">
            <v>SERVICIOS</v>
          </cell>
          <cell r="I1813" t="str">
            <v>0064</v>
          </cell>
          <cell r="J1813" t="str">
            <v>MEDIANA EMPRESA B</v>
          </cell>
          <cell r="K1813">
            <v>0</v>
          </cell>
          <cell r="L1813" t="str">
            <v>01Empresas Normales</v>
          </cell>
          <cell r="M1813">
            <v>41834</v>
          </cell>
          <cell r="N1813">
            <v>0.39097222222222222</v>
          </cell>
          <cell r="O1813" t="str">
            <v>E BARCO</v>
          </cell>
          <cell r="P1813" t="str">
            <v>E BARCO</v>
          </cell>
          <cell r="Q1813" t="str">
            <v>E BARCO</v>
          </cell>
          <cell r="R1813" t="str">
            <v>PAPEL</v>
          </cell>
          <cell r="S1813">
            <v>41834</v>
          </cell>
          <cell r="T1813">
            <v>0.39097222222222222</v>
          </cell>
          <cell r="U1813" t="str">
            <v>PRE-023</v>
          </cell>
          <cell r="V1813">
            <v>41836</v>
          </cell>
          <cell r="W1813">
            <v>0.47916666666666669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41837</v>
          </cell>
          <cell r="AD1813">
            <v>0.74305555555555558</v>
          </cell>
          <cell r="AE1813" t="str">
            <v>MMORAN</v>
          </cell>
          <cell r="AF1813">
            <v>35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  <cell r="AO1813">
            <v>0</v>
          </cell>
          <cell r="AP1813">
            <v>1</v>
          </cell>
          <cell r="AQ1813" t="str">
            <v>EDER BARCO</v>
          </cell>
          <cell r="AR1813">
            <v>1</v>
          </cell>
          <cell r="AS1813" t="str">
            <v>VIRGINIA ROMERO</v>
          </cell>
          <cell r="AT1813">
            <v>8</v>
          </cell>
          <cell r="AU1813" t="str">
            <v>CRITICO_15</v>
          </cell>
          <cell r="AV1813" t="str">
            <v>#N/A</v>
          </cell>
          <cell r="AW1813" t="str">
            <v>#N/A</v>
          </cell>
          <cell r="AX1813" t="b">
            <v>0</v>
          </cell>
          <cell r="AY1813" t="b">
            <v>0</v>
          </cell>
        </row>
        <row r="1814">
          <cell r="B1814" t="str">
            <v>0990778183001</v>
          </cell>
          <cell r="C1814" t="str">
            <v>VARADERO MARIDUENA SA</v>
          </cell>
          <cell r="D1814">
            <v>209</v>
          </cell>
          <cell r="E1814">
            <v>20901</v>
          </cell>
          <cell r="F1814">
            <v>2090150</v>
          </cell>
          <cell r="G1814" t="str">
            <v>MANUFACTURA</v>
          </cell>
          <cell r="H1814" t="str">
            <v>MANUFACTURA</v>
          </cell>
          <cell r="I1814" t="str">
            <v>0065</v>
          </cell>
          <cell r="J1814" t="str">
            <v>GRANDE EMPRESA</v>
          </cell>
          <cell r="K1814">
            <v>0</v>
          </cell>
          <cell r="L1814" t="str">
            <v>01Empresas Normales</v>
          </cell>
          <cell r="M1814">
            <v>41817</v>
          </cell>
          <cell r="N1814">
            <v>0.33680555555555558</v>
          </cell>
          <cell r="O1814" t="str">
            <v>E BARCO</v>
          </cell>
          <cell r="P1814" t="str">
            <v>E BARCO</v>
          </cell>
          <cell r="Q1814" t="str">
            <v>APLICATIVO WEB</v>
          </cell>
          <cell r="R1814" t="str">
            <v>APLICATIVO WEB</v>
          </cell>
          <cell r="S1814">
            <v>41817</v>
          </cell>
          <cell r="T1814">
            <v>0.375</v>
          </cell>
          <cell r="U1814" t="str">
            <v>PRE-017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1</v>
          </cell>
          <cell r="AQ1814" t="str">
            <v>EDER BARCO</v>
          </cell>
          <cell r="AR1814">
            <v>1</v>
          </cell>
          <cell r="AS1814" t="str">
            <v>VIRGINIA ROMERO</v>
          </cell>
          <cell r="AT1814">
            <v>8</v>
          </cell>
          <cell r="AU1814" t="str">
            <v>CRITICO_15</v>
          </cell>
          <cell r="AV1814" t="str">
            <v>1</v>
          </cell>
          <cell r="AW1814" t="str">
            <v>0990778183001</v>
          </cell>
          <cell r="AX1814" t="b">
            <v>0</v>
          </cell>
          <cell r="AY1814" t="b">
            <v>0</v>
          </cell>
        </row>
        <row r="1815">
          <cell r="B1815" t="str">
            <v>0990813159001</v>
          </cell>
          <cell r="C1815" t="str">
            <v>LATIENVASES S.A.</v>
          </cell>
          <cell r="D1815">
            <v>209</v>
          </cell>
          <cell r="E1815">
            <v>20901</v>
          </cell>
          <cell r="F1815">
            <v>2090150</v>
          </cell>
          <cell r="G1815" t="str">
            <v>MANUFACTURA</v>
          </cell>
          <cell r="H1815" t="str">
            <v>MANUFACTURA</v>
          </cell>
          <cell r="I1815" t="str">
            <v>0067</v>
          </cell>
          <cell r="J1815" t="str">
            <v>GRANDE EMPRESA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 t="str">
            <v>E BARCO</v>
          </cell>
          <cell r="P1815" t="str">
            <v>E BARCO</v>
          </cell>
          <cell r="Q1815">
            <v>0</v>
          </cell>
          <cell r="R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  <cell r="AO1815">
            <v>0</v>
          </cell>
          <cell r="AP1815">
            <v>1</v>
          </cell>
          <cell r="AQ1815" t="str">
            <v>EDER BARCO</v>
          </cell>
          <cell r="AR1815">
            <v>1</v>
          </cell>
          <cell r="AS1815" t="str">
            <v>VIRGINIA ROMERO</v>
          </cell>
          <cell r="AT1815">
            <v>8</v>
          </cell>
          <cell r="AU1815" t="str">
            <v>CRITICO_15</v>
          </cell>
          <cell r="AV1815" t="str">
            <v>#N/A</v>
          </cell>
          <cell r="AW1815" t="str">
            <v>#N/A</v>
          </cell>
          <cell r="AX1815" t="b">
            <v>1</v>
          </cell>
          <cell r="AY1815" t="b">
            <v>1</v>
          </cell>
        </row>
        <row r="1816">
          <cell r="B1816" t="str">
            <v>0990027331001</v>
          </cell>
          <cell r="C1816" t="str">
            <v>ALMACENERA DEL ECUADOR S.A. ALMESA</v>
          </cell>
          <cell r="D1816">
            <v>209</v>
          </cell>
          <cell r="E1816">
            <v>20901</v>
          </cell>
          <cell r="F1816">
            <v>2090150</v>
          </cell>
          <cell r="G1816" t="str">
            <v>SERVICIOS</v>
          </cell>
          <cell r="H1816" t="str">
            <v>SERVICIOS</v>
          </cell>
          <cell r="I1816" t="str">
            <v>0068</v>
          </cell>
          <cell r="J1816" t="str">
            <v>MEDIANA EMPRESA B</v>
          </cell>
          <cell r="K1816">
            <v>0</v>
          </cell>
          <cell r="L1816" t="str">
            <v>01Empresas Normales</v>
          </cell>
          <cell r="M1816">
            <v>41793</v>
          </cell>
          <cell r="N1816">
            <v>0.7319444444444444</v>
          </cell>
          <cell r="O1816" t="str">
            <v>E BARCO</v>
          </cell>
          <cell r="P1816" t="str">
            <v>E BARCO</v>
          </cell>
          <cell r="Q1816" t="str">
            <v>EMPRESA</v>
          </cell>
          <cell r="R1816" t="str">
            <v>PAPEL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41795</v>
          </cell>
          <cell r="AD1816">
            <v>0.46527777777777779</v>
          </cell>
          <cell r="AE1816" t="str">
            <v>MMORAN</v>
          </cell>
          <cell r="AF1816">
            <v>10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1</v>
          </cell>
          <cell r="AQ1816" t="str">
            <v>EDER BARCO</v>
          </cell>
          <cell r="AR1816">
            <v>1</v>
          </cell>
          <cell r="AS1816" t="str">
            <v>VIRGINIA ROMERO</v>
          </cell>
          <cell r="AT1816">
            <v>8</v>
          </cell>
          <cell r="AU1816" t="str">
            <v>CRITICO_15</v>
          </cell>
          <cell r="AV1816" t="str">
            <v>#N/A</v>
          </cell>
          <cell r="AW1816" t="str">
            <v>#N/A</v>
          </cell>
          <cell r="AX1816" t="b">
            <v>0</v>
          </cell>
          <cell r="AY1816" t="b">
            <v>0</v>
          </cell>
        </row>
        <row r="1817">
          <cell r="B1817" t="str">
            <v>0907170070001</v>
          </cell>
          <cell r="C1817" t="str">
            <v>VILLAFUERTE MUNOZ PATRICIO EDUARDO</v>
          </cell>
          <cell r="D1817">
            <v>209</v>
          </cell>
          <cell r="E1817">
            <v>20901</v>
          </cell>
          <cell r="F1817">
            <v>2090150</v>
          </cell>
          <cell r="G1817" t="str">
            <v>SERVICIOS</v>
          </cell>
          <cell r="H1817" t="str">
            <v>SERVICIOS</v>
          </cell>
          <cell r="I1817" t="str">
            <v>0074</v>
          </cell>
          <cell r="J1817" t="str">
            <v>PEQUEÑA EMPRESA</v>
          </cell>
          <cell r="K1817">
            <v>0</v>
          </cell>
          <cell r="L1817" t="str">
            <v>01Empresas Normales</v>
          </cell>
          <cell r="M1817">
            <v>41821</v>
          </cell>
          <cell r="N1817">
            <v>0.35416666666666669</v>
          </cell>
          <cell r="O1817" t="str">
            <v>E BARCO</v>
          </cell>
          <cell r="P1817" t="str">
            <v>E BARCO</v>
          </cell>
          <cell r="Q1817" t="str">
            <v>APLICATIVO WEB</v>
          </cell>
          <cell r="R1817" t="str">
            <v>APLICATIVO WEB</v>
          </cell>
          <cell r="S1817">
            <v>41822</v>
          </cell>
          <cell r="T1817">
            <v>0.54166666666666663</v>
          </cell>
          <cell r="U1817" t="str">
            <v>PRE-019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1</v>
          </cell>
          <cell r="AQ1817" t="str">
            <v>EDER BARCO</v>
          </cell>
          <cell r="AR1817">
            <v>1</v>
          </cell>
          <cell r="AS1817" t="str">
            <v>VIRGINIA ROMERO</v>
          </cell>
          <cell r="AT1817">
            <v>8</v>
          </cell>
          <cell r="AU1817" t="str">
            <v>CRITICO_15</v>
          </cell>
          <cell r="AV1817" t="str">
            <v>1</v>
          </cell>
          <cell r="AW1817" t="str">
            <v>0907170070001</v>
          </cell>
          <cell r="AX1817" t="b">
            <v>0</v>
          </cell>
          <cell r="AY1817" t="b">
            <v>0</v>
          </cell>
        </row>
        <row r="1818">
          <cell r="B1818" t="str">
            <v>0905300885001</v>
          </cell>
          <cell r="C1818" t="str">
            <v>CORTEZ GUEVARA WILLIAN JACINTO</v>
          </cell>
          <cell r="D1818">
            <v>209</v>
          </cell>
          <cell r="E1818">
            <v>20901</v>
          </cell>
          <cell r="F1818">
            <v>2090150</v>
          </cell>
          <cell r="G1818" t="str">
            <v>COMERCIO</v>
          </cell>
          <cell r="H1818" t="str">
            <v>COMERCIO</v>
          </cell>
          <cell r="I1818" t="str">
            <v>0075</v>
          </cell>
          <cell r="J1818" t="str">
            <v>MEDIANA EMPRESA B</v>
          </cell>
          <cell r="K1818">
            <v>0</v>
          </cell>
          <cell r="L1818" t="str">
            <v>01Empresas Normales</v>
          </cell>
          <cell r="M1818">
            <v>41792</v>
          </cell>
          <cell r="N1818">
            <v>0.51388888888888884</v>
          </cell>
          <cell r="O1818" t="str">
            <v>E BARCO</v>
          </cell>
          <cell r="P1818" t="str">
            <v>E BARCO</v>
          </cell>
          <cell r="Q1818" t="str">
            <v>APLICATIVO WEB</v>
          </cell>
          <cell r="R1818" t="str">
            <v>APLICATIVO WEB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41792</v>
          </cell>
          <cell r="AD1818">
            <v>0.72916666666666663</v>
          </cell>
          <cell r="AE1818" t="str">
            <v>MMORAN</v>
          </cell>
          <cell r="AF1818">
            <v>9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1</v>
          </cell>
          <cell r="AQ1818" t="str">
            <v>EDER BARCO</v>
          </cell>
          <cell r="AR1818">
            <v>1</v>
          </cell>
          <cell r="AS1818" t="str">
            <v>VIRGINIA ROMERO</v>
          </cell>
          <cell r="AT1818">
            <v>8</v>
          </cell>
          <cell r="AU1818" t="str">
            <v>CRITICO_15</v>
          </cell>
          <cell r="AV1818" t="str">
            <v>#N/A</v>
          </cell>
          <cell r="AW1818" t="str">
            <v>#N/A</v>
          </cell>
          <cell r="AX1818" t="b">
            <v>0</v>
          </cell>
          <cell r="AY1818" t="b">
            <v>0</v>
          </cell>
        </row>
        <row r="1819">
          <cell r="B1819" t="str">
            <v>0992408413001</v>
          </cell>
          <cell r="C1819" t="str">
            <v>INSTITUTO DEL RIÑON Y CENTRO DE DIALISI</v>
          </cell>
          <cell r="D1819">
            <v>209</v>
          </cell>
          <cell r="E1819">
            <v>20901</v>
          </cell>
          <cell r="F1819">
            <v>2090150</v>
          </cell>
          <cell r="G1819" t="str">
            <v>SERVICIOS</v>
          </cell>
          <cell r="H1819" t="str">
            <v>SERVICIOS</v>
          </cell>
          <cell r="I1819" t="str">
            <v>0080</v>
          </cell>
          <cell r="J1819" t="str">
            <v>MEDIANA EMPRESA B</v>
          </cell>
          <cell r="K1819">
            <v>0</v>
          </cell>
          <cell r="L1819" t="str">
            <v>01Empresas Normales</v>
          </cell>
          <cell r="M1819">
            <v>41808</v>
          </cell>
          <cell r="N1819">
            <v>0.375</v>
          </cell>
          <cell r="O1819" t="str">
            <v>E BARCO</v>
          </cell>
          <cell r="P1819" t="str">
            <v>E BARCO</v>
          </cell>
          <cell r="Q1819" t="str">
            <v>APLICATIVO WEB</v>
          </cell>
          <cell r="R1819" t="str">
            <v>APLICATIVO WEB</v>
          </cell>
          <cell r="S1819">
            <v>41808</v>
          </cell>
          <cell r="T1819">
            <v>0.44791666666666669</v>
          </cell>
          <cell r="U1819" t="str">
            <v>PRE-005</v>
          </cell>
          <cell r="V1819">
            <v>41813</v>
          </cell>
          <cell r="W1819">
            <v>0.6875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41814</v>
          </cell>
          <cell r="AD1819">
            <v>0.57638888888888884</v>
          </cell>
          <cell r="AE1819" t="str">
            <v>MMORAN</v>
          </cell>
          <cell r="AF1819">
            <v>18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1</v>
          </cell>
          <cell r="AQ1819" t="str">
            <v>EDER BARCO</v>
          </cell>
          <cell r="AR1819">
            <v>1</v>
          </cell>
          <cell r="AS1819" t="str">
            <v>VIRGINIA ROMERO</v>
          </cell>
          <cell r="AT1819">
            <v>8</v>
          </cell>
          <cell r="AU1819" t="str">
            <v>CRITICO_15</v>
          </cell>
          <cell r="AV1819" t="str">
            <v>#N/A</v>
          </cell>
          <cell r="AW1819" t="str">
            <v>#N/A</v>
          </cell>
          <cell r="AX1819" t="b">
            <v>0</v>
          </cell>
          <cell r="AY1819" t="b">
            <v>0</v>
          </cell>
        </row>
        <row r="1820">
          <cell r="B1820" t="str">
            <v>0991327495001</v>
          </cell>
          <cell r="C1820" t="str">
            <v>OPPAC OPERADOR PORTUARIO DEL PACIFICO C.</v>
          </cell>
          <cell r="D1820">
            <v>209</v>
          </cell>
          <cell r="E1820">
            <v>20901</v>
          </cell>
          <cell r="F1820">
            <v>2090150</v>
          </cell>
          <cell r="G1820" t="str">
            <v>SERVICIOS</v>
          </cell>
          <cell r="H1820" t="str">
            <v>SERVICIOS</v>
          </cell>
          <cell r="I1820" t="str">
            <v>0082</v>
          </cell>
          <cell r="J1820" t="str">
            <v>MEDIANA EMPRESA B</v>
          </cell>
          <cell r="K1820">
            <v>0</v>
          </cell>
          <cell r="L1820" t="str">
            <v>01Empresas Normales</v>
          </cell>
          <cell r="M1820">
            <v>41799</v>
          </cell>
          <cell r="N1820">
            <v>0.38124999999999998</v>
          </cell>
          <cell r="O1820" t="str">
            <v>E BARCO</v>
          </cell>
          <cell r="P1820" t="str">
            <v>E BARCO</v>
          </cell>
          <cell r="Q1820" t="str">
            <v>APLICATIVO WEB</v>
          </cell>
          <cell r="R1820" t="str">
            <v>APLICATIVO WEB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41800</v>
          </cell>
          <cell r="AD1820">
            <v>0.41666666666666669</v>
          </cell>
          <cell r="AE1820" t="str">
            <v>MMORAN</v>
          </cell>
          <cell r="AF1820">
            <v>12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  <cell r="AO1820">
            <v>0</v>
          </cell>
          <cell r="AP1820">
            <v>1</v>
          </cell>
          <cell r="AQ1820" t="str">
            <v>EDER BARCO</v>
          </cell>
          <cell r="AR1820">
            <v>1</v>
          </cell>
          <cell r="AS1820" t="str">
            <v>VIRGINIA ROMERO</v>
          </cell>
          <cell r="AT1820">
            <v>8</v>
          </cell>
          <cell r="AU1820" t="str">
            <v>CRITICO_15</v>
          </cell>
          <cell r="AV1820" t="str">
            <v>#N/A</v>
          </cell>
          <cell r="AW1820" t="str">
            <v>#N/A</v>
          </cell>
          <cell r="AX1820" t="b">
            <v>0</v>
          </cell>
          <cell r="AY1820" t="b">
            <v>0</v>
          </cell>
        </row>
        <row r="1821">
          <cell r="B1821" t="str">
            <v>0992139463001</v>
          </cell>
          <cell r="C1821" t="str">
            <v>GRUVALCORP S.A.</v>
          </cell>
          <cell r="D1821">
            <v>209</v>
          </cell>
          <cell r="E1821">
            <v>20901</v>
          </cell>
          <cell r="F1821">
            <v>2090150</v>
          </cell>
          <cell r="G1821" t="str">
            <v>MANUFACTURA</v>
          </cell>
          <cell r="H1821" t="str">
            <v>MANUFACTURA</v>
          </cell>
          <cell r="I1821" t="str">
            <v>0083</v>
          </cell>
          <cell r="J1821" t="str">
            <v>GRANDE EMPRESA</v>
          </cell>
          <cell r="K1821">
            <v>0</v>
          </cell>
          <cell r="L1821" t="str">
            <v>01Empresas Normales</v>
          </cell>
          <cell r="M1821">
            <v>41810</v>
          </cell>
          <cell r="N1821">
            <v>0.3611111111111111</v>
          </cell>
          <cell r="O1821" t="str">
            <v>E BARCO</v>
          </cell>
          <cell r="P1821" t="str">
            <v>E BARCO</v>
          </cell>
          <cell r="Q1821" t="str">
            <v>APLICATIVO WEB</v>
          </cell>
          <cell r="R1821" t="str">
            <v>APLICATIVO WEB</v>
          </cell>
          <cell r="S1821">
            <v>41810</v>
          </cell>
          <cell r="T1821">
            <v>0.66666666666666663</v>
          </cell>
          <cell r="U1821" t="str">
            <v>PRE-009</v>
          </cell>
          <cell r="V1821">
            <v>41815</v>
          </cell>
          <cell r="W1821">
            <v>0.58333333333333337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41816</v>
          </cell>
          <cell r="AD1821">
            <v>0.64930555555555558</v>
          </cell>
          <cell r="AE1821" t="str">
            <v>MMORAN</v>
          </cell>
          <cell r="AF1821">
            <v>20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  <cell r="AO1821">
            <v>0</v>
          </cell>
          <cell r="AP1821">
            <v>1</v>
          </cell>
          <cell r="AQ1821" t="str">
            <v>EDER BARCO</v>
          </cell>
          <cell r="AR1821">
            <v>1</v>
          </cell>
          <cell r="AS1821" t="str">
            <v>VIRGINIA ROMERO</v>
          </cell>
          <cell r="AT1821">
            <v>8</v>
          </cell>
          <cell r="AU1821" t="str">
            <v>CRITICO_15</v>
          </cell>
          <cell r="AV1821" t="str">
            <v>#N/A</v>
          </cell>
          <cell r="AW1821" t="str">
            <v>#N/A</v>
          </cell>
          <cell r="AX1821" t="b">
            <v>0</v>
          </cell>
          <cell r="AY1821" t="b">
            <v>0</v>
          </cell>
        </row>
        <row r="1822">
          <cell r="B1822" t="str">
            <v>0992277998001</v>
          </cell>
          <cell r="C1822" t="str">
            <v>RANITSA S.A.</v>
          </cell>
          <cell r="D1822">
            <v>209</v>
          </cell>
          <cell r="E1822">
            <v>20901</v>
          </cell>
          <cell r="F1822">
            <v>2090150</v>
          </cell>
          <cell r="G1822" t="str">
            <v>SERVICIOS</v>
          </cell>
          <cell r="H1822" t="str">
            <v>SERVICIOS</v>
          </cell>
          <cell r="I1822" t="str">
            <v>0084</v>
          </cell>
          <cell r="J1822" t="str">
            <v>MEDIANA EMPRESA A</v>
          </cell>
          <cell r="K1822">
            <v>0</v>
          </cell>
          <cell r="L1822" t="str">
            <v>01Empresas Normales</v>
          </cell>
          <cell r="M1822">
            <v>41809</v>
          </cell>
          <cell r="N1822">
            <v>0.35416666666666669</v>
          </cell>
          <cell r="O1822" t="str">
            <v>E BARCO</v>
          </cell>
          <cell r="P1822" t="str">
            <v>E BARCO</v>
          </cell>
          <cell r="Q1822" t="str">
            <v>APLICATIVO WEB</v>
          </cell>
          <cell r="R1822" t="str">
            <v>APLICATIVO WEB</v>
          </cell>
          <cell r="S1822">
            <v>41809</v>
          </cell>
          <cell r="T1822">
            <v>0.70833333333333337</v>
          </cell>
          <cell r="U1822" t="str">
            <v>PRE-007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  <cell r="AO1822">
            <v>0</v>
          </cell>
          <cell r="AP1822">
            <v>1</v>
          </cell>
          <cell r="AQ1822" t="str">
            <v>EDER BARCO</v>
          </cell>
          <cell r="AR1822">
            <v>1</v>
          </cell>
          <cell r="AS1822" t="str">
            <v>VIRGINIA ROMERO</v>
          </cell>
          <cell r="AT1822">
            <v>8</v>
          </cell>
          <cell r="AU1822" t="str">
            <v>CRITICO_15</v>
          </cell>
          <cell r="AV1822" t="str">
            <v>1</v>
          </cell>
          <cell r="AW1822" t="str">
            <v>0992277998001</v>
          </cell>
          <cell r="AX1822" t="b">
            <v>0</v>
          </cell>
          <cell r="AY1822" t="b">
            <v>0</v>
          </cell>
        </row>
        <row r="1823">
          <cell r="B1823" t="str">
            <v>0992259280001</v>
          </cell>
          <cell r="C1823" t="str">
            <v>SERUVI S.A.</v>
          </cell>
          <cell r="D1823">
            <v>209</v>
          </cell>
          <cell r="E1823">
            <v>20901</v>
          </cell>
          <cell r="F1823">
            <v>2090150</v>
          </cell>
          <cell r="G1823" t="str">
            <v>SERVICIOS</v>
          </cell>
          <cell r="H1823" t="str">
            <v>SERVICIOS</v>
          </cell>
          <cell r="I1823" t="str">
            <v>0085</v>
          </cell>
          <cell r="J1823" t="str">
            <v>GRANDE EMPRESA</v>
          </cell>
          <cell r="K1823">
            <v>0</v>
          </cell>
          <cell r="L1823" t="str">
            <v>01Empresas Normales</v>
          </cell>
          <cell r="M1823">
            <v>41785</v>
          </cell>
          <cell r="N1823">
            <v>0.71180555555555558</v>
          </cell>
          <cell r="O1823" t="str">
            <v>E BARCO</v>
          </cell>
          <cell r="P1823" t="str">
            <v>E BARCO</v>
          </cell>
          <cell r="Q1823" t="str">
            <v>APLICATIVO WEB</v>
          </cell>
          <cell r="R1823" t="str">
            <v>APLICATIVO WEB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41788</v>
          </cell>
          <cell r="AD1823">
            <v>0.75</v>
          </cell>
          <cell r="AE1823" t="str">
            <v>MMORAN</v>
          </cell>
          <cell r="AF1823">
            <v>7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 t="str">
            <v>FORMULARIO EN APLICATIVO WEB FUE ENTREGADO EN OFICINAS DEL INEC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1</v>
          </cell>
          <cell r="AQ1823" t="str">
            <v>EDER BARCO</v>
          </cell>
          <cell r="AR1823">
            <v>1</v>
          </cell>
          <cell r="AS1823" t="str">
            <v>VIRGINIA ROMERO</v>
          </cell>
          <cell r="AT1823">
            <v>8</v>
          </cell>
          <cell r="AU1823" t="str">
            <v>CRITICO_15</v>
          </cell>
          <cell r="AV1823" t="str">
            <v>#N/A</v>
          </cell>
          <cell r="AW1823" t="str">
            <v>#N/A</v>
          </cell>
          <cell r="AX1823" t="b">
            <v>0</v>
          </cell>
          <cell r="AY1823" t="b">
            <v>0</v>
          </cell>
        </row>
        <row r="1824">
          <cell r="B1824" t="str">
            <v>0990043027001</v>
          </cell>
          <cell r="C1824" t="str">
            <v>ICESA S.A.</v>
          </cell>
          <cell r="D1824">
            <v>209</v>
          </cell>
          <cell r="E1824">
            <v>20901</v>
          </cell>
          <cell r="F1824">
            <v>2090150</v>
          </cell>
          <cell r="G1824" t="str">
            <v>COMERCIO</v>
          </cell>
          <cell r="H1824" t="str">
            <v>COMERCIO</v>
          </cell>
          <cell r="I1824" t="str">
            <v>0086</v>
          </cell>
          <cell r="J1824" t="str">
            <v>GRANDE EMPRESA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 t="str">
            <v>V CHAVARRIA</v>
          </cell>
          <cell r="P1824" t="str">
            <v>V CHAVARRIA</v>
          </cell>
          <cell r="Q1824">
            <v>0</v>
          </cell>
          <cell r="R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3</v>
          </cell>
          <cell r="AQ1824" t="str">
            <v>VANESSA CHAVARRIA</v>
          </cell>
          <cell r="AR1824">
            <v>1</v>
          </cell>
          <cell r="AS1824" t="str">
            <v>VIRGINIA ROMERO</v>
          </cell>
          <cell r="AT1824">
            <v>2</v>
          </cell>
          <cell r="AU1824" t="str">
            <v>JOHANNA ALBAN</v>
          </cell>
          <cell r="AV1824" t="str">
            <v>#N/A</v>
          </cell>
          <cell r="AW1824" t="str">
            <v>#N/A</v>
          </cell>
          <cell r="AX1824" t="b">
            <v>1</v>
          </cell>
          <cell r="AY1824" t="b">
            <v>1</v>
          </cell>
        </row>
        <row r="1825">
          <cell r="B1825" t="str">
            <v>0992236868001</v>
          </cell>
          <cell r="C1825" t="str">
            <v>PASAL PATIÑO SALVADOR CIA. LTDA.</v>
          </cell>
          <cell r="D1825">
            <v>209</v>
          </cell>
          <cell r="E1825">
            <v>20901</v>
          </cell>
          <cell r="F1825">
            <v>2090150</v>
          </cell>
          <cell r="G1825" t="str">
            <v>SERVICIOS</v>
          </cell>
          <cell r="H1825" t="str">
            <v>SERVICIOS</v>
          </cell>
          <cell r="I1825" t="str">
            <v>0087</v>
          </cell>
          <cell r="J1825" t="str">
            <v>MEDIANA EMPRESA B</v>
          </cell>
          <cell r="K1825">
            <v>0</v>
          </cell>
          <cell r="L1825" t="str">
            <v>01Empresas Normales</v>
          </cell>
          <cell r="M1825">
            <v>41789</v>
          </cell>
          <cell r="N1825">
            <v>0.71875</v>
          </cell>
          <cell r="O1825" t="str">
            <v>V CHAVARRIA</v>
          </cell>
          <cell r="P1825" t="str">
            <v>V CHAVARRIA</v>
          </cell>
          <cell r="Q1825" t="str">
            <v>EMPRESA</v>
          </cell>
          <cell r="R1825" t="str">
            <v>PAPEL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41795</v>
          </cell>
          <cell r="AD1825">
            <v>0.46527777777777779</v>
          </cell>
          <cell r="AE1825" t="str">
            <v>MMORAN</v>
          </cell>
          <cell r="AF1825">
            <v>10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3</v>
          </cell>
          <cell r="AQ1825" t="str">
            <v>VANESSA CHAVARRIA</v>
          </cell>
          <cell r="AR1825">
            <v>1</v>
          </cell>
          <cell r="AS1825" t="str">
            <v>VIRGINIA ROMERO</v>
          </cell>
          <cell r="AT1825">
            <v>2</v>
          </cell>
          <cell r="AU1825" t="str">
            <v>JOHANNA ALBAN</v>
          </cell>
          <cell r="AV1825" t="str">
            <v>#N/A</v>
          </cell>
          <cell r="AW1825" t="str">
            <v>#N/A</v>
          </cell>
          <cell r="AX1825" t="b">
            <v>0</v>
          </cell>
          <cell r="AY1825" t="b">
            <v>0</v>
          </cell>
        </row>
        <row r="1826">
          <cell r="B1826" t="str">
            <v>0990020086001</v>
          </cell>
          <cell r="C1826" t="str">
            <v>INDUSTRIAL MOLINERA CA</v>
          </cell>
          <cell r="D1826">
            <v>209</v>
          </cell>
          <cell r="E1826">
            <v>20901</v>
          </cell>
          <cell r="F1826">
            <v>2090150</v>
          </cell>
          <cell r="G1826" t="str">
            <v>MANUFACTURA</v>
          </cell>
          <cell r="H1826" t="str">
            <v>MANUFACTURA</v>
          </cell>
          <cell r="I1826" t="str">
            <v>0092</v>
          </cell>
          <cell r="J1826" t="str">
            <v>GRANDE EMPRESA</v>
          </cell>
          <cell r="K1826">
            <v>0</v>
          </cell>
          <cell r="L1826" t="str">
            <v>01Empresas Normales</v>
          </cell>
          <cell r="M1826">
            <v>41813</v>
          </cell>
          <cell r="N1826">
            <v>0.37152777777777779</v>
          </cell>
          <cell r="O1826" t="str">
            <v>V CHAVARRIA</v>
          </cell>
          <cell r="P1826" t="str">
            <v>V CHAVARRIA</v>
          </cell>
          <cell r="Q1826" t="str">
            <v>APLICATIVO WEB</v>
          </cell>
          <cell r="R1826" t="str">
            <v>APLICATIVO WEB</v>
          </cell>
          <cell r="S1826">
            <v>41813</v>
          </cell>
          <cell r="T1826">
            <v>0.66666666666666663</v>
          </cell>
          <cell r="U1826" t="str">
            <v>PRE-012</v>
          </cell>
          <cell r="V1826">
            <v>41828</v>
          </cell>
          <cell r="W1826">
            <v>0.5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41828</v>
          </cell>
          <cell r="AD1826">
            <v>0.5</v>
          </cell>
          <cell r="AE1826" t="str">
            <v>MMORAN</v>
          </cell>
          <cell r="AF1826">
            <v>29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  <cell r="AO1826">
            <v>0</v>
          </cell>
          <cell r="AP1826">
            <v>3</v>
          </cell>
          <cell r="AQ1826" t="str">
            <v>VANESSA CHAVARRIA</v>
          </cell>
          <cell r="AR1826">
            <v>1</v>
          </cell>
          <cell r="AS1826" t="str">
            <v>VIRGINIA ROMERO</v>
          </cell>
          <cell r="AT1826">
            <v>2</v>
          </cell>
          <cell r="AU1826" t="str">
            <v>JOHANNA ALBAN</v>
          </cell>
          <cell r="AV1826" t="str">
            <v>1</v>
          </cell>
          <cell r="AW1826" t="str">
            <v>0990020086001</v>
          </cell>
          <cell r="AX1826" t="b">
            <v>0</v>
          </cell>
          <cell r="AY1826" t="b">
            <v>0</v>
          </cell>
        </row>
        <row r="1827">
          <cell r="B1827" t="str">
            <v>0990154554001</v>
          </cell>
          <cell r="C1827" t="str">
            <v>INTERAMERICANA DE TEJIDOS CA INTERAMA</v>
          </cell>
          <cell r="D1827">
            <v>209</v>
          </cell>
          <cell r="E1827">
            <v>20901</v>
          </cell>
          <cell r="F1827">
            <v>2090150</v>
          </cell>
          <cell r="G1827" t="str">
            <v>MANUFACTURA</v>
          </cell>
          <cell r="H1827" t="str">
            <v>MANUFACTURA</v>
          </cell>
          <cell r="I1827" t="str">
            <v>0093</v>
          </cell>
          <cell r="J1827" t="str">
            <v>MEDIANA EMPRESA B</v>
          </cell>
          <cell r="K1827">
            <v>0</v>
          </cell>
          <cell r="L1827" t="str">
            <v>01Empresas Normales</v>
          </cell>
          <cell r="M1827">
            <v>41799</v>
          </cell>
          <cell r="N1827">
            <v>0.38124999999999998</v>
          </cell>
          <cell r="O1827" t="str">
            <v>V CHAVARRIA</v>
          </cell>
          <cell r="P1827" t="str">
            <v>V CHAVARRIA</v>
          </cell>
          <cell r="Q1827" t="str">
            <v>APLICATIVO WEB</v>
          </cell>
          <cell r="R1827" t="str">
            <v>APLICATIVO WEB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41800</v>
          </cell>
          <cell r="AD1827">
            <v>0.41666666666666669</v>
          </cell>
          <cell r="AE1827" t="str">
            <v>MMORAN</v>
          </cell>
          <cell r="AF1827">
            <v>12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  <cell r="AO1827">
            <v>0</v>
          </cell>
          <cell r="AP1827">
            <v>3</v>
          </cell>
          <cell r="AQ1827" t="str">
            <v>VANESSA CHAVARRIA</v>
          </cell>
          <cell r="AR1827">
            <v>1</v>
          </cell>
          <cell r="AS1827" t="str">
            <v>VIRGINIA ROMERO</v>
          </cell>
          <cell r="AT1827">
            <v>2</v>
          </cell>
          <cell r="AU1827" t="str">
            <v>JOHANNA ALBAN</v>
          </cell>
          <cell r="AV1827" t="str">
            <v>#N/A</v>
          </cell>
          <cell r="AW1827" t="str">
            <v>#N/A</v>
          </cell>
          <cell r="AX1827" t="b">
            <v>0</v>
          </cell>
          <cell r="AY1827" t="b">
            <v>0</v>
          </cell>
        </row>
        <row r="1828">
          <cell r="B1828" t="str">
            <v>0990182086001</v>
          </cell>
          <cell r="C1828" t="str">
            <v>EMPRESA PESQUERA POLAR SA</v>
          </cell>
          <cell r="D1828">
            <v>209</v>
          </cell>
          <cell r="E1828">
            <v>20901</v>
          </cell>
          <cell r="F1828">
            <v>2090150</v>
          </cell>
          <cell r="G1828" t="str">
            <v>MANUFACTURA</v>
          </cell>
          <cell r="H1828" t="str">
            <v>MANUFACTURA</v>
          </cell>
          <cell r="I1828" t="str">
            <v>0094</v>
          </cell>
          <cell r="J1828" t="str">
            <v>GRANDE EMPRESA</v>
          </cell>
          <cell r="K1828">
            <v>0</v>
          </cell>
          <cell r="L1828" t="str">
            <v>01Empresas Normales</v>
          </cell>
          <cell r="M1828">
            <v>41801</v>
          </cell>
          <cell r="N1828">
            <v>0.35416666666666669</v>
          </cell>
          <cell r="O1828" t="str">
            <v>V CHAVARRIA</v>
          </cell>
          <cell r="P1828" t="str">
            <v>V CHAVARRIA</v>
          </cell>
          <cell r="Q1828" t="str">
            <v>APLICATIVO WEB</v>
          </cell>
          <cell r="R1828" t="str">
            <v>APLICATIVO WEB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41802</v>
          </cell>
          <cell r="AD1828">
            <v>0.375</v>
          </cell>
          <cell r="AE1828" t="str">
            <v>MMORAN</v>
          </cell>
          <cell r="AF1828">
            <v>14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  <cell r="AO1828">
            <v>0</v>
          </cell>
          <cell r="AP1828">
            <v>3</v>
          </cell>
          <cell r="AQ1828" t="str">
            <v>VANESSA CHAVARRIA</v>
          </cell>
          <cell r="AR1828">
            <v>1</v>
          </cell>
          <cell r="AS1828" t="str">
            <v>VIRGINIA ROMERO</v>
          </cell>
          <cell r="AT1828">
            <v>2</v>
          </cell>
          <cell r="AU1828" t="str">
            <v>JOHANNA ALBAN</v>
          </cell>
          <cell r="AV1828" t="str">
            <v>#N/A</v>
          </cell>
          <cell r="AW1828" t="str">
            <v>#N/A</v>
          </cell>
          <cell r="AX1828" t="b">
            <v>0</v>
          </cell>
          <cell r="AY1828" t="b">
            <v>0</v>
          </cell>
        </row>
        <row r="1829">
          <cell r="B1829" t="str">
            <v>0990040559001</v>
          </cell>
          <cell r="C1829" t="str">
            <v>LABORATORIOS HG C.A.</v>
          </cell>
          <cell r="D1829">
            <v>209</v>
          </cell>
          <cell r="E1829">
            <v>20901</v>
          </cell>
          <cell r="F1829">
            <v>2090150</v>
          </cell>
          <cell r="G1829" t="str">
            <v>MANUFACTURA</v>
          </cell>
          <cell r="H1829" t="str">
            <v>MANUFACTURA</v>
          </cell>
          <cell r="I1829" t="str">
            <v>0098</v>
          </cell>
          <cell r="J1829" t="str">
            <v>GRANDE EMPRESA</v>
          </cell>
          <cell r="K1829">
            <v>0</v>
          </cell>
          <cell r="L1829" t="str">
            <v>01Empresas Normales</v>
          </cell>
          <cell r="M1829">
            <v>41794</v>
          </cell>
          <cell r="N1829">
            <v>0.35416666666666669</v>
          </cell>
          <cell r="O1829" t="str">
            <v>V CHAVARRIA</v>
          </cell>
          <cell r="P1829" t="str">
            <v>V CHAVARRIA</v>
          </cell>
          <cell r="Q1829" t="str">
            <v>V CHAVARRIA</v>
          </cell>
          <cell r="R1829" t="str">
            <v>PAPEL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41795</v>
          </cell>
          <cell r="AD1829">
            <v>0.46527777777777779</v>
          </cell>
          <cell r="AE1829" t="str">
            <v>MMORAN</v>
          </cell>
          <cell r="AF1829">
            <v>10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  <cell r="AO1829">
            <v>0</v>
          </cell>
          <cell r="AP1829">
            <v>3</v>
          </cell>
          <cell r="AQ1829" t="str">
            <v>VANESSA CHAVARRIA</v>
          </cell>
          <cell r="AR1829">
            <v>1</v>
          </cell>
          <cell r="AS1829" t="str">
            <v>VIRGINIA ROMERO</v>
          </cell>
          <cell r="AT1829">
            <v>2</v>
          </cell>
          <cell r="AU1829" t="str">
            <v>JOHANNA ALBAN</v>
          </cell>
          <cell r="AV1829" t="str">
            <v>#N/A</v>
          </cell>
          <cell r="AW1829" t="str">
            <v>#N/A</v>
          </cell>
          <cell r="AX1829" t="b">
            <v>0</v>
          </cell>
          <cell r="AY1829" t="b">
            <v>0</v>
          </cell>
        </row>
        <row r="1830">
          <cell r="B1830" t="str">
            <v>0991441336001</v>
          </cell>
          <cell r="C1830" t="str">
            <v>FERTILIZANTES DEL PACIFICO FERPACIFIC S.</v>
          </cell>
          <cell r="D1830">
            <v>209</v>
          </cell>
          <cell r="E1830">
            <v>20901</v>
          </cell>
          <cell r="F1830">
            <v>2090150</v>
          </cell>
          <cell r="G1830" t="str">
            <v>COMERCIO</v>
          </cell>
          <cell r="H1830" t="str">
            <v>COMERCIO</v>
          </cell>
          <cell r="I1830" t="str">
            <v>0099</v>
          </cell>
          <cell r="J1830" t="str">
            <v>GRANDE EMPRESA</v>
          </cell>
          <cell r="K1830">
            <v>0</v>
          </cell>
          <cell r="L1830" t="str">
            <v>01Empresas Normales</v>
          </cell>
          <cell r="M1830">
            <v>41779</v>
          </cell>
          <cell r="N1830">
            <v>0.71666666666666667</v>
          </cell>
          <cell r="O1830" t="str">
            <v>V CHAVARRIA</v>
          </cell>
          <cell r="P1830" t="str">
            <v>V CHAVARRIA</v>
          </cell>
          <cell r="Q1830" t="str">
            <v>EMPRESA</v>
          </cell>
          <cell r="R1830" t="str">
            <v>PAPEL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41795</v>
          </cell>
          <cell r="AD1830">
            <v>0.46527777777777779</v>
          </cell>
          <cell r="AE1830" t="str">
            <v>MMORAN</v>
          </cell>
          <cell r="AF1830">
            <v>10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3</v>
          </cell>
          <cell r="AQ1830" t="str">
            <v>VANESSA CHAVARRIA</v>
          </cell>
          <cell r="AR1830">
            <v>1</v>
          </cell>
          <cell r="AS1830" t="str">
            <v>VIRGINIA ROMERO</v>
          </cell>
          <cell r="AT1830">
            <v>2</v>
          </cell>
          <cell r="AU1830" t="str">
            <v>JOHANNA ALBAN</v>
          </cell>
          <cell r="AV1830" t="str">
            <v>#N/A</v>
          </cell>
          <cell r="AW1830" t="str">
            <v>#N/A</v>
          </cell>
          <cell r="AX1830" t="b">
            <v>0</v>
          </cell>
          <cell r="AY1830" t="b">
            <v>0</v>
          </cell>
        </row>
        <row r="1831">
          <cell r="B1831" t="str">
            <v>0990501750001</v>
          </cell>
          <cell r="C1831" t="str">
            <v>DISTRIBUIDORA DISPACIF SA</v>
          </cell>
          <cell r="D1831">
            <v>209</v>
          </cell>
          <cell r="E1831">
            <v>20901</v>
          </cell>
          <cell r="F1831">
            <v>2090150</v>
          </cell>
          <cell r="G1831" t="str">
            <v>COMERCIO</v>
          </cell>
          <cell r="H1831" t="str">
            <v>COMERCIO</v>
          </cell>
          <cell r="I1831" t="str">
            <v>0100</v>
          </cell>
          <cell r="J1831" t="str">
            <v>GRANDE EMPRESA</v>
          </cell>
          <cell r="K1831">
            <v>0</v>
          </cell>
          <cell r="L1831" t="str">
            <v>01Empresas Normales</v>
          </cell>
          <cell r="M1831">
            <v>41816</v>
          </cell>
          <cell r="N1831">
            <v>0.62361111111111112</v>
          </cell>
          <cell r="O1831" t="str">
            <v>V CHAVARRIA</v>
          </cell>
          <cell r="P1831" t="str">
            <v>V CHAVARRIA</v>
          </cell>
          <cell r="Q1831" t="str">
            <v>EMPRESA</v>
          </cell>
          <cell r="R1831" t="str">
            <v>PAPEL</v>
          </cell>
          <cell r="S1831">
            <v>41816</v>
          </cell>
          <cell r="T1831">
            <v>0.66666666666666663</v>
          </cell>
          <cell r="U1831" t="str">
            <v>PRE-013</v>
          </cell>
          <cell r="V1831">
            <v>41816</v>
          </cell>
          <cell r="W1831">
            <v>0.66666666666666663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41818</v>
          </cell>
          <cell r="AD1831">
            <v>0.74375000000000002</v>
          </cell>
          <cell r="AE1831" t="str">
            <v>MMORAN</v>
          </cell>
          <cell r="AF1831">
            <v>21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  <cell r="AO1831">
            <v>0</v>
          </cell>
          <cell r="AP1831">
            <v>3</v>
          </cell>
          <cell r="AQ1831" t="str">
            <v>VANESSA CHAVARRIA</v>
          </cell>
          <cell r="AR1831">
            <v>1</v>
          </cell>
          <cell r="AS1831" t="str">
            <v>VIRGINIA ROMERO</v>
          </cell>
          <cell r="AT1831">
            <v>2</v>
          </cell>
          <cell r="AU1831" t="str">
            <v>JOHANNA ALBAN</v>
          </cell>
          <cell r="AV1831" t="str">
            <v>#N/A</v>
          </cell>
          <cell r="AW1831" t="str">
            <v>#N/A</v>
          </cell>
          <cell r="AX1831" t="b">
            <v>0</v>
          </cell>
          <cell r="AY1831" t="b">
            <v>0</v>
          </cell>
        </row>
        <row r="1832">
          <cell r="B1832" t="str">
            <v>0991210245001</v>
          </cell>
          <cell r="C1832" t="str">
            <v>INTERMEDIARIA DE VENTAS SUPER BAHIA SUBA</v>
          </cell>
          <cell r="D1832">
            <v>209</v>
          </cell>
          <cell r="E1832">
            <v>20901</v>
          </cell>
          <cell r="F1832">
            <v>2090150</v>
          </cell>
          <cell r="G1832" t="str">
            <v>COMERCIO</v>
          </cell>
          <cell r="H1832" t="str">
            <v>COMERCIO</v>
          </cell>
          <cell r="I1832" t="str">
            <v>0101</v>
          </cell>
          <cell r="J1832" t="str">
            <v>GRANDE EMPRESA</v>
          </cell>
          <cell r="K1832">
            <v>0</v>
          </cell>
          <cell r="L1832" t="str">
            <v>01Empresas Normales</v>
          </cell>
          <cell r="M1832">
            <v>41772</v>
          </cell>
          <cell r="N1832">
            <v>0.5131944444444444</v>
          </cell>
          <cell r="O1832" t="str">
            <v>V CHAVARRIA</v>
          </cell>
          <cell r="P1832" t="str">
            <v>V CHAVARRIA</v>
          </cell>
          <cell r="Q1832" t="str">
            <v>APLICATIVO WEB,  EMPRESA, DIGITADA</v>
          </cell>
          <cell r="R1832" t="str">
            <v>APLICATIVO WEB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41782</v>
          </cell>
          <cell r="AD1832">
            <v>0.83333333333333337</v>
          </cell>
          <cell r="AE1832" t="str">
            <v>MMORAN</v>
          </cell>
          <cell r="AF1832">
            <v>1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 t="str">
            <v>E. OCHOA</v>
          </cell>
          <cell r="AO1832" t="str">
            <v>SI</v>
          </cell>
          <cell r="AP1832">
            <v>3</v>
          </cell>
          <cell r="AQ1832" t="str">
            <v>VANESSA CHAVARRIA</v>
          </cell>
          <cell r="AR1832">
            <v>1</v>
          </cell>
          <cell r="AS1832" t="str">
            <v>VIRGINIA ROMERO</v>
          </cell>
          <cell r="AT1832">
            <v>2</v>
          </cell>
          <cell r="AU1832" t="str">
            <v>JOHANNA ALBAN</v>
          </cell>
          <cell r="AV1832" t="str">
            <v>#N/A</v>
          </cell>
          <cell r="AW1832" t="str">
            <v>#N/A</v>
          </cell>
          <cell r="AX1832" t="b">
            <v>0</v>
          </cell>
          <cell r="AY1832" t="b">
            <v>0</v>
          </cell>
        </row>
        <row r="1833">
          <cell r="B1833" t="str">
            <v>0992354976001</v>
          </cell>
          <cell r="C1833" t="str">
            <v>FISTUL S.A.</v>
          </cell>
          <cell r="D1833">
            <v>209</v>
          </cell>
          <cell r="E1833">
            <v>20901</v>
          </cell>
          <cell r="F1833">
            <v>2090150</v>
          </cell>
          <cell r="G1833" t="str">
            <v>COMERCIO</v>
          </cell>
          <cell r="H1833" t="str">
            <v>COMERCIO</v>
          </cell>
          <cell r="I1833" t="str">
            <v>0102</v>
          </cell>
          <cell r="J1833" t="str">
            <v>MEDIANA EMPRESA B</v>
          </cell>
          <cell r="K1833">
            <v>0</v>
          </cell>
          <cell r="L1833" t="str">
            <v>02Empresas Liquidadas</v>
          </cell>
          <cell r="M1833">
            <v>41773</v>
          </cell>
          <cell r="N1833">
            <v>0.72916666666666663</v>
          </cell>
          <cell r="O1833" t="str">
            <v>V CHAVARRIA</v>
          </cell>
          <cell r="P1833" t="str">
            <v>V CHAVARRIA</v>
          </cell>
          <cell r="Q1833" t="str">
            <v>L BONILLA</v>
          </cell>
          <cell r="R1833" t="str">
            <v>PAPEL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41785</v>
          </cell>
          <cell r="AD1833">
            <v>0.66666666666666663</v>
          </cell>
          <cell r="AE1833" t="str">
            <v>MMORAN</v>
          </cell>
          <cell r="AF1833">
            <v>5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3</v>
          </cell>
          <cell r="AQ1833" t="str">
            <v>VANESSA CHAVARRIA</v>
          </cell>
          <cell r="AR1833">
            <v>1</v>
          </cell>
          <cell r="AS1833" t="str">
            <v>VIRGINIA ROMERO</v>
          </cell>
          <cell r="AT1833">
            <v>2</v>
          </cell>
          <cell r="AU1833" t="str">
            <v>JOHANNA ALBAN</v>
          </cell>
          <cell r="AV1833" t="str">
            <v>#N/A</v>
          </cell>
          <cell r="AW1833" t="str">
            <v>#N/A</v>
          </cell>
          <cell r="AX1833" t="b">
            <v>0</v>
          </cell>
          <cell r="AY1833" t="b">
            <v>0</v>
          </cell>
        </row>
        <row r="1834">
          <cell r="B1834" t="str">
            <v>0992240938001</v>
          </cell>
          <cell r="C1834" t="str">
            <v>IMPROHOSFAR S.A.</v>
          </cell>
          <cell r="D1834">
            <v>209</v>
          </cell>
          <cell r="E1834">
            <v>20901</v>
          </cell>
          <cell r="F1834">
            <v>2090150</v>
          </cell>
          <cell r="G1834" t="str">
            <v>COMERCIO</v>
          </cell>
          <cell r="H1834" t="str">
            <v>COMERCIO</v>
          </cell>
          <cell r="I1834" t="str">
            <v>0103</v>
          </cell>
          <cell r="J1834" t="str">
            <v>MEDIANA EMPRESA B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 t="str">
            <v>V CHAVARRIA</v>
          </cell>
          <cell r="P1834" t="str">
            <v>V CHAVARRIA</v>
          </cell>
          <cell r="Q1834">
            <v>0</v>
          </cell>
          <cell r="R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  <cell r="AO1834">
            <v>0</v>
          </cell>
          <cell r="AP1834">
            <v>3</v>
          </cell>
          <cell r="AQ1834" t="str">
            <v>VANESSA CHAVARRIA</v>
          </cell>
          <cell r="AR1834">
            <v>1</v>
          </cell>
          <cell r="AS1834" t="str">
            <v>VIRGINIA ROMERO</v>
          </cell>
          <cell r="AT1834">
            <v>2</v>
          </cell>
          <cell r="AU1834" t="str">
            <v>JOHANNA ALBAN</v>
          </cell>
          <cell r="AV1834" t="str">
            <v>#N/A</v>
          </cell>
          <cell r="AW1834" t="str">
            <v>#N/A</v>
          </cell>
          <cell r="AX1834" t="b">
            <v>1</v>
          </cell>
          <cell r="AY1834" t="b">
            <v>1</v>
          </cell>
        </row>
        <row r="1835">
          <cell r="B1835" t="str">
            <v>0992204206001</v>
          </cell>
          <cell r="C1835" t="str">
            <v>PDV ECUADOR S.A.</v>
          </cell>
          <cell r="D1835">
            <v>209</v>
          </cell>
          <cell r="E1835">
            <v>20901</v>
          </cell>
          <cell r="F1835">
            <v>2090150</v>
          </cell>
          <cell r="G1835" t="str">
            <v>MANUFACTURA</v>
          </cell>
          <cell r="H1835" t="str">
            <v>MANUFACTURA</v>
          </cell>
          <cell r="I1835" t="str">
            <v>0104</v>
          </cell>
          <cell r="J1835" t="str">
            <v>GRANDE EMPRESA</v>
          </cell>
          <cell r="K1835">
            <v>0</v>
          </cell>
          <cell r="L1835" t="str">
            <v>01Empresas Normales</v>
          </cell>
          <cell r="M1835">
            <v>41808</v>
          </cell>
          <cell r="N1835">
            <v>0.40277777777777779</v>
          </cell>
          <cell r="O1835" t="str">
            <v>V CHAVARRIA</v>
          </cell>
          <cell r="P1835" t="str">
            <v>V CHAVARRIA</v>
          </cell>
          <cell r="Q1835" t="str">
            <v>V CHAVARRIA</v>
          </cell>
          <cell r="R1835" t="str">
            <v>PAPEL</v>
          </cell>
          <cell r="S1835">
            <v>41808</v>
          </cell>
          <cell r="T1835">
            <v>0.40347222222222223</v>
          </cell>
          <cell r="U1835">
            <v>0</v>
          </cell>
          <cell r="V1835">
            <v>41809</v>
          </cell>
          <cell r="W1835">
            <v>0.59027777777777779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41809</v>
          </cell>
          <cell r="AD1835">
            <v>0.60416666666666663</v>
          </cell>
          <cell r="AE1835" t="str">
            <v>MMORAN</v>
          </cell>
          <cell r="AF1835">
            <v>16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3</v>
          </cell>
          <cell r="AQ1835" t="str">
            <v>VANESSA CHAVARRIA</v>
          </cell>
          <cell r="AR1835">
            <v>1</v>
          </cell>
          <cell r="AS1835" t="str">
            <v>VIRGINIA ROMERO</v>
          </cell>
          <cell r="AT1835">
            <v>2</v>
          </cell>
          <cell r="AU1835" t="str">
            <v>JOHANNA ALBAN</v>
          </cell>
          <cell r="AV1835" t="str">
            <v>#N/A</v>
          </cell>
          <cell r="AW1835" t="str">
            <v>#N/A</v>
          </cell>
          <cell r="AX1835" t="b">
            <v>0</v>
          </cell>
          <cell r="AY1835" t="b">
            <v>0</v>
          </cell>
        </row>
        <row r="1836">
          <cell r="B1836" t="str">
            <v>0990019657001</v>
          </cell>
          <cell r="C1836" t="str">
            <v>COMPAÑIA ANONIMA EL UNIVERSO</v>
          </cell>
          <cell r="D1836">
            <v>209</v>
          </cell>
          <cell r="E1836">
            <v>20901</v>
          </cell>
          <cell r="F1836">
            <v>2090150</v>
          </cell>
          <cell r="G1836" t="str">
            <v>MANUFACTURA</v>
          </cell>
          <cell r="H1836" t="str">
            <v>MANUFACTURA</v>
          </cell>
          <cell r="I1836" t="str">
            <v>0105</v>
          </cell>
          <cell r="J1836" t="str">
            <v>GRANDE EMPRESA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 t="str">
            <v>V CHAVARRIA</v>
          </cell>
          <cell r="P1836" t="str">
            <v>V CHAVARRIA</v>
          </cell>
          <cell r="Q1836">
            <v>0</v>
          </cell>
          <cell r="R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3</v>
          </cell>
          <cell r="AQ1836" t="str">
            <v>VANESSA CHAVARRIA</v>
          </cell>
          <cell r="AR1836">
            <v>1</v>
          </cell>
          <cell r="AS1836" t="str">
            <v>VIRGINIA ROMERO</v>
          </cell>
          <cell r="AT1836">
            <v>2</v>
          </cell>
          <cell r="AU1836" t="str">
            <v>JOHANNA ALBAN</v>
          </cell>
          <cell r="AV1836" t="str">
            <v>#N/A</v>
          </cell>
          <cell r="AW1836" t="str">
            <v>#N/A</v>
          </cell>
          <cell r="AX1836" t="b">
            <v>1</v>
          </cell>
          <cell r="AY1836" t="b">
            <v>1</v>
          </cell>
        </row>
        <row r="1837">
          <cell r="B1837" t="str">
            <v>0991338276001</v>
          </cell>
          <cell r="C1837" t="str">
            <v>PROVEEDORA DE BUQUES Y CAMARONERAS (PROB</v>
          </cell>
          <cell r="D1837">
            <v>209</v>
          </cell>
          <cell r="E1837">
            <v>20901</v>
          </cell>
          <cell r="F1837">
            <v>2090150</v>
          </cell>
          <cell r="G1837" t="str">
            <v>COMERCIO</v>
          </cell>
          <cell r="H1837" t="str">
            <v>COMERCIO</v>
          </cell>
          <cell r="I1837" t="str">
            <v>0109</v>
          </cell>
          <cell r="J1837" t="str">
            <v>MEDIANA EMPRESA B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 t="str">
            <v>V CHAVARRIA</v>
          </cell>
          <cell r="P1837" t="str">
            <v>V CHAVARRIA</v>
          </cell>
          <cell r="Q1837">
            <v>0</v>
          </cell>
          <cell r="R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3</v>
          </cell>
          <cell r="AQ1837" t="str">
            <v>VANESSA CHAVARRIA</v>
          </cell>
          <cell r="AR1837">
            <v>1</v>
          </cell>
          <cell r="AS1837" t="str">
            <v>VIRGINIA ROMERO</v>
          </cell>
          <cell r="AT1837">
            <v>2</v>
          </cell>
          <cell r="AU1837" t="str">
            <v>JOHANNA ALBAN</v>
          </cell>
          <cell r="AV1837" t="str">
            <v>#N/A</v>
          </cell>
          <cell r="AW1837" t="str">
            <v>#N/A</v>
          </cell>
          <cell r="AX1837" t="b">
            <v>1</v>
          </cell>
          <cell r="AY1837" t="b">
            <v>1</v>
          </cell>
        </row>
        <row r="1838">
          <cell r="B1838" t="str">
            <v>0992180463001</v>
          </cell>
          <cell r="C1838" t="str">
            <v>CENTRO EDUCATIVO NUEVA SEMILLA S.A., CEN</v>
          </cell>
          <cell r="D1838">
            <v>209</v>
          </cell>
          <cell r="E1838">
            <v>20901</v>
          </cell>
          <cell r="F1838">
            <v>2090150</v>
          </cell>
          <cell r="G1838" t="str">
            <v>SERVICIOS</v>
          </cell>
          <cell r="H1838" t="str">
            <v>SERVICIOS</v>
          </cell>
          <cell r="I1838" t="str">
            <v>0112</v>
          </cell>
          <cell r="J1838" t="str">
            <v>MEDIANA EMPRESA A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 t="str">
            <v>V CHAVARRIA</v>
          </cell>
          <cell r="P1838" t="str">
            <v>V CHAVARRIA</v>
          </cell>
          <cell r="Q1838">
            <v>0</v>
          </cell>
          <cell r="R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3</v>
          </cell>
          <cell r="AQ1838" t="str">
            <v>VANESSA CHAVARRIA</v>
          </cell>
          <cell r="AR1838">
            <v>1</v>
          </cell>
          <cell r="AS1838" t="str">
            <v>VIRGINIA ROMERO</v>
          </cell>
          <cell r="AT1838">
            <v>2</v>
          </cell>
          <cell r="AU1838" t="str">
            <v>JOHANNA ALBAN</v>
          </cell>
          <cell r="AV1838" t="str">
            <v>#N/A</v>
          </cell>
          <cell r="AW1838" t="str">
            <v>#N/A</v>
          </cell>
          <cell r="AX1838" t="b">
            <v>1</v>
          </cell>
          <cell r="AY1838" t="b">
            <v>1</v>
          </cell>
        </row>
        <row r="1839">
          <cell r="B1839" t="str">
            <v>0914439641001</v>
          </cell>
          <cell r="C1839" t="str">
            <v>YANEZ CADENA JAIRO JAMIL</v>
          </cell>
          <cell r="D1839">
            <v>209</v>
          </cell>
          <cell r="E1839">
            <v>20901</v>
          </cell>
          <cell r="F1839">
            <v>2090150</v>
          </cell>
          <cell r="G1839" t="str">
            <v>MANUFACTURA</v>
          </cell>
          <cell r="H1839" t="str">
            <v>MANUFACTURA</v>
          </cell>
          <cell r="I1839" t="str">
            <v>0122</v>
          </cell>
          <cell r="J1839" t="str">
            <v>PEQUEÑA EMPRESA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 t="str">
            <v>V CHAVARRIA</v>
          </cell>
          <cell r="P1839" t="str">
            <v>V CHAVARRIA</v>
          </cell>
          <cell r="Q1839">
            <v>0</v>
          </cell>
          <cell r="R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3</v>
          </cell>
          <cell r="AQ1839" t="str">
            <v>VANESSA CHAVARRIA</v>
          </cell>
          <cell r="AR1839">
            <v>1</v>
          </cell>
          <cell r="AS1839" t="str">
            <v>VIRGINIA ROMERO</v>
          </cell>
          <cell r="AT1839">
            <v>2</v>
          </cell>
          <cell r="AU1839" t="str">
            <v>JOHANNA ALBAN</v>
          </cell>
          <cell r="AV1839" t="str">
            <v>#N/A</v>
          </cell>
          <cell r="AW1839" t="str">
            <v>#N/A</v>
          </cell>
          <cell r="AX1839" t="b">
            <v>1</v>
          </cell>
          <cell r="AY1839" t="b">
            <v>1</v>
          </cell>
        </row>
        <row r="1840">
          <cell r="B1840" t="str">
            <v>0992159804001</v>
          </cell>
          <cell r="C1840" t="str">
            <v>UNIDAD EDUCATIVA SALESIANA CRISTOBAL COL</v>
          </cell>
          <cell r="D1840">
            <v>209</v>
          </cell>
          <cell r="E1840">
            <v>20901</v>
          </cell>
          <cell r="F1840">
            <v>2090150</v>
          </cell>
          <cell r="G1840" t="str">
            <v>SERVICIOS</v>
          </cell>
          <cell r="H1840" t="str">
            <v>SERVICIOS</v>
          </cell>
          <cell r="I1840" t="str">
            <v>0128</v>
          </cell>
          <cell r="J1840" t="str">
            <v>MEDIANA EMPRESA B</v>
          </cell>
          <cell r="K1840">
            <v>0</v>
          </cell>
          <cell r="L1840" t="str">
            <v>01Empresas Normales</v>
          </cell>
          <cell r="M1840">
            <v>41809</v>
          </cell>
          <cell r="N1840">
            <v>0.35416666666666669</v>
          </cell>
          <cell r="O1840" t="str">
            <v>V CHAVARRIA</v>
          </cell>
          <cell r="P1840" t="str">
            <v>V CHAVARRIA</v>
          </cell>
          <cell r="Q1840" t="str">
            <v>APLICATIVO WEB</v>
          </cell>
          <cell r="R1840" t="str">
            <v>APLICATIVO WEB</v>
          </cell>
          <cell r="S1840">
            <v>41809</v>
          </cell>
          <cell r="T1840">
            <v>0.70833333333333337</v>
          </cell>
          <cell r="U1840" t="str">
            <v>PRE-007</v>
          </cell>
          <cell r="V1840">
            <v>41834</v>
          </cell>
          <cell r="W1840">
            <v>0.38750000000000001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41834</v>
          </cell>
          <cell r="AD1840">
            <v>0.54166666666666663</v>
          </cell>
          <cell r="AE1840" t="str">
            <v>MMORAN</v>
          </cell>
          <cell r="AF1840">
            <v>32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3</v>
          </cell>
          <cell r="AQ1840" t="str">
            <v>VANESSA CHAVARRIA</v>
          </cell>
          <cell r="AR1840">
            <v>1</v>
          </cell>
          <cell r="AS1840" t="str">
            <v>VIRGINIA ROMERO</v>
          </cell>
          <cell r="AT1840">
            <v>2</v>
          </cell>
          <cell r="AU1840" t="str">
            <v>JOHANNA ALBAN</v>
          </cell>
          <cell r="AV1840" t="str">
            <v>1</v>
          </cell>
          <cell r="AW1840" t="str">
            <v>0992159804001</v>
          </cell>
          <cell r="AX1840" t="b">
            <v>0</v>
          </cell>
          <cell r="AY1840" t="b">
            <v>0</v>
          </cell>
        </row>
        <row r="1841">
          <cell r="B1841" t="str">
            <v>1791338693001</v>
          </cell>
          <cell r="C1841" t="str">
            <v>DISAN ECUADOR S.A.</v>
          </cell>
          <cell r="D1841">
            <v>209</v>
          </cell>
          <cell r="E1841">
            <v>20901</v>
          </cell>
          <cell r="F1841">
            <v>2090150</v>
          </cell>
          <cell r="G1841" t="str">
            <v>COMERCIO</v>
          </cell>
          <cell r="H1841" t="str">
            <v>COMERCIO</v>
          </cell>
          <cell r="I1841" t="str">
            <v>0129</v>
          </cell>
          <cell r="J1841" t="str">
            <v>GRANDE EMPRESA</v>
          </cell>
          <cell r="K1841">
            <v>0</v>
          </cell>
          <cell r="L1841" t="str">
            <v>01Empresas Normales</v>
          </cell>
          <cell r="M1841">
            <v>41775</v>
          </cell>
          <cell r="N1841">
            <v>0.64722222222222225</v>
          </cell>
          <cell r="O1841" t="str">
            <v>V CHAVARRIA</v>
          </cell>
          <cell r="P1841" t="str">
            <v>V CHAVARRIA</v>
          </cell>
          <cell r="Q1841" t="str">
            <v>EMPRESA</v>
          </cell>
          <cell r="R1841" t="str">
            <v>PAPEL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41803</v>
          </cell>
          <cell r="Y1841">
            <v>0.66666666666666663</v>
          </cell>
          <cell r="Z1841" t="str">
            <v>RE-001</v>
          </cell>
          <cell r="AA1841">
            <v>41834</v>
          </cell>
          <cell r="AB1841">
            <v>0.38750000000000001</v>
          </cell>
          <cell r="AC1841">
            <v>41792</v>
          </cell>
          <cell r="AD1841">
            <v>0.66666666666666663</v>
          </cell>
          <cell r="AE1841" t="str">
            <v>MMORAN</v>
          </cell>
          <cell r="AF1841">
            <v>8</v>
          </cell>
          <cell r="AG1841">
            <v>41834</v>
          </cell>
          <cell r="AH1841">
            <v>0.54166666666666663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3</v>
          </cell>
          <cell r="AQ1841" t="str">
            <v>VANESSA CHAVARRIA</v>
          </cell>
          <cell r="AR1841">
            <v>1</v>
          </cell>
          <cell r="AS1841" t="str">
            <v>VIRGINIA ROMERO</v>
          </cell>
          <cell r="AT1841">
            <v>2</v>
          </cell>
          <cell r="AU1841" t="str">
            <v>JOHANNA ALBAN</v>
          </cell>
          <cell r="AV1841" t="str">
            <v>#N/A</v>
          </cell>
          <cell r="AW1841" t="str">
            <v>#N/A</v>
          </cell>
          <cell r="AX1841" t="b">
            <v>0</v>
          </cell>
          <cell r="AY1841" t="b">
            <v>0</v>
          </cell>
        </row>
        <row r="1842">
          <cell r="B1842" t="str">
            <v>0601666563001</v>
          </cell>
          <cell r="C1842" t="str">
            <v>OJEDA MORA CARLOS EFRAIN</v>
          </cell>
          <cell r="D1842">
            <v>209</v>
          </cell>
          <cell r="E1842">
            <v>20901</v>
          </cell>
          <cell r="F1842">
            <v>2090150</v>
          </cell>
          <cell r="G1842" t="str">
            <v>COMERCIO</v>
          </cell>
          <cell r="H1842" t="str">
            <v>COMERCIO</v>
          </cell>
          <cell r="I1842" t="str">
            <v>0130</v>
          </cell>
          <cell r="J1842" t="str">
            <v>GRANDE EMPRESA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 t="str">
            <v>V CHAVARRIA</v>
          </cell>
          <cell r="P1842" t="str">
            <v>V CHAVARRIA</v>
          </cell>
          <cell r="Q1842">
            <v>0</v>
          </cell>
          <cell r="R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3</v>
          </cell>
          <cell r="AQ1842" t="str">
            <v>VANESSA CHAVARRIA</v>
          </cell>
          <cell r="AR1842">
            <v>1</v>
          </cell>
          <cell r="AS1842" t="str">
            <v>VIRGINIA ROMERO</v>
          </cell>
          <cell r="AT1842">
            <v>2</v>
          </cell>
          <cell r="AU1842" t="str">
            <v>JOHANNA ALBAN</v>
          </cell>
          <cell r="AV1842" t="str">
            <v>#N/A</v>
          </cell>
          <cell r="AW1842" t="str">
            <v>#N/A</v>
          </cell>
          <cell r="AX1842" t="b">
            <v>1</v>
          </cell>
          <cell r="AY1842" t="b">
            <v>1</v>
          </cell>
        </row>
        <row r="1843">
          <cell r="B1843" t="str">
            <v>0992310979001</v>
          </cell>
          <cell r="C1843" t="str">
            <v>DYM CARMEN MUÑOZ S.A.</v>
          </cell>
          <cell r="D1843">
            <v>209</v>
          </cell>
          <cell r="E1843">
            <v>20901</v>
          </cell>
          <cell r="F1843">
            <v>2090150</v>
          </cell>
          <cell r="G1843" t="str">
            <v>COMERCIO</v>
          </cell>
          <cell r="H1843" t="str">
            <v>COMERCIO</v>
          </cell>
          <cell r="I1843" t="str">
            <v>0132</v>
          </cell>
          <cell r="J1843" t="str">
            <v>GRANDE EMPRESA</v>
          </cell>
          <cell r="K1843">
            <v>0</v>
          </cell>
          <cell r="L1843" t="str">
            <v>01Empresas Normales</v>
          </cell>
          <cell r="M1843">
            <v>41821</v>
          </cell>
          <cell r="N1843">
            <v>0.5854166666666667</v>
          </cell>
          <cell r="O1843" t="str">
            <v>V CHAVARRIA</v>
          </cell>
          <cell r="P1843" t="str">
            <v>V CHAVARRIA</v>
          </cell>
          <cell r="Q1843" t="str">
            <v>V CHAVARRIA</v>
          </cell>
          <cell r="R1843" t="str">
            <v>PAPEL</v>
          </cell>
          <cell r="S1843">
            <v>41821</v>
          </cell>
          <cell r="T1843">
            <v>0.5854166666666667</v>
          </cell>
          <cell r="U1843" t="str">
            <v>PRE-016</v>
          </cell>
          <cell r="V1843">
            <v>41834</v>
          </cell>
          <cell r="W1843">
            <v>0.38750000000000001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41834</v>
          </cell>
          <cell r="AD1843">
            <v>0.54166666666666663</v>
          </cell>
          <cell r="AE1843" t="str">
            <v>MMORAN</v>
          </cell>
          <cell r="AF1843">
            <v>32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  <cell r="AO1843">
            <v>0</v>
          </cell>
          <cell r="AP1843">
            <v>3</v>
          </cell>
          <cell r="AQ1843" t="str">
            <v>VANESSA CHAVARRIA</v>
          </cell>
          <cell r="AR1843">
            <v>1</v>
          </cell>
          <cell r="AS1843" t="str">
            <v>VIRGINIA ROMERO</v>
          </cell>
          <cell r="AT1843">
            <v>2</v>
          </cell>
          <cell r="AU1843" t="str">
            <v>JOHANNA ALBAN</v>
          </cell>
          <cell r="AV1843" t="str">
            <v>#N/A</v>
          </cell>
          <cell r="AW1843" t="str">
            <v>#N/A</v>
          </cell>
          <cell r="AX1843" t="b">
            <v>0</v>
          </cell>
          <cell r="AY1843" t="b">
            <v>0</v>
          </cell>
        </row>
        <row r="1844">
          <cell r="B1844" t="str">
            <v>0190138976001</v>
          </cell>
          <cell r="C1844" t="str">
            <v>PROVEEDORES INOXIDABLES Y FERRETEROS I.N</v>
          </cell>
          <cell r="D1844">
            <v>209</v>
          </cell>
          <cell r="E1844">
            <v>20901</v>
          </cell>
          <cell r="F1844">
            <v>2090150</v>
          </cell>
          <cell r="G1844" t="str">
            <v>COMERCIO</v>
          </cell>
          <cell r="H1844" t="str">
            <v>COMERCIO</v>
          </cell>
          <cell r="I1844" t="str">
            <v>0141</v>
          </cell>
          <cell r="J1844" t="str">
            <v>GRANDE EMPRESA</v>
          </cell>
          <cell r="K1844">
            <v>0</v>
          </cell>
          <cell r="L1844" t="str">
            <v>01Empresas Normales</v>
          </cell>
          <cell r="M1844">
            <v>41813</v>
          </cell>
          <cell r="N1844">
            <v>0.37152777777777779</v>
          </cell>
          <cell r="O1844" t="str">
            <v>V CHAVARRIA</v>
          </cell>
          <cell r="P1844" t="str">
            <v>V CHAVARRIA</v>
          </cell>
          <cell r="Q1844" t="str">
            <v>APLICATIVO WEB</v>
          </cell>
          <cell r="R1844" t="str">
            <v>APLICATIVO WEB</v>
          </cell>
          <cell r="S1844">
            <v>41813</v>
          </cell>
          <cell r="T1844">
            <v>0.66666666666666663</v>
          </cell>
          <cell r="U1844" t="str">
            <v>PRE-012</v>
          </cell>
          <cell r="V1844">
            <v>41814</v>
          </cell>
          <cell r="W1844">
            <v>0.75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41815</v>
          </cell>
          <cell r="AD1844">
            <v>0.375</v>
          </cell>
          <cell r="AE1844" t="str">
            <v>MMORAN</v>
          </cell>
          <cell r="AF1844">
            <v>19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3</v>
          </cell>
          <cell r="AQ1844" t="str">
            <v>VANESSA CHAVARRIA</v>
          </cell>
          <cell r="AR1844">
            <v>1</v>
          </cell>
          <cell r="AS1844" t="str">
            <v>VIRGINIA ROMERO</v>
          </cell>
          <cell r="AT1844">
            <v>2</v>
          </cell>
          <cell r="AU1844" t="str">
            <v>JOHANNA ALBAN</v>
          </cell>
          <cell r="AV1844" t="str">
            <v>#N/A</v>
          </cell>
          <cell r="AW1844" t="str">
            <v>#N/A</v>
          </cell>
          <cell r="AX1844" t="b">
            <v>0</v>
          </cell>
          <cell r="AY1844" t="b">
            <v>0</v>
          </cell>
        </row>
        <row r="1845">
          <cell r="B1845" t="str">
            <v>0992164972001</v>
          </cell>
          <cell r="C1845" t="str">
            <v>PROVEEDORES INDUSTRIALES Y FERRETERIA S.</v>
          </cell>
          <cell r="D1845">
            <v>209</v>
          </cell>
          <cell r="E1845">
            <v>20901</v>
          </cell>
          <cell r="F1845">
            <v>2090150</v>
          </cell>
          <cell r="G1845" t="str">
            <v>COMERCIO</v>
          </cell>
          <cell r="H1845" t="str">
            <v>COMERCIO</v>
          </cell>
          <cell r="I1845" t="str">
            <v>0142</v>
          </cell>
          <cell r="J1845" t="str">
            <v>PEQUEÑA EMPRESA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 t="str">
            <v>V CHAVARRIA</v>
          </cell>
          <cell r="P1845" t="str">
            <v>V CHAVARRIA</v>
          </cell>
          <cell r="Q1845">
            <v>0</v>
          </cell>
          <cell r="R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  <cell r="AO1845">
            <v>0</v>
          </cell>
          <cell r="AP1845">
            <v>3</v>
          </cell>
          <cell r="AQ1845" t="str">
            <v>VANESSA CHAVARRIA</v>
          </cell>
          <cell r="AR1845">
            <v>1</v>
          </cell>
          <cell r="AS1845" t="str">
            <v>VIRGINIA ROMERO</v>
          </cell>
          <cell r="AT1845">
            <v>2</v>
          </cell>
          <cell r="AU1845" t="str">
            <v>JOHANNA ALBAN</v>
          </cell>
          <cell r="AV1845" t="str">
            <v>#N/A</v>
          </cell>
          <cell r="AW1845" t="str">
            <v>#N/A</v>
          </cell>
          <cell r="AX1845" t="b">
            <v>1</v>
          </cell>
          <cell r="AY1845" t="b">
            <v>1</v>
          </cell>
        </row>
        <row r="1846">
          <cell r="B1846" t="str">
            <v>0990176892001</v>
          </cell>
          <cell r="C1846" t="str">
            <v>GERONIMO ONETO GERONETO SA</v>
          </cell>
          <cell r="D1846">
            <v>209</v>
          </cell>
          <cell r="E1846">
            <v>20901</v>
          </cell>
          <cell r="F1846">
            <v>2090150</v>
          </cell>
          <cell r="G1846" t="str">
            <v>COMERCIO</v>
          </cell>
          <cell r="H1846" t="str">
            <v>COMERCIO</v>
          </cell>
          <cell r="I1846" t="str">
            <v>0146</v>
          </cell>
          <cell r="J1846" t="str">
            <v>GRANDE EMPRESA</v>
          </cell>
          <cell r="K1846">
            <v>0</v>
          </cell>
          <cell r="L1846" t="str">
            <v>01Empresas Normales</v>
          </cell>
          <cell r="M1846">
            <v>41796</v>
          </cell>
          <cell r="N1846">
            <v>0.64236111111111116</v>
          </cell>
          <cell r="O1846" t="str">
            <v>V CHAVARRIA</v>
          </cell>
          <cell r="P1846" t="str">
            <v>V CHAVARRIA</v>
          </cell>
          <cell r="Q1846" t="str">
            <v>APLICATIVO WEB</v>
          </cell>
          <cell r="R1846" t="str">
            <v>APLICATIVO WEB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41796</v>
          </cell>
          <cell r="AD1846">
            <v>0.8125</v>
          </cell>
          <cell r="AE1846" t="str">
            <v>MMORAN</v>
          </cell>
          <cell r="AF1846">
            <v>11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3</v>
          </cell>
          <cell r="AQ1846" t="str">
            <v>VANESSA CHAVARRIA</v>
          </cell>
          <cell r="AR1846">
            <v>1</v>
          </cell>
          <cell r="AS1846" t="str">
            <v>VIRGINIA ROMERO</v>
          </cell>
          <cell r="AT1846">
            <v>2</v>
          </cell>
          <cell r="AU1846" t="str">
            <v>JOHANNA ALBAN</v>
          </cell>
          <cell r="AV1846" t="str">
            <v>#N/A</v>
          </cell>
          <cell r="AW1846" t="str">
            <v>#N/A</v>
          </cell>
          <cell r="AX1846" t="b">
            <v>0</v>
          </cell>
          <cell r="AY1846" t="b">
            <v>0</v>
          </cell>
        </row>
        <row r="1847">
          <cell r="B1847" t="str">
            <v>0992570407001</v>
          </cell>
          <cell r="C1847" t="str">
            <v>LABORATORIO CLINICO ALCIVAR S.A. ALCLINI</v>
          </cell>
          <cell r="D1847">
            <v>209</v>
          </cell>
          <cell r="E1847">
            <v>20901</v>
          </cell>
          <cell r="F1847">
            <v>2090150</v>
          </cell>
          <cell r="G1847" t="str">
            <v>SERVICIOS</v>
          </cell>
          <cell r="H1847" t="str">
            <v>SERVICIOS</v>
          </cell>
          <cell r="I1847" t="str">
            <v>0149</v>
          </cell>
          <cell r="J1847" t="str">
            <v>MEDIANA EMPRESA B</v>
          </cell>
          <cell r="K1847">
            <v>0</v>
          </cell>
          <cell r="L1847" t="str">
            <v>01Empresas Normales</v>
          </cell>
          <cell r="M1847">
            <v>41796</v>
          </cell>
          <cell r="N1847">
            <v>0.64236111111111116</v>
          </cell>
          <cell r="O1847" t="str">
            <v>V CHAVARRIA</v>
          </cell>
          <cell r="P1847" t="str">
            <v>V CHAVARRIA</v>
          </cell>
          <cell r="Q1847" t="str">
            <v>APLICATIVO WEB</v>
          </cell>
          <cell r="R1847" t="str">
            <v>APLICATIVO WEB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41796</v>
          </cell>
          <cell r="AD1847">
            <v>0.8125</v>
          </cell>
          <cell r="AE1847" t="str">
            <v>MMORAN</v>
          </cell>
          <cell r="AF1847">
            <v>11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  <cell r="AO1847">
            <v>0</v>
          </cell>
          <cell r="AP1847">
            <v>3</v>
          </cell>
          <cell r="AQ1847" t="str">
            <v>VANESSA CHAVARRIA</v>
          </cell>
          <cell r="AR1847">
            <v>1</v>
          </cell>
          <cell r="AS1847" t="str">
            <v>VIRGINIA ROMERO</v>
          </cell>
          <cell r="AT1847">
            <v>2</v>
          </cell>
          <cell r="AU1847" t="str">
            <v>JOHANNA ALBAN</v>
          </cell>
          <cell r="AV1847" t="str">
            <v>#N/A</v>
          </cell>
          <cell r="AW1847" t="str">
            <v>#N/A</v>
          </cell>
          <cell r="AX1847" t="b">
            <v>0</v>
          </cell>
          <cell r="AY1847" t="b">
            <v>0</v>
          </cell>
        </row>
        <row r="1848">
          <cell r="B1848" t="str">
            <v>0992525592001</v>
          </cell>
          <cell r="C1848" t="str">
            <v>CHILEMP S.A.</v>
          </cell>
          <cell r="D1848">
            <v>209</v>
          </cell>
          <cell r="E1848">
            <v>20901</v>
          </cell>
          <cell r="F1848">
            <v>2090150</v>
          </cell>
          <cell r="G1848" t="str">
            <v>SERVICIOS</v>
          </cell>
          <cell r="H1848" t="str">
            <v>SERVICIOS</v>
          </cell>
          <cell r="I1848" t="str">
            <v>0153</v>
          </cell>
          <cell r="J1848" t="str">
            <v>MEDIANA EMPRESA B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 t="str">
            <v>V CHAVARRIA</v>
          </cell>
          <cell r="P1848" t="str">
            <v>V CHAVARRIA</v>
          </cell>
          <cell r="Q1848">
            <v>0</v>
          </cell>
          <cell r="R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  <cell r="AO1848">
            <v>0</v>
          </cell>
          <cell r="AP1848">
            <v>3</v>
          </cell>
          <cell r="AQ1848" t="str">
            <v>VANESSA CHAVARRIA</v>
          </cell>
          <cell r="AR1848">
            <v>1</v>
          </cell>
          <cell r="AS1848" t="str">
            <v>VIRGINIA ROMERO</v>
          </cell>
          <cell r="AT1848">
            <v>2</v>
          </cell>
          <cell r="AU1848" t="str">
            <v>JOHANNA ALBAN</v>
          </cell>
          <cell r="AV1848" t="str">
            <v>#N/A</v>
          </cell>
          <cell r="AW1848" t="str">
            <v>#N/A</v>
          </cell>
          <cell r="AX1848" t="b">
            <v>1</v>
          </cell>
          <cell r="AY1848" t="b">
            <v>1</v>
          </cell>
        </row>
        <row r="1849">
          <cell r="B1849" t="str">
            <v>0992511087001</v>
          </cell>
          <cell r="C1849" t="str">
            <v>TALCACHI S.A.</v>
          </cell>
          <cell r="D1849">
            <v>209</v>
          </cell>
          <cell r="E1849">
            <v>20901</v>
          </cell>
          <cell r="F1849">
            <v>2090150</v>
          </cell>
          <cell r="G1849" t="str">
            <v>MANUFACTURA</v>
          </cell>
          <cell r="H1849" t="str">
            <v>MANUFACTURA</v>
          </cell>
          <cell r="I1849" t="str">
            <v>0155</v>
          </cell>
          <cell r="J1849" t="str">
            <v>MEDIANA EMPRESA B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 t="str">
            <v>V CHAVARRIA</v>
          </cell>
          <cell r="P1849" t="str">
            <v>V CHAVARRIA</v>
          </cell>
          <cell r="Q1849">
            <v>0</v>
          </cell>
          <cell r="R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3</v>
          </cell>
          <cell r="AQ1849" t="str">
            <v>VANESSA CHAVARRIA</v>
          </cell>
          <cell r="AR1849">
            <v>1</v>
          </cell>
          <cell r="AS1849" t="str">
            <v>VIRGINIA ROMERO</v>
          </cell>
          <cell r="AT1849">
            <v>2</v>
          </cell>
          <cell r="AU1849" t="str">
            <v>JOHANNA ALBAN</v>
          </cell>
          <cell r="AV1849" t="str">
            <v>#N/A</v>
          </cell>
          <cell r="AW1849" t="str">
            <v>#N/A</v>
          </cell>
          <cell r="AX1849" t="b">
            <v>1</v>
          </cell>
          <cell r="AY1849" t="b">
            <v>1</v>
          </cell>
        </row>
        <row r="1850">
          <cell r="B1850" t="str">
            <v>0991473785001</v>
          </cell>
          <cell r="C1850" t="str">
            <v>CLINICA ALTAMIRANO BARCIA S.A.</v>
          </cell>
          <cell r="D1850">
            <v>209</v>
          </cell>
          <cell r="E1850">
            <v>20901</v>
          </cell>
          <cell r="F1850">
            <v>2090150</v>
          </cell>
          <cell r="G1850" t="str">
            <v>SERVICIOS</v>
          </cell>
          <cell r="H1850" t="str">
            <v>SERVICIOS</v>
          </cell>
          <cell r="I1850" t="str">
            <v>0156</v>
          </cell>
          <cell r="J1850" t="str">
            <v>MICROEMPRESA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 t="str">
            <v>R BRAVO</v>
          </cell>
          <cell r="P1850" t="str">
            <v>R BRAVO</v>
          </cell>
          <cell r="Q1850">
            <v>0</v>
          </cell>
          <cell r="R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5</v>
          </cell>
          <cell r="AQ1850" t="str">
            <v>ROSA BRAVO</v>
          </cell>
          <cell r="AR1850">
            <v>2</v>
          </cell>
          <cell r="AS1850" t="str">
            <v>OSCAR RIPALDA</v>
          </cell>
          <cell r="AT1850">
            <v>3</v>
          </cell>
          <cell r="AU1850" t="str">
            <v>ANDRE ACUÑA</v>
          </cell>
          <cell r="AV1850" t="str">
            <v>#N/A</v>
          </cell>
          <cell r="AW1850" t="str">
            <v>#N/A</v>
          </cell>
          <cell r="AX1850" t="b">
            <v>1</v>
          </cell>
          <cell r="AY1850" t="b">
            <v>1</v>
          </cell>
        </row>
        <row r="1851">
          <cell r="B1851" t="str">
            <v>0990134294001</v>
          </cell>
          <cell r="C1851" t="str">
            <v>ESCULAPIO S.A.</v>
          </cell>
          <cell r="D1851">
            <v>209</v>
          </cell>
          <cell r="E1851">
            <v>20901</v>
          </cell>
          <cell r="F1851">
            <v>2090150</v>
          </cell>
          <cell r="G1851" t="str">
            <v>SERVICIOS</v>
          </cell>
          <cell r="H1851" t="str">
            <v>SERVICIOS</v>
          </cell>
          <cell r="I1851" t="str">
            <v>0158</v>
          </cell>
          <cell r="J1851" t="str">
            <v>GRANDE EMPRESA</v>
          </cell>
          <cell r="K1851">
            <v>0</v>
          </cell>
          <cell r="L1851" t="str">
            <v>01Empresas Normales</v>
          </cell>
          <cell r="M1851">
            <v>41834</v>
          </cell>
          <cell r="N1851">
            <v>0.38750000000000001</v>
          </cell>
          <cell r="O1851" t="str">
            <v>V CHAVARRIA</v>
          </cell>
          <cell r="P1851" t="str">
            <v>V CHAVARRIA</v>
          </cell>
          <cell r="Q1851" t="str">
            <v>V ROMERO</v>
          </cell>
          <cell r="R1851" t="str">
            <v>PAPEL</v>
          </cell>
          <cell r="S1851">
            <v>41834</v>
          </cell>
          <cell r="T1851">
            <v>0.38750000000000001</v>
          </cell>
          <cell r="U1851" t="str">
            <v>S/D</v>
          </cell>
          <cell r="V1851">
            <v>41834</v>
          </cell>
          <cell r="W1851">
            <v>0.38750000000000001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41834</v>
          </cell>
          <cell r="AD1851">
            <v>0.54166666666666663</v>
          </cell>
          <cell r="AE1851" t="str">
            <v>MMORAN</v>
          </cell>
          <cell r="AF1851">
            <v>32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3</v>
          </cell>
          <cell r="AQ1851" t="str">
            <v>VANESSA CHAVARRIA</v>
          </cell>
          <cell r="AR1851">
            <v>1</v>
          </cell>
          <cell r="AS1851" t="str">
            <v>VIRGINIA ROMERO</v>
          </cell>
          <cell r="AT1851">
            <v>2</v>
          </cell>
          <cell r="AU1851" t="str">
            <v>JOHANNA ALBAN</v>
          </cell>
          <cell r="AV1851" t="str">
            <v>#N/A</v>
          </cell>
          <cell r="AW1851" t="str">
            <v>#N/A</v>
          </cell>
          <cell r="AX1851" t="b">
            <v>0</v>
          </cell>
          <cell r="AY1851" t="b">
            <v>0</v>
          </cell>
        </row>
        <row r="1852">
          <cell r="B1852" t="str">
            <v>0992423153001</v>
          </cell>
          <cell r="C1852" t="str">
            <v>UNIVERSAL SWEET INDUSTRIES S.A.</v>
          </cell>
          <cell r="D1852">
            <v>209</v>
          </cell>
          <cell r="E1852">
            <v>20901</v>
          </cell>
          <cell r="F1852">
            <v>2090150</v>
          </cell>
          <cell r="G1852" t="str">
            <v>MANUFACTURA</v>
          </cell>
          <cell r="H1852" t="str">
            <v>MANUFACTURA</v>
          </cell>
          <cell r="I1852" t="str">
            <v>0161</v>
          </cell>
          <cell r="J1852" t="str">
            <v>GRANDE EMPRESA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 t="str">
            <v>C CRUZ</v>
          </cell>
          <cell r="P1852" t="str">
            <v>C CRUZ</v>
          </cell>
          <cell r="Q1852">
            <v>0</v>
          </cell>
          <cell r="R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  <cell r="AO1852">
            <v>0</v>
          </cell>
          <cell r="AP1852">
            <v>4</v>
          </cell>
          <cell r="AQ1852" t="str">
            <v>CRISTHIAN CRUZ</v>
          </cell>
          <cell r="AR1852">
            <v>1</v>
          </cell>
          <cell r="AS1852" t="str">
            <v>VIRGINIA ROMERO</v>
          </cell>
          <cell r="AT1852">
            <v>3</v>
          </cell>
          <cell r="AU1852" t="str">
            <v>ANDRE ACUÑA</v>
          </cell>
          <cell r="AV1852" t="str">
            <v>#N/A</v>
          </cell>
          <cell r="AW1852" t="str">
            <v>#N/A</v>
          </cell>
          <cell r="AX1852" t="b">
            <v>1</v>
          </cell>
          <cell r="AY1852" t="b">
            <v>1</v>
          </cell>
        </row>
        <row r="1853">
          <cell r="B1853" t="str">
            <v>0990753385001</v>
          </cell>
          <cell r="C1853" t="str">
            <v>SEGUSUR CIA.LTDA.</v>
          </cell>
          <cell r="D1853">
            <v>209</v>
          </cell>
          <cell r="E1853">
            <v>20901</v>
          </cell>
          <cell r="F1853">
            <v>2090150</v>
          </cell>
          <cell r="G1853" t="str">
            <v>SERVICIOS</v>
          </cell>
          <cell r="H1853" t="str">
            <v>SERVICIOS</v>
          </cell>
          <cell r="I1853" t="str">
            <v>0162</v>
          </cell>
          <cell r="J1853" t="str">
            <v>MEDIANA EMPRESA B</v>
          </cell>
          <cell r="K1853">
            <v>0</v>
          </cell>
          <cell r="L1853" t="str">
            <v>01Empresas Normales</v>
          </cell>
          <cell r="M1853">
            <v>41759</v>
          </cell>
          <cell r="N1853">
            <v>0.49791666666666667</v>
          </cell>
          <cell r="O1853" t="str">
            <v>C CRUZ</v>
          </cell>
          <cell r="P1853" t="str">
            <v>C CRUZ</v>
          </cell>
          <cell r="Q1853" t="str">
            <v>APLICATIVO WEB,  EMPRESA, DIGITADA</v>
          </cell>
          <cell r="R1853" t="str">
            <v>APLICATIVO WEB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41782</v>
          </cell>
          <cell r="AD1853">
            <v>0.86736111111111114</v>
          </cell>
          <cell r="AE1853" t="str">
            <v>MMORAN</v>
          </cell>
          <cell r="AF1853">
            <v>3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 t="str">
            <v>E. OCHOA</v>
          </cell>
          <cell r="AO1853" t="str">
            <v>SI</v>
          </cell>
          <cell r="AP1853">
            <v>4</v>
          </cell>
          <cell r="AQ1853" t="str">
            <v>CRISTHIAN CRUZ</v>
          </cell>
          <cell r="AR1853">
            <v>1</v>
          </cell>
          <cell r="AS1853" t="str">
            <v>VIRGINIA ROMERO</v>
          </cell>
          <cell r="AT1853">
            <v>3</v>
          </cell>
          <cell r="AU1853" t="str">
            <v>ANDRE ACUÑA</v>
          </cell>
          <cell r="AV1853" t="str">
            <v>#N/A</v>
          </cell>
          <cell r="AW1853" t="str">
            <v>#N/A</v>
          </cell>
          <cell r="AX1853" t="b">
            <v>0</v>
          </cell>
          <cell r="AY1853" t="b">
            <v>0</v>
          </cell>
        </row>
        <row r="1854">
          <cell r="B1854" t="str">
            <v>0791731232001</v>
          </cell>
          <cell r="C1854" t="str">
            <v>MACROFER S.A.</v>
          </cell>
          <cell r="D1854">
            <v>209</v>
          </cell>
          <cell r="E1854">
            <v>20901</v>
          </cell>
          <cell r="F1854">
            <v>2090150</v>
          </cell>
          <cell r="G1854" t="str">
            <v>COMERCIO</v>
          </cell>
          <cell r="H1854" t="str">
            <v>COMERCIO</v>
          </cell>
          <cell r="I1854" t="str">
            <v>0163</v>
          </cell>
          <cell r="J1854" t="str">
            <v>MEDIANA EMPRESA B</v>
          </cell>
          <cell r="K1854">
            <v>0</v>
          </cell>
          <cell r="L1854" t="str">
            <v>01Empresas Normales</v>
          </cell>
          <cell r="M1854">
            <v>41831</v>
          </cell>
          <cell r="N1854">
            <v>0.41736111111111113</v>
          </cell>
          <cell r="O1854" t="str">
            <v>C CRUZ</v>
          </cell>
          <cell r="P1854" t="str">
            <v>C CRUZ</v>
          </cell>
          <cell r="Q1854" t="str">
            <v>APLICATIVO WEB</v>
          </cell>
          <cell r="R1854" t="str">
            <v>APLICATIVO WEB</v>
          </cell>
          <cell r="S1854">
            <v>41831</v>
          </cell>
          <cell r="T1854">
            <v>0.5</v>
          </cell>
          <cell r="U1854" t="str">
            <v>PRE-024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  <cell r="AO1854">
            <v>0</v>
          </cell>
          <cell r="AP1854">
            <v>4</v>
          </cell>
          <cell r="AQ1854" t="str">
            <v>CRISTHIAN CRUZ</v>
          </cell>
          <cell r="AR1854">
            <v>1</v>
          </cell>
          <cell r="AS1854" t="str">
            <v>VIRGINIA ROMERO</v>
          </cell>
          <cell r="AT1854">
            <v>3</v>
          </cell>
          <cell r="AU1854" t="str">
            <v>ANDRE ACUÑA</v>
          </cell>
          <cell r="AV1854" t="str">
            <v>1</v>
          </cell>
          <cell r="AW1854" t="str">
            <v>0791731232001</v>
          </cell>
          <cell r="AX1854" t="b">
            <v>0</v>
          </cell>
          <cell r="AY1854" t="b">
            <v>0</v>
          </cell>
        </row>
        <row r="1855">
          <cell r="B1855" t="str">
            <v>0991474811001</v>
          </cell>
          <cell r="C1855" t="str">
            <v>PESCAEQUIPOS S.A.</v>
          </cell>
          <cell r="D1855">
            <v>209</v>
          </cell>
          <cell r="E1855">
            <v>20901</v>
          </cell>
          <cell r="F1855">
            <v>2090150</v>
          </cell>
          <cell r="G1855" t="str">
            <v>COMERCIO</v>
          </cell>
          <cell r="H1855" t="str">
            <v>COMERCIO</v>
          </cell>
          <cell r="I1855" t="str">
            <v>0165</v>
          </cell>
          <cell r="J1855" t="str">
            <v>MEDIANA EMPRESA B</v>
          </cell>
          <cell r="K1855">
            <v>0</v>
          </cell>
          <cell r="L1855" t="str">
            <v>01Empresas Normales</v>
          </cell>
          <cell r="M1855">
            <v>41815</v>
          </cell>
          <cell r="N1855">
            <v>0.58333333333333337</v>
          </cell>
          <cell r="O1855" t="str">
            <v>C CRUZ</v>
          </cell>
          <cell r="P1855" t="str">
            <v>C CRUZ</v>
          </cell>
          <cell r="Q1855" t="str">
            <v>C CRUZ</v>
          </cell>
          <cell r="R1855" t="str">
            <v>PAPEL</v>
          </cell>
          <cell r="S1855">
            <v>41815</v>
          </cell>
          <cell r="T1855">
            <v>0.45833333333333331</v>
          </cell>
          <cell r="U1855" t="str">
            <v>S/D</v>
          </cell>
          <cell r="V1855">
            <v>41815</v>
          </cell>
          <cell r="W1855">
            <v>0.45833333333333331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41816</v>
          </cell>
          <cell r="AD1855">
            <v>0.64930555555555558</v>
          </cell>
          <cell r="AE1855" t="str">
            <v>MMORAN</v>
          </cell>
          <cell r="AF1855">
            <v>20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 t="str">
            <v>FORMULARIO SE RECIBIO DE CAMPO  DIRECTAMENTE PRECRITCADO</v>
          </cell>
          <cell r="AL1855">
            <v>0</v>
          </cell>
          <cell r="AM1855">
            <v>0</v>
          </cell>
          <cell r="AN1855">
            <v>0</v>
          </cell>
          <cell r="AO1855">
            <v>0</v>
          </cell>
          <cell r="AP1855">
            <v>4</v>
          </cell>
          <cell r="AQ1855" t="str">
            <v>CRISTHIAN CRUZ</v>
          </cell>
          <cell r="AR1855">
            <v>1</v>
          </cell>
          <cell r="AS1855" t="str">
            <v>VIRGINIA ROMERO</v>
          </cell>
          <cell r="AT1855">
            <v>3</v>
          </cell>
          <cell r="AU1855" t="str">
            <v>ANDRE ACUÑA</v>
          </cell>
          <cell r="AV1855" t="str">
            <v>#N/A</v>
          </cell>
          <cell r="AW1855" t="str">
            <v>#N/A</v>
          </cell>
          <cell r="AX1855" t="b">
            <v>0</v>
          </cell>
          <cell r="AY1855" t="b">
            <v>0</v>
          </cell>
        </row>
        <row r="1856">
          <cell r="B1856" t="str">
            <v>0990008426001</v>
          </cell>
          <cell r="C1856" t="str">
            <v>BOTICAS UNIDAS DEL ECUADOR CA</v>
          </cell>
          <cell r="D1856">
            <v>209</v>
          </cell>
          <cell r="E1856">
            <v>20901</v>
          </cell>
          <cell r="F1856">
            <v>2090150</v>
          </cell>
          <cell r="G1856" t="str">
            <v>COMERCIO</v>
          </cell>
          <cell r="H1856" t="str">
            <v>COMERCIO</v>
          </cell>
          <cell r="I1856" t="str">
            <v>0168</v>
          </cell>
          <cell r="J1856" t="str">
            <v>GRANDE EMPRESA</v>
          </cell>
          <cell r="K1856">
            <v>0</v>
          </cell>
          <cell r="L1856" t="str">
            <v>01Empresas Normales</v>
          </cell>
          <cell r="M1856">
            <v>41806</v>
          </cell>
          <cell r="N1856">
            <v>0.68055555555555558</v>
          </cell>
          <cell r="O1856" t="str">
            <v>C CRUZ</v>
          </cell>
          <cell r="P1856" t="str">
            <v>C CRUZ</v>
          </cell>
          <cell r="Q1856" t="str">
            <v>C CRUZ</v>
          </cell>
          <cell r="R1856" t="str">
            <v>PAPEL</v>
          </cell>
          <cell r="S1856">
            <v>41806</v>
          </cell>
          <cell r="T1856">
            <v>0.68055555555555558</v>
          </cell>
          <cell r="U1856" t="str">
            <v>PRE-003</v>
          </cell>
          <cell r="V1856">
            <v>41809</v>
          </cell>
          <cell r="W1856">
            <v>0.59027777777777779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41809</v>
          </cell>
          <cell r="AD1856">
            <v>0.60416666666666663</v>
          </cell>
          <cell r="AE1856" t="str">
            <v>MMORAN</v>
          </cell>
          <cell r="AF1856">
            <v>16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4</v>
          </cell>
          <cell r="AQ1856" t="str">
            <v>CRISTHIAN CRUZ</v>
          </cell>
          <cell r="AR1856">
            <v>1</v>
          </cell>
          <cell r="AS1856" t="str">
            <v>VIRGINIA ROMERO</v>
          </cell>
          <cell r="AT1856">
            <v>3</v>
          </cell>
          <cell r="AU1856" t="str">
            <v>ANDRE ACUÑA</v>
          </cell>
          <cell r="AV1856" t="str">
            <v>#N/A</v>
          </cell>
          <cell r="AW1856" t="str">
            <v>#N/A</v>
          </cell>
          <cell r="AX1856" t="b">
            <v>0</v>
          </cell>
          <cell r="AY1856" t="b">
            <v>0</v>
          </cell>
        </row>
        <row r="1857">
          <cell r="B1857" t="str">
            <v>0990141177001</v>
          </cell>
          <cell r="C1857" t="str">
            <v>LABORATORIOS BI-FARMA CA</v>
          </cell>
          <cell r="D1857">
            <v>209</v>
          </cell>
          <cell r="E1857">
            <v>20901</v>
          </cell>
          <cell r="F1857">
            <v>2090150</v>
          </cell>
          <cell r="G1857" t="str">
            <v>COMERCIO</v>
          </cell>
          <cell r="H1857" t="str">
            <v>COMERCIO</v>
          </cell>
          <cell r="I1857" t="str">
            <v>0169</v>
          </cell>
          <cell r="J1857" t="str">
            <v>MEDIANA EMPRESA B</v>
          </cell>
          <cell r="K1857">
            <v>0</v>
          </cell>
          <cell r="L1857" t="str">
            <v>01Empresas Normales</v>
          </cell>
          <cell r="M1857">
            <v>41827</v>
          </cell>
          <cell r="N1857">
            <v>0.35416666666666669</v>
          </cell>
          <cell r="O1857" t="str">
            <v>C CRUZ</v>
          </cell>
          <cell r="P1857" t="str">
            <v>C CRUZ</v>
          </cell>
          <cell r="Q1857" t="str">
            <v>APLICATIVO WEB</v>
          </cell>
          <cell r="R1857" t="str">
            <v>APLICATIVO WEB</v>
          </cell>
          <cell r="S1857">
            <v>41827</v>
          </cell>
          <cell r="T1857">
            <v>0.54166666666666663</v>
          </cell>
          <cell r="U1857" t="str">
            <v>PRE-022</v>
          </cell>
          <cell r="V1857">
            <v>41834</v>
          </cell>
          <cell r="W1857">
            <v>0.38750000000000001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41834</v>
          </cell>
          <cell r="AD1857">
            <v>0.54166666666666663</v>
          </cell>
          <cell r="AE1857" t="str">
            <v>MMORAN</v>
          </cell>
          <cell r="AF1857">
            <v>32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4</v>
          </cell>
          <cell r="AQ1857" t="str">
            <v>CRISTHIAN CRUZ</v>
          </cell>
          <cell r="AR1857">
            <v>1</v>
          </cell>
          <cell r="AS1857" t="str">
            <v>VIRGINIA ROMERO</v>
          </cell>
          <cell r="AT1857">
            <v>3</v>
          </cell>
          <cell r="AU1857" t="str">
            <v>ANDRE ACUÑA</v>
          </cell>
          <cell r="AV1857" t="str">
            <v>#N/A</v>
          </cell>
          <cell r="AW1857" t="str">
            <v>#N/A</v>
          </cell>
          <cell r="AX1857" t="b">
            <v>0</v>
          </cell>
          <cell r="AY1857" t="b">
            <v>0</v>
          </cell>
        </row>
        <row r="1858">
          <cell r="B1858" t="str">
            <v>0990018189001</v>
          </cell>
          <cell r="C1858" t="str">
            <v>LABORATORIOS DR A BJARNER CA</v>
          </cell>
          <cell r="D1858">
            <v>209</v>
          </cell>
          <cell r="E1858">
            <v>20901</v>
          </cell>
          <cell r="F1858">
            <v>2090150</v>
          </cell>
          <cell r="G1858" t="str">
            <v>MANUFACTURA</v>
          </cell>
          <cell r="H1858" t="str">
            <v>MANUFACTURA</v>
          </cell>
          <cell r="I1858" t="str">
            <v>0170</v>
          </cell>
          <cell r="J1858" t="str">
            <v>GRANDE EMPRESA</v>
          </cell>
          <cell r="K1858">
            <v>0</v>
          </cell>
          <cell r="L1858" t="str">
            <v>01Empresas Normales</v>
          </cell>
          <cell r="M1858">
            <v>41834</v>
          </cell>
          <cell r="N1858">
            <v>0.36527777777777776</v>
          </cell>
          <cell r="O1858" t="str">
            <v>C CRUZ</v>
          </cell>
          <cell r="P1858" t="str">
            <v>C CRUZ</v>
          </cell>
          <cell r="Q1858" t="str">
            <v>APLICATIVO WEB</v>
          </cell>
          <cell r="R1858" t="str">
            <v>APLICATIVO WEB</v>
          </cell>
          <cell r="S1858">
            <v>41834</v>
          </cell>
          <cell r="T1858">
            <v>0.375</v>
          </cell>
          <cell r="U1858" t="str">
            <v>PRE-025</v>
          </cell>
          <cell r="V1858">
            <v>41834</v>
          </cell>
          <cell r="W1858">
            <v>0.38750000000000001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41834</v>
          </cell>
          <cell r="AD1858">
            <v>0.54166666666666663</v>
          </cell>
          <cell r="AE1858" t="str">
            <v>MMORAN</v>
          </cell>
          <cell r="AF1858">
            <v>32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4</v>
          </cell>
          <cell r="AQ1858" t="str">
            <v>CRISTHIAN CRUZ</v>
          </cell>
          <cell r="AR1858">
            <v>1</v>
          </cell>
          <cell r="AS1858" t="str">
            <v>VIRGINIA ROMERO</v>
          </cell>
          <cell r="AT1858">
            <v>3</v>
          </cell>
          <cell r="AU1858" t="str">
            <v>ANDRE ACUÑA</v>
          </cell>
          <cell r="AV1858" t="str">
            <v>1</v>
          </cell>
          <cell r="AW1858" t="str">
            <v>0990018189001</v>
          </cell>
          <cell r="AX1858" t="b">
            <v>0</v>
          </cell>
          <cell r="AY1858" t="b">
            <v>0</v>
          </cell>
        </row>
        <row r="1859">
          <cell r="B1859" t="str">
            <v>0992260076001</v>
          </cell>
          <cell r="C1859" t="str">
            <v>CONSTRUCCIONES MECANICAS SALAZAR S.A. CO</v>
          </cell>
          <cell r="D1859">
            <v>209</v>
          </cell>
          <cell r="E1859">
            <v>20901</v>
          </cell>
          <cell r="F1859">
            <v>2090150</v>
          </cell>
          <cell r="G1859" t="str">
            <v>MANUFACTURA</v>
          </cell>
          <cell r="H1859" t="str">
            <v>MANUFACTURA</v>
          </cell>
          <cell r="I1859" t="str">
            <v>0171</v>
          </cell>
          <cell r="J1859" t="str">
            <v>PEQUEÑA EMPRESA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 t="str">
            <v>C CRUZ</v>
          </cell>
          <cell r="P1859" t="str">
            <v>C CRUZ</v>
          </cell>
          <cell r="Q1859">
            <v>0</v>
          </cell>
          <cell r="R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4</v>
          </cell>
          <cell r="AQ1859" t="str">
            <v>CRISTHIAN CRUZ</v>
          </cell>
          <cell r="AR1859">
            <v>1</v>
          </cell>
          <cell r="AS1859" t="str">
            <v>VIRGINIA ROMERO</v>
          </cell>
          <cell r="AT1859">
            <v>3</v>
          </cell>
          <cell r="AU1859" t="str">
            <v>ANDRE ACUÑA</v>
          </cell>
          <cell r="AV1859" t="str">
            <v>#N/A</v>
          </cell>
          <cell r="AW1859" t="str">
            <v>#N/A</v>
          </cell>
          <cell r="AX1859" t="b">
            <v>1</v>
          </cell>
          <cell r="AY1859" t="b">
            <v>1</v>
          </cell>
        </row>
        <row r="1860">
          <cell r="B1860" t="str">
            <v>0992248556001</v>
          </cell>
          <cell r="C1860" t="str">
            <v>CLINICA SANTAMARIA CLISANTA S.A.</v>
          </cell>
          <cell r="D1860">
            <v>209</v>
          </cell>
          <cell r="E1860">
            <v>20901</v>
          </cell>
          <cell r="F1860">
            <v>2090150</v>
          </cell>
          <cell r="G1860" t="str">
            <v>SERVICIOS</v>
          </cell>
          <cell r="H1860" t="str">
            <v>SERVICIOS</v>
          </cell>
          <cell r="I1860" t="str">
            <v>0172</v>
          </cell>
          <cell r="J1860" t="str">
            <v>MEDIANA EMPRESA B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 t="str">
            <v>C CRUZ</v>
          </cell>
          <cell r="P1860" t="str">
            <v>C CRUZ</v>
          </cell>
          <cell r="Q1860">
            <v>0</v>
          </cell>
          <cell r="R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  <cell r="AO1860">
            <v>0</v>
          </cell>
          <cell r="AP1860">
            <v>4</v>
          </cell>
          <cell r="AQ1860" t="str">
            <v>CRISTHIAN CRUZ</v>
          </cell>
          <cell r="AR1860">
            <v>1</v>
          </cell>
          <cell r="AS1860" t="str">
            <v>VIRGINIA ROMERO</v>
          </cell>
          <cell r="AT1860">
            <v>3</v>
          </cell>
          <cell r="AU1860" t="str">
            <v>ANDRE ACUÑA</v>
          </cell>
          <cell r="AV1860" t="str">
            <v>#N/A</v>
          </cell>
          <cell r="AW1860" t="str">
            <v>#N/A</v>
          </cell>
          <cell r="AX1860" t="b">
            <v>1</v>
          </cell>
          <cell r="AY1860" t="b">
            <v>1</v>
          </cell>
        </row>
        <row r="1861">
          <cell r="B1861" t="str">
            <v>0990567999001</v>
          </cell>
          <cell r="C1861" t="str">
            <v>PROBRISA S.A.</v>
          </cell>
          <cell r="D1861">
            <v>209</v>
          </cell>
          <cell r="E1861">
            <v>20901</v>
          </cell>
          <cell r="F1861">
            <v>2090150</v>
          </cell>
          <cell r="G1861" t="str">
            <v>COMERCIO</v>
          </cell>
          <cell r="H1861" t="str">
            <v>COMERCIO</v>
          </cell>
          <cell r="I1861" t="str">
            <v>0174</v>
          </cell>
          <cell r="J1861" t="str">
            <v>GRANDE EMPRESA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 t="str">
            <v>C CRUZ</v>
          </cell>
          <cell r="P1861" t="str">
            <v>C CRUZ</v>
          </cell>
          <cell r="Q1861">
            <v>0</v>
          </cell>
          <cell r="R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4</v>
          </cell>
          <cell r="AQ1861" t="str">
            <v>CRISTHIAN CRUZ</v>
          </cell>
          <cell r="AR1861">
            <v>1</v>
          </cell>
          <cell r="AS1861" t="str">
            <v>VIRGINIA ROMERO</v>
          </cell>
          <cell r="AT1861">
            <v>3</v>
          </cell>
          <cell r="AU1861" t="str">
            <v>ANDRE ACUÑA</v>
          </cell>
          <cell r="AV1861" t="str">
            <v>#N/A</v>
          </cell>
          <cell r="AW1861" t="str">
            <v>#N/A</v>
          </cell>
          <cell r="AX1861" t="b">
            <v>1</v>
          </cell>
          <cell r="AY1861" t="b">
            <v>1</v>
          </cell>
        </row>
        <row r="1862">
          <cell r="B1862" t="str">
            <v>0990795983001</v>
          </cell>
          <cell r="C1862" t="str">
            <v>INMOMARIUXI CA</v>
          </cell>
          <cell r="D1862">
            <v>209</v>
          </cell>
          <cell r="E1862">
            <v>20901</v>
          </cell>
          <cell r="F1862">
            <v>2090150</v>
          </cell>
          <cell r="G1862" t="str">
            <v>SERVICIOS</v>
          </cell>
          <cell r="H1862" t="str">
            <v>SERVICIOS</v>
          </cell>
          <cell r="I1862" t="str">
            <v>0175</v>
          </cell>
          <cell r="J1862" t="str">
            <v>GRANDE EMPRESA</v>
          </cell>
          <cell r="K1862">
            <v>0</v>
          </cell>
          <cell r="L1862" t="str">
            <v>01Empresas Normales</v>
          </cell>
          <cell r="M1862">
            <v>41811</v>
          </cell>
          <cell r="N1862">
            <v>0.39583333333333331</v>
          </cell>
          <cell r="O1862" t="str">
            <v>C CRUZ</v>
          </cell>
          <cell r="P1862" t="str">
            <v>C CRUZ</v>
          </cell>
          <cell r="Q1862" t="str">
            <v>C CRUZ</v>
          </cell>
          <cell r="R1862" t="str">
            <v>PAPEL</v>
          </cell>
          <cell r="S1862">
            <v>41811</v>
          </cell>
          <cell r="T1862">
            <v>0.40138888888888891</v>
          </cell>
          <cell r="U1862" t="str">
            <v>PRE-010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  <cell r="AO1862">
            <v>0</v>
          </cell>
          <cell r="AP1862">
            <v>4</v>
          </cell>
          <cell r="AQ1862" t="str">
            <v>CRISTHIAN CRUZ</v>
          </cell>
          <cell r="AR1862">
            <v>1</v>
          </cell>
          <cell r="AS1862" t="str">
            <v>VIRGINIA ROMERO</v>
          </cell>
          <cell r="AT1862">
            <v>3</v>
          </cell>
          <cell r="AU1862" t="str">
            <v>ANDRE ACUÑA</v>
          </cell>
          <cell r="AV1862" t="str">
            <v>#N/A</v>
          </cell>
          <cell r="AW1862" t="str">
            <v>#N/A</v>
          </cell>
          <cell r="AX1862" t="b">
            <v>0</v>
          </cell>
          <cell r="AY1862" t="b">
            <v>0</v>
          </cell>
        </row>
        <row r="1863">
          <cell r="B1863" t="str">
            <v>0902596246001</v>
          </cell>
          <cell r="C1863" t="str">
            <v>CORDERO CALDERON ROSA LUCIA</v>
          </cell>
          <cell r="D1863">
            <v>209</v>
          </cell>
          <cell r="E1863">
            <v>20901</v>
          </cell>
          <cell r="F1863">
            <v>2090150</v>
          </cell>
          <cell r="G1863" t="str">
            <v>SERVICIOS</v>
          </cell>
          <cell r="H1863" t="str">
            <v>SERVICIOS</v>
          </cell>
          <cell r="I1863" t="str">
            <v>0180</v>
          </cell>
          <cell r="J1863" t="str">
            <v>MICROEMPRESA</v>
          </cell>
          <cell r="K1863">
            <v>0</v>
          </cell>
          <cell r="L1863" t="str">
            <v>02Empresas Liquidadas</v>
          </cell>
          <cell r="M1863">
            <v>41814</v>
          </cell>
          <cell r="N1863">
            <v>0.47638888888888886</v>
          </cell>
          <cell r="O1863" t="str">
            <v>C CRUZ</v>
          </cell>
          <cell r="P1863" t="str">
            <v>C CRUZ</v>
          </cell>
          <cell r="Q1863" t="str">
            <v>C CRUZ</v>
          </cell>
          <cell r="R1863" t="str">
            <v>PAPEL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41814</v>
          </cell>
          <cell r="AD1863">
            <v>0.57638888888888884</v>
          </cell>
          <cell r="AE1863" t="str">
            <v>MMORAN</v>
          </cell>
          <cell r="AF1863">
            <v>18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  <cell r="AO1863">
            <v>0</v>
          </cell>
          <cell r="AP1863">
            <v>4</v>
          </cell>
          <cell r="AQ1863" t="str">
            <v>CRISTHIAN CRUZ</v>
          </cell>
          <cell r="AR1863">
            <v>1</v>
          </cell>
          <cell r="AS1863" t="str">
            <v>VIRGINIA ROMERO</v>
          </cell>
          <cell r="AT1863">
            <v>3</v>
          </cell>
          <cell r="AU1863" t="str">
            <v>ANDRE ACUÑA</v>
          </cell>
          <cell r="AV1863" t="str">
            <v>#N/A</v>
          </cell>
          <cell r="AW1863" t="str">
            <v>#N/A</v>
          </cell>
          <cell r="AX1863" t="b">
            <v>0</v>
          </cell>
          <cell r="AY1863" t="b">
            <v>0</v>
          </cell>
        </row>
        <row r="1864">
          <cell r="B1864" t="str">
            <v>0992579374001</v>
          </cell>
          <cell r="C1864" t="str">
            <v>ECOLOIL S.A.</v>
          </cell>
          <cell r="D1864">
            <v>209</v>
          </cell>
          <cell r="E1864">
            <v>20901</v>
          </cell>
          <cell r="F1864">
            <v>2090150</v>
          </cell>
          <cell r="G1864" t="str">
            <v>COMERCIO</v>
          </cell>
          <cell r="H1864" t="str">
            <v>COMERCIO</v>
          </cell>
          <cell r="I1864" t="str">
            <v>0182</v>
          </cell>
          <cell r="J1864" t="str">
            <v>MEDIANA EMPRESA B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 t="str">
            <v>C CRUZ</v>
          </cell>
          <cell r="P1864" t="str">
            <v>C CRUZ</v>
          </cell>
          <cell r="Q1864">
            <v>0</v>
          </cell>
          <cell r="R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4</v>
          </cell>
          <cell r="AQ1864" t="str">
            <v>CRISTHIAN CRUZ</v>
          </cell>
          <cell r="AR1864">
            <v>1</v>
          </cell>
          <cell r="AS1864" t="str">
            <v>VIRGINIA ROMERO</v>
          </cell>
          <cell r="AT1864">
            <v>3</v>
          </cell>
          <cell r="AU1864" t="str">
            <v>ANDRE ACUÑA</v>
          </cell>
          <cell r="AV1864" t="str">
            <v>#N/A</v>
          </cell>
          <cell r="AW1864" t="str">
            <v>#N/A</v>
          </cell>
          <cell r="AX1864" t="b">
            <v>1</v>
          </cell>
          <cell r="AY1864" t="b">
            <v>1</v>
          </cell>
        </row>
        <row r="1865">
          <cell r="B1865" t="str">
            <v>1791254937001</v>
          </cell>
          <cell r="C1865" t="str">
            <v>FOREVER-LIVING PRODUCTOS DEL ECUADOR S.A</v>
          </cell>
          <cell r="D1865">
            <v>209</v>
          </cell>
          <cell r="E1865">
            <v>20901</v>
          </cell>
          <cell r="F1865">
            <v>2090150</v>
          </cell>
          <cell r="G1865" t="str">
            <v>COMERCIO</v>
          </cell>
          <cell r="H1865" t="str">
            <v>COMERCIO</v>
          </cell>
          <cell r="I1865" t="str">
            <v>0186</v>
          </cell>
          <cell r="J1865" t="str">
            <v>GRANDE EMPRESA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 t="str">
            <v>M ROMERO</v>
          </cell>
          <cell r="P1865" t="str">
            <v>C CRUZ</v>
          </cell>
          <cell r="Q1865">
            <v>0</v>
          </cell>
          <cell r="R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4</v>
          </cell>
          <cell r="AQ1865" t="str">
            <v>CRISTHIAN CRUZ</v>
          </cell>
          <cell r="AR1865">
            <v>1</v>
          </cell>
          <cell r="AS1865" t="str">
            <v>VERÓNICA MENÉNDEZ</v>
          </cell>
          <cell r="AT1865">
            <v>3</v>
          </cell>
          <cell r="AU1865" t="str">
            <v>ANDRE ACUÑA</v>
          </cell>
          <cell r="AV1865" t="str">
            <v>#N/A</v>
          </cell>
          <cell r="AW1865" t="str">
            <v>#N/A</v>
          </cell>
          <cell r="AX1865" t="b">
            <v>1</v>
          </cell>
          <cell r="AY1865" t="b">
            <v>1</v>
          </cell>
        </row>
        <row r="1866">
          <cell r="B1866" t="str">
            <v>0990371458001</v>
          </cell>
          <cell r="C1866" t="str">
            <v>BIC ECUADOR (ECUABIC) S.A.</v>
          </cell>
          <cell r="D1866">
            <v>209</v>
          </cell>
          <cell r="E1866">
            <v>20901</v>
          </cell>
          <cell r="F1866">
            <v>2090150</v>
          </cell>
          <cell r="G1866" t="str">
            <v>MANUFACTURA</v>
          </cell>
          <cell r="H1866" t="str">
            <v>MANUFACTURA</v>
          </cell>
          <cell r="I1866" t="str">
            <v>0188</v>
          </cell>
          <cell r="J1866" t="str">
            <v>GRANDE EMPRESA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 t="str">
            <v>K BRAVO</v>
          </cell>
          <cell r="P1866" t="str">
            <v>K BRAVO</v>
          </cell>
          <cell r="Q1866">
            <v>0</v>
          </cell>
          <cell r="R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  <cell r="AO1866">
            <v>0</v>
          </cell>
          <cell r="AP1866">
            <v>19</v>
          </cell>
          <cell r="AQ1866" t="str">
            <v>KARINA BRAVO</v>
          </cell>
          <cell r="AR1866">
            <v>5</v>
          </cell>
          <cell r="AS1866" t="str">
            <v>ROSA ESCALANTE</v>
          </cell>
          <cell r="AT1866">
            <v>13</v>
          </cell>
          <cell r="AU1866" t="str">
            <v>MARIA LANDA</v>
          </cell>
          <cell r="AV1866" t="str">
            <v>#N/A</v>
          </cell>
          <cell r="AW1866" t="str">
            <v>#N/A</v>
          </cell>
          <cell r="AX1866" t="b">
            <v>1</v>
          </cell>
          <cell r="AY1866" t="b">
            <v>1</v>
          </cell>
        </row>
        <row r="1867">
          <cell r="B1867" t="str">
            <v>0991458417001</v>
          </cell>
          <cell r="C1867" t="str">
            <v>LABORATORIOS GENERICOS FARMACEUTICOS ECU</v>
          </cell>
          <cell r="D1867">
            <v>209</v>
          </cell>
          <cell r="E1867">
            <v>20901</v>
          </cell>
          <cell r="F1867">
            <v>2090150</v>
          </cell>
          <cell r="G1867" t="str">
            <v>COMERCIO</v>
          </cell>
          <cell r="H1867" t="str">
            <v>COMERCIO</v>
          </cell>
          <cell r="I1867" t="str">
            <v>0189</v>
          </cell>
          <cell r="J1867" t="str">
            <v>GRANDE EMPRESA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 t="str">
            <v>G HERNANDEZ</v>
          </cell>
          <cell r="P1867" t="str">
            <v>G HERNANDEZ</v>
          </cell>
          <cell r="Q1867">
            <v>0</v>
          </cell>
          <cell r="R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17</v>
          </cell>
          <cell r="AQ1867" t="str">
            <v>GEOVANNY HERNANDEZ</v>
          </cell>
          <cell r="AR1867">
            <v>5</v>
          </cell>
          <cell r="AS1867" t="str">
            <v>ROSA ESCALANTE</v>
          </cell>
          <cell r="AT1867">
            <v>11</v>
          </cell>
          <cell r="AU1867" t="str">
            <v>ARACELY CAMPOZANO</v>
          </cell>
          <cell r="AV1867" t="str">
            <v>#N/A</v>
          </cell>
          <cell r="AW1867" t="str">
            <v>#N/A</v>
          </cell>
          <cell r="AX1867" t="b">
            <v>1</v>
          </cell>
          <cell r="AY1867" t="b">
            <v>1</v>
          </cell>
        </row>
        <row r="1868">
          <cell r="B1868" t="str">
            <v>0990330425001</v>
          </cell>
          <cell r="C1868" t="str">
            <v>GASOLINERA CASANOVA C LTDA</v>
          </cell>
          <cell r="D1868">
            <v>209</v>
          </cell>
          <cell r="E1868">
            <v>20901</v>
          </cell>
          <cell r="F1868">
            <v>2090150</v>
          </cell>
          <cell r="G1868" t="str">
            <v>COMERCIO</v>
          </cell>
          <cell r="H1868" t="str">
            <v>COMERCIO</v>
          </cell>
          <cell r="I1868" t="str">
            <v>0194</v>
          </cell>
          <cell r="J1868" t="str">
            <v>MEDIANA EMPRESA B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 t="str">
            <v>C CRUZ</v>
          </cell>
          <cell r="P1868" t="str">
            <v>C CRUZ</v>
          </cell>
          <cell r="Q1868">
            <v>0</v>
          </cell>
          <cell r="R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  <cell r="AO1868">
            <v>0</v>
          </cell>
          <cell r="AP1868">
            <v>4</v>
          </cell>
          <cell r="AQ1868" t="str">
            <v>CRISTHIAN CRUZ</v>
          </cell>
          <cell r="AR1868">
            <v>1</v>
          </cell>
          <cell r="AS1868" t="str">
            <v>VIRGINIA ROMERO</v>
          </cell>
          <cell r="AT1868">
            <v>3</v>
          </cell>
          <cell r="AU1868" t="str">
            <v>ANDRE ACUÑA</v>
          </cell>
          <cell r="AV1868" t="str">
            <v>#N/A</v>
          </cell>
          <cell r="AW1868" t="str">
            <v>#N/A</v>
          </cell>
          <cell r="AX1868" t="b">
            <v>1</v>
          </cell>
          <cell r="AY1868" t="b">
            <v>1</v>
          </cell>
        </row>
        <row r="1869">
          <cell r="B1869" t="str">
            <v>0991370226001</v>
          </cell>
          <cell r="C1869" t="str">
            <v>TORRES &amp; TORRES AGENTES DE ADUANAS (TTAD</v>
          </cell>
          <cell r="D1869">
            <v>209</v>
          </cell>
          <cell r="E1869">
            <v>20901</v>
          </cell>
          <cell r="F1869">
            <v>2090150</v>
          </cell>
          <cell r="G1869" t="str">
            <v>SERVICIOS</v>
          </cell>
          <cell r="H1869" t="str">
            <v>SERVICIOS</v>
          </cell>
          <cell r="I1869" t="str">
            <v>0195</v>
          </cell>
          <cell r="J1869" t="str">
            <v>GRANDE EMPRESA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 t="str">
            <v>C CRUZ</v>
          </cell>
          <cell r="P1869" t="str">
            <v>C CRUZ</v>
          </cell>
          <cell r="Q1869">
            <v>0</v>
          </cell>
          <cell r="R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  <cell r="AO1869">
            <v>0</v>
          </cell>
          <cell r="AP1869">
            <v>4</v>
          </cell>
          <cell r="AQ1869" t="str">
            <v>CRISTHIAN CRUZ</v>
          </cell>
          <cell r="AR1869">
            <v>1</v>
          </cell>
          <cell r="AS1869" t="str">
            <v>VIRGINIA ROMERO</v>
          </cell>
          <cell r="AT1869">
            <v>3</v>
          </cell>
          <cell r="AU1869" t="str">
            <v>ANDRE ACUÑA</v>
          </cell>
          <cell r="AV1869" t="str">
            <v>#N/A</v>
          </cell>
          <cell r="AW1869" t="str">
            <v>#N/A</v>
          </cell>
          <cell r="AX1869" t="b">
            <v>1</v>
          </cell>
          <cell r="AY1869" t="b">
            <v>1</v>
          </cell>
        </row>
        <row r="1870">
          <cell r="B1870" t="str">
            <v>0908898299001</v>
          </cell>
          <cell r="C1870" t="str">
            <v>VARGAS MERA KATTHERINE PAULETTE</v>
          </cell>
          <cell r="D1870">
            <v>209</v>
          </cell>
          <cell r="E1870">
            <v>20901</v>
          </cell>
          <cell r="F1870">
            <v>2090150</v>
          </cell>
          <cell r="G1870" t="str">
            <v>SERVICIOS</v>
          </cell>
          <cell r="H1870" t="str">
            <v>SERVICIOS</v>
          </cell>
          <cell r="I1870" t="str">
            <v>0196</v>
          </cell>
          <cell r="J1870" t="str">
            <v>MICROEMPRESA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 t="str">
            <v>C CRUZ</v>
          </cell>
          <cell r="P1870" t="str">
            <v>C CRUZ</v>
          </cell>
          <cell r="Q1870">
            <v>0</v>
          </cell>
          <cell r="R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4</v>
          </cell>
          <cell r="AQ1870" t="str">
            <v>CRISTHIAN CRUZ</v>
          </cell>
          <cell r="AR1870">
            <v>1</v>
          </cell>
          <cell r="AS1870" t="str">
            <v>VIRGINIA ROMERO</v>
          </cell>
          <cell r="AT1870">
            <v>3</v>
          </cell>
          <cell r="AU1870" t="str">
            <v>ANDRE ACUÑA</v>
          </cell>
          <cell r="AV1870" t="str">
            <v>#N/A</v>
          </cell>
          <cell r="AW1870" t="str">
            <v>#N/A</v>
          </cell>
          <cell r="AX1870" t="b">
            <v>1</v>
          </cell>
          <cell r="AY1870" t="b">
            <v>1</v>
          </cell>
        </row>
        <row r="1871">
          <cell r="B1871" t="str">
            <v>0991263284001</v>
          </cell>
          <cell r="C1871" t="str">
            <v>FICOCELLI S.A.</v>
          </cell>
          <cell r="D1871">
            <v>209</v>
          </cell>
          <cell r="E1871">
            <v>20901</v>
          </cell>
          <cell r="F1871">
            <v>2090150</v>
          </cell>
          <cell r="G1871" t="str">
            <v>COMERCIO</v>
          </cell>
          <cell r="H1871" t="str">
            <v>COMERCIO</v>
          </cell>
          <cell r="I1871" t="str">
            <v>0197</v>
          </cell>
          <cell r="J1871" t="str">
            <v>MEDIANA EMPRESA B</v>
          </cell>
          <cell r="K1871">
            <v>0</v>
          </cell>
          <cell r="L1871" t="str">
            <v>01Empresas Normales</v>
          </cell>
          <cell r="M1871">
            <v>41828</v>
          </cell>
          <cell r="N1871">
            <v>0.5</v>
          </cell>
          <cell r="O1871" t="str">
            <v>C CRUZ</v>
          </cell>
          <cell r="P1871" t="str">
            <v>C CRUZ</v>
          </cell>
          <cell r="Q1871" t="str">
            <v>C CRUZ</v>
          </cell>
          <cell r="R1871" t="str">
            <v>PAPEL</v>
          </cell>
          <cell r="S1871">
            <v>41828</v>
          </cell>
          <cell r="T1871">
            <v>0.5</v>
          </cell>
          <cell r="U1871" t="str">
            <v>S/D</v>
          </cell>
          <cell r="V1871">
            <v>41828</v>
          </cell>
          <cell r="W1871">
            <v>0.5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41828</v>
          </cell>
          <cell r="AD1871">
            <v>0.5</v>
          </cell>
          <cell r="AE1871" t="str">
            <v>MMORAN</v>
          </cell>
          <cell r="AF1871">
            <v>29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4</v>
          </cell>
          <cell r="AQ1871" t="str">
            <v>CRISTHIAN CRUZ</v>
          </cell>
          <cell r="AR1871">
            <v>1</v>
          </cell>
          <cell r="AS1871" t="str">
            <v>VIRGINIA ROMERO</v>
          </cell>
          <cell r="AT1871">
            <v>3</v>
          </cell>
          <cell r="AU1871" t="str">
            <v>ANDRE ACUÑA</v>
          </cell>
          <cell r="AV1871" t="str">
            <v>#N/A</v>
          </cell>
          <cell r="AW1871" t="str">
            <v>#N/A</v>
          </cell>
          <cell r="AX1871" t="b">
            <v>0</v>
          </cell>
          <cell r="AY1871" t="b">
            <v>0</v>
          </cell>
        </row>
        <row r="1872">
          <cell r="B1872" t="str">
            <v>0991515011001</v>
          </cell>
          <cell r="C1872" t="str">
            <v>LA CASA DEL CABLE S.A. CASACAB</v>
          </cell>
          <cell r="D1872">
            <v>209</v>
          </cell>
          <cell r="E1872">
            <v>20901</v>
          </cell>
          <cell r="F1872">
            <v>2090150</v>
          </cell>
          <cell r="G1872" t="str">
            <v>COMERCIO</v>
          </cell>
          <cell r="H1872" t="str">
            <v>COMERCIO</v>
          </cell>
          <cell r="I1872" t="str">
            <v>0199</v>
          </cell>
          <cell r="J1872" t="str">
            <v>GRANDE EMPRESA</v>
          </cell>
          <cell r="K1872">
            <v>0</v>
          </cell>
          <cell r="L1872" t="str">
            <v>01Empresas Normales</v>
          </cell>
          <cell r="M1872">
            <v>41789</v>
          </cell>
          <cell r="N1872">
            <v>0.39444444444444443</v>
          </cell>
          <cell r="O1872" t="str">
            <v>C MANCERO</v>
          </cell>
          <cell r="P1872" t="str">
            <v>C MANCERO</v>
          </cell>
          <cell r="Q1872" t="str">
            <v>EMPRESA</v>
          </cell>
          <cell r="R1872" t="str">
            <v>PAPEL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41795</v>
          </cell>
          <cell r="AD1872">
            <v>0.46527777777777779</v>
          </cell>
          <cell r="AE1872" t="str">
            <v>MMORAN</v>
          </cell>
          <cell r="AF1872">
            <v>10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14</v>
          </cell>
          <cell r="AQ1872" t="str">
            <v>VICENTA SÁNCHEZ</v>
          </cell>
          <cell r="AR1872">
            <v>4</v>
          </cell>
          <cell r="AS1872" t="str">
            <v>VERÓNICA MENÉNDEZ</v>
          </cell>
          <cell r="AT1872">
            <v>10</v>
          </cell>
          <cell r="AU1872" t="str">
            <v>EDDY SOLANO</v>
          </cell>
          <cell r="AV1872" t="str">
            <v>1</v>
          </cell>
          <cell r="AW1872" t="str">
            <v>0991515011001</v>
          </cell>
          <cell r="AX1872" t="b">
            <v>0</v>
          </cell>
          <cell r="AY1872" t="b">
            <v>0</v>
          </cell>
        </row>
        <row r="1873">
          <cell r="B1873" t="str">
            <v>0904310844001</v>
          </cell>
          <cell r="C1873" t="str">
            <v>LOPEZ MORENO ROSA ELVIRA</v>
          </cell>
          <cell r="D1873">
            <v>209</v>
          </cell>
          <cell r="E1873">
            <v>20901</v>
          </cell>
          <cell r="F1873">
            <v>2090150</v>
          </cell>
          <cell r="G1873" t="str">
            <v>COMERCIO</v>
          </cell>
          <cell r="H1873" t="str">
            <v>COMERCIO</v>
          </cell>
          <cell r="I1873" t="str">
            <v>0200</v>
          </cell>
          <cell r="J1873" t="str">
            <v>GRANDE EMPRESA</v>
          </cell>
          <cell r="K1873">
            <v>0</v>
          </cell>
          <cell r="L1873" t="str">
            <v>01Empresas Normales</v>
          </cell>
          <cell r="M1873">
            <v>41828</v>
          </cell>
          <cell r="N1873">
            <v>0.63958333333333328</v>
          </cell>
          <cell r="O1873" t="str">
            <v>C CRUZ</v>
          </cell>
          <cell r="P1873" t="str">
            <v>C CRUZ</v>
          </cell>
          <cell r="Q1873" t="str">
            <v>C CRUZ</v>
          </cell>
          <cell r="R1873" t="str">
            <v>PAPEL</v>
          </cell>
          <cell r="S1873">
            <v>41828</v>
          </cell>
          <cell r="T1873">
            <v>0.63958333333333328</v>
          </cell>
          <cell r="U1873" t="str">
            <v>S/D</v>
          </cell>
          <cell r="V1873">
            <v>41828</v>
          </cell>
          <cell r="W1873">
            <v>0.63958333333333328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41828</v>
          </cell>
          <cell r="AD1873">
            <v>0.5</v>
          </cell>
          <cell r="AE1873" t="str">
            <v>MMORAN</v>
          </cell>
          <cell r="AF1873">
            <v>29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  <cell r="AO1873">
            <v>0</v>
          </cell>
          <cell r="AP1873">
            <v>4</v>
          </cell>
          <cell r="AQ1873" t="str">
            <v>CRISTHIAN CRUZ</v>
          </cell>
          <cell r="AR1873">
            <v>1</v>
          </cell>
          <cell r="AS1873" t="str">
            <v>VIRGINIA ROMERO</v>
          </cell>
          <cell r="AT1873">
            <v>3</v>
          </cell>
          <cell r="AU1873" t="str">
            <v>ANDRE ACUÑA</v>
          </cell>
          <cell r="AV1873" t="str">
            <v>#N/A</v>
          </cell>
          <cell r="AW1873" t="str">
            <v>#N/A</v>
          </cell>
          <cell r="AX1873" t="b">
            <v>0</v>
          </cell>
          <cell r="AY1873" t="b">
            <v>0</v>
          </cell>
        </row>
        <row r="1874">
          <cell r="B1874" t="str">
            <v>0990022178001</v>
          </cell>
          <cell r="C1874" t="str">
            <v>FERRETERIA ESPINOZA S. A.</v>
          </cell>
          <cell r="D1874">
            <v>209</v>
          </cell>
          <cell r="E1874">
            <v>20901</v>
          </cell>
          <cell r="F1874">
            <v>2090150</v>
          </cell>
          <cell r="G1874" t="str">
            <v>COMERCIO</v>
          </cell>
          <cell r="H1874" t="str">
            <v>COMERCIO</v>
          </cell>
          <cell r="I1874" t="str">
            <v>0205</v>
          </cell>
          <cell r="J1874" t="str">
            <v>GRANDE EMPRESA</v>
          </cell>
          <cell r="K1874">
            <v>0</v>
          </cell>
          <cell r="L1874" t="str">
            <v>01Empresas Normales</v>
          </cell>
          <cell r="M1874">
            <v>41815</v>
          </cell>
          <cell r="N1874">
            <v>0.35416666666666669</v>
          </cell>
          <cell r="O1874" t="str">
            <v>L BONILLA</v>
          </cell>
          <cell r="P1874" t="str">
            <v>L BONILLA</v>
          </cell>
          <cell r="Q1874" t="str">
            <v>APLICATIVO WEB</v>
          </cell>
          <cell r="R1874" t="str">
            <v>APLICATIVO WEB</v>
          </cell>
          <cell r="S1874">
            <v>41816</v>
          </cell>
          <cell r="T1874">
            <v>0.35416666666666669</v>
          </cell>
          <cell r="U1874" t="str">
            <v>PRE-015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7</v>
          </cell>
          <cell r="AQ1874" t="str">
            <v>LUIS BONILLA</v>
          </cell>
          <cell r="AR1874">
            <v>2</v>
          </cell>
          <cell r="AS1874" t="str">
            <v>OSCAR RIPALDA</v>
          </cell>
          <cell r="AT1874">
            <v>5</v>
          </cell>
          <cell r="AU1874" t="str">
            <v>JEAN CARLOS MORAN</v>
          </cell>
          <cell r="AV1874" t="str">
            <v>1</v>
          </cell>
          <cell r="AW1874" t="str">
            <v>0990022178001</v>
          </cell>
          <cell r="AX1874" t="b">
            <v>0</v>
          </cell>
          <cell r="AY1874" t="b">
            <v>0</v>
          </cell>
        </row>
        <row r="1875">
          <cell r="B1875" t="str">
            <v>0992160454001</v>
          </cell>
          <cell r="C1875" t="str">
            <v>MULTIMETALES S.A.</v>
          </cell>
          <cell r="D1875">
            <v>209</v>
          </cell>
          <cell r="E1875">
            <v>20901</v>
          </cell>
          <cell r="F1875">
            <v>2090150</v>
          </cell>
          <cell r="G1875" t="str">
            <v>COMERCIO</v>
          </cell>
          <cell r="H1875" t="str">
            <v>COMERCIO</v>
          </cell>
          <cell r="I1875" t="str">
            <v>0207</v>
          </cell>
          <cell r="J1875" t="str">
            <v>GRANDE EMPRESA</v>
          </cell>
          <cell r="K1875">
            <v>0</v>
          </cell>
          <cell r="L1875" t="str">
            <v>01Empresas Normales</v>
          </cell>
          <cell r="M1875">
            <v>41808</v>
          </cell>
          <cell r="N1875">
            <v>0.375</v>
          </cell>
          <cell r="O1875" t="str">
            <v>C CRUZ</v>
          </cell>
          <cell r="P1875" t="str">
            <v>C CRUZ</v>
          </cell>
          <cell r="Q1875" t="str">
            <v>APLICATIVO WEB</v>
          </cell>
          <cell r="R1875" t="str">
            <v>APLICATIVO WEB</v>
          </cell>
          <cell r="S1875">
            <v>41808</v>
          </cell>
          <cell r="T1875">
            <v>0.44791666666666669</v>
          </cell>
          <cell r="U1875" t="str">
            <v>PRE-005</v>
          </cell>
          <cell r="V1875">
            <v>41811</v>
          </cell>
          <cell r="W1875">
            <v>0.41666666666666669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41813</v>
          </cell>
          <cell r="AD1875">
            <v>0.66666666666666663</v>
          </cell>
          <cell r="AE1875" t="str">
            <v>MMORAN</v>
          </cell>
          <cell r="AF1875">
            <v>17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  <cell r="AO1875">
            <v>0</v>
          </cell>
          <cell r="AP1875">
            <v>4</v>
          </cell>
          <cell r="AQ1875" t="str">
            <v>CRISTHIAN CRUZ</v>
          </cell>
          <cell r="AR1875">
            <v>1</v>
          </cell>
          <cell r="AS1875" t="str">
            <v>VIRGINIA ROMERO</v>
          </cell>
          <cell r="AT1875">
            <v>3</v>
          </cell>
          <cell r="AU1875" t="str">
            <v>ANDRE ACUÑA</v>
          </cell>
          <cell r="AV1875" t="str">
            <v>#N/A</v>
          </cell>
          <cell r="AW1875" t="str">
            <v>#N/A</v>
          </cell>
          <cell r="AX1875" t="b">
            <v>0</v>
          </cell>
          <cell r="AY1875" t="b">
            <v>0</v>
          </cell>
        </row>
        <row r="1876">
          <cell r="B1876" t="str">
            <v>0902115013001</v>
          </cell>
          <cell r="C1876" t="str">
            <v>CORONEL GARCES JORGE OBDULIO</v>
          </cell>
          <cell r="D1876">
            <v>209</v>
          </cell>
          <cell r="E1876">
            <v>20901</v>
          </cell>
          <cell r="F1876">
            <v>2090150</v>
          </cell>
          <cell r="G1876" t="str">
            <v>SERVICIOS</v>
          </cell>
          <cell r="H1876" t="str">
            <v>SERVICIOS</v>
          </cell>
          <cell r="I1876" t="str">
            <v>0209</v>
          </cell>
          <cell r="J1876" t="str">
            <v>PEQUEÑA EMPRESA</v>
          </cell>
          <cell r="K1876">
            <v>0</v>
          </cell>
          <cell r="L1876" t="str">
            <v>01Empresas Normales</v>
          </cell>
          <cell r="M1876">
            <v>41752</v>
          </cell>
          <cell r="N1876">
            <v>0.56319444444444444</v>
          </cell>
          <cell r="O1876" t="str">
            <v>C CRUZ</v>
          </cell>
          <cell r="P1876" t="str">
            <v>C CRUZ</v>
          </cell>
          <cell r="Q1876" t="str">
            <v>APLICATIVO WEB,  EMPRESA, DIGITADA</v>
          </cell>
          <cell r="R1876" t="str">
            <v>APLICATIVO WEB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41782</v>
          </cell>
          <cell r="AD1876">
            <v>0.86736111111111114</v>
          </cell>
          <cell r="AE1876" t="str">
            <v>MMORAN</v>
          </cell>
          <cell r="AF1876">
            <v>3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 t="str">
            <v>E. OCHOA</v>
          </cell>
          <cell r="AO1876" t="str">
            <v>SI</v>
          </cell>
          <cell r="AP1876">
            <v>4</v>
          </cell>
          <cell r="AQ1876" t="str">
            <v>CRISTHIAN CRUZ</v>
          </cell>
          <cell r="AR1876">
            <v>1</v>
          </cell>
          <cell r="AS1876" t="str">
            <v>VIRGINIA ROMERO</v>
          </cell>
          <cell r="AT1876">
            <v>3</v>
          </cell>
          <cell r="AU1876" t="str">
            <v>ANDRE ACUÑA</v>
          </cell>
          <cell r="AV1876" t="str">
            <v>#N/A</v>
          </cell>
          <cell r="AW1876" t="str">
            <v>#N/A</v>
          </cell>
          <cell r="AX1876" t="b">
            <v>0</v>
          </cell>
          <cell r="AY1876" t="b">
            <v>0</v>
          </cell>
        </row>
        <row r="1877">
          <cell r="B1877" t="str">
            <v>0992528060001</v>
          </cell>
          <cell r="C1877" t="str">
            <v>SUPERMERCADOS DE CARNES ORELLANA SUMERCO</v>
          </cell>
          <cell r="D1877">
            <v>209</v>
          </cell>
          <cell r="E1877">
            <v>20901</v>
          </cell>
          <cell r="F1877">
            <v>2090150</v>
          </cell>
          <cell r="G1877" t="str">
            <v>COMERCIO</v>
          </cell>
          <cell r="H1877" t="str">
            <v>COMERCIO</v>
          </cell>
          <cell r="I1877" t="str">
            <v>0212</v>
          </cell>
          <cell r="J1877" t="str">
            <v>MEDIANA EMPRESA B</v>
          </cell>
          <cell r="K1877">
            <v>0</v>
          </cell>
          <cell r="L1877" t="str">
            <v>01Empresas Normales</v>
          </cell>
          <cell r="M1877">
            <v>41834</v>
          </cell>
          <cell r="N1877">
            <v>0.38750000000000001</v>
          </cell>
          <cell r="O1877" t="str">
            <v>C CRUZ</v>
          </cell>
          <cell r="P1877" t="str">
            <v>C CRUZ</v>
          </cell>
          <cell r="Q1877" t="str">
            <v>C CRUZ</v>
          </cell>
          <cell r="R1877" t="str">
            <v>PAPEL</v>
          </cell>
          <cell r="S1877">
            <v>41834</v>
          </cell>
          <cell r="T1877">
            <v>0.38750000000000001</v>
          </cell>
          <cell r="U1877" t="str">
            <v>S/D</v>
          </cell>
          <cell r="V1877">
            <v>41834</v>
          </cell>
          <cell r="W1877">
            <v>0.38750000000000001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41834</v>
          </cell>
          <cell r="AD1877">
            <v>0.54166666666666663</v>
          </cell>
          <cell r="AE1877" t="str">
            <v>MMORAN</v>
          </cell>
          <cell r="AF1877">
            <v>32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  <cell r="AO1877">
            <v>0</v>
          </cell>
          <cell r="AP1877">
            <v>4</v>
          </cell>
          <cell r="AQ1877" t="str">
            <v>CRISTHIAN CRUZ</v>
          </cell>
          <cell r="AR1877">
            <v>1</v>
          </cell>
          <cell r="AS1877" t="str">
            <v>VIRGINIA ROMERO</v>
          </cell>
          <cell r="AT1877">
            <v>3</v>
          </cell>
          <cell r="AU1877" t="str">
            <v>ANDRE ACUÑA</v>
          </cell>
          <cell r="AV1877" t="str">
            <v>#N/A</v>
          </cell>
          <cell r="AW1877" t="str">
            <v>#N/A</v>
          </cell>
          <cell r="AX1877" t="b">
            <v>0</v>
          </cell>
          <cell r="AY1877" t="b">
            <v>0</v>
          </cell>
        </row>
        <row r="1878">
          <cell r="B1878" t="str">
            <v>0990017263001</v>
          </cell>
          <cell r="C1878" t="str">
            <v>IMPORTADORA FRAMIR S.A.</v>
          </cell>
          <cell r="D1878">
            <v>209</v>
          </cell>
          <cell r="E1878">
            <v>20901</v>
          </cell>
          <cell r="F1878">
            <v>2090150</v>
          </cell>
          <cell r="G1878" t="str">
            <v>COMERCIO</v>
          </cell>
          <cell r="H1878" t="str">
            <v>COMERCIO</v>
          </cell>
          <cell r="I1878" t="str">
            <v>0214</v>
          </cell>
          <cell r="J1878" t="str">
            <v>PEQUEÑA EMPRESA</v>
          </cell>
          <cell r="K1878">
            <v>0</v>
          </cell>
          <cell r="L1878" t="str">
            <v>01Empresas Normales</v>
          </cell>
          <cell r="M1878">
            <v>41800</v>
          </cell>
          <cell r="N1878">
            <v>0.49305555555555558</v>
          </cell>
          <cell r="O1878" t="str">
            <v>C CRUZ</v>
          </cell>
          <cell r="P1878" t="str">
            <v>C CRUZ</v>
          </cell>
          <cell r="Q1878" t="str">
            <v>APLICATIVO WEB</v>
          </cell>
          <cell r="R1878" t="str">
            <v>APLICATIVO WEB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41801</v>
          </cell>
          <cell r="AD1878">
            <v>0.35416666666666669</v>
          </cell>
          <cell r="AE1878" t="str">
            <v>MMORAN</v>
          </cell>
          <cell r="AF1878">
            <v>13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4</v>
          </cell>
          <cell r="AQ1878" t="str">
            <v>CRISTHIAN CRUZ</v>
          </cell>
          <cell r="AR1878">
            <v>1</v>
          </cell>
          <cell r="AS1878" t="str">
            <v>VIRGINIA ROMERO</v>
          </cell>
          <cell r="AT1878">
            <v>3</v>
          </cell>
          <cell r="AU1878" t="str">
            <v>ANDRE ACUÑA</v>
          </cell>
          <cell r="AV1878" t="str">
            <v>#N/A</v>
          </cell>
          <cell r="AW1878" t="str">
            <v>#N/A</v>
          </cell>
          <cell r="AX1878" t="b">
            <v>0</v>
          </cell>
          <cell r="AY1878" t="b">
            <v>0</v>
          </cell>
        </row>
        <row r="1879">
          <cell r="B1879" t="str">
            <v>0992186070001</v>
          </cell>
          <cell r="C1879" t="str">
            <v>MEGAHIERRO S.A.</v>
          </cell>
          <cell r="D1879">
            <v>209</v>
          </cell>
          <cell r="E1879">
            <v>20901</v>
          </cell>
          <cell r="F1879">
            <v>2090150</v>
          </cell>
          <cell r="G1879" t="str">
            <v>COMERCIO</v>
          </cell>
          <cell r="H1879" t="str">
            <v>COMERCIO</v>
          </cell>
          <cell r="I1879" t="str">
            <v>0215</v>
          </cell>
          <cell r="J1879" t="str">
            <v>GRANDE EMPRESA</v>
          </cell>
          <cell r="K1879">
            <v>0</v>
          </cell>
          <cell r="L1879" t="str">
            <v>01Empresas Normales</v>
          </cell>
          <cell r="M1879">
            <v>41815</v>
          </cell>
          <cell r="N1879">
            <v>0.35416666666666669</v>
          </cell>
          <cell r="O1879" t="str">
            <v>C CRUZ</v>
          </cell>
          <cell r="P1879" t="str">
            <v>C CRUZ</v>
          </cell>
          <cell r="Q1879" t="str">
            <v>APLICATIVO WEB</v>
          </cell>
          <cell r="R1879" t="str">
            <v>APLICATIVO WEB</v>
          </cell>
          <cell r="S1879">
            <v>41816</v>
          </cell>
          <cell r="T1879">
            <v>0.35416666666666669</v>
          </cell>
          <cell r="U1879" t="str">
            <v>PRE-015</v>
          </cell>
          <cell r="V1879">
            <v>41834</v>
          </cell>
          <cell r="W1879">
            <v>0.38750000000000001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41834</v>
          </cell>
          <cell r="AD1879">
            <v>0.54166666666666663</v>
          </cell>
          <cell r="AE1879" t="str">
            <v>MMORAN</v>
          </cell>
          <cell r="AF1879">
            <v>32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  <cell r="AO1879">
            <v>0</v>
          </cell>
          <cell r="AP1879">
            <v>4</v>
          </cell>
          <cell r="AQ1879" t="str">
            <v>CRISTHIAN CRUZ</v>
          </cell>
          <cell r="AR1879">
            <v>1</v>
          </cell>
          <cell r="AS1879" t="str">
            <v>VIRGINIA ROMERO</v>
          </cell>
          <cell r="AT1879">
            <v>3</v>
          </cell>
          <cell r="AU1879" t="str">
            <v>ANDRE ACUÑA</v>
          </cell>
          <cell r="AV1879" t="str">
            <v>1</v>
          </cell>
          <cell r="AW1879" t="str">
            <v>0992186070001</v>
          </cell>
          <cell r="AX1879" t="b">
            <v>0</v>
          </cell>
          <cell r="AY1879" t="b">
            <v>0</v>
          </cell>
        </row>
        <row r="1880">
          <cell r="B1880" t="str">
            <v>0300907953001</v>
          </cell>
          <cell r="C1880" t="str">
            <v>REINOSO LEON SERGIO FROILAN</v>
          </cell>
          <cell r="D1880">
            <v>209</v>
          </cell>
          <cell r="E1880">
            <v>20901</v>
          </cell>
          <cell r="F1880">
            <v>2090150</v>
          </cell>
          <cell r="G1880" t="str">
            <v>COMERCIO</v>
          </cell>
          <cell r="H1880" t="str">
            <v>COMERCIO</v>
          </cell>
          <cell r="I1880" t="str">
            <v>0216</v>
          </cell>
          <cell r="J1880" t="str">
            <v>MEDIANA EMPRESA B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 t="str">
            <v>C CRUZ</v>
          </cell>
          <cell r="P1880" t="str">
            <v>C CRUZ</v>
          </cell>
          <cell r="Q1880">
            <v>0</v>
          </cell>
          <cell r="R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4</v>
          </cell>
          <cell r="AQ1880" t="str">
            <v>CRISTHIAN CRUZ</v>
          </cell>
          <cell r="AR1880">
            <v>1</v>
          </cell>
          <cell r="AS1880" t="str">
            <v>VIRGINIA ROMERO</v>
          </cell>
          <cell r="AT1880">
            <v>3</v>
          </cell>
          <cell r="AU1880" t="str">
            <v>ANDRE ACUÑA</v>
          </cell>
          <cell r="AV1880" t="str">
            <v>#N/A</v>
          </cell>
          <cell r="AW1880" t="str">
            <v>#N/A</v>
          </cell>
          <cell r="AX1880" t="b">
            <v>1</v>
          </cell>
          <cell r="AY1880" t="b">
            <v>1</v>
          </cell>
        </row>
        <row r="1881">
          <cell r="B1881" t="str">
            <v>0908884141001</v>
          </cell>
          <cell r="C1881" t="str">
            <v>ITURRALDE TAGLE DANNY AUGUSTO</v>
          </cell>
          <cell r="D1881">
            <v>209</v>
          </cell>
          <cell r="E1881">
            <v>20901</v>
          </cell>
          <cell r="F1881">
            <v>2090150</v>
          </cell>
          <cell r="G1881" t="str">
            <v>COMERCIO</v>
          </cell>
          <cell r="H1881" t="str">
            <v>COMERCIO</v>
          </cell>
          <cell r="I1881" t="str">
            <v>0224</v>
          </cell>
          <cell r="J1881" t="str">
            <v>MEDIANA EMPRESA B</v>
          </cell>
          <cell r="K1881">
            <v>0</v>
          </cell>
          <cell r="L1881" t="str">
            <v>01Empresas Normales</v>
          </cell>
          <cell r="M1881">
            <v>41756</v>
          </cell>
          <cell r="N1881">
            <v>0.61597222222222225</v>
          </cell>
          <cell r="O1881" t="str">
            <v>C CRUZ</v>
          </cell>
          <cell r="P1881" t="str">
            <v>C CRUZ</v>
          </cell>
          <cell r="Q1881" t="str">
            <v>EMPRESA</v>
          </cell>
          <cell r="R1881" t="str">
            <v>PAPEL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41795</v>
          </cell>
          <cell r="AD1881">
            <v>0.46527777777777779</v>
          </cell>
          <cell r="AE1881" t="str">
            <v>MMORAN</v>
          </cell>
          <cell r="AF1881">
            <v>10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4</v>
          </cell>
          <cell r="AQ1881" t="str">
            <v>CRISTHIAN CRUZ</v>
          </cell>
          <cell r="AR1881">
            <v>1</v>
          </cell>
          <cell r="AS1881" t="str">
            <v>VIRGINIA ROMERO</v>
          </cell>
          <cell r="AT1881">
            <v>3</v>
          </cell>
          <cell r="AU1881" t="str">
            <v>ANDRE ACUÑA</v>
          </cell>
          <cell r="AV1881" t="str">
            <v>#N/A</v>
          </cell>
          <cell r="AW1881" t="str">
            <v>#N/A</v>
          </cell>
          <cell r="AX1881" t="b">
            <v>0</v>
          </cell>
          <cell r="AY1881" t="b">
            <v>0</v>
          </cell>
        </row>
        <row r="1882">
          <cell r="B1882" t="str">
            <v>0992363797001</v>
          </cell>
          <cell r="C1882" t="str">
            <v>ASOCIACION PROVINCIAL DE FUTBOL AMATEUR</v>
          </cell>
          <cell r="D1882">
            <v>209</v>
          </cell>
          <cell r="E1882">
            <v>20901</v>
          </cell>
          <cell r="F1882">
            <v>2090150</v>
          </cell>
          <cell r="G1882" t="str">
            <v>SERVICIOS</v>
          </cell>
          <cell r="H1882" t="str">
            <v>SERVICIOS</v>
          </cell>
          <cell r="I1882" t="str">
            <v>0229</v>
          </cell>
          <cell r="J1882" t="str">
            <v>MICROEMPRESA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 t="str">
            <v>C CRUZ</v>
          </cell>
          <cell r="P1882" t="str">
            <v>C CRUZ</v>
          </cell>
          <cell r="Q1882">
            <v>0</v>
          </cell>
          <cell r="R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  <cell r="AO1882">
            <v>0</v>
          </cell>
          <cell r="AP1882">
            <v>4</v>
          </cell>
          <cell r="AQ1882" t="str">
            <v>CRISTHIAN CRUZ</v>
          </cell>
          <cell r="AR1882">
            <v>1</v>
          </cell>
          <cell r="AS1882" t="str">
            <v>VIRGINIA ROMERO</v>
          </cell>
          <cell r="AT1882">
            <v>3</v>
          </cell>
          <cell r="AU1882" t="str">
            <v>ANDRE ACUÑA</v>
          </cell>
          <cell r="AV1882" t="str">
            <v>#N/A</v>
          </cell>
          <cell r="AW1882" t="str">
            <v>#N/A</v>
          </cell>
          <cell r="AX1882" t="b">
            <v>1</v>
          </cell>
          <cell r="AY1882" t="b">
            <v>1</v>
          </cell>
        </row>
        <row r="1883">
          <cell r="B1883" t="str">
            <v>0992326077001</v>
          </cell>
          <cell r="C1883" t="str">
            <v>DISTRIBUIDORA DE ACERO LAMINADO S.A. DIC</v>
          </cell>
          <cell r="D1883">
            <v>209</v>
          </cell>
          <cell r="E1883">
            <v>20901</v>
          </cell>
          <cell r="F1883">
            <v>2090150</v>
          </cell>
          <cell r="G1883" t="str">
            <v>COMERCIO</v>
          </cell>
          <cell r="H1883" t="str">
            <v>COMERCIO</v>
          </cell>
          <cell r="I1883" t="str">
            <v>0230</v>
          </cell>
          <cell r="J1883" t="str">
            <v>MEDIANA EMPRESA B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 t="str">
            <v>C CRUZ</v>
          </cell>
          <cell r="P1883" t="str">
            <v>C CRUZ</v>
          </cell>
          <cell r="Q1883">
            <v>0</v>
          </cell>
          <cell r="R1883">
            <v>0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  <cell r="AO1883">
            <v>0</v>
          </cell>
          <cell r="AP1883">
            <v>4</v>
          </cell>
          <cell r="AQ1883" t="str">
            <v>CRISTHIAN CRUZ</v>
          </cell>
          <cell r="AR1883">
            <v>1</v>
          </cell>
          <cell r="AS1883" t="str">
            <v>VIRGINIA ROMERO</v>
          </cell>
          <cell r="AT1883">
            <v>3</v>
          </cell>
          <cell r="AU1883" t="str">
            <v>ANDRE ACUÑA</v>
          </cell>
          <cell r="AV1883" t="str">
            <v>#N/A</v>
          </cell>
          <cell r="AW1883" t="str">
            <v>#N/A</v>
          </cell>
          <cell r="AX1883" t="b">
            <v>1</v>
          </cell>
          <cell r="AY1883" t="b">
            <v>1</v>
          </cell>
        </row>
        <row r="1884">
          <cell r="B1884" t="str">
            <v>1203953276001</v>
          </cell>
          <cell r="C1884" t="str">
            <v>VEGA NUNEZ MAGALY ARACELY</v>
          </cell>
          <cell r="D1884">
            <v>209</v>
          </cell>
          <cell r="E1884">
            <v>20901</v>
          </cell>
          <cell r="F1884">
            <v>2090150</v>
          </cell>
          <cell r="G1884" t="str">
            <v>COMERCIO</v>
          </cell>
          <cell r="H1884" t="str">
            <v>COMERCIO</v>
          </cell>
          <cell r="I1884" t="str">
            <v>0233</v>
          </cell>
          <cell r="J1884" t="str">
            <v>GRANDE EMPRESA</v>
          </cell>
          <cell r="K1884">
            <v>0</v>
          </cell>
          <cell r="L1884" t="str">
            <v>12Cambio de RUC</v>
          </cell>
          <cell r="M1884">
            <v>41764</v>
          </cell>
          <cell r="N1884">
            <v>0.53541666666666665</v>
          </cell>
          <cell r="O1884" t="str">
            <v>R MEDINA PIN</v>
          </cell>
          <cell r="P1884" t="str">
            <v>R MEDINA PIN</v>
          </cell>
          <cell r="Q1884" t="str">
            <v>EMPRESA</v>
          </cell>
          <cell r="R1884" t="str">
            <v>PAPEL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41792</v>
          </cell>
          <cell r="AD1884">
            <v>0.33333333333333331</v>
          </cell>
          <cell r="AE1884" t="str">
            <v>MMORAN</v>
          </cell>
          <cell r="AF1884">
            <v>8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 t="str">
            <v>Empresa Cambia de RUC, por ser ahora Personería Jurrídica, Nuevo RUC 0992775629001</v>
          </cell>
          <cell r="AL1884">
            <v>0</v>
          </cell>
          <cell r="AM1884">
            <v>0</v>
          </cell>
          <cell r="AN1884">
            <v>0</v>
          </cell>
          <cell r="AO1884">
            <v>0</v>
          </cell>
          <cell r="AP1884">
            <v>2</v>
          </cell>
          <cell r="AQ1884" t="str">
            <v>ROXANA MEDINA</v>
          </cell>
          <cell r="AR1884">
            <v>1</v>
          </cell>
          <cell r="AS1884" t="str">
            <v>VIRGINIA ROMERO</v>
          </cell>
          <cell r="AT1884">
            <v>8</v>
          </cell>
          <cell r="AU1884" t="str">
            <v>CRITICO_15</v>
          </cell>
          <cell r="AV1884" t="str">
            <v>#N/A</v>
          </cell>
          <cell r="AW1884" t="str">
            <v>#N/A</v>
          </cell>
          <cell r="AX1884" t="b">
            <v>0</v>
          </cell>
          <cell r="AY1884" t="b">
            <v>0</v>
          </cell>
        </row>
        <row r="1885">
          <cell r="B1885" t="str">
            <v>0992366656001</v>
          </cell>
          <cell r="C1885" t="str">
            <v>MULTIQUIP S.A.</v>
          </cell>
          <cell r="D1885">
            <v>209</v>
          </cell>
          <cell r="E1885">
            <v>20901</v>
          </cell>
          <cell r="F1885">
            <v>2090150</v>
          </cell>
          <cell r="G1885" t="str">
            <v>SERVICIOS</v>
          </cell>
          <cell r="H1885" t="str">
            <v>SERVICIOS</v>
          </cell>
          <cell r="I1885" t="str">
            <v>0235</v>
          </cell>
          <cell r="J1885" t="str">
            <v>GRANDE EMPRESA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 t="str">
            <v>R MEDINA PIN</v>
          </cell>
          <cell r="P1885" t="str">
            <v>R MEDINA PIN</v>
          </cell>
          <cell r="Q1885">
            <v>0</v>
          </cell>
          <cell r="R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2</v>
          </cell>
          <cell r="AQ1885" t="str">
            <v>ROXANA MEDINA</v>
          </cell>
          <cell r="AR1885">
            <v>1</v>
          </cell>
          <cell r="AS1885" t="str">
            <v>VIRGINIA ROMERO</v>
          </cell>
          <cell r="AT1885">
            <v>8</v>
          </cell>
          <cell r="AU1885" t="str">
            <v>CRITICO_15</v>
          </cell>
          <cell r="AV1885" t="str">
            <v>#N/A</v>
          </cell>
          <cell r="AW1885" t="str">
            <v>#N/A</v>
          </cell>
          <cell r="AX1885" t="b">
            <v>1</v>
          </cell>
          <cell r="AY1885" t="b">
            <v>1</v>
          </cell>
        </row>
        <row r="1886">
          <cell r="B1886" t="str">
            <v>0990557063001</v>
          </cell>
          <cell r="C1886" t="str">
            <v>ECUAIRE S.A.</v>
          </cell>
          <cell r="D1886">
            <v>209</v>
          </cell>
          <cell r="E1886">
            <v>20901</v>
          </cell>
          <cell r="F1886">
            <v>2090150</v>
          </cell>
          <cell r="G1886" t="str">
            <v>COMERCIO</v>
          </cell>
          <cell r="H1886" t="str">
            <v>COMERCIO</v>
          </cell>
          <cell r="I1886" t="str">
            <v>0237</v>
          </cell>
          <cell r="J1886" t="str">
            <v>GRANDE EMPRESA</v>
          </cell>
          <cell r="K1886">
            <v>0</v>
          </cell>
          <cell r="L1886" t="str">
            <v>01Empresas Normales</v>
          </cell>
          <cell r="M1886">
            <v>41796</v>
          </cell>
          <cell r="N1886">
            <v>0.64236111111111116</v>
          </cell>
          <cell r="O1886" t="str">
            <v>R MEDINA PIN</v>
          </cell>
          <cell r="P1886" t="str">
            <v>R MEDINA PIN</v>
          </cell>
          <cell r="Q1886" t="str">
            <v>APLICATIVO WEB</v>
          </cell>
          <cell r="R1886" t="str">
            <v>APLICATIVO WEB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41796</v>
          </cell>
          <cell r="AD1886">
            <v>0.8125</v>
          </cell>
          <cell r="AE1886" t="str">
            <v>MMORAN</v>
          </cell>
          <cell r="AF1886">
            <v>11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  <cell r="AO1886">
            <v>0</v>
          </cell>
          <cell r="AP1886">
            <v>2</v>
          </cell>
          <cell r="AQ1886" t="str">
            <v>ROXANA MEDINA</v>
          </cell>
          <cell r="AR1886">
            <v>1</v>
          </cell>
          <cell r="AS1886" t="str">
            <v>VIRGINIA ROMERO</v>
          </cell>
          <cell r="AT1886">
            <v>8</v>
          </cell>
          <cell r="AU1886" t="str">
            <v>CRITICO_15</v>
          </cell>
          <cell r="AV1886" t="str">
            <v>#N/A</v>
          </cell>
          <cell r="AW1886" t="str">
            <v>#N/A</v>
          </cell>
          <cell r="AX1886" t="b">
            <v>0</v>
          </cell>
          <cell r="AY1886" t="b">
            <v>0</v>
          </cell>
        </row>
        <row r="1887">
          <cell r="B1887" t="str">
            <v>0990209898001</v>
          </cell>
          <cell r="C1887" t="str">
            <v>EXOFRUT S.A.</v>
          </cell>
          <cell r="D1887">
            <v>209</v>
          </cell>
          <cell r="E1887">
            <v>20901</v>
          </cell>
          <cell r="F1887">
            <v>2090150</v>
          </cell>
          <cell r="G1887" t="str">
            <v>MANUFACTURA</v>
          </cell>
          <cell r="H1887" t="str">
            <v>MANUFACTURA</v>
          </cell>
          <cell r="I1887" t="str">
            <v>0238</v>
          </cell>
          <cell r="J1887" t="str">
            <v>GRANDE EMPRESA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 t="str">
            <v>R MEDINA PIN</v>
          </cell>
          <cell r="P1887" t="str">
            <v>R MEDINA PIN</v>
          </cell>
          <cell r="Q1887">
            <v>0</v>
          </cell>
          <cell r="R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  <cell r="AO1887">
            <v>0</v>
          </cell>
          <cell r="AP1887">
            <v>2</v>
          </cell>
          <cell r="AQ1887" t="str">
            <v>ROXANA MEDINA</v>
          </cell>
          <cell r="AR1887">
            <v>1</v>
          </cell>
          <cell r="AS1887" t="str">
            <v>VIRGINIA ROMERO</v>
          </cell>
          <cell r="AT1887">
            <v>8</v>
          </cell>
          <cell r="AU1887" t="str">
            <v>CRITICO_15</v>
          </cell>
          <cell r="AV1887" t="str">
            <v>#N/A</v>
          </cell>
          <cell r="AW1887" t="str">
            <v>#N/A</v>
          </cell>
          <cell r="AX1887" t="b">
            <v>1</v>
          </cell>
          <cell r="AY1887" t="b">
            <v>1</v>
          </cell>
        </row>
        <row r="1888">
          <cell r="B1888" t="str">
            <v>0992353554001</v>
          </cell>
          <cell r="C1888" t="str">
            <v>PERNAM S.A.</v>
          </cell>
          <cell r="D1888">
            <v>209</v>
          </cell>
          <cell r="E1888">
            <v>20901</v>
          </cell>
          <cell r="F1888">
            <v>2090150</v>
          </cell>
          <cell r="G1888" t="str">
            <v>MANUFACTURA</v>
          </cell>
          <cell r="H1888" t="str">
            <v>MANUFACTURA</v>
          </cell>
          <cell r="I1888" t="str">
            <v>0240</v>
          </cell>
          <cell r="J1888" t="str">
            <v>MEDIANA EMPRESA B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 t="str">
            <v>R MEDINA PIN</v>
          </cell>
          <cell r="P1888" t="str">
            <v>R MEDINA PIN</v>
          </cell>
          <cell r="Q1888">
            <v>0</v>
          </cell>
          <cell r="R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  <cell r="AO1888">
            <v>0</v>
          </cell>
          <cell r="AP1888">
            <v>2</v>
          </cell>
          <cell r="AQ1888" t="str">
            <v>ROXANA MEDINA</v>
          </cell>
          <cell r="AR1888">
            <v>1</v>
          </cell>
          <cell r="AS1888" t="str">
            <v>VIRGINIA ROMERO</v>
          </cell>
          <cell r="AT1888">
            <v>8</v>
          </cell>
          <cell r="AU1888" t="str">
            <v>CRITICO_15</v>
          </cell>
          <cell r="AV1888" t="str">
            <v>#N/A</v>
          </cell>
          <cell r="AW1888" t="str">
            <v>#N/A</v>
          </cell>
          <cell r="AX1888" t="b">
            <v>1</v>
          </cell>
          <cell r="AY1888" t="b">
            <v>1</v>
          </cell>
        </row>
        <row r="1889">
          <cell r="B1889" t="str">
            <v>0991058761001</v>
          </cell>
          <cell r="C1889" t="str">
            <v>SACOS DURAN REYSAC S.A.</v>
          </cell>
          <cell r="D1889">
            <v>209</v>
          </cell>
          <cell r="E1889">
            <v>20901</v>
          </cell>
          <cell r="F1889">
            <v>2090151</v>
          </cell>
          <cell r="G1889" t="str">
            <v>MANUFACTURA</v>
          </cell>
          <cell r="H1889" t="str">
            <v>MANUFACTURA</v>
          </cell>
          <cell r="I1889" t="str">
            <v>0241</v>
          </cell>
          <cell r="J1889" t="str">
            <v>GRANDE EMPRESA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 t="str">
            <v>R MEDINA PIN</v>
          </cell>
          <cell r="P1889" t="str">
            <v>R MEDINA PIN</v>
          </cell>
          <cell r="Q1889">
            <v>0</v>
          </cell>
          <cell r="R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  <cell r="AO1889">
            <v>0</v>
          </cell>
          <cell r="AP1889">
            <v>2</v>
          </cell>
          <cell r="AQ1889" t="str">
            <v>ROXANA MEDINA</v>
          </cell>
          <cell r="AR1889">
            <v>1</v>
          </cell>
          <cell r="AS1889" t="str">
            <v>VIRGINIA ROMERO</v>
          </cell>
          <cell r="AT1889">
            <v>8</v>
          </cell>
          <cell r="AU1889" t="str">
            <v>CRITICO_15</v>
          </cell>
          <cell r="AV1889" t="str">
            <v>#N/A</v>
          </cell>
          <cell r="AW1889" t="str">
            <v>#N/A</v>
          </cell>
          <cell r="AX1889" t="b">
            <v>1</v>
          </cell>
          <cell r="AY1889" t="b">
            <v>1</v>
          </cell>
        </row>
        <row r="1890">
          <cell r="B1890" t="str">
            <v>0992364327001</v>
          </cell>
          <cell r="C1890" t="str">
            <v>DITELME S.A.</v>
          </cell>
          <cell r="D1890">
            <v>209</v>
          </cell>
          <cell r="E1890">
            <v>20901</v>
          </cell>
          <cell r="F1890">
            <v>2090150</v>
          </cell>
          <cell r="G1890" t="str">
            <v>MANUFACTURA</v>
          </cell>
          <cell r="H1890" t="str">
            <v>MANUFACTURA</v>
          </cell>
          <cell r="I1890" t="str">
            <v>0242</v>
          </cell>
          <cell r="J1890" t="str">
            <v>GRANDE EMPRESA</v>
          </cell>
          <cell r="K1890">
            <v>0</v>
          </cell>
          <cell r="L1890" t="str">
            <v>01Empresas Normales</v>
          </cell>
          <cell r="M1890">
            <v>41815</v>
          </cell>
          <cell r="N1890">
            <v>0.35416666666666669</v>
          </cell>
          <cell r="O1890" t="str">
            <v>R MEDINA PIN</v>
          </cell>
          <cell r="P1890" t="str">
            <v>R MEDINA PIN</v>
          </cell>
          <cell r="Q1890" t="str">
            <v>APLICATIVO WEB</v>
          </cell>
          <cell r="R1890" t="str">
            <v>APLICATIVO WEB</v>
          </cell>
          <cell r="S1890">
            <v>41816</v>
          </cell>
          <cell r="T1890">
            <v>0.35416666666666669</v>
          </cell>
          <cell r="U1890" t="str">
            <v>PRE-015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  <cell r="AO1890">
            <v>0</v>
          </cell>
          <cell r="AP1890">
            <v>2</v>
          </cell>
          <cell r="AQ1890" t="str">
            <v>ROXANA MEDINA</v>
          </cell>
          <cell r="AR1890">
            <v>1</v>
          </cell>
          <cell r="AS1890" t="str">
            <v>VIRGINIA ROMERO</v>
          </cell>
          <cell r="AT1890">
            <v>8</v>
          </cell>
          <cell r="AU1890" t="str">
            <v>CRITICO_15</v>
          </cell>
          <cell r="AV1890" t="str">
            <v>1</v>
          </cell>
          <cell r="AW1890" t="str">
            <v>0992364327001</v>
          </cell>
          <cell r="AX1890" t="b">
            <v>0</v>
          </cell>
          <cell r="AY1890" t="b">
            <v>0</v>
          </cell>
        </row>
        <row r="1891">
          <cell r="B1891" t="str">
            <v>0990371865001</v>
          </cell>
          <cell r="C1891" t="str">
            <v>SALCEDO INTERNACIONAL (INTERSAL) S.A.</v>
          </cell>
          <cell r="D1891">
            <v>209</v>
          </cell>
          <cell r="E1891">
            <v>20901</v>
          </cell>
          <cell r="F1891">
            <v>2090150</v>
          </cell>
          <cell r="G1891" t="str">
            <v>SERVICIOS</v>
          </cell>
          <cell r="H1891" t="str">
            <v>SERVICIOS</v>
          </cell>
          <cell r="I1891" t="str">
            <v>0243</v>
          </cell>
          <cell r="J1891" t="str">
            <v>GRANDE EMPRESA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 t="str">
            <v>R MEDINA PIN</v>
          </cell>
          <cell r="P1891" t="str">
            <v>R MEDINA PIN</v>
          </cell>
          <cell r="Q1891">
            <v>0</v>
          </cell>
          <cell r="R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  <cell r="AO1891">
            <v>0</v>
          </cell>
          <cell r="AP1891">
            <v>2</v>
          </cell>
          <cell r="AQ1891" t="str">
            <v>ROXANA MEDINA</v>
          </cell>
          <cell r="AR1891">
            <v>1</v>
          </cell>
          <cell r="AS1891" t="str">
            <v>VIRGINIA ROMERO</v>
          </cell>
          <cell r="AT1891">
            <v>8</v>
          </cell>
          <cell r="AU1891" t="str">
            <v>CRITICO_15</v>
          </cell>
          <cell r="AV1891" t="str">
            <v>#N/A</v>
          </cell>
          <cell r="AW1891" t="str">
            <v>#N/A</v>
          </cell>
          <cell r="AX1891" t="b">
            <v>1</v>
          </cell>
          <cell r="AY1891" t="b">
            <v>1</v>
          </cell>
        </row>
        <row r="1892">
          <cell r="B1892" t="str">
            <v>0991217673001</v>
          </cell>
          <cell r="C1892" t="str">
            <v>SERVICIOS EDUCATIVOS (SERVIEDUCA S.A.)</v>
          </cell>
          <cell r="D1892">
            <v>209</v>
          </cell>
          <cell r="E1892">
            <v>20901</v>
          </cell>
          <cell r="F1892">
            <v>2090151</v>
          </cell>
          <cell r="G1892" t="str">
            <v>SERVICIOS</v>
          </cell>
          <cell r="H1892" t="str">
            <v>SERVICIOS</v>
          </cell>
          <cell r="I1892" t="str">
            <v>0247</v>
          </cell>
          <cell r="J1892" t="str">
            <v>MEDIANA EMPRESA B</v>
          </cell>
          <cell r="K1892">
            <v>0</v>
          </cell>
          <cell r="L1892" t="str">
            <v>01Empresas Normales</v>
          </cell>
          <cell r="M1892">
            <v>41814</v>
          </cell>
          <cell r="N1892">
            <v>0.75</v>
          </cell>
          <cell r="O1892" t="str">
            <v>R MEDINA PIN</v>
          </cell>
          <cell r="P1892" t="str">
            <v>R MEDINA PIN</v>
          </cell>
          <cell r="Q1892" t="str">
            <v>R MEDINA PIN</v>
          </cell>
          <cell r="R1892" t="str">
            <v>PAPEL</v>
          </cell>
          <cell r="S1892">
            <v>41814</v>
          </cell>
          <cell r="T1892">
            <v>0.75</v>
          </cell>
          <cell r="U1892" t="str">
            <v>S/D</v>
          </cell>
          <cell r="V1892">
            <v>41814</v>
          </cell>
          <cell r="W1892">
            <v>0.75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41815</v>
          </cell>
          <cell r="AD1892">
            <v>0.375</v>
          </cell>
          <cell r="AE1892" t="str">
            <v>MMORAN</v>
          </cell>
          <cell r="AF1892">
            <v>19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 t="str">
            <v>FORMULARIO SE RECIBIO DE CAMPO  DIRECTAMENTE PRECRITCADO</v>
          </cell>
          <cell r="AL1892">
            <v>0</v>
          </cell>
          <cell r="AM1892">
            <v>0</v>
          </cell>
          <cell r="AN1892">
            <v>0</v>
          </cell>
          <cell r="AO1892">
            <v>0</v>
          </cell>
          <cell r="AP1892">
            <v>2</v>
          </cell>
          <cell r="AQ1892" t="str">
            <v>ROXANA MEDINA</v>
          </cell>
          <cell r="AR1892">
            <v>1</v>
          </cell>
          <cell r="AS1892" t="str">
            <v>VIRGINIA ROMERO</v>
          </cell>
          <cell r="AT1892">
            <v>8</v>
          </cell>
          <cell r="AU1892" t="str">
            <v>CRITICO_15</v>
          </cell>
          <cell r="AV1892" t="str">
            <v>#N/A</v>
          </cell>
          <cell r="AW1892" t="str">
            <v>#N/A</v>
          </cell>
          <cell r="AX1892" t="b">
            <v>0</v>
          </cell>
          <cell r="AY1892" t="b">
            <v>0</v>
          </cell>
        </row>
        <row r="1893">
          <cell r="B1893" t="str">
            <v>0991350667001</v>
          </cell>
          <cell r="C1893" t="str">
            <v>BELLASI S.A.</v>
          </cell>
          <cell r="D1893">
            <v>209</v>
          </cell>
          <cell r="E1893">
            <v>20901</v>
          </cell>
          <cell r="F1893">
            <v>2090151</v>
          </cell>
          <cell r="G1893" t="str">
            <v>COMERCIO</v>
          </cell>
          <cell r="H1893" t="str">
            <v>COMERCIO</v>
          </cell>
          <cell r="I1893" t="str">
            <v>0250</v>
          </cell>
          <cell r="J1893" t="str">
            <v>MEDIANA EMPRESA B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 t="str">
            <v>R MEDINA PIN</v>
          </cell>
          <cell r="P1893" t="str">
            <v>R MEDINA PIN</v>
          </cell>
          <cell r="Q1893">
            <v>0</v>
          </cell>
          <cell r="R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  <cell r="AO1893">
            <v>0</v>
          </cell>
          <cell r="AP1893">
            <v>2</v>
          </cell>
          <cell r="AQ1893" t="str">
            <v>ROXANA MEDINA</v>
          </cell>
          <cell r="AR1893">
            <v>1</v>
          </cell>
          <cell r="AS1893" t="str">
            <v>VIRGINIA ROMERO</v>
          </cell>
          <cell r="AT1893">
            <v>8</v>
          </cell>
          <cell r="AU1893" t="str">
            <v>CRITICO_15</v>
          </cell>
          <cell r="AV1893" t="str">
            <v>#N/A</v>
          </cell>
          <cell r="AW1893" t="str">
            <v>#N/A</v>
          </cell>
          <cell r="AX1893" t="b">
            <v>1</v>
          </cell>
          <cell r="AY1893" t="b">
            <v>1</v>
          </cell>
        </row>
        <row r="1894">
          <cell r="B1894" t="str">
            <v>0992597895001</v>
          </cell>
          <cell r="C1894" t="str">
            <v>PROEXPO, PROCESADORA Y EXPORTADORA DE MA</v>
          </cell>
          <cell r="D1894">
            <v>209</v>
          </cell>
          <cell r="E1894">
            <v>20901</v>
          </cell>
          <cell r="F1894">
            <v>2090150</v>
          </cell>
          <cell r="G1894" t="str">
            <v>MANUFACTURA</v>
          </cell>
          <cell r="H1894" t="str">
            <v>MANUFACTURA</v>
          </cell>
          <cell r="I1894" t="str">
            <v>0251</v>
          </cell>
          <cell r="J1894" t="str">
            <v>GRANDE EMPRESA</v>
          </cell>
          <cell r="K1894">
            <v>0</v>
          </cell>
          <cell r="L1894" t="str">
            <v>01Empresas Normales</v>
          </cell>
          <cell r="M1894">
            <v>41824</v>
          </cell>
          <cell r="N1894">
            <v>0.37152777777777779</v>
          </cell>
          <cell r="O1894" t="str">
            <v>R MEDINA PIN</v>
          </cell>
          <cell r="P1894" t="str">
            <v>R MEDINA PIN</v>
          </cell>
          <cell r="Q1894" t="str">
            <v>EMPRESA</v>
          </cell>
          <cell r="R1894" t="str">
            <v>PAPEL</v>
          </cell>
          <cell r="S1894">
            <v>41824</v>
          </cell>
          <cell r="T1894">
            <v>0.39583333333333331</v>
          </cell>
          <cell r="U1894" t="str">
            <v>PRE-020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  <cell r="AO1894">
            <v>0</v>
          </cell>
          <cell r="AP1894">
            <v>2</v>
          </cell>
          <cell r="AQ1894" t="str">
            <v>ROXANA MEDINA</v>
          </cell>
          <cell r="AR1894">
            <v>1</v>
          </cell>
          <cell r="AS1894" t="str">
            <v>VIRGINIA ROMERO</v>
          </cell>
          <cell r="AT1894">
            <v>8</v>
          </cell>
          <cell r="AU1894" t="str">
            <v>CRITICO_15</v>
          </cell>
          <cell r="AV1894" t="str">
            <v>#N/A</v>
          </cell>
          <cell r="AW1894" t="str">
            <v>#N/A</v>
          </cell>
          <cell r="AX1894" t="b">
            <v>0</v>
          </cell>
          <cell r="AY1894" t="b">
            <v>0</v>
          </cell>
        </row>
        <row r="1895">
          <cell r="B1895" t="str">
            <v>0991303480001</v>
          </cell>
          <cell r="C1895" t="str">
            <v>INDURADIA S.A.</v>
          </cell>
          <cell r="D1895">
            <v>209</v>
          </cell>
          <cell r="E1895">
            <v>20901</v>
          </cell>
          <cell r="F1895">
            <v>2090150</v>
          </cell>
          <cell r="G1895" t="str">
            <v>MANUFACTURA</v>
          </cell>
          <cell r="H1895" t="str">
            <v>MANUFACTURA</v>
          </cell>
          <cell r="I1895" t="str">
            <v>0252</v>
          </cell>
          <cell r="J1895" t="str">
            <v>MEDIANA EMPRESA B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 t="str">
            <v>R MEDINA PIN</v>
          </cell>
          <cell r="P1895" t="str">
            <v>R MEDINA PIN</v>
          </cell>
          <cell r="Q1895">
            <v>0</v>
          </cell>
          <cell r="R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  <cell r="AO1895">
            <v>0</v>
          </cell>
          <cell r="AP1895">
            <v>2</v>
          </cell>
          <cell r="AQ1895" t="str">
            <v>ROXANA MEDINA</v>
          </cell>
          <cell r="AR1895">
            <v>1</v>
          </cell>
          <cell r="AS1895" t="str">
            <v>VIRGINIA ROMERO</v>
          </cell>
          <cell r="AT1895">
            <v>8</v>
          </cell>
          <cell r="AU1895" t="str">
            <v>CRITICO_15</v>
          </cell>
          <cell r="AV1895" t="str">
            <v>#N/A</v>
          </cell>
          <cell r="AW1895" t="str">
            <v>#N/A</v>
          </cell>
          <cell r="AX1895" t="b">
            <v>1</v>
          </cell>
          <cell r="AY1895" t="b">
            <v>1</v>
          </cell>
        </row>
        <row r="1896">
          <cell r="B1896" t="str">
            <v>0992392061001</v>
          </cell>
          <cell r="C1896" t="str">
            <v>INMOKENT S.A.</v>
          </cell>
          <cell r="D1896">
            <v>209</v>
          </cell>
          <cell r="E1896">
            <v>20901</v>
          </cell>
          <cell r="F1896">
            <v>2090150</v>
          </cell>
          <cell r="G1896" t="str">
            <v>MANUFACTURA</v>
          </cell>
          <cell r="H1896" t="str">
            <v>MANUFACTURA</v>
          </cell>
          <cell r="I1896" t="str">
            <v>0253</v>
          </cell>
          <cell r="J1896" t="str">
            <v>MEDIANA EMPRESA B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 t="str">
            <v>R MEDINA PIN</v>
          </cell>
          <cell r="P1896" t="str">
            <v>R MEDINA PIN</v>
          </cell>
          <cell r="Q1896">
            <v>0</v>
          </cell>
          <cell r="R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  <cell r="AO1896">
            <v>0</v>
          </cell>
          <cell r="AP1896">
            <v>2</v>
          </cell>
          <cell r="AQ1896" t="str">
            <v>ROXANA MEDINA</v>
          </cell>
          <cell r="AR1896">
            <v>1</v>
          </cell>
          <cell r="AS1896" t="str">
            <v>VIRGINIA ROMERO</v>
          </cell>
          <cell r="AT1896">
            <v>8</v>
          </cell>
          <cell r="AU1896" t="str">
            <v>CRITICO_15</v>
          </cell>
          <cell r="AV1896" t="str">
            <v>#N/A</v>
          </cell>
          <cell r="AW1896" t="str">
            <v>#N/A</v>
          </cell>
          <cell r="AX1896" t="b">
            <v>1</v>
          </cell>
          <cell r="AY1896" t="b">
            <v>1</v>
          </cell>
        </row>
        <row r="1897">
          <cell r="B1897" t="str">
            <v>0991197745001</v>
          </cell>
          <cell r="C1897" t="str">
            <v>CALIZAS Y MINERALES CALMOSACORP CIA.LTDA</v>
          </cell>
          <cell r="D1897">
            <v>209</v>
          </cell>
          <cell r="E1897">
            <v>20901</v>
          </cell>
          <cell r="F1897">
            <v>2090150</v>
          </cell>
          <cell r="G1897" t="str">
            <v>MANUFACTURA</v>
          </cell>
          <cell r="H1897" t="str">
            <v>MANUFACTURA</v>
          </cell>
          <cell r="I1897" t="str">
            <v>0254</v>
          </cell>
          <cell r="J1897" t="str">
            <v>MEDIANA EMPRESA B</v>
          </cell>
          <cell r="K1897">
            <v>0</v>
          </cell>
          <cell r="L1897" t="str">
            <v>01Empresas Normales</v>
          </cell>
          <cell r="M1897">
            <v>41816</v>
          </cell>
          <cell r="N1897">
            <v>0.42152777777777778</v>
          </cell>
          <cell r="O1897" t="str">
            <v>R MEDINA PIN</v>
          </cell>
          <cell r="P1897" t="str">
            <v>R MEDINA PIN</v>
          </cell>
          <cell r="Q1897" t="str">
            <v>R MEDINA PIN</v>
          </cell>
          <cell r="R1897" t="str">
            <v>PAPEL</v>
          </cell>
          <cell r="S1897">
            <v>41816</v>
          </cell>
          <cell r="T1897">
            <v>0.42222222222222222</v>
          </cell>
          <cell r="U1897" t="str">
            <v>PRE-013</v>
          </cell>
          <cell r="V1897">
            <v>41836</v>
          </cell>
          <cell r="W1897">
            <v>0.47916666666666669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41837</v>
          </cell>
          <cell r="AD1897">
            <v>0.74305555555555558</v>
          </cell>
          <cell r="AE1897" t="str">
            <v>MMORAN</v>
          </cell>
          <cell r="AF1897">
            <v>35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  <cell r="AO1897">
            <v>0</v>
          </cell>
          <cell r="AP1897">
            <v>2</v>
          </cell>
          <cell r="AQ1897" t="str">
            <v>ROXANA MEDINA</v>
          </cell>
          <cell r="AR1897">
            <v>1</v>
          </cell>
          <cell r="AS1897" t="str">
            <v>VIRGINIA ROMERO</v>
          </cell>
          <cell r="AT1897">
            <v>8</v>
          </cell>
          <cell r="AU1897" t="str">
            <v>CRITICO_15</v>
          </cell>
          <cell r="AV1897" t="str">
            <v>#N/A</v>
          </cell>
          <cell r="AW1897" t="str">
            <v>#N/A</v>
          </cell>
          <cell r="AX1897" t="b">
            <v>0</v>
          </cell>
          <cell r="AY1897" t="b">
            <v>0</v>
          </cell>
        </row>
        <row r="1898">
          <cell r="B1898" t="str">
            <v>0990294690001</v>
          </cell>
          <cell r="C1898" t="str">
            <v>ALIMENTOS EL SABOR ALIMENSABOR C.LTDA.</v>
          </cell>
          <cell r="D1898">
            <v>209</v>
          </cell>
          <cell r="E1898">
            <v>20901</v>
          </cell>
          <cell r="F1898">
            <v>2090150</v>
          </cell>
          <cell r="G1898" t="str">
            <v>MANUFACTURA</v>
          </cell>
          <cell r="H1898" t="str">
            <v>MANUFACTURA</v>
          </cell>
          <cell r="I1898" t="str">
            <v>0256</v>
          </cell>
          <cell r="J1898" t="str">
            <v>GRANDE EMPRESA</v>
          </cell>
          <cell r="K1898">
            <v>0</v>
          </cell>
          <cell r="L1898" t="str">
            <v>01Empresas Normales</v>
          </cell>
          <cell r="M1898">
            <v>41781</v>
          </cell>
          <cell r="N1898">
            <v>0.58958333333333335</v>
          </cell>
          <cell r="O1898" t="str">
            <v>R MEDINA PIN</v>
          </cell>
          <cell r="P1898" t="str">
            <v>R MEDINA PIN</v>
          </cell>
          <cell r="Q1898" t="str">
            <v>APLICATIVO WEB,  EMPRESA, DIGITADA</v>
          </cell>
          <cell r="R1898" t="str">
            <v>APLICATIVO WEB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41782</v>
          </cell>
          <cell r="AD1898">
            <v>0.85555555555555551</v>
          </cell>
          <cell r="AE1898" t="str">
            <v>MMORAN</v>
          </cell>
          <cell r="AF1898">
            <v>2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 t="str">
            <v>JESSICA ORELLANA</v>
          </cell>
          <cell r="AL1898">
            <v>0</v>
          </cell>
          <cell r="AM1898">
            <v>0</v>
          </cell>
          <cell r="AN1898" t="str">
            <v>E. OCHOA</v>
          </cell>
          <cell r="AO1898" t="str">
            <v>SI</v>
          </cell>
          <cell r="AP1898">
            <v>2</v>
          </cell>
          <cell r="AQ1898" t="str">
            <v>ROXANA MEDINA</v>
          </cell>
          <cell r="AR1898">
            <v>1</v>
          </cell>
          <cell r="AS1898" t="str">
            <v>VIRGINIA ROMERO</v>
          </cell>
          <cell r="AT1898">
            <v>8</v>
          </cell>
          <cell r="AU1898" t="str">
            <v>CRITICO_15</v>
          </cell>
          <cell r="AV1898" t="str">
            <v>#N/A</v>
          </cell>
          <cell r="AW1898" t="str">
            <v>#N/A</v>
          </cell>
          <cell r="AX1898" t="b">
            <v>0</v>
          </cell>
          <cell r="AY1898" t="b">
            <v>0</v>
          </cell>
        </row>
        <row r="1899">
          <cell r="B1899" t="str">
            <v>0991269010001</v>
          </cell>
          <cell r="C1899" t="str">
            <v>PORCONECU PORCIONES CONTROLADAS ECUATORI</v>
          </cell>
          <cell r="D1899">
            <v>209</v>
          </cell>
          <cell r="E1899">
            <v>20901</v>
          </cell>
          <cell r="F1899">
            <v>2090150</v>
          </cell>
          <cell r="G1899" t="str">
            <v>MANUFACTURA</v>
          </cell>
          <cell r="H1899" t="str">
            <v>MANUFACTURA</v>
          </cell>
          <cell r="I1899" t="str">
            <v>0257</v>
          </cell>
          <cell r="J1899" t="str">
            <v>MEDIANA EMPRESA B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 t="str">
            <v>R MEDINA PIN</v>
          </cell>
          <cell r="P1899" t="str">
            <v>R MEDINA PIN</v>
          </cell>
          <cell r="Q1899">
            <v>0</v>
          </cell>
          <cell r="R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  <cell r="AO1899">
            <v>0</v>
          </cell>
          <cell r="AP1899">
            <v>2</v>
          </cell>
          <cell r="AQ1899" t="str">
            <v>ROXANA MEDINA</v>
          </cell>
          <cell r="AR1899">
            <v>1</v>
          </cell>
          <cell r="AS1899" t="str">
            <v>VIRGINIA ROMERO</v>
          </cell>
          <cell r="AT1899">
            <v>8</v>
          </cell>
          <cell r="AU1899" t="str">
            <v>CRITICO_15</v>
          </cell>
          <cell r="AV1899" t="str">
            <v>#N/A</v>
          </cell>
          <cell r="AW1899" t="str">
            <v>#N/A</v>
          </cell>
          <cell r="AX1899" t="b">
            <v>1</v>
          </cell>
          <cell r="AY1899" t="b">
            <v>1</v>
          </cell>
        </row>
        <row r="1900">
          <cell r="B1900" t="str">
            <v>1790627934001</v>
          </cell>
          <cell r="C1900" t="str">
            <v>COLEGIO INTERNACIONAL SEK ECUADOR S.A.</v>
          </cell>
          <cell r="D1900">
            <v>209</v>
          </cell>
          <cell r="E1900">
            <v>20901</v>
          </cell>
          <cell r="F1900">
            <v>2090150</v>
          </cell>
          <cell r="G1900" t="str">
            <v>SERVICIOS</v>
          </cell>
          <cell r="H1900" t="str">
            <v>SERVICIOS</v>
          </cell>
          <cell r="I1900" t="str">
            <v>0258</v>
          </cell>
          <cell r="J1900" t="str">
            <v>MEDIANA EMPRESA B</v>
          </cell>
          <cell r="K1900">
            <v>0</v>
          </cell>
          <cell r="L1900" t="str">
            <v>01Empresas Normales</v>
          </cell>
          <cell r="M1900">
            <v>41824</v>
          </cell>
          <cell r="N1900">
            <v>0.4375</v>
          </cell>
          <cell r="O1900" t="str">
            <v>R MEDINA PIN</v>
          </cell>
          <cell r="P1900" t="str">
            <v>R MEDINA PIN</v>
          </cell>
          <cell r="Q1900" t="str">
            <v>APLICATIVO WEB</v>
          </cell>
          <cell r="R1900" t="str">
            <v>APLICATIVO WEB</v>
          </cell>
          <cell r="S1900">
            <v>41827</v>
          </cell>
          <cell r="T1900">
            <v>0.54166666666666663</v>
          </cell>
          <cell r="U1900" t="str">
            <v>PRE-022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2</v>
          </cell>
          <cell r="AQ1900" t="str">
            <v>ROXANA MEDINA</v>
          </cell>
          <cell r="AR1900">
            <v>1</v>
          </cell>
          <cell r="AS1900" t="str">
            <v>VIRGINIA ROMERO</v>
          </cell>
          <cell r="AT1900">
            <v>8</v>
          </cell>
          <cell r="AU1900" t="str">
            <v>CRITICO_15</v>
          </cell>
          <cell r="AV1900" t="str">
            <v>1</v>
          </cell>
          <cell r="AW1900" t="str">
            <v>1790627934001</v>
          </cell>
          <cell r="AX1900" t="b">
            <v>0</v>
          </cell>
          <cell r="AY1900" t="b">
            <v>0</v>
          </cell>
        </row>
        <row r="1901">
          <cell r="B1901" t="str">
            <v>1791283635001</v>
          </cell>
          <cell r="C1901" t="str">
            <v>SMURFIT KAPPA ECUADOR S.A.</v>
          </cell>
          <cell r="D1901">
            <v>209</v>
          </cell>
          <cell r="E1901">
            <v>20901</v>
          </cell>
          <cell r="F1901">
            <v>2090150</v>
          </cell>
          <cell r="G1901" t="str">
            <v>MANUFACTURA</v>
          </cell>
          <cell r="H1901" t="str">
            <v>MANUFACTURA</v>
          </cell>
          <cell r="I1901" t="str">
            <v>0261</v>
          </cell>
          <cell r="J1901" t="str">
            <v>GRANDE EMPRESA</v>
          </cell>
          <cell r="K1901">
            <v>0</v>
          </cell>
          <cell r="L1901" t="str">
            <v>01Empresas Normales</v>
          </cell>
          <cell r="M1901">
            <v>41796</v>
          </cell>
          <cell r="N1901">
            <v>0.64236111111111116</v>
          </cell>
          <cell r="O1901" t="str">
            <v>R MEDINA PIN</v>
          </cell>
          <cell r="P1901" t="str">
            <v>R MEDINA PIN</v>
          </cell>
          <cell r="Q1901" t="str">
            <v>APLICATIVO WEB</v>
          </cell>
          <cell r="R1901" t="str">
            <v>APLICATIVO WEB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41796</v>
          </cell>
          <cell r="AD1901">
            <v>0.8125</v>
          </cell>
          <cell r="AE1901" t="str">
            <v>MMORAN</v>
          </cell>
          <cell r="AF1901">
            <v>11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2</v>
          </cell>
          <cell r="AQ1901" t="str">
            <v>ROXANA MEDINA</v>
          </cell>
          <cell r="AR1901">
            <v>1</v>
          </cell>
          <cell r="AS1901" t="str">
            <v>VIRGINIA ROMERO</v>
          </cell>
          <cell r="AT1901">
            <v>8</v>
          </cell>
          <cell r="AU1901" t="str">
            <v>CRITICO_15</v>
          </cell>
          <cell r="AV1901" t="str">
            <v>#N/A</v>
          </cell>
          <cell r="AW1901" t="str">
            <v>#N/A</v>
          </cell>
          <cell r="AX1901" t="b">
            <v>0</v>
          </cell>
          <cell r="AY1901" t="b">
            <v>0</v>
          </cell>
        </row>
        <row r="1902">
          <cell r="B1902" t="str">
            <v>0990947325001</v>
          </cell>
          <cell r="C1902" t="str">
            <v>LABORATORIO NEGRETE LABNEGRET C.A.</v>
          </cell>
          <cell r="D1902">
            <v>209</v>
          </cell>
          <cell r="E1902">
            <v>20901</v>
          </cell>
          <cell r="F1902">
            <v>2090150</v>
          </cell>
          <cell r="G1902" t="str">
            <v>MANUFACTURA</v>
          </cell>
          <cell r="H1902" t="str">
            <v>MANUFACTURA</v>
          </cell>
          <cell r="I1902" t="str">
            <v>0263</v>
          </cell>
          <cell r="J1902" t="str">
            <v>MEDIANA EMPRESA A</v>
          </cell>
          <cell r="K1902">
            <v>0</v>
          </cell>
          <cell r="L1902" t="str">
            <v>01Empresas Normales</v>
          </cell>
          <cell r="M1902">
            <v>41766</v>
          </cell>
          <cell r="N1902">
            <v>0.69305555555555554</v>
          </cell>
          <cell r="O1902" t="str">
            <v>R MEDINA PIN</v>
          </cell>
          <cell r="P1902" t="str">
            <v>R MEDINA PIN</v>
          </cell>
          <cell r="Q1902" t="str">
            <v>APLICATIVO WEB,  EMPRESA, DIGITADA</v>
          </cell>
          <cell r="R1902" t="str">
            <v>APLICATIVO WEB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41782</v>
          </cell>
          <cell r="AD1902">
            <v>0.85555555555555551</v>
          </cell>
          <cell r="AE1902" t="str">
            <v>MMORAN</v>
          </cell>
          <cell r="AF1902">
            <v>2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 t="str">
            <v>E. OCHOA</v>
          </cell>
          <cell r="AO1902" t="str">
            <v>SI</v>
          </cell>
          <cell r="AP1902">
            <v>2</v>
          </cell>
          <cell r="AQ1902" t="str">
            <v>ROXANA MEDINA</v>
          </cell>
          <cell r="AR1902">
            <v>1</v>
          </cell>
          <cell r="AS1902" t="str">
            <v>VIRGINIA ROMERO</v>
          </cell>
          <cell r="AT1902">
            <v>8</v>
          </cell>
          <cell r="AU1902" t="str">
            <v>CRITICO_15</v>
          </cell>
          <cell r="AV1902" t="str">
            <v>#N/A</v>
          </cell>
          <cell r="AW1902" t="str">
            <v>#N/A</v>
          </cell>
          <cell r="AX1902" t="b">
            <v>0</v>
          </cell>
          <cell r="AY1902" t="b">
            <v>0</v>
          </cell>
        </row>
        <row r="1903">
          <cell r="B1903" t="str">
            <v>0992351144001</v>
          </cell>
          <cell r="C1903" t="str">
            <v>CALIZAS HUAYCO S.A.</v>
          </cell>
          <cell r="D1903">
            <v>209</v>
          </cell>
          <cell r="E1903">
            <v>20901</v>
          </cell>
          <cell r="F1903">
            <v>2090150</v>
          </cell>
          <cell r="G1903" t="str">
            <v>EXPLOTACIÓN DE MINAS Y CANTERAS</v>
          </cell>
          <cell r="H1903" t="str">
            <v>EXPLOTACIÓN DE MINAS Y CANTERAS</v>
          </cell>
          <cell r="I1903" t="str">
            <v>0264</v>
          </cell>
          <cell r="J1903" t="str">
            <v>GRANDE EMPRESA</v>
          </cell>
          <cell r="K1903">
            <v>0</v>
          </cell>
          <cell r="L1903" t="str">
            <v>01Empresas Normales</v>
          </cell>
          <cell r="M1903">
            <v>41772</v>
          </cell>
          <cell r="N1903">
            <v>0.50277777777777777</v>
          </cell>
          <cell r="O1903" t="str">
            <v>R MEDINA PIN</v>
          </cell>
          <cell r="P1903" t="str">
            <v>R MEDINA PIN</v>
          </cell>
          <cell r="Q1903" t="str">
            <v>APLICATIVO WEB,  EMPRESA, DIGITADA</v>
          </cell>
          <cell r="R1903" t="str">
            <v>APLICATIVO WEB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41782</v>
          </cell>
          <cell r="AD1903">
            <v>0.85555555555555551</v>
          </cell>
          <cell r="AE1903" t="str">
            <v>MMORAN</v>
          </cell>
          <cell r="AF1903">
            <v>2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 t="str">
            <v>E. OCHOA</v>
          </cell>
          <cell r="AO1903" t="str">
            <v>SI</v>
          </cell>
          <cell r="AP1903">
            <v>2</v>
          </cell>
          <cell r="AQ1903" t="str">
            <v>ROXANA MEDINA</v>
          </cell>
          <cell r="AR1903">
            <v>1</v>
          </cell>
          <cell r="AS1903" t="str">
            <v>VIRGINIA ROMERO</v>
          </cell>
          <cell r="AT1903">
            <v>8</v>
          </cell>
          <cell r="AU1903" t="str">
            <v>CRITICO_15</v>
          </cell>
          <cell r="AV1903" t="str">
            <v>#N/A</v>
          </cell>
          <cell r="AW1903" t="str">
            <v>#N/A</v>
          </cell>
          <cell r="AX1903" t="b">
            <v>0</v>
          </cell>
          <cell r="AY1903" t="b">
            <v>0</v>
          </cell>
        </row>
        <row r="1904">
          <cell r="B1904" t="str">
            <v>1790012956001</v>
          </cell>
          <cell r="C1904" t="str">
            <v>DURAGAS SA</v>
          </cell>
          <cell r="D1904">
            <v>209</v>
          </cell>
          <cell r="E1904">
            <v>20901</v>
          </cell>
          <cell r="F1904">
            <v>2090150</v>
          </cell>
          <cell r="G1904" t="str">
            <v>COMERCIO</v>
          </cell>
          <cell r="H1904" t="str">
            <v>COMERCIO</v>
          </cell>
          <cell r="I1904" t="str">
            <v>0266</v>
          </cell>
          <cell r="J1904" t="str">
            <v>GRANDE EMPRESA</v>
          </cell>
          <cell r="K1904">
            <v>0</v>
          </cell>
          <cell r="L1904" t="str">
            <v>01Empresas Normales</v>
          </cell>
          <cell r="M1904">
            <v>41809</v>
          </cell>
          <cell r="N1904">
            <v>0.35416666666666669</v>
          </cell>
          <cell r="O1904" t="str">
            <v>R MEDINA PIN</v>
          </cell>
          <cell r="P1904" t="str">
            <v>R MEDINA PIN</v>
          </cell>
          <cell r="Q1904" t="str">
            <v>APLICATIVO WEB</v>
          </cell>
          <cell r="R1904" t="str">
            <v>APLICATIVO WEB</v>
          </cell>
          <cell r="S1904">
            <v>41809</v>
          </cell>
          <cell r="T1904">
            <v>0.70833333333333337</v>
          </cell>
          <cell r="U1904" t="str">
            <v>PRE-007</v>
          </cell>
          <cell r="V1904">
            <v>41815</v>
          </cell>
          <cell r="W1904">
            <v>0.58333333333333337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41816</v>
          </cell>
          <cell r="AD1904">
            <v>0.64930555555555558</v>
          </cell>
          <cell r="AE1904" t="str">
            <v>MMORAN</v>
          </cell>
          <cell r="AF1904">
            <v>20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2</v>
          </cell>
          <cell r="AQ1904" t="str">
            <v>ROXANA MEDINA</v>
          </cell>
          <cell r="AR1904">
            <v>1</v>
          </cell>
          <cell r="AS1904" t="str">
            <v>VIRGINIA ROMERO</v>
          </cell>
          <cell r="AT1904">
            <v>2</v>
          </cell>
          <cell r="AU1904" t="str">
            <v>JOHANNA ALBAN</v>
          </cell>
          <cell r="AV1904" t="str">
            <v>#N/A</v>
          </cell>
          <cell r="AW1904" t="str">
            <v>#N/A</v>
          </cell>
          <cell r="AX1904" t="b">
            <v>0</v>
          </cell>
          <cell r="AY1904" t="b">
            <v>0</v>
          </cell>
        </row>
        <row r="1905">
          <cell r="B1905" t="str">
            <v>0991374752001</v>
          </cell>
          <cell r="C1905" t="str">
            <v>OILCORP S.A.</v>
          </cell>
          <cell r="D1905">
            <v>209</v>
          </cell>
          <cell r="E1905">
            <v>20901</v>
          </cell>
          <cell r="F1905">
            <v>2090150</v>
          </cell>
          <cell r="G1905" t="str">
            <v>COMERCIO</v>
          </cell>
          <cell r="H1905" t="str">
            <v>COMERCIO</v>
          </cell>
          <cell r="I1905" t="str">
            <v>0267</v>
          </cell>
          <cell r="J1905" t="str">
            <v>MEDIANA EMPRESA B</v>
          </cell>
          <cell r="K1905">
            <v>0</v>
          </cell>
          <cell r="L1905" t="str">
            <v>01Empresas Normales</v>
          </cell>
          <cell r="M1905">
            <v>41796</v>
          </cell>
          <cell r="N1905">
            <v>0.64236111111111116</v>
          </cell>
          <cell r="O1905" t="str">
            <v>R MEDINA PIN</v>
          </cell>
          <cell r="P1905" t="str">
            <v>R MEDINA PIN</v>
          </cell>
          <cell r="Q1905" t="str">
            <v>APLICATIVO WEB</v>
          </cell>
          <cell r="R1905" t="str">
            <v>APLICATIVO WEB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41796</v>
          </cell>
          <cell r="AD1905">
            <v>0.8125</v>
          </cell>
          <cell r="AE1905" t="str">
            <v>MMORAN</v>
          </cell>
          <cell r="AF1905">
            <v>11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  <cell r="AO1905">
            <v>0</v>
          </cell>
          <cell r="AP1905">
            <v>2</v>
          </cell>
          <cell r="AQ1905" t="str">
            <v>ROXANA MEDINA</v>
          </cell>
          <cell r="AR1905">
            <v>1</v>
          </cell>
          <cell r="AS1905" t="str">
            <v>VIRGINIA ROMERO</v>
          </cell>
          <cell r="AT1905">
            <v>2</v>
          </cell>
          <cell r="AU1905" t="str">
            <v>JOHANNA ALBAN</v>
          </cell>
          <cell r="AV1905" t="str">
            <v>#N/A</v>
          </cell>
          <cell r="AW1905" t="str">
            <v>#N/A</v>
          </cell>
          <cell r="AX1905" t="b">
            <v>0</v>
          </cell>
          <cell r="AY1905" t="b">
            <v>0</v>
          </cell>
        </row>
        <row r="1906">
          <cell r="B1906" t="str">
            <v>0991300074001</v>
          </cell>
          <cell r="C1906" t="str">
            <v>ALMACEN PROMOCIONES S.A. ALMAPROM</v>
          </cell>
          <cell r="D1906">
            <v>209</v>
          </cell>
          <cell r="E1906">
            <v>20901</v>
          </cell>
          <cell r="F1906">
            <v>2090150</v>
          </cell>
          <cell r="G1906" t="str">
            <v>COMERCIO</v>
          </cell>
          <cell r="H1906" t="str">
            <v>COMERCIO</v>
          </cell>
          <cell r="I1906" t="str">
            <v>0268</v>
          </cell>
          <cell r="J1906" t="str">
            <v>GRANDE EMPRESA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 t="str">
            <v>L BONILLA</v>
          </cell>
          <cell r="P1906" t="str">
            <v>R MEDINA PIN</v>
          </cell>
          <cell r="Q1906">
            <v>0</v>
          </cell>
          <cell r="R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2</v>
          </cell>
          <cell r="AQ1906" t="str">
            <v>ROXANA MEDINA</v>
          </cell>
          <cell r="AR1906">
            <v>1</v>
          </cell>
          <cell r="AS1906" t="str">
            <v>OSCAR RIPALDA</v>
          </cell>
          <cell r="AT1906">
            <v>2</v>
          </cell>
          <cell r="AU1906" t="str">
            <v>JOHANNA ALBAN</v>
          </cell>
          <cell r="AV1906" t="str">
            <v>#N/A</v>
          </cell>
          <cell r="AW1906" t="str">
            <v>#N/A</v>
          </cell>
          <cell r="AX1906" t="b">
            <v>1</v>
          </cell>
          <cell r="AY1906" t="b">
            <v>1</v>
          </cell>
        </row>
        <row r="1907">
          <cell r="B1907" t="str">
            <v>0992349395001</v>
          </cell>
          <cell r="C1907" t="str">
            <v>LA UNION LA GRAN CADENA S.A. UNIGRANCA</v>
          </cell>
          <cell r="D1907">
            <v>209</v>
          </cell>
          <cell r="E1907">
            <v>20901</v>
          </cell>
          <cell r="F1907">
            <v>2090150</v>
          </cell>
          <cell r="G1907" t="str">
            <v>COMERCIO</v>
          </cell>
          <cell r="H1907" t="str">
            <v>COMERCIO</v>
          </cell>
          <cell r="I1907" t="str">
            <v>0270</v>
          </cell>
          <cell r="J1907" t="str">
            <v>GRANDE EMPRESA</v>
          </cell>
          <cell r="K1907">
            <v>0</v>
          </cell>
          <cell r="L1907" t="str">
            <v>01Empresas Normales</v>
          </cell>
          <cell r="M1907">
            <v>41807</v>
          </cell>
          <cell r="N1907">
            <v>0.35416666666666669</v>
          </cell>
          <cell r="O1907" t="str">
            <v>R MEDINA PIN</v>
          </cell>
          <cell r="P1907" t="str">
            <v>R MEDINA PIN</v>
          </cell>
          <cell r="Q1907" t="str">
            <v>APLICATIVO WEB</v>
          </cell>
          <cell r="R1907" t="str">
            <v>APLICATIVO WEB</v>
          </cell>
          <cell r="S1907">
            <v>41808</v>
          </cell>
          <cell r="T1907">
            <v>0.375</v>
          </cell>
          <cell r="U1907" t="str">
            <v>PRE-004</v>
          </cell>
          <cell r="V1907">
            <v>41816</v>
          </cell>
          <cell r="W1907">
            <v>0.6694444444444444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41818</v>
          </cell>
          <cell r="AD1907">
            <v>0.74375000000000002</v>
          </cell>
          <cell r="AE1907" t="str">
            <v>MMORAN</v>
          </cell>
          <cell r="AF1907">
            <v>21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  <cell r="AO1907">
            <v>0</v>
          </cell>
          <cell r="AP1907">
            <v>2</v>
          </cell>
          <cell r="AQ1907" t="str">
            <v>ROXANA MEDINA</v>
          </cell>
          <cell r="AR1907">
            <v>1</v>
          </cell>
          <cell r="AS1907" t="str">
            <v>VIRGINIA ROMERO</v>
          </cell>
          <cell r="AT1907">
            <v>2</v>
          </cell>
          <cell r="AU1907" t="str">
            <v>JOHANNA ALBAN</v>
          </cell>
          <cell r="AV1907" t="str">
            <v>#N/A</v>
          </cell>
          <cell r="AW1907" t="str">
            <v>#N/A</v>
          </cell>
          <cell r="AX1907" t="b">
            <v>0</v>
          </cell>
          <cell r="AY1907" t="b">
            <v>0</v>
          </cell>
        </row>
        <row r="1908">
          <cell r="B1908" t="str">
            <v>0990997934001</v>
          </cell>
          <cell r="C1908" t="str">
            <v>MAIOLI S.A.</v>
          </cell>
          <cell r="D1908">
            <v>209</v>
          </cell>
          <cell r="E1908">
            <v>20901</v>
          </cell>
          <cell r="F1908">
            <v>2090150</v>
          </cell>
          <cell r="G1908" t="str">
            <v>COMERCIO</v>
          </cell>
          <cell r="H1908" t="str">
            <v>COMERCIO</v>
          </cell>
          <cell r="I1908" t="str">
            <v>0272</v>
          </cell>
          <cell r="J1908" t="str">
            <v>MEDIANA EMPRESA B</v>
          </cell>
          <cell r="K1908">
            <v>0</v>
          </cell>
          <cell r="L1908" t="str">
            <v>01Empresas Normales</v>
          </cell>
          <cell r="M1908">
            <v>41792</v>
          </cell>
          <cell r="N1908">
            <v>0.47638888888888886</v>
          </cell>
          <cell r="O1908" t="str">
            <v>R MEDINA PIN</v>
          </cell>
          <cell r="P1908" t="str">
            <v>R MEDINA PIN</v>
          </cell>
          <cell r="Q1908" t="str">
            <v>EMPRESA</v>
          </cell>
          <cell r="R1908" t="str">
            <v>PAPEL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41795</v>
          </cell>
          <cell r="AD1908">
            <v>0.46527777777777779</v>
          </cell>
          <cell r="AE1908" t="str">
            <v>MMORAN</v>
          </cell>
          <cell r="AF1908">
            <v>10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2</v>
          </cell>
          <cell r="AQ1908" t="str">
            <v>ROXANA MEDINA</v>
          </cell>
          <cell r="AR1908">
            <v>1</v>
          </cell>
          <cell r="AS1908" t="str">
            <v>VIRGINIA ROMERO</v>
          </cell>
          <cell r="AT1908">
            <v>2</v>
          </cell>
          <cell r="AU1908" t="str">
            <v>JOHANNA ALBAN</v>
          </cell>
          <cell r="AV1908" t="str">
            <v>#N/A</v>
          </cell>
          <cell r="AW1908" t="str">
            <v>#N/A</v>
          </cell>
          <cell r="AX1908" t="b">
            <v>0</v>
          </cell>
          <cell r="AY1908" t="b">
            <v>0</v>
          </cell>
        </row>
        <row r="1909">
          <cell r="B1909" t="str">
            <v>0907809230001</v>
          </cell>
          <cell r="C1909" t="str">
            <v>JIMENEZ JIMENEZ JUSTINO GUILLERMO</v>
          </cell>
          <cell r="D1909">
            <v>209</v>
          </cell>
          <cell r="E1909">
            <v>20901</v>
          </cell>
          <cell r="F1909">
            <v>2090150</v>
          </cell>
          <cell r="G1909" t="str">
            <v>COMERCIO</v>
          </cell>
          <cell r="H1909" t="str">
            <v>COMERCIO</v>
          </cell>
          <cell r="I1909" t="str">
            <v>0274</v>
          </cell>
          <cell r="J1909" t="str">
            <v>PEQUEÑA EMPRESA</v>
          </cell>
          <cell r="K1909">
            <v>0</v>
          </cell>
          <cell r="L1909" t="str">
            <v>01Empresas Normales</v>
          </cell>
          <cell r="M1909">
            <v>41809</v>
          </cell>
          <cell r="N1909">
            <v>0.35416666666666669</v>
          </cell>
          <cell r="O1909" t="str">
            <v>R MEDINA PIN</v>
          </cell>
          <cell r="P1909" t="str">
            <v>R MEDINA PIN</v>
          </cell>
          <cell r="Q1909" t="str">
            <v>APLICATIVO WEB</v>
          </cell>
          <cell r="R1909" t="str">
            <v>APLICATIVO WEB</v>
          </cell>
          <cell r="S1909">
            <v>41809</v>
          </cell>
          <cell r="T1909">
            <v>0.70833333333333337</v>
          </cell>
          <cell r="U1909" t="str">
            <v>PRE-007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  <cell r="AO1909">
            <v>0</v>
          </cell>
          <cell r="AP1909">
            <v>2</v>
          </cell>
          <cell r="AQ1909" t="str">
            <v>ROXANA MEDINA</v>
          </cell>
          <cell r="AR1909">
            <v>1</v>
          </cell>
          <cell r="AS1909" t="str">
            <v>VIRGINIA ROMERO</v>
          </cell>
          <cell r="AT1909">
            <v>2</v>
          </cell>
          <cell r="AU1909" t="str">
            <v>JOHANNA ALBAN</v>
          </cell>
          <cell r="AV1909" t="str">
            <v>1</v>
          </cell>
          <cell r="AW1909" t="str">
            <v>0907809230001</v>
          </cell>
          <cell r="AX1909" t="b">
            <v>0</v>
          </cell>
          <cell r="AY1909" t="b">
            <v>0</v>
          </cell>
        </row>
        <row r="1910">
          <cell r="B1910" t="str">
            <v>0990806128001</v>
          </cell>
          <cell r="C1910" t="str">
            <v>JAIME POLO &amp; HIJOS C. LTDA</v>
          </cell>
          <cell r="D1910">
            <v>209</v>
          </cell>
          <cell r="E1910">
            <v>20901</v>
          </cell>
          <cell r="F1910">
            <v>2090150</v>
          </cell>
          <cell r="G1910" t="str">
            <v>COMERCIO</v>
          </cell>
          <cell r="H1910" t="str">
            <v>COMERCIO</v>
          </cell>
          <cell r="I1910" t="str">
            <v>0278</v>
          </cell>
          <cell r="J1910" t="str">
            <v>MEDIANA EMPRESA B</v>
          </cell>
          <cell r="K1910">
            <v>0</v>
          </cell>
          <cell r="L1910" t="str">
            <v>01Empresas Normales</v>
          </cell>
          <cell r="M1910">
            <v>41792</v>
          </cell>
          <cell r="N1910">
            <v>0.51388888888888884</v>
          </cell>
          <cell r="O1910" t="str">
            <v>R CUCALON</v>
          </cell>
          <cell r="P1910" t="str">
            <v>R BRAVO</v>
          </cell>
          <cell r="Q1910" t="str">
            <v>APLICATIVO WEB</v>
          </cell>
          <cell r="R1910" t="str">
            <v>APLICATIVO WEB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41792</v>
          </cell>
          <cell r="AD1910">
            <v>0.72916666666666663</v>
          </cell>
          <cell r="AE1910" t="str">
            <v>MMORAN</v>
          </cell>
          <cell r="AF1910">
            <v>9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  <cell r="AO1910">
            <v>0</v>
          </cell>
          <cell r="AP1910">
            <v>5</v>
          </cell>
          <cell r="AQ1910" t="str">
            <v>ROSA BRAVO</v>
          </cell>
          <cell r="AR1910">
            <v>2</v>
          </cell>
          <cell r="AS1910" t="str">
            <v>VERÓNICA MENÉNDEZ</v>
          </cell>
          <cell r="AT1910">
            <v>3</v>
          </cell>
          <cell r="AU1910" t="str">
            <v>ANDRE ACUÑA</v>
          </cell>
          <cell r="AV1910" t="str">
            <v>#N/A</v>
          </cell>
          <cell r="AW1910" t="str">
            <v>#N/A</v>
          </cell>
          <cell r="AX1910" t="b">
            <v>0</v>
          </cell>
          <cell r="AY1910" t="b">
            <v>0</v>
          </cell>
        </row>
        <row r="1911">
          <cell r="B1911" t="str">
            <v>0992385669001</v>
          </cell>
          <cell r="C1911" t="str">
            <v>IMPORTADORA MAGISTRAL S.A. IMAGISA</v>
          </cell>
          <cell r="D1911">
            <v>209</v>
          </cell>
          <cell r="E1911">
            <v>20901</v>
          </cell>
          <cell r="F1911">
            <v>2090150</v>
          </cell>
          <cell r="G1911" t="str">
            <v>COMERCIO</v>
          </cell>
          <cell r="H1911" t="str">
            <v>COMERCIO</v>
          </cell>
          <cell r="I1911" t="str">
            <v>0280</v>
          </cell>
          <cell r="J1911" t="str">
            <v>MEDIANA EMPRESA B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 t="str">
            <v>R BRAVO</v>
          </cell>
          <cell r="P1911" t="str">
            <v>R BRAVO</v>
          </cell>
          <cell r="Q1911">
            <v>0</v>
          </cell>
          <cell r="R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5</v>
          </cell>
          <cell r="AQ1911" t="str">
            <v>ROSA BRAVO</v>
          </cell>
          <cell r="AR1911">
            <v>2</v>
          </cell>
          <cell r="AS1911" t="str">
            <v>OSCAR RIPALDA</v>
          </cell>
          <cell r="AT1911">
            <v>3</v>
          </cell>
          <cell r="AU1911" t="str">
            <v>ANDRE ACUÑA</v>
          </cell>
          <cell r="AV1911" t="str">
            <v>#N/A</v>
          </cell>
          <cell r="AW1911" t="str">
            <v>#N/A</v>
          </cell>
          <cell r="AX1911" t="b">
            <v>1</v>
          </cell>
          <cell r="AY1911" t="b">
            <v>1</v>
          </cell>
        </row>
        <row r="1912">
          <cell r="B1912" t="str">
            <v>0990389357001</v>
          </cell>
          <cell r="C1912" t="str">
            <v>COMERCIAL FIERRO C LTDA</v>
          </cell>
          <cell r="D1912">
            <v>209</v>
          </cell>
          <cell r="E1912">
            <v>20901</v>
          </cell>
          <cell r="F1912">
            <v>2090150</v>
          </cell>
          <cell r="G1912" t="str">
            <v>COMERCIO</v>
          </cell>
          <cell r="H1912" t="str">
            <v>COMERCIO</v>
          </cell>
          <cell r="I1912" t="str">
            <v>0284</v>
          </cell>
          <cell r="J1912" t="str">
            <v>MEDIANA EMPRESA B</v>
          </cell>
          <cell r="K1912">
            <v>0</v>
          </cell>
          <cell r="L1912" t="str">
            <v>01Empresas Normales</v>
          </cell>
          <cell r="M1912">
            <v>41796</v>
          </cell>
          <cell r="N1912">
            <v>0.54166666666666663</v>
          </cell>
          <cell r="O1912" t="str">
            <v>R BRAVO</v>
          </cell>
          <cell r="P1912" t="str">
            <v>R BRAVO</v>
          </cell>
          <cell r="Q1912" t="str">
            <v>R BRAVO</v>
          </cell>
          <cell r="R1912" t="str">
            <v>PAPEL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41800</v>
          </cell>
          <cell r="AD1912">
            <v>0.41666666666666669</v>
          </cell>
          <cell r="AE1912" t="str">
            <v>MMORAN</v>
          </cell>
          <cell r="AF1912">
            <v>12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5</v>
          </cell>
          <cell r="AQ1912" t="str">
            <v>ROSA BRAVO</v>
          </cell>
          <cell r="AR1912">
            <v>2</v>
          </cell>
          <cell r="AS1912" t="str">
            <v>OSCAR RIPALDA</v>
          </cell>
          <cell r="AT1912">
            <v>3</v>
          </cell>
          <cell r="AU1912" t="str">
            <v>ANDRE ACUÑA</v>
          </cell>
          <cell r="AV1912" t="str">
            <v>#N/A</v>
          </cell>
          <cell r="AW1912" t="str">
            <v>#N/A</v>
          </cell>
          <cell r="AX1912" t="b">
            <v>0</v>
          </cell>
          <cell r="AY1912" t="b">
            <v>0</v>
          </cell>
        </row>
        <row r="1913">
          <cell r="B1913" t="str">
            <v>0990308837001</v>
          </cell>
          <cell r="C1913" t="str">
            <v>FERRETERIA NACIONAL SAN VICENTE S.A. ''F</v>
          </cell>
          <cell r="D1913">
            <v>209</v>
          </cell>
          <cell r="E1913">
            <v>20901</v>
          </cell>
          <cell r="F1913">
            <v>2090150</v>
          </cell>
          <cell r="G1913" t="str">
            <v>COMERCIO</v>
          </cell>
          <cell r="H1913" t="str">
            <v>COMERCIO</v>
          </cell>
          <cell r="I1913" t="str">
            <v>0291</v>
          </cell>
          <cell r="J1913" t="str">
            <v>MEDIANA EMPRESA B</v>
          </cell>
          <cell r="K1913">
            <v>0</v>
          </cell>
          <cell r="L1913" t="str">
            <v>01Empresas Normales</v>
          </cell>
          <cell r="M1913">
            <v>41801</v>
          </cell>
          <cell r="N1913">
            <v>0.35416666666666669</v>
          </cell>
          <cell r="O1913" t="str">
            <v>R BRAVO</v>
          </cell>
          <cell r="P1913" t="str">
            <v>R BRAVO</v>
          </cell>
          <cell r="Q1913" t="str">
            <v>APLICATIVO WEB</v>
          </cell>
          <cell r="R1913" t="str">
            <v>APLICATIVO WEB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41802</v>
          </cell>
          <cell r="AD1913">
            <v>0.375</v>
          </cell>
          <cell r="AE1913" t="str">
            <v>MMORAN</v>
          </cell>
          <cell r="AF1913">
            <v>14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5</v>
          </cell>
          <cell r="AQ1913" t="str">
            <v>ROSA BRAVO</v>
          </cell>
          <cell r="AR1913">
            <v>2</v>
          </cell>
          <cell r="AS1913" t="str">
            <v>OSCAR RIPALDA</v>
          </cell>
          <cell r="AT1913">
            <v>3</v>
          </cell>
          <cell r="AU1913" t="str">
            <v>ANDRE ACUÑA</v>
          </cell>
          <cell r="AV1913" t="str">
            <v>#N/A</v>
          </cell>
          <cell r="AW1913" t="str">
            <v>#N/A</v>
          </cell>
          <cell r="AX1913" t="b">
            <v>0</v>
          </cell>
          <cell r="AY1913" t="b">
            <v>0</v>
          </cell>
        </row>
        <row r="1914">
          <cell r="B1914" t="str">
            <v>0992124199001</v>
          </cell>
          <cell r="C1914" t="str">
            <v>CASHIER S.A.</v>
          </cell>
          <cell r="D1914">
            <v>209</v>
          </cell>
          <cell r="E1914">
            <v>20901</v>
          </cell>
          <cell r="F1914">
            <v>2090150</v>
          </cell>
          <cell r="G1914" t="str">
            <v>COMERCIO</v>
          </cell>
          <cell r="H1914" t="str">
            <v>COMERCIO</v>
          </cell>
          <cell r="I1914" t="str">
            <v>0292</v>
          </cell>
          <cell r="J1914" t="str">
            <v>MEDIANA EMPRESA B</v>
          </cell>
          <cell r="K1914">
            <v>0</v>
          </cell>
          <cell r="L1914" t="str">
            <v>01Empresas Normales</v>
          </cell>
          <cell r="M1914">
            <v>41796</v>
          </cell>
          <cell r="N1914">
            <v>0.64236111111111116</v>
          </cell>
          <cell r="O1914" t="str">
            <v>R BRAVO</v>
          </cell>
          <cell r="P1914" t="str">
            <v>R BRAVO</v>
          </cell>
          <cell r="Q1914" t="str">
            <v>APLICATIVO WEB</v>
          </cell>
          <cell r="R1914" t="str">
            <v>APLICATIVO WEB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41803</v>
          </cell>
          <cell r="Y1914">
            <v>0.66666666666666663</v>
          </cell>
          <cell r="Z1914" t="str">
            <v>RE-001</v>
          </cell>
          <cell r="AA1914">
            <v>41817</v>
          </cell>
          <cell r="AB1914">
            <v>0.52083333333333337</v>
          </cell>
          <cell r="AC1914">
            <v>41796</v>
          </cell>
          <cell r="AD1914">
            <v>0.8125</v>
          </cell>
          <cell r="AE1914" t="str">
            <v>MMORAN</v>
          </cell>
          <cell r="AF1914">
            <v>11</v>
          </cell>
          <cell r="AG1914">
            <v>41818</v>
          </cell>
          <cell r="AH1914">
            <v>0.74375000000000002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  <cell r="AO1914">
            <v>0</v>
          </cell>
          <cell r="AP1914">
            <v>5</v>
          </cell>
          <cell r="AQ1914" t="str">
            <v>ROSA BRAVO</v>
          </cell>
          <cell r="AR1914">
            <v>2</v>
          </cell>
          <cell r="AS1914" t="str">
            <v>OSCAR RIPALDA</v>
          </cell>
          <cell r="AT1914">
            <v>3</v>
          </cell>
          <cell r="AU1914" t="str">
            <v>ANDRE ACUÑA</v>
          </cell>
          <cell r="AV1914" t="str">
            <v>#N/A</v>
          </cell>
          <cell r="AW1914" t="str">
            <v>#N/A</v>
          </cell>
          <cell r="AX1914" t="b">
            <v>0</v>
          </cell>
          <cell r="AY1914" t="b">
            <v>0</v>
          </cell>
        </row>
        <row r="1915">
          <cell r="B1915" t="str">
            <v>0991383573001</v>
          </cell>
          <cell r="C1915" t="str">
            <v>FRIORECORD S.A.</v>
          </cell>
          <cell r="D1915">
            <v>209</v>
          </cell>
          <cell r="E1915">
            <v>20901</v>
          </cell>
          <cell r="F1915">
            <v>2090150</v>
          </cell>
          <cell r="G1915" t="str">
            <v>COMERCIO</v>
          </cell>
          <cell r="H1915" t="str">
            <v>COMERCIO</v>
          </cell>
          <cell r="I1915" t="str">
            <v>0293</v>
          </cell>
          <cell r="J1915" t="str">
            <v>MEDIANA EMPRESA B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 t="str">
            <v>R BRAVO</v>
          </cell>
          <cell r="P1915" t="str">
            <v>R BRAVO</v>
          </cell>
          <cell r="Q1915">
            <v>0</v>
          </cell>
          <cell r="R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5</v>
          </cell>
          <cell r="AQ1915" t="str">
            <v>ROSA BRAVO</v>
          </cell>
          <cell r="AR1915">
            <v>2</v>
          </cell>
          <cell r="AS1915" t="str">
            <v>OSCAR RIPALDA</v>
          </cell>
          <cell r="AT1915">
            <v>3</v>
          </cell>
          <cell r="AU1915" t="str">
            <v>ANDRE ACUÑA</v>
          </cell>
          <cell r="AV1915" t="str">
            <v>#N/A</v>
          </cell>
          <cell r="AW1915" t="str">
            <v>#N/A</v>
          </cell>
          <cell r="AX1915" t="b">
            <v>1</v>
          </cell>
          <cell r="AY1915" t="b">
            <v>1</v>
          </cell>
        </row>
        <row r="1916">
          <cell r="B1916" t="str">
            <v>0916705262001</v>
          </cell>
          <cell r="C1916" t="str">
            <v>CISNEROS CARRANZA ANDRES SEGUNDO</v>
          </cell>
          <cell r="D1916">
            <v>209</v>
          </cell>
          <cell r="E1916">
            <v>20901</v>
          </cell>
          <cell r="F1916">
            <v>2090150</v>
          </cell>
          <cell r="G1916" t="str">
            <v>COMERCIO</v>
          </cell>
          <cell r="H1916" t="str">
            <v>COMERCIO</v>
          </cell>
          <cell r="I1916" t="str">
            <v>0297</v>
          </cell>
          <cell r="J1916" t="str">
            <v>MEDIANA EMPRESA B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 t="str">
            <v>R BRAVO</v>
          </cell>
          <cell r="P1916" t="str">
            <v>R BRAVO</v>
          </cell>
          <cell r="Q1916">
            <v>0</v>
          </cell>
          <cell r="R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  <cell r="AO1916">
            <v>0</v>
          </cell>
          <cell r="AP1916">
            <v>5</v>
          </cell>
          <cell r="AQ1916" t="str">
            <v>ROSA BRAVO</v>
          </cell>
          <cell r="AR1916">
            <v>2</v>
          </cell>
          <cell r="AS1916" t="str">
            <v>OSCAR RIPALDA</v>
          </cell>
          <cell r="AT1916">
            <v>3</v>
          </cell>
          <cell r="AU1916" t="str">
            <v>ANDRE ACUÑA</v>
          </cell>
          <cell r="AV1916" t="str">
            <v>#N/A</v>
          </cell>
          <cell r="AW1916" t="str">
            <v>#N/A</v>
          </cell>
          <cell r="AX1916" t="b">
            <v>1</v>
          </cell>
          <cell r="AY1916" t="b">
            <v>1</v>
          </cell>
        </row>
        <row r="1917">
          <cell r="B1917" t="str">
            <v>0100426410001</v>
          </cell>
          <cell r="C1917" t="str">
            <v>TORRES PESANTEZ INES VICTORIA</v>
          </cell>
          <cell r="D1917">
            <v>209</v>
          </cell>
          <cell r="E1917">
            <v>20901</v>
          </cell>
          <cell r="F1917">
            <v>2090150</v>
          </cell>
          <cell r="G1917" t="str">
            <v>COMERCIO</v>
          </cell>
          <cell r="H1917" t="str">
            <v>COMERCIO</v>
          </cell>
          <cell r="I1917" t="str">
            <v>0304</v>
          </cell>
          <cell r="J1917" t="str">
            <v>MEDIANA EMPRESA B</v>
          </cell>
          <cell r="K1917">
            <v>0</v>
          </cell>
          <cell r="L1917" t="str">
            <v>01Empresas Normales</v>
          </cell>
          <cell r="M1917">
            <v>41752</v>
          </cell>
          <cell r="N1917">
            <v>0.41666666666666669</v>
          </cell>
          <cell r="O1917" t="str">
            <v>R BRAVO</v>
          </cell>
          <cell r="P1917" t="str">
            <v>R BRAVO</v>
          </cell>
          <cell r="Q1917" t="str">
            <v>APLICATIVO WEB,  EMPRESA, DIGITADA</v>
          </cell>
          <cell r="R1917" t="str">
            <v>APLICATIVO WEB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41782</v>
          </cell>
          <cell r="AD1917">
            <v>0.83333333333333337</v>
          </cell>
          <cell r="AE1917" t="str">
            <v>MMORAN</v>
          </cell>
          <cell r="AF1917">
            <v>1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 t="str">
            <v>E. OCHOA</v>
          </cell>
          <cell r="AO1917" t="str">
            <v>SI</v>
          </cell>
          <cell r="AP1917">
            <v>5</v>
          </cell>
          <cell r="AQ1917" t="str">
            <v>ROSA BRAVO</v>
          </cell>
          <cell r="AR1917">
            <v>2</v>
          </cell>
          <cell r="AS1917" t="str">
            <v>OSCAR RIPALDA</v>
          </cell>
          <cell r="AT1917">
            <v>3</v>
          </cell>
          <cell r="AU1917" t="str">
            <v>ANDRE ACUÑA</v>
          </cell>
          <cell r="AV1917" t="str">
            <v>1</v>
          </cell>
          <cell r="AW1917" t="str">
            <v>0100426410001</v>
          </cell>
          <cell r="AX1917" t="b">
            <v>0</v>
          </cell>
          <cell r="AY1917" t="b">
            <v>0</v>
          </cell>
        </row>
        <row r="1918">
          <cell r="B1918" t="str">
            <v>0992450487001</v>
          </cell>
          <cell r="C1918" t="str">
            <v>PHRIDDA S.A.</v>
          </cell>
          <cell r="D1918">
            <v>209</v>
          </cell>
          <cell r="E1918">
            <v>20901</v>
          </cell>
          <cell r="F1918">
            <v>2090150</v>
          </cell>
          <cell r="G1918" t="str">
            <v>COMERCIO</v>
          </cell>
          <cell r="H1918" t="str">
            <v>COMERCIO</v>
          </cell>
          <cell r="I1918" t="str">
            <v>0311</v>
          </cell>
          <cell r="J1918" t="str">
            <v>GRANDE EMPRESA</v>
          </cell>
          <cell r="K1918">
            <v>0</v>
          </cell>
          <cell r="L1918" t="str">
            <v>01Empresas Normales</v>
          </cell>
          <cell r="M1918">
            <v>41775</v>
          </cell>
          <cell r="N1918">
            <v>0.34027777777777779</v>
          </cell>
          <cell r="O1918" t="str">
            <v>R BRAVO</v>
          </cell>
          <cell r="P1918" t="str">
            <v>R BRAVO</v>
          </cell>
          <cell r="Q1918" t="str">
            <v>APLICATIVO WEB</v>
          </cell>
          <cell r="R1918" t="str">
            <v>APLICATIVO WEB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41782</v>
          </cell>
          <cell r="AD1918">
            <v>0.83333333333333337</v>
          </cell>
          <cell r="AE1918" t="str">
            <v>MMORAN</v>
          </cell>
          <cell r="AF1918">
            <v>1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5</v>
          </cell>
          <cell r="AQ1918" t="str">
            <v>ROSA BRAVO</v>
          </cell>
          <cell r="AR1918">
            <v>2</v>
          </cell>
          <cell r="AS1918" t="str">
            <v>OSCAR RIPALDA</v>
          </cell>
          <cell r="AT1918">
            <v>3</v>
          </cell>
          <cell r="AU1918" t="str">
            <v>ANDRE ACUÑA</v>
          </cell>
          <cell r="AV1918" t="str">
            <v>1</v>
          </cell>
          <cell r="AW1918" t="str">
            <v>0992450487001</v>
          </cell>
          <cell r="AX1918" t="b">
            <v>0</v>
          </cell>
          <cell r="AY1918" t="b">
            <v>0</v>
          </cell>
        </row>
        <row r="1919">
          <cell r="B1919" t="str">
            <v>0902617125001</v>
          </cell>
          <cell r="C1919" t="str">
            <v>BAYAS GUEVARA SALOMON LORENZO</v>
          </cell>
          <cell r="D1919">
            <v>209</v>
          </cell>
          <cell r="E1919">
            <v>20901</v>
          </cell>
          <cell r="F1919">
            <v>2090150</v>
          </cell>
          <cell r="G1919" t="str">
            <v>SERVICIOS</v>
          </cell>
          <cell r="H1919" t="str">
            <v>SERVICIOS</v>
          </cell>
          <cell r="I1919" t="str">
            <v>0317</v>
          </cell>
          <cell r="J1919" t="str">
            <v>PEQUEÑA EMPRESA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 t="str">
            <v>R BRAVO</v>
          </cell>
          <cell r="P1919" t="str">
            <v>R BRAVO</v>
          </cell>
          <cell r="Q1919">
            <v>0</v>
          </cell>
          <cell r="R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5</v>
          </cell>
          <cell r="AQ1919" t="str">
            <v>ROSA BRAVO</v>
          </cell>
          <cell r="AR1919">
            <v>2</v>
          </cell>
          <cell r="AS1919" t="str">
            <v>OSCAR RIPALDA</v>
          </cell>
          <cell r="AT1919">
            <v>3</v>
          </cell>
          <cell r="AU1919" t="str">
            <v>ANDRE ACUÑA</v>
          </cell>
          <cell r="AV1919" t="str">
            <v>#N/A</v>
          </cell>
          <cell r="AW1919" t="str">
            <v>#N/A</v>
          </cell>
          <cell r="AX1919" t="b">
            <v>1</v>
          </cell>
          <cell r="AY1919" t="b">
            <v>1</v>
          </cell>
        </row>
        <row r="1920">
          <cell r="B1920" t="str">
            <v>0990268029001</v>
          </cell>
          <cell r="C1920" t="str">
            <v>CONFECCIONES METRO SA COMESA</v>
          </cell>
          <cell r="D1920">
            <v>209</v>
          </cell>
          <cell r="E1920">
            <v>20901</v>
          </cell>
          <cell r="F1920">
            <v>2090150</v>
          </cell>
          <cell r="G1920" t="str">
            <v>MANUFACTURA</v>
          </cell>
          <cell r="H1920" t="str">
            <v>MANUFACTURA</v>
          </cell>
          <cell r="I1920" t="str">
            <v>0318</v>
          </cell>
          <cell r="J1920" t="str">
            <v>MEDIANA EMPRESA B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 t="str">
            <v>R BRAVO</v>
          </cell>
          <cell r="P1920" t="str">
            <v>R BRAVO</v>
          </cell>
          <cell r="Q1920">
            <v>0</v>
          </cell>
          <cell r="R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5</v>
          </cell>
          <cell r="AQ1920" t="str">
            <v>ROSA BRAVO</v>
          </cell>
          <cell r="AR1920">
            <v>2</v>
          </cell>
          <cell r="AS1920" t="str">
            <v>OSCAR RIPALDA</v>
          </cell>
          <cell r="AT1920">
            <v>3</v>
          </cell>
          <cell r="AU1920" t="str">
            <v>ANDRE ACUÑA</v>
          </cell>
          <cell r="AV1920" t="str">
            <v>#N/A</v>
          </cell>
          <cell r="AW1920" t="str">
            <v>#N/A</v>
          </cell>
          <cell r="AX1920" t="b">
            <v>1</v>
          </cell>
          <cell r="AY1920" t="b">
            <v>1</v>
          </cell>
        </row>
        <row r="1921">
          <cell r="B1921" t="str">
            <v>0990102848001</v>
          </cell>
          <cell r="C1921" t="str">
            <v>CLUB DE LA UNION DE GUAYAQUIL</v>
          </cell>
          <cell r="D1921">
            <v>209</v>
          </cell>
          <cell r="E1921">
            <v>20901</v>
          </cell>
          <cell r="F1921">
            <v>2090150</v>
          </cell>
          <cell r="G1921" t="str">
            <v>SERVICIOS</v>
          </cell>
          <cell r="H1921" t="str">
            <v>SERVICIOS</v>
          </cell>
          <cell r="I1921" t="str">
            <v>0320</v>
          </cell>
          <cell r="J1921" t="str">
            <v>MEDIANA EMPRESA B</v>
          </cell>
          <cell r="K1921">
            <v>0</v>
          </cell>
          <cell r="L1921" t="str">
            <v>01Empresas Normales</v>
          </cell>
          <cell r="M1921">
            <v>41771</v>
          </cell>
          <cell r="N1921">
            <v>0.60833333333333328</v>
          </cell>
          <cell r="O1921" t="str">
            <v>R BRAVO</v>
          </cell>
          <cell r="P1921" t="str">
            <v>R BRAVO</v>
          </cell>
          <cell r="Q1921" t="str">
            <v>APLICATIVO WEB,  EMPRESA, DIGITADA</v>
          </cell>
          <cell r="R1921" t="str">
            <v>APLICATIVO WEB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41782</v>
          </cell>
          <cell r="AD1921">
            <v>0.86736111111111114</v>
          </cell>
          <cell r="AE1921" t="str">
            <v>MMORAN</v>
          </cell>
          <cell r="AF1921">
            <v>3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 t="str">
            <v>E. OCHOA</v>
          </cell>
          <cell r="AO1921" t="str">
            <v>SI</v>
          </cell>
          <cell r="AP1921">
            <v>5</v>
          </cell>
          <cell r="AQ1921" t="str">
            <v>ROSA BRAVO</v>
          </cell>
          <cell r="AR1921">
            <v>2</v>
          </cell>
          <cell r="AS1921" t="str">
            <v>OSCAR RIPALDA</v>
          </cell>
          <cell r="AT1921">
            <v>16</v>
          </cell>
          <cell r="AU1921" t="str">
            <v>CRITICO_16</v>
          </cell>
          <cell r="AV1921" t="str">
            <v>#N/A</v>
          </cell>
          <cell r="AW1921" t="str">
            <v>#N/A</v>
          </cell>
          <cell r="AX1921" t="b">
            <v>0</v>
          </cell>
          <cell r="AY1921" t="b">
            <v>0</v>
          </cell>
        </row>
        <row r="1922">
          <cell r="B1922" t="str">
            <v>0990584028001</v>
          </cell>
          <cell r="C1922" t="str">
            <v>SOCIEDAD PREDIAL Y MERCANTIL MILATEX S.A</v>
          </cell>
          <cell r="D1922">
            <v>209</v>
          </cell>
          <cell r="E1922">
            <v>20901</v>
          </cell>
          <cell r="F1922">
            <v>2090150</v>
          </cell>
          <cell r="G1922" t="str">
            <v>COMERCIO</v>
          </cell>
          <cell r="H1922" t="str">
            <v>COMERCIO</v>
          </cell>
          <cell r="I1922" t="str">
            <v>0321</v>
          </cell>
          <cell r="J1922" t="str">
            <v>GRANDE EMPRESA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 t="str">
            <v>R BRAVO</v>
          </cell>
          <cell r="P1922" t="str">
            <v>R BRAVO</v>
          </cell>
          <cell r="Q1922">
            <v>0</v>
          </cell>
          <cell r="R1922">
            <v>0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5</v>
          </cell>
          <cell r="AQ1922" t="str">
            <v>ROSA BRAVO</v>
          </cell>
          <cell r="AR1922">
            <v>2</v>
          </cell>
          <cell r="AS1922" t="str">
            <v>OSCAR RIPALDA</v>
          </cell>
          <cell r="AT1922">
            <v>16</v>
          </cell>
          <cell r="AU1922" t="str">
            <v>CRITICO_16</v>
          </cell>
          <cell r="AV1922" t="str">
            <v>#N/A</v>
          </cell>
          <cell r="AW1922" t="str">
            <v>#N/A</v>
          </cell>
          <cell r="AX1922" t="b">
            <v>1</v>
          </cell>
          <cell r="AY1922" t="b">
            <v>1</v>
          </cell>
        </row>
        <row r="1923">
          <cell r="B1923" t="str">
            <v>0992532947001</v>
          </cell>
          <cell r="C1923" t="str">
            <v>GLOBAL ATLASPORT CIA. LTDA.</v>
          </cell>
          <cell r="D1923">
            <v>209</v>
          </cell>
          <cell r="E1923">
            <v>20901</v>
          </cell>
          <cell r="F1923">
            <v>2090150</v>
          </cell>
          <cell r="G1923" t="str">
            <v>COMERCIO</v>
          </cell>
          <cell r="H1923" t="str">
            <v>COMERCIO</v>
          </cell>
          <cell r="I1923" t="str">
            <v>0323</v>
          </cell>
          <cell r="J1923" t="str">
            <v>GRANDE EMPRESA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 t="str">
            <v>R BRAVO</v>
          </cell>
          <cell r="P1923" t="str">
            <v>R BRAVO</v>
          </cell>
          <cell r="Q1923">
            <v>0</v>
          </cell>
          <cell r="R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5</v>
          </cell>
          <cell r="AQ1923" t="str">
            <v>ROSA BRAVO</v>
          </cell>
          <cell r="AR1923">
            <v>2</v>
          </cell>
          <cell r="AS1923" t="str">
            <v>OSCAR RIPALDA</v>
          </cell>
          <cell r="AT1923">
            <v>16</v>
          </cell>
          <cell r="AU1923" t="str">
            <v>CRITICO_16</v>
          </cell>
          <cell r="AV1923" t="str">
            <v>#N/A</v>
          </cell>
          <cell r="AW1923" t="str">
            <v>#N/A</v>
          </cell>
          <cell r="AX1923" t="b">
            <v>1</v>
          </cell>
          <cell r="AY1923" t="b">
            <v>1</v>
          </cell>
        </row>
        <row r="1924">
          <cell r="B1924" t="str">
            <v>0906590088001</v>
          </cell>
          <cell r="C1924" t="str">
            <v>TORRES MOLINA SAMUEL ROLANDO</v>
          </cell>
          <cell r="D1924">
            <v>209</v>
          </cell>
          <cell r="E1924">
            <v>20901</v>
          </cell>
          <cell r="F1924">
            <v>2090150</v>
          </cell>
          <cell r="G1924" t="str">
            <v>COMERCIO</v>
          </cell>
          <cell r="H1924" t="str">
            <v>COMERCIO</v>
          </cell>
          <cell r="I1924" t="str">
            <v>0324</v>
          </cell>
          <cell r="J1924" t="str">
            <v>MEDIANA EMPRESA B</v>
          </cell>
          <cell r="K1924">
            <v>0</v>
          </cell>
          <cell r="L1924" t="str">
            <v>01Empresas Normales</v>
          </cell>
          <cell r="M1924">
            <v>41794</v>
          </cell>
          <cell r="N1924">
            <v>0.56944444444444442</v>
          </cell>
          <cell r="O1924" t="str">
            <v>R BRAVO</v>
          </cell>
          <cell r="P1924" t="str">
            <v>R BRAVO</v>
          </cell>
          <cell r="Q1924" t="str">
            <v>EMPRESA</v>
          </cell>
          <cell r="R1924" t="str">
            <v>PAPEL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41795</v>
          </cell>
          <cell r="AD1924">
            <v>0.46527777777777779</v>
          </cell>
          <cell r="AE1924" t="str">
            <v>MMORAN</v>
          </cell>
          <cell r="AF1924">
            <v>10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  <cell r="AO1924">
            <v>0</v>
          </cell>
          <cell r="AP1924">
            <v>5</v>
          </cell>
          <cell r="AQ1924" t="str">
            <v>ROSA BRAVO</v>
          </cell>
          <cell r="AR1924">
            <v>2</v>
          </cell>
          <cell r="AS1924" t="str">
            <v>OSCAR RIPALDA</v>
          </cell>
          <cell r="AT1924">
            <v>16</v>
          </cell>
          <cell r="AU1924" t="str">
            <v>CRITICO_16</v>
          </cell>
          <cell r="AV1924" t="str">
            <v>#N/A</v>
          </cell>
          <cell r="AW1924" t="str">
            <v>#N/A</v>
          </cell>
          <cell r="AX1924" t="b">
            <v>0</v>
          </cell>
          <cell r="AY1924" t="b">
            <v>0</v>
          </cell>
        </row>
        <row r="1925">
          <cell r="B1925" t="str">
            <v>0991359737001</v>
          </cell>
          <cell r="C1925" t="str">
            <v>IMPORTADORA JARRIN S.A.</v>
          </cell>
          <cell r="D1925">
            <v>209</v>
          </cell>
          <cell r="E1925">
            <v>20901</v>
          </cell>
          <cell r="F1925">
            <v>2090150</v>
          </cell>
          <cell r="G1925" t="str">
            <v>COMERCIO</v>
          </cell>
          <cell r="H1925" t="str">
            <v>COMERCIO</v>
          </cell>
          <cell r="I1925" t="str">
            <v>0325</v>
          </cell>
          <cell r="J1925" t="str">
            <v>GRANDE EMPRESA</v>
          </cell>
          <cell r="K1925">
            <v>0</v>
          </cell>
          <cell r="L1925" t="str">
            <v>01Empresas Normales</v>
          </cell>
          <cell r="M1925">
            <v>41803</v>
          </cell>
          <cell r="N1925">
            <v>0.35416666666666669</v>
          </cell>
          <cell r="O1925" t="str">
            <v>R BRAVO</v>
          </cell>
          <cell r="P1925" t="str">
            <v>R BRAVO</v>
          </cell>
          <cell r="Q1925" t="str">
            <v>APLICATIVO WEB</v>
          </cell>
          <cell r="R1925" t="str">
            <v>APLICATIVO WEB</v>
          </cell>
          <cell r="S1925">
            <v>41806</v>
          </cell>
          <cell r="T1925">
            <v>0.66666666666666663</v>
          </cell>
          <cell r="U1925" t="str">
            <v>PRE-002</v>
          </cell>
          <cell r="V1925">
            <v>41827</v>
          </cell>
          <cell r="W1925">
            <v>0.74722222222222223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41828</v>
          </cell>
          <cell r="AD1925">
            <v>0.33333333333333331</v>
          </cell>
          <cell r="AE1925" t="str">
            <v>MMORAN</v>
          </cell>
          <cell r="AF1925">
            <v>28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5</v>
          </cell>
          <cell r="AQ1925" t="str">
            <v>ROSA BRAVO</v>
          </cell>
          <cell r="AR1925">
            <v>2</v>
          </cell>
          <cell r="AS1925" t="str">
            <v>OSCAR RIPALDA</v>
          </cell>
          <cell r="AT1925">
            <v>16</v>
          </cell>
          <cell r="AU1925" t="str">
            <v>CRITICO_16</v>
          </cell>
          <cell r="AV1925" t="str">
            <v>#N/A</v>
          </cell>
          <cell r="AW1925" t="str">
            <v>#N/A</v>
          </cell>
          <cell r="AX1925" t="b">
            <v>0</v>
          </cell>
          <cell r="AY1925" t="b">
            <v>0</v>
          </cell>
        </row>
        <row r="1926">
          <cell r="B1926" t="str">
            <v>0907764583001</v>
          </cell>
          <cell r="C1926" t="str">
            <v>MORENO VICENTE KLEBER DANIEL</v>
          </cell>
          <cell r="D1926">
            <v>209</v>
          </cell>
          <cell r="E1926">
            <v>20901</v>
          </cell>
          <cell r="F1926">
            <v>2090150</v>
          </cell>
          <cell r="G1926" t="str">
            <v>COMERCIO</v>
          </cell>
          <cell r="H1926" t="str">
            <v>COMERCIO</v>
          </cell>
          <cell r="I1926" t="str">
            <v>0327</v>
          </cell>
          <cell r="J1926" t="str">
            <v>MEDIANA EMPRESA B</v>
          </cell>
          <cell r="K1926">
            <v>0</v>
          </cell>
          <cell r="L1926" t="str">
            <v>01Empresas Normales</v>
          </cell>
          <cell r="M1926">
            <v>41838</v>
          </cell>
          <cell r="N1926">
            <v>0.34375</v>
          </cell>
          <cell r="O1926" t="str">
            <v>R BRAVO</v>
          </cell>
          <cell r="P1926" t="str">
            <v>R BRAVO</v>
          </cell>
          <cell r="Q1926" t="str">
            <v>APLICATIVO WEB</v>
          </cell>
          <cell r="R1926" t="str">
            <v>APLICATIVO WEB</v>
          </cell>
          <cell r="S1926">
            <v>41838</v>
          </cell>
          <cell r="T1926">
            <v>0.5</v>
          </cell>
          <cell r="U1926" t="str">
            <v>PRE-028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5</v>
          </cell>
          <cell r="AQ1926" t="str">
            <v>ROSA BRAVO</v>
          </cell>
          <cell r="AR1926">
            <v>2</v>
          </cell>
          <cell r="AS1926" t="str">
            <v>OSCAR RIPALDA</v>
          </cell>
          <cell r="AT1926">
            <v>16</v>
          </cell>
          <cell r="AU1926" t="str">
            <v>CRITICO_16</v>
          </cell>
          <cell r="AV1926" t="str">
            <v>1</v>
          </cell>
          <cell r="AW1926" t="str">
            <v>0907764583001</v>
          </cell>
          <cell r="AX1926" t="b">
            <v>0</v>
          </cell>
          <cell r="AY1926" t="b">
            <v>0</v>
          </cell>
        </row>
        <row r="1927">
          <cell r="B1927" t="str">
            <v>0990846375001</v>
          </cell>
          <cell r="C1927" t="str">
            <v>DICOVIR S. A.</v>
          </cell>
          <cell r="D1927">
            <v>209</v>
          </cell>
          <cell r="E1927">
            <v>20901</v>
          </cell>
          <cell r="F1927">
            <v>2090150</v>
          </cell>
          <cell r="G1927" t="str">
            <v>COMERCIO</v>
          </cell>
          <cell r="H1927" t="str">
            <v>COMERCIO</v>
          </cell>
          <cell r="I1927" t="str">
            <v>0328</v>
          </cell>
          <cell r="J1927" t="str">
            <v>GRANDE EMPRESA</v>
          </cell>
          <cell r="K1927">
            <v>0</v>
          </cell>
          <cell r="L1927" t="str">
            <v>01Empresas Normales</v>
          </cell>
          <cell r="M1927">
            <v>41807</v>
          </cell>
          <cell r="N1927">
            <v>0.35416666666666669</v>
          </cell>
          <cell r="O1927" t="str">
            <v>R BRAVO</v>
          </cell>
          <cell r="P1927" t="str">
            <v>R BRAVO</v>
          </cell>
          <cell r="Q1927" t="str">
            <v>APLICATIVO WEB</v>
          </cell>
          <cell r="R1927" t="str">
            <v>APLICATIVO WEB</v>
          </cell>
          <cell r="S1927">
            <v>41808</v>
          </cell>
          <cell r="T1927">
            <v>0.375</v>
          </cell>
          <cell r="U1927" t="str">
            <v>PRE-004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5</v>
          </cell>
          <cell r="AQ1927" t="str">
            <v>ROSA BRAVO</v>
          </cell>
          <cell r="AR1927">
            <v>2</v>
          </cell>
          <cell r="AS1927" t="str">
            <v>OSCAR RIPALDA</v>
          </cell>
          <cell r="AT1927">
            <v>16</v>
          </cell>
          <cell r="AU1927" t="str">
            <v>CRITICO_16</v>
          </cell>
          <cell r="AV1927" t="str">
            <v>1</v>
          </cell>
          <cell r="AW1927" t="str">
            <v>0990846375001</v>
          </cell>
          <cell r="AX1927" t="b">
            <v>0</v>
          </cell>
          <cell r="AY1927" t="b">
            <v>0</v>
          </cell>
        </row>
        <row r="1928">
          <cell r="B1928" t="str">
            <v>0914153085001</v>
          </cell>
          <cell r="C1928" t="str">
            <v>SILVA ORDONEZ ANA ISABEL</v>
          </cell>
          <cell r="D1928">
            <v>209</v>
          </cell>
          <cell r="E1928">
            <v>20901</v>
          </cell>
          <cell r="F1928">
            <v>2090150</v>
          </cell>
          <cell r="G1928" t="str">
            <v>COMERCIO</v>
          </cell>
          <cell r="H1928" t="str">
            <v>COMERCIO</v>
          </cell>
          <cell r="I1928" t="str">
            <v>0329</v>
          </cell>
          <cell r="J1928" t="str">
            <v>MEDIANA EMPRESA B</v>
          </cell>
          <cell r="K1928">
            <v>0</v>
          </cell>
          <cell r="L1928" t="str">
            <v>01Empresas Normales</v>
          </cell>
          <cell r="M1928">
            <v>41751</v>
          </cell>
          <cell r="N1928">
            <v>0.3888888888888889</v>
          </cell>
          <cell r="O1928" t="str">
            <v>R BRAVO</v>
          </cell>
          <cell r="P1928" t="str">
            <v>R BRAVO</v>
          </cell>
          <cell r="Q1928" t="str">
            <v>APLICATIVO WEB,  EMPRESA, DIGITADA</v>
          </cell>
          <cell r="R1928" t="str">
            <v>APLICATIVO WEB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41782</v>
          </cell>
          <cell r="AD1928">
            <v>0.83333333333333337</v>
          </cell>
          <cell r="AE1928" t="str">
            <v>MMORAN</v>
          </cell>
          <cell r="AF1928">
            <v>1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 t="str">
            <v>E. OCHOA</v>
          </cell>
          <cell r="AO1928" t="str">
            <v>SI</v>
          </cell>
          <cell r="AP1928">
            <v>5</v>
          </cell>
          <cell r="AQ1928" t="str">
            <v>ROSA BRAVO</v>
          </cell>
          <cell r="AR1928">
            <v>2</v>
          </cell>
          <cell r="AS1928" t="str">
            <v>OSCAR RIPALDA</v>
          </cell>
          <cell r="AT1928">
            <v>16</v>
          </cell>
          <cell r="AU1928" t="str">
            <v>CRITICO_16</v>
          </cell>
          <cell r="AV1928" t="str">
            <v>1</v>
          </cell>
          <cell r="AW1928" t="str">
            <v>0914153085001</v>
          </cell>
          <cell r="AX1928" t="b">
            <v>0</v>
          </cell>
          <cell r="AY1928" t="b">
            <v>0</v>
          </cell>
        </row>
        <row r="1929">
          <cell r="B1929" t="str">
            <v>0992226013001</v>
          </cell>
          <cell r="C1929" t="str">
            <v>IMPORTADORA SHING'S TRADING S.A.</v>
          </cell>
          <cell r="D1929">
            <v>209</v>
          </cell>
          <cell r="E1929">
            <v>20901</v>
          </cell>
          <cell r="F1929">
            <v>2090150</v>
          </cell>
          <cell r="G1929" t="str">
            <v>COMERCIO</v>
          </cell>
          <cell r="H1929" t="str">
            <v>COMERCIO</v>
          </cell>
          <cell r="I1929" t="str">
            <v>0339</v>
          </cell>
          <cell r="J1929" t="str">
            <v>GRANDE EMPRESA</v>
          </cell>
          <cell r="K1929">
            <v>0</v>
          </cell>
          <cell r="L1929" t="str">
            <v>01Empresas Normales</v>
          </cell>
          <cell r="M1929">
            <v>41801</v>
          </cell>
          <cell r="N1929">
            <v>0.58333333333333337</v>
          </cell>
          <cell r="O1929" t="str">
            <v>R BRAVO</v>
          </cell>
          <cell r="P1929" t="str">
            <v>R BRAVO</v>
          </cell>
          <cell r="Q1929" t="str">
            <v>EMPRESA</v>
          </cell>
          <cell r="R1929" t="str">
            <v>PAPEL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41802</v>
          </cell>
          <cell r="AD1929">
            <v>0.375</v>
          </cell>
          <cell r="AE1929" t="str">
            <v>MMORAN</v>
          </cell>
          <cell r="AF1929">
            <v>14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5</v>
          </cell>
          <cell r="AQ1929" t="str">
            <v>ROSA BRAVO</v>
          </cell>
          <cell r="AR1929">
            <v>2</v>
          </cell>
          <cell r="AS1929" t="str">
            <v>OSCAR RIPALDA</v>
          </cell>
          <cell r="AT1929">
            <v>16</v>
          </cell>
          <cell r="AU1929" t="str">
            <v>CRITICO_16</v>
          </cell>
          <cell r="AV1929" t="str">
            <v>1</v>
          </cell>
          <cell r="AW1929" t="str">
            <v>0992226013001</v>
          </cell>
          <cell r="AX1929" t="b">
            <v>0</v>
          </cell>
          <cell r="AY1929" t="b">
            <v>0</v>
          </cell>
        </row>
        <row r="1930">
          <cell r="B1930" t="str">
            <v>0992149922001</v>
          </cell>
          <cell r="C1930" t="str">
            <v>IMPORTADORA Y DISTRIBUIDORA CAROLINA S.A</v>
          </cell>
          <cell r="D1930">
            <v>209</v>
          </cell>
          <cell r="E1930">
            <v>20901</v>
          </cell>
          <cell r="F1930">
            <v>2090150</v>
          </cell>
          <cell r="G1930" t="str">
            <v>COMERCIO</v>
          </cell>
          <cell r="H1930" t="str">
            <v>COMERCIO</v>
          </cell>
          <cell r="I1930" t="str">
            <v>0340</v>
          </cell>
          <cell r="J1930" t="str">
            <v>MEDIANA EMPRESA B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 t="str">
            <v>R BRAVO</v>
          </cell>
          <cell r="P1930" t="str">
            <v>R BRAVO</v>
          </cell>
          <cell r="Q1930">
            <v>0</v>
          </cell>
          <cell r="R1930">
            <v>0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  <cell r="AO1930">
            <v>0</v>
          </cell>
          <cell r="AP1930">
            <v>5</v>
          </cell>
          <cell r="AQ1930" t="str">
            <v>ROSA BRAVO</v>
          </cell>
          <cell r="AR1930">
            <v>2</v>
          </cell>
          <cell r="AS1930" t="str">
            <v>OSCAR RIPALDA</v>
          </cell>
          <cell r="AT1930">
            <v>16</v>
          </cell>
          <cell r="AU1930" t="str">
            <v>CRITICO_16</v>
          </cell>
          <cell r="AV1930" t="str">
            <v>#N/A</v>
          </cell>
          <cell r="AW1930" t="str">
            <v>#N/A</v>
          </cell>
          <cell r="AX1930" t="b">
            <v>1</v>
          </cell>
          <cell r="AY1930" t="b">
            <v>1</v>
          </cell>
        </row>
        <row r="1931">
          <cell r="B1931" t="str">
            <v>0991369570001</v>
          </cell>
          <cell r="C1931" t="str">
            <v>NOCONSCORP S.A.</v>
          </cell>
          <cell r="D1931">
            <v>209</v>
          </cell>
          <cell r="E1931">
            <v>20901</v>
          </cell>
          <cell r="F1931">
            <v>2090150</v>
          </cell>
          <cell r="G1931" t="str">
            <v>COMERCIO</v>
          </cell>
          <cell r="H1931" t="str">
            <v>COMERCIO</v>
          </cell>
          <cell r="I1931" t="str">
            <v>0341</v>
          </cell>
          <cell r="J1931" t="str">
            <v>MEDIANA EMPRESA B</v>
          </cell>
          <cell r="K1931">
            <v>0</v>
          </cell>
          <cell r="L1931" t="str">
            <v>01Empresas Normales</v>
          </cell>
          <cell r="M1931">
            <v>41808</v>
          </cell>
          <cell r="N1931">
            <v>0.78749999999999998</v>
          </cell>
          <cell r="O1931" t="str">
            <v>R BRAVO</v>
          </cell>
          <cell r="P1931" t="str">
            <v>R BRAVO</v>
          </cell>
          <cell r="Q1931" t="str">
            <v>R BRAVO</v>
          </cell>
          <cell r="R1931" t="str">
            <v>PAPEL</v>
          </cell>
          <cell r="S1931">
            <v>41808</v>
          </cell>
          <cell r="T1931">
            <v>0.78749999999999998</v>
          </cell>
          <cell r="U1931" t="str">
            <v>PRE-003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  <cell r="AO1931">
            <v>0</v>
          </cell>
          <cell r="AP1931">
            <v>5</v>
          </cell>
          <cell r="AQ1931" t="str">
            <v>ROSA BRAVO</v>
          </cell>
          <cell r="AR1931">
            <v>2</v>
          </cell>
          <cell r="AS1931" t="str">
            <v>OSCAR RIPALDA</v>
          </cell>
          <cell r="AT1931">
            <v>16</v>
          </cell>
          <cell r="AU1931" t="str">
            <v>CRITICO_16</v>
          </cell>
          <cell r="AV1931" t="str">
            <v>#N/A</v>
          </cell>
          <cell r="AW1931" t="str">
            <v>#N/A</v>
          </cell>
          <cell r="AX1931" t="b">
            <v>0</v>
          </cell>
          <cell r="AY1931" t="b">
            <v>0</v>
          </cell>
        </row>
        <row r="1932">
          <cell r="B1932" t="str">
            <v>0991360344001</v>
          </cell>
          <cell r="C1932" t="str">
            <v>DIPASO S.A.</v>
          </cell>
          <cell r="D1932">
            <v>209</v>
          </cell>
          <cell r="E1932">
            <v>20901</v>
          </cell>
          <cell r="F1932">
            <v>2090150</v>
          </cell>
          <cell r="G1932" t="str">
            <v>COMERCIO</v>
          </cell>
          <cell r="H1932" t="str">
            <v>COMERCIO</v>
          </cell>
          <cell r="I1932" t="str">
            <v>0342</v>
          </cell>
          <cell r="J1932" t="str">
            <v>GRANDE EMPRESA</v>
          </cell>
          <cell r="K1932">
            <v>0</v>
          </cell>
          <cell r="L1932" t="str">
            <v>01Empresas Normales</v>
          </cell>
          <cell r="M1932">
            <v>41800</v>
          </cell>
          <cell r="N1932">
            <v>0.41666666666666669</v>
          </cell>
          <cell r="O1932" t="str">
            <v>R BRAVO</v>
          </cell>
          <cell r="P1932" t="str">
            <v>R BRAVO</v>
          </cell>
          <cell r="Q1932" t="str">
            <v>EMPRESA</v>
          </cell>
          <cell r="R1932" t="str">
            <v>PAPEL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41802</v>
          </cell>
          <cell r="AD1932">
            <v>0.375</v>
          </cell>
          <cell r="AE1932" t="str">
            <v>MMORAN</v>
          </cell>
          <cell r="AF1932">
            <v>14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5</v>
          </cell>
          <cell r="AQ1932" t="str">
            <v>ROSA BRAVO</v>
          </cell>
          <cell r="AR1932">
            <v>2</v>
          </cell>
          <cell r="AS1932" t="str">
            <v>OSCAR RIPALDA</v>
          </cell>
          <cell r="AT1932">
            <v>16</v>
          </cell>
          <cell r="AU1932" t="str">
            <v>CRITICO_16</v>
          </cell>
          <cell r="AV1932" t="str">
            <v>1</v>
          </cell>
          <cell r="AW1932" t="str">
            <v>0991360344001</v>
          </cell>
          <cell r="AX1932" t="b">
            <v>0</v>
          </cell>
          <cell r="AY1932" t="b">
            <v>0</v>
          </cell>
        </row>
        <row r="1933">
          <cell r="B1933" t="str">
            <v>0915110266001</v>
          </cell>
          <cell r="C1933" t="str">
            <v>VERA CABRERA WILLIAM DARWIN</v>
          </cell>
          <cell r="D1933">
            <v>209</v>
          </cell>
          <cell r="E1933">
            <v>20901</v>
          </cell>
          <cell r="F1933">
            <v>2090150</v>
          </cell>
          <cell r="G1933" t="str">
            <v>COMERCIO</v>
          </cell>
          <cell r="H1933" t="str">
            <v>COMERCIO</v>
          </cell>
          <cell r="I1933" t="str">
            <v>0347</v>
          </cell>
          <cell r="J1933" t="str">
            <v>MEDIANA EMPRESA B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 t="str">
            <v>R JOSE</v>
          </cell>
          <cell r="P1933" t="str">
            <v>R JOSE</v>
          </cell>
          <cell r="Q1933">
            <v>0</v>
          </cell>
          <cell r="R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6</v>
          </cell>
          <cell r="AQ1933" t="str">
            <v>RONALD JOSÉ</v>
          </cell>
          <cell r="AR1933">
            <v>2</v>
          </cell>
          <cell r="AS1933" t="str">
            <v>OSCAR RIPALDA</v>
          </cell>
          <cell r="AT1933">
            <v>16</v>
          </cell>
          <cell r="AU1933" t="str">
            <v>CRITICO_16</v>
          </cell>
          <cell r="AV1933" t="str">
            <v>#N/A</v>
          </cell>
          <cell r="AW1933" t="str">
            <v>#N/A</v>
          </cell>
          <cell r="AX1933" t="b">
            <v>1</v>
          </cell>
          <cell r="AY1933" t="b">
            <v>1</v>
          </cell>
        </row>
        <row r="1934">
          <cell r="B1934" t="str">
            <v>0915365621001</v>
          </cell>
          <cell r="C1934" t="str">
            <v>OJEDA MENA JUANA LEONOR</v>
          </cell>
          <cell r="D1934">
            <v>209</v>
          </cell>
          <cell r="E1934">
            <v>20901</v>
          </cell>
          <cell r="F1934">
            <v>2090150</v>
          </cell>
          <cell r="G1934" t="str">
            <v>COMERCIO</v>
          </cell>
          <cell r="H1934" t="str">
            <v>COMERCIO</v>
          </cell>
          <cell r="I1934" t="str">
            <v>0352</v>
          </cell>
          <cell r="J1934" t="str">
            <v>PEQUEÑA EMPRESA</v>
          </cell>
          <cell r="K1934">
            <v>0</v>
          </cell>
          <cell r="L1934" t="str">
            <v>01Empresas Normales</v>
          </cell>
          <cell r="M1934">
            <v>41796</v>
          </cell>
          <cell r="N1934">
            <v>0.64236111111111116</v>
          </cell>
          <cell r="O1934" t="str">
            <v>R JOSE</v>
          </cell>
          <cell r="P1934" t="str">
            <v>R JOSE</v>
          </cell>
          <cell r="Q1934" t="str">
            <v>APLICATIVO WEB</v>
          </cell>
          <cell r="R1934" t="str">
            <v>APLICATIVO WEB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41796</v>
          </cell>
          <cell r="AD1934">
            <v>0.8125</v>
          </cell>
          <cell r="AE1934" t="str">
            <v>MMORAN</v>
          </cell>
          <cell r="AF1934">
            <v>11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6</v>
          </cell>
          <cell r="AQ1934" t="str">
            <v>RONALD JOSÉ</v>
          </cell>
          <cell r="AR1934">
            <v>2</v>
          </cell>
          <cell r="AS1934" t="str">
            <v>OSCAR RIPALDA</v>
          </cell>
          <cell r="AT1934">
            <v>16</v>
          </cell>
          <cell r="AU1934" t="str">
            <v>CRITICO_16</v>
          </cell>
          <cell r="AV1934" t="str">
            <v>#N/A</v>
          </cell>
          <cell r="AW1934" t="str">
            <v>#N/A</v>
          </cell>
          <cell r="AX1934" t="b">
            <v>0</v>
          </cell>
          <cell r="AY1934" t="b">
            <v>0</v>
          </cell>
        </row>
        <row r="1935">
          <cell r="B1935" t="str">
            <v>0992156651001</v>
          </cell>
          <cell r="C1935" t="str">
            <v>SUPERMERCADO SAN MATEO SUPERSANMA S.A.</v>
          </cell>
          <cell r="D1935">
            <v>209</v>
          </cell>
          <cell r="E1935">
            <v>20901</v>
          </cell>
          <cell r="F1935">
            <v>2090150</v>
          </cell>
          <cell r="G1935" t="str">
            <v>COMERCIO</v>
          </cell>
          <cell r="H1935" t="str">
            <v>COMERCIO</v>
          </cell>
          <cell r="I1935" t="str">
            <v>0354</v>
          </cell>
          <cell r="J1935" t="str">
            <v>MEDIANA EMPRESA B</v>
          </cell>
          <cell r="K1935">
            <v>0</v>
          </cell>
          <cell r="L1935" t="str">
            <v>01Empresas Normales</v>
          </cell>
          <cell r="M1935">
            <v>41831</v>
          </cell>
          <cell r="N1935">
            <v>0.41736111111111113</v>
          </cell>
          <cell r="O1935" t="str">
            <v>R JOSE</v>
          </cell>
          <cell r="P1935" t="str">
            <v>R JOSE</v>
          </cell>
          <cell r="Q1935" t="str">
            <v>APLICATIVO WEB</v>
          </cell>
          <cell r="R1935" t="str">
            <v>APLICATIVO WEB</v>
          </cell>
          <cell r="S1935">
            <v>41831</v>
          </cell>
          <cell r="T1935">
            <v>0.5</v>
          </cell>
          <cell r="U1935" t="str">
            <v>PRE-024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  <cell r="AO1935">
            <v>0</v>
          </cell>
          <cell r="AP1935">
            <v>6</v>
          </cell>
          <cell r="AQ1935" t="str">
            <v>RONALD JOSÉ</v>
          </cell>
          <cell r="AR1935">
            <v>2</v>
          </cell>
          <cell r="AS1935" t="str">
            <v>OSCAR RIPALDA</v>
          </cell>
          <cell r="AT1935">
            <v>16</v>
          </cell>
          <cell r="AU1935" t="str">
            <v>CRITICO_16</v>
          </cell>
          <cell r="AV1935" t="str">
            <v>1</v>
          </cell>
          <cell r="AW1935" t="str">
            <v>0992156651001</v>
          </cell>
          <cell r="AX1935" t="b">
            <v>0</v>
          </cell>
          <cell r="AY1935" t="b">
            <v>0</v>
          </cell>
        </row>
        <row r="1936">
          <cell r="B1936" t="str">
            <v>0910094762001</v>
          </cell>
          <cell r="C1936" t="str">
            <v>GAVILANES BERMEO JORGE JACINTO</v>
          </cell>
          <cell r="D1936">
            <v>209</v>
          </cell>
          <cell r="E1936">
            <v>20901</v>
          </cell>
          <cell r="F1936">
            <v>2090150</v>
          </cell>
          <cell r="G1936" t="str">
            <v>COMERCIO</v>
          </cell>
          <cell r="H1936" t="str">
            <v>COMERCIO</v>
          </cell>
          <cell r="I1936" t="str">
            <v>0355</v>
          </cell>
          <cell r="J1936" t="str">
            <v>PEQUEÑA EMPRESA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 t="str">
            <v>R JOSE</v>
          </cell>
          <cell r="P1936" t="str">
            <v>R JOSE</v>
          </cell>
          <cell r="Q1936">
            <v>0</v>
          </cell>
          <cell r="R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6</v>
          </cell>
          <cell r="AQ1936" t="str">
            <v>RONALD JOSÉ</v>
          </cell>
          <cell r="AR1936">
            <v>2</v>
          </cell>
          <cell r="AS1936" t="str">
            <v>OSCAR RIPALDA</v>
          </cell>
          <cell r="AT1936">
            <v>16</v>
          </cell>
          <cell r="AU1936" t="str">
            <v>CRITICO_16</v>
          </cell>
          <cell r="AV1936" t="str">
            <v>#N/A</v>
          </cell>
          <cell r="AW1936" t="str">
            <v>#N/A</v>
          </cell>
          <cell r="AX1936" t="b">
            <v>1</v>
          </cell>
          <cell r="AY1936" t="b">
            <v>1</v>
          </cell>
        </row>
        <row r="1937">
          <cell r="B1937" t="str">
            <v>0990741271001</v>
          </cell>
          <cell r="C1937" t="str">
            <v>ELIO IMPORT S.A.</v>
          </cell>
          <cell r="D1937">
            <v>209</v>
          </cell>
          <cell r="E1937">
            <v>20901</v>
          </cell>
          <cell r="F1937">
            <v>2090150</v>
          </cell>
          <cell r="G1937" t="str">
            <v>COMERCIO</v>
          </cell>
          <cell r="H1937" t="str">
            <v>COMERCIO</v>
          </cell>
          <cell r="I1937" t="str">
            <v>0358</v>
          </cell>
          <cell r="J1937" t="str">
            <v>MEDIANA EMPRESA B</v>
          </cell>
          <cell r="K1937">
            <v>0</v>
          </cell>
          <cell r="L1937" t="str">
            <v>01Empresas Normales</v>
          </cell>
          <cell r="M1937">
            <v>41757</v>
          </cell>
          <cell r="N1937">
            <v>0.44791666666666669</v>
          </cell>
          <cell r="O1937" t="str">
            <v>R JOSE</v>
          </cell>
          <cell r="P1937" t="str">
            <v>R JOSE</v>
          </cell>
          <cell r="Q1937" t="str">
            <v>EMPRESA</v>
          </cell>
          <cell r="R1937" t="str">
            <v>PAPEL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41792</v>
          </cell>
          <cell r="AD1937">
            <v>0.33333333333333331</v>
          </cell>
          <cell r="AE1937" t="str">
            <v>MMORAN</v>
          </cell>
          <cell r="AF1937">
            <v>8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  <cell r="AO1937">
            <v>0</v>
          </cell>
          <cell r="AP1937">
            <v>6</v>
          </cell>
          <cell r="AQ1937" t="str">
            <v>RONALD JOSÉ</v>
          </cell>
          <cell r="AR1937">
            <v>2</v>
          </cell>
          <cell r="AS1937" t="str">
            <v>OSCAR RIPALDA</v>
          </cell>
          <cell r="AT1937">
            <v>16</v>
          </cell>
          <cell r="AU1937" t="str">
            <v>CRITICO_16</v>
          </cell>
          <cell r="AV1937" t="str">
            <v>#N/A</v>
          </cell>
          <cell r="AW1937" t="str">
            <v>#N/A</v>
          </cell>
          <cell r="AX1937" t="b">
            <v>0</v>
          </cell>
          <cell r="AY1937" t="b">
            <v>0</v>
          </cell>
        </row>
        <row r="1938">
          <cell r="B1938" t="str">
            <v>0990156174001</v>
          </cell>
          <cell r="C1938" t="str">
            <v>OLMEDO ALVAREZ CA</v>
          </cell>
          <cell r="D1938">
            <v>209</v>
          </cell>
          <cell r="E1938">
            <v>20901</v>
          </cell>
          <cell r="F1938">
            <v>2090150</v>
          </cell>
          <cell r="G1938" t="str">
            <v>COMERCIO</v>
          </cell>
          <cell r="H1938" t="str">
            <v>COMERCIO</v>
          </cell>
          <cell r="I1938" t="str">
            <v>0363</v>
          </cell>
          <cell r="J1938" t="str">
            <v>MEDIANA EMPRESA B</v>
          </cell>
          <cell r="K1938">
            <v>0</v>
          </cell>
          <cell r="L1938" t="str">
            <v>01Empresas Normales</v>
          </cell>
          <cell r="M1938">
            <v>41778</v>
          </cell>
          <cell r="N1938">
            <v>0.57152777777777775</v>
          </cell>
          <cell r="O1938" t="str">
            <v>R JOSE</v>
          </cell>
          <cell r="P1938" t="str">
            <v>R JOSE</v>
          </cell>
          <cell r="Q1938" t="str">
            <v>EMPRESA</v>
          </cell>
          <cell r="R1938" t="str">
            <v>PAPEL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41792</v>
          </cell>
          <cell r="AD1938">
            <v>0.33333333333333331</v>
          </cell>
          <cell r="AE1938" t="str">
            <v>MMORAN</v>
          </cell>
          <cell r="AF1938">
            <v>8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6</v>
          </cell>
          <cell r="AQ1938" t="str">
            <v>RONALD JOSÉ</v>
          </cell>
          <cell r="AR1938">
            <v>2</v>
          </cell>
          <cell r="AS1938" t="str">
            <v>OSCAR RIPALDA</v>
          </cell>
          <cell r="AT1938">
            <v>16</v>
          </cell>
          <cell r="AU1938" t="str">
            <v>CRITICO_16</v>
          </cell>
          <cell r="AV1938" t="str">
            <v>1</v>
          </cell>
          <cell r="AW1938" t="str">
            <v>0990156174001</v>
          </cell>
          <cell r="AX1938" t="b">
            <v>0</v>
          </cell>
          <cell r="AY1938" t="b">
            <v>0</v>
          </cell>
        </row>
        <row r="1939">
          <cell r="B1939" t="str">
            <v>0300342227001</v>
          </cell>
          <cell r="C1939" t="str">
            <v>ORDOÑEZ PINOS ALEJANDRO</v>
          </cell>
          <cell r="D1939">
            <v>209</v>
          </cell>
          <cell r="E1939">
            <v>20901</v>
          </cell>
          <cell r="F1939">
            <v>2090150</v>
          </cell>
          <cell r="G1939" t="str">
            <v>COMERCIO</v>
          </cell>
          <cell r="H1939" t="str">
            <v>COMERCIO</v>
          </cell>
          <cell r="I1939" t="str">
            <v>0364</v>
          </cell>
          <cell r="J1939" t="str">
            <v>GRANDE EMPRESA</v>
          </cell>
          <cell r="K1939">
            <v>0</v>
          </cell>
          <cell r="L1939" t="str">
            <v>01Empresas Normales</v>
          </cell>
          <cell r="M1939">
            <v>41767</v>
          </cell>
          <cell r="N1939">
            <v>0.49791666666666667</v>
          </cell>
          <cell r="O1939" t="str">
            <v>R JOSE</v>
          </cell>
          <cell r="P1939" t="str">
            <v>R JOSE</v>
          </cell>
          <cell r="Q1939" t="str">
            <v>APLICATIVO WEB,  EMPRESA, DIGITADA</v>
          </cell>
          <cell r="R1939" t="str">
            <v>APLICATIVO WEB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41782</v>
          </cell>
          <cell r="AD1939">
            <v>0.83333333333333337</v>
          </cell>
          <cell r="AE1939" t="str">
            <v>MMORAN</v>
          </cell>
          <cell r="AF1939">
            <v>1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 t="str">
            <v>E. OCHOA</v>
          </cell>
          <cell r="AO1939" t="str">
            <v>SI</v>
          </cell>
          <cell r="AP1939">
            <v>6</v>
          </cell>
          <cell r="AQ1939" t="str">
            <v>RONALD JOSÉ</v>
          </cell>
          <cell r="AR1939">
            <v>2</v>
          </cell>
          <cell r="AS1939" t="str">
            <v>OSCAR RIPALDA</v>
          </cell>
          <cell r="AT1939">
            <v>16</v>
          </cell>
          <cell r="AU1939" t="str">
            <v>CRITICO_16</v>
          </cell>
          <cell r="AV1939" t="str">
            <v>1</v>
          </cell>
          <cell r="AW1939" t="str">
            <v>0300342227001</v>
          </cell>
          <cell r="AX1939" t="b">
            <v>0</v>
          </cell>
          <cell r="AY1939" t="b">
            <v>0</v>
          </cell>
        </row>
        <row r="1940">
          <cell r="B1940" t="str">
            <v>0990974144001</v>
          </cell>
          <cell r="C1940" t="str">
            <v>EL BARATA S.A.</v>
          </cell>
          <cell r="D1940">
            <v>209</v>
          </cell>
          <cell r="E1940">
            <v>20901</v>
          </cell>
          <cell r="F1940">
            <v>2090150</v>
          </cell>
          <cell r="G1940" t="str">
            <v>COMERCIO</v>
          </cell>
          <cell r="H1940" t="str">
            <v>COMERCIO</v>
          </cell>
          <cell r="I1940" t="str">
            <v>0366</v>
          </cell>
          <cell r="J1940" t="str">
            <v>GRANDE EMPRESA</v>
          </cell>
          <cell r="K1940">
            <v>0</v>
          </cell>
          <cell r="L1940" t="str">
            <v>01Empresas Normales</v>
          </cell>
          <cell r="M1940">
            <v>41792</v>
          </cell>
          <cell r="N1940">
            <v>0.51388888888888884</v>
          </cell>
          <cell r="O1940" t="str">
            <v>R JOSE</v>
          </cell>
          <cell r="P1940" t="str">
            <v>R JOSE</v>
          </cell>
          <cell r="Q1940" t="str">
            <v>APLICATIVO WEB</v>
          </cell>
          <cell r="R1940" t="str">
            <v>APLICATIVO WEB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41792</v>
          </cell>
          <cell r="AD1940">
            <v>0.72916666666666663</v>
          </cell>
          <cell r="AE1940" t="str">
            <v>MMORAN</v>
          </cell>
          <cell r="AF1940">
            <v>9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6</v>
          </cell>
          <cell r="AQ1940" t="str">
            <v>RONALD JOSÉ</v>
          </cell>
          <cell r="AR1940">
            <v>2</v>
          </cell>
          <cell r="AS1940" t="str">
            <v>OSCAR RIPALDA</v>
          </cell>
          <cell r="AT1940">
            <v>16</v>
          </cell>
          <cell r="AU1940" t="str">
            <v>CRITICO_16</v>
          </cell>
          <cell r="AV1940" t="str">
            <v>1</v>
          </cell>
          <cell r="AW1940" t="str">
            <v>0990974144001</v>
          </cell>
          <cell r="AX1940" t="b">
            <v>0</v>
          </cell>
          <cell r="AY1940" t="b">
            <v>0</v>
          </cell>
        </row>
        <row r="1941">
          <cell r="B1941" t="str">
            <v>0992248904001</v>
          </cell>
          <cell r="C1941" t="str">
            <v>EL BATATAZO S.A., BATATOZA</v>
          </cell>
          <cell r="D1941">
            <v>209</v>
          </cell>
          <cell r="E1941">
            <v>20901</v>
          </cell>
          <cell r="F1941">
            <v>2090150</v>
          </cell>
          <cell r="G1941" t="str">
            <v>COMERCIO</v>
          </cell>
          <cell r="H1941" t="str">
            <v>COMERCIO</v>
          </cell>
          <cell r="I1941" t="str">
            <v>0367</v>
          </cell>
          <cell r="J1941" t="str">
            <v>MEDIANA EMPRESA B</v>
          </cell>
          <cell r="K1941">
            <v>0</v>
          </cell>
          <cell r="L1941" t="str">
            <v>01Empresas Normales</v>
          </cell>
          <cell r="M1941">
            <v>41792</v>
          </cell>
          <cell r="N1941">
            <v>0.51388888888888884</v>
          </cell>
          <cell r="O1941" t="str">
            <v>R JOSE</v>
          </cell>
          <cell r="P1941" t="str">
            <v>R JOSE</v>
          </cell>
          <cell r="Q1941" t="str">
            <v>APLICATIVO WEB</v>
          </cell>
          <cell r="R1941" t="str">
            <v>APLICATIVO WEB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41792</v>
          </cell>
          <cell r="AD1941">
            <v>0.72916666666666663</v>
          </cell>
          <cell r="AE1941" t="str">
            <v>MMORAN</v>
          </cell>
          <cell r="AF1941">
            <v>9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  <cell r="AO1941">
            <v>0</v>
          </cell>
          <cell r="AP1941">
            <v>6</v>
          </cell>
          <cell r="AQ1941" t="str">
            <v>RONALD JOSÉ</v>
          </cell>
          <cell r="AR1941">
            <v>2</v>
          </cell>
          <cell r="AS1941" t="str">
            <v>OSCAR RIPALDA</v>
          </cell>
          <cell r="AT1941">
            <v>16</v>
          </cell>
          <cell r="AU1941" t="str">
            <v>CRITICO_16</v>
          </cell>
          <cell r="AV1941" t="str">
            <v>1</v>
          </cell>
          <cell r="AW1941" t="str">
            <v>0992248904001</v>
          </cell>
          <cell r="AX1941" t="b">
            <v>0</v>
          </cell>
          <cell r="AY1941" t="b">
            <v>0</v>
          </cell>
        </row>
        <row r="1942">
          <cell r="B1942" t="str">
            <v>0901237362001</v>
          </cell>
          <cell r="C1942" t="str">
            <v>ARTIAGA VILLACRES ROSA AURA</v>
          </cell>
          <cell r="D1942">
            <v>209</v>
          </cell>
          <cell r="E1942">
            <v>20901</v>
          </cell>
          <cell r="F1942">
            <v>2090150</v>
          </cell>
          <cell r="G1942" t="str">
            <v>COMERCIO</v>
          </cell>
          <cell r="H1942" t="str">
            <v>COMERCIO</v>
          </cell>
          <cell r="I1942" t="str">
            <v>0368</v>
          </cell>
          <cell r="J1942" t="str">
            <v>MEDIANA EMPRESA B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 t="str">
            <v>R JOSE</v>
          </cell>
          <cell r="P1942" t="str">
            <v>R JOSE</v>
          </cell>
          <cell r="Q1942">
            <v>0</v>
          </cell>
          <cell r="R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6</v>
          </cell>
          <cell r="AQ1942" t="str">
            <v>RONALD JOSÉ</v>
          </cell>
          <cell r="AR1942">
            <v>2</v>
          </cell>
          <cell r="AS1942" t="str">
            <v>OSCAR RIPALDA</v>
          </cell>
          <cell r="AT1942">
            <v>16</v>
          </cell>
          <cell r="AU1942" t="str">
            <v>CRITICO_16</v>
          </cell>
          <cell r="AV1942" t="str">
            <v>#N/A</v>
          </cell>
          <cell r="AW1942" t="str">
            <v>#N/A</v>
          </cell>
          <cell r="AX1942" t="b">
            <v>1</v>
          </cell>
          <cell r="AY1942" t="b">
            <v>1</v>
          </cell>
        </row>
        <row r="1943">
          <cell r="B1943" t="str">
            <v>0901879817001</v>
          </cell>
          <cell r="C1943" t="str">
            <v>SANCHEZ ORTIZ JOSE CRISTOBAL</v>
          </cell>
          <cell r="D1943">
            <v>209</v>
          </cell>
          <cell r="E1943">
            <v>20901</v>
          </cell>
          <cell r="F1943">
            <v>2090150</v>
          </cell>
          <cell r="G1943" t="str">
            <v>COMERCIO</v>
          </cell>
          <cell r="H1943" t="str">
            <v>COMERCIO</v>
          </cell>
          <cell r="I1943" t="str">
            <v>0371</v>
          </cell>
          <cell r="J1943" t="str">
            <v>MEDIANA EMPRESA B</v>
          </cell>
          <cell r="K1943">
            <v>0</v>
          </cell>
          <cell r="L1943" t="str">
            <v>01Empresas Normales</v>
          </cell>
          <cell r="M1943">
            <v>41836</v>
          </cell>
          <cell r="N1943">
            <v>0.34861111111111109</v>
          </cell>
          <cell r="O1943" t="str">
            <v>R JOSE</v>
          </cell>
          <cell r="P1943" t="str">
            <v>R JOSE</v>
          </cell>
          <cell r="Q1943" t="str">
            <v>APLICATIVO WEB</v>
          </cell>
          <cell r="R1943" t="str">
            <v>APLICATIVO WEB</v>
          </cell>
          <cell r="S1943">
            <v>41836</v>
          </cell>
          <cell r="T1943">
            <v>0.34861111111111109</v>
          </cell>
          <cell r="U1943" t="str">
            <v>PRE-026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6</v>
          </cell>
          <cell r="AQ1943" t="str">
            <v>RONALD JOSÉ</v>
          </cell>
          <cell r="AR1943">
            <v>2</v>
          </cell>
          <cell r="AS1943" t="str">
            <v>OSCAR RIPALDA</v>
          </cell>
          <cell r="AT1943">
            <v>16</v>
          </cell>
          <cell r="AU1943" t="str">
            <v>CRITICO_16</v>
          </cell>
          <cell r="AV1943" t="str">
            <v>1</v>
          </cell>
          <cell r="AW1943" t="str">
            <v>0901879817001</v>
          </cell>
          <cell r="AX1943" t="b">
            <v>0</v>
          </cell>
          <cell r="AY1943" t="b">
            <v>0</v>
          </cell>
        </row>
        <row r="1944">
          <cell r="B1944" t="str">
            <v>0990977380001</v>
          </cell>
          <cell r="C1944" t="str">
            <v>APROFE ASOCIACION PRO BIENESTAR DE LA FA</v>
          </cell>
          <cell r="D1944">
            <v>209</v>
          </cell>
          <cell r="E1944">
            <v>20901</v>
          </cell>
          <cell r="F1944">
            <v>2090150</v>
          </cell>
          <cell r="G1944" t="str">
            <v>SERVICIOS</v>
          </cell>
          <cell r="H1944" t="str">
            <v>SERVICIOS</v>
          </cell>
          <cell r="I1944" t="str">
            <v>0374</v>
          </cell>
          <cell r="J1944" t="str">
            <v>GRANDE EMPRESA</v>
          </cell>
          <cell r="K1944">
            <v>0</v>
          </cell>
          <cell r="L1944" t="str">
            <v>01Empresas Normales</v>
          </cell>
          <cell r="M1944">
            <v>41800</v>
          </cell>
          <cell r="N1944">
            <v>0.70763888888888893</v>
          </cell>
          <cell r="O1944" t="str">
            <v>R JOSE</v>
          </cell>
          <cell r="P1944" t="str">
            <v>R JOSE</v>
          </cell>
          <cell r="Q1944" t="str">
            <v>EMPRESA</v>
          </cell>
          <cell r="R1944" t="str">
            <v>PAPEL</v>
          </cell>
          <cell r="S1944">
            <v>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41802</v>
          </cell>
          <cell r="AD1944">
            <v>0.375</v>
          </cell>
          <cell r="AE1944" t="str">
            <v>MMORAN</v>
          </cell>
          <cell r="AF1944">
            <v>14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  <cell r="AO1944">
            <v>0</v>
          </cell>
          <cell r="AP1944">
            <v>6</v>
          </cell>
          <cell r="AQ1944" t="str">
            <v>RONALD JOSÉ</v>
          </cell>
          <cell r="AR1944">
            <v>2</v>
          </cell>
          <cell r="AS1944" t="str">
            <v>OSCAR RIPALDA</v>
          </cell>
          <cell r="AT1944">
            <v>16</v>
          </cell>
          <cell r="AU1944" t="str">
            <v>CRITICO_16</v>
          </cell>
          <cell r="AV1944" t="str">
            <v>1</v>
          </cell>
          <cell r="AW1944" t="str">
            <v>0990977380001</v>
          </cell>
          <cell r="AX1944" t="b">
            <v>0</v>
          </cell>
          <cell r="AY1944" t="b">
            <v>0</v>
          </cell>
        </row>
        <row r="1945">
          <cell r="B1945" t="str">
            <v>0992271809001</v>
          </cell>
          <cell r="C1945" t="str">
            <v>AGPSA ALMACENES GENERALES DE PAPELES SOC</v>
          </cell>
          <cell r="D1945">
            <v>209</v>
          </cell>
          <cell r="E1945">
            <v>20901</v>
          </cell>
          <cell r="F1945">
            <v>2090150</v>
          </cell>
          <cell r="G1945" t="str">
            <v>COMERCIO</v>
          </cell>
          <cell r="H1945" t="str">
            <v>COMERCIO</v>
          </cell>
          <cell r="I1945" t="str">
            <v>0375</v>
          </cell>
          <cell r="J1945" t="str">
            <v>GRANDE EMPRESA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 t="str">
            <v>N CUENCA</v>
          </cell>
          <cell r="P1945" t="str">
            <v>R JOSE</v>
          </cell>
          <cell r="Q1945">
            <v>0</v>
          </cell>
          <cell r="R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6</v>
          </cell>
          <cell r="AQ1945" t="str">
            <v>RONALD JOSÉ</v>
          </cell>
          <cell r="AR1945">
            <v>2</v>
          </cell>
          <cell r="AS1945" t="str">
            <v>NELSON BELTRAN</v>
          </cell>
          <cell r="AT1945">
            <v>16</v>
          </cell>
          <cell r="AU1945" t="str">
            <v>CRITICO_16</v>
          </cell>
          <cell r="AV1945" t="str">
            <v>#N/A</v>
          </cell>
          <cell r="AW1945" t="str">
            <v>#N/A</v>
          </cell>
          <cell r="AX1945" t="b">
            <v>1</v>
          </cell>
          <cell r="AY1945" t="b">
            <v>1</v>
          </cell>
        </row>
        <row r="1946">
          <cell r="B1946" t="str">
            <v>0704145713001</v>
          </cell>
          <cell r="C1946" t="str">
            <v>CAMPOVERDE VIVANCO JIMMY ANTONIO</v>
          </cell>
          <cell r="D1946">
            <v>209</v>
          </cell>
          <cell r="E1946">
            <v>20901</v>
          </cell>
          <cell r="F1946">
            <v>2090150</v>
          </cell>
          <cell r="G1946" t="str">
            <v>COMERCIO</v>
          </cell>
          <cell r="H1946" t="str">
            <v>COMERCIO</v>
          </cell>
          <cell r="I1946" t="str">
            <v>0376</v>
          </cell>
          <cell r="J1946" t="str">
            <v>PEQUEÑA EMPRESA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 t="str">
            <v>R JOSE</v>
          </cell>
          <cell r="P1946" t="str">
            <v>R JOSE</v>
          </cell>
          <cell r="Q1946">
            <v>0</v>
          </cell>
          <cell r="R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  <cell r="AO1946">
            <v>0</v>
          </cell>
          <cell r="AP1946">
            <v>6</v>
          </cell>
          <cell r="AQ1946" t="str">
            <v>RONALD JOSÉ</v>
          </cell>
          <cell r="AR1946">
            <v>2</v>
          </cell>
          <cell r="AS1946" t="str">
            <v>OSCAR RIPALDA</v>
          </cell>
          <cell r="AT1946">
            <v>16</v>
          </cell>
          <cell r="AU1946" t="str">
            <v>CRITICO_16</v>
          </cell>
          <cell r="AV1946" t="str">
            <v>#N/A</v>
          </cell>
          <cell r="AW1946" t="str">
            <v>#N/A</v>
          </cell>
          <cell r="AX1946" t="b">
            <v>1</v>
          </cell>
          <cell r="AY1946" t="b">
            <v>1</v>
          </cell>
        </row>
        <row r="1947">
          <cell r="B1947" t="str">
            <v>0990196842001</v>
          </cell>
          <cell r="C1947" t="str">
            <v>GRAND HOTEL GUAYAQUIL SA</v>
          </cell>
          <cell r="D1947">
            <v>209</v>
          </cell>
          <cell r="E1947">
            <v>20901</v>
          </cell>
          <cell r="F1947">
            <v>2090150</v>
          </cell>
          <cell r="G1947" t="str">
            <v>SERVICIOS</v>
          </cell>
          <cell r="H1947" t="str">
            <v>SERVICIOS</v>
          </cell>
          <cell r="I1947" t="str">
            <v>0381</v>
          </cell>
          <cell r="J1947" t="str">
            <v>MEDIANA EMPRESA B</v>
          </cell>
          <cell r="K1947">
            <v>0</v>
          </cell>
          <cell r="L1947" t="str">
            <v>01Empresas Normales</v>
          </cell>
          <cell r="M1947">
            <v>41766</v>
          </cell>
          <cell r="N1947">
            <v>0.375</v>
          </cell>
          <cell r="O1947" t="str">
            <v>R JOSE</v>
          </cell>
          <cell r="P1947" t="str">
            <v>R JOSE</v>
          </cell>
          <cell r="Q1947" t="str">
            <v>APLICATIVO WEB,  EMPRESA, DIGITADA</v>
          </cell>
          <cell r="R1947" t="str">
            <v>APLICATIVO WEB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41782</v>
          </cell>
          <cell r="AD1947">
            <v>0.86736111111111114</v>
          </cell>
          <cell r="AE1947" t="str">
            <v>MMORAN</v>
          </cell>
          <cell r="AF1947">
            <v>3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 t="str">
            <v>E. OCHOA</v>
          </cell>
          <cell r="AO1947" t="str">
            <v>SI</v>
          </cell>
          <cell r="AP1947">
            <v>6</v>
          </cell>
          <cell r="AQ1947" t="str">
            <v>RONALD JOSÉ</v>
          </cell>
          <cell r="AR1947">
            <v>2</v>
          </cell>
          <cell r="AS1947" t="str">
            <v>OSCAR RIPALDA</v>
          </cell>
          <cell r="AT1947">
            <v>16</v>
          </cell>
          <cell r="AU1947" t="str">
            <v>CRITICO_16</v>
          </cell>
          <cell r="AV1947" t="str">
            <v>#N/A</v>
          </cell>
          <cell r="AW1947" t="str">
            <v>#N/A</v>
          </cell>
          <cell r="AX1947" t="b">
            <v>0</v>
          </cell>
          <cell r="AY1947" t="b">
            <v>0</v>
          </cell>
        </row>
        <row r="1948">
          <cell r="B1948" t="str">
            <v>0990668876001</v>
          </cell>
          <cell r="C1948" t="str">
            <v>ALQUIMIA MARINA SA ALMARSA</v>
          </cell>
          <cell r="D1948">
            <v>209</v>
          </cell>
          <cell r="E1948">
            <v>20901</v>
          </cell>
          <cell r="F1948">
            <v>2090150</v>
          </cell>
          <cell r="G1948" t="str">
            <v>MANUFACTURA</v>
          </cell>
          <cell r="H1948" t="str">
            <v>MANUFACTURA</v>
          </cell>
          <cell r="I1948" t="str">
            <v>0382</v>
          </cell>
          <cell r="J1948" t="str">
            <v>GRANDE EMPRESA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 t="str">
            <v>R JOSE</v>
          </cell>
          <cell r="P1948" t="str">
            <v>R JOSE</v>
          </cell>
          <cell r="Q1948">
            <v>0</v>
          </cell>
          <cell r="R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6</v>
          </cell>
          <cell r="AQ1948" t="str">
            <v>RONALD JOSÉ</v>
          </cell>
          <cell r="AR1948">
            <v>2</v>
          </cell>
          <cell r="AS1948" t="str">
            <v>OSCAR RIPALDA</v>
          </cell>
          <cell r="AT1948">
            <v>16</v>
          </cell>
          <cell r="AU1948" t="str">
            <v>CRITICO_16</v>
          </cell>
          <cell r="AV1948" t="str">
            <v>#N/A</v>
          </cell>
          <cell r="AW1948" t="str">
            <v>#N/A</v>
          </cell>
          <cell r="AX1948" t="b">
            <v>1</v>
          </cell>
          <cell r="AY1948" t="b">
            <v>1</v>
          </cell>
        </row>
        <row r="1949">
          <cell r="B1949" t="str">
            <v>0990000085001</v>
          </cell>
          <cell r="C1949" t="str">
            <v>CONTINENTAL HOTEL SA</v>
          </cell>
          <cell r="D1949">
            <v>209</v>
          </cell>
          <cell r="E1949">
            <v>20901</v>
          </cell>
          <cell r="F1949">
            <v>2090150</v>
          </cell>
          <cell r="G1949" t="str">
            <v>SERVICIOS</v>
          </cell>
          <cell r="H1949" t="str">
            <v>SERVICIOS</v>
          </cell>
          <cell r="I1949" t="str">
            <v>0383</v>
          </cell>
          <cell r="J1949" t="str">
            <v>GRANDE EMPRESA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 t="str">
            <v>R JOSE</v>
          </cell>
          <cell r="P1949" t="str">
            <v>R JOSE</v>
          </cell>
          <cell r="Q1949">
            <v>0</v>
          </cell>
          <cell r="R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6</v>
          </cell>
          <cell r="AQ1949" t="str">
            <v>RONALD JOSÉ</v>
          </cell>
          <cell r="AR1949">
            <v>2</v>
          </cell>
          <cell r="AS1949" t="str">
            <v>OSCAR RIPALDA</v>
          </cell>
          <cell r="AT1949">
            <v>9</v>
          </cell>
          <cell r="AU1949" t="str">
            <v>WILSON CHANG</v>
          </cell>
          <cell r="AV1949" t="str">
            <v>#N/A</v>
          </cell>
          <cell r="AW1949" t="str">
            <v>#N/A</v>
          </cell>
          <cell r="AX1949" t="b">
            <v>1</v>
          </cell>
          <cell r="AY1949" t="b">
            <v>1</v>
          </cell>
        </row>
        <row r="1950">
          <cell r="B1950" t="str">
            <v>0992555459001</v>
          </cell>
          <cell r="C1950" t="str">
            <v>CELLCORP S.A.</v>
          </cell>
          <cell r="D1950">
            <v>209</v>
          </cell>
          <cell r="E1950">
            <v>20901</v>
          </cell>
          <cell r="F1950">
            <v>2090150</v>
          </cell>
          <cell r="G1950" t="str">
            <v>COMERCIO</v>
          </cell>
          <cell r="H1950" t="str">
            <v>COMERCIO</v>
          </cell>
          <cell r="I1950" t="str">
            <v>0386</v>
          </cell>
          <cell r="J1950" t="str">
            <v>MEDIANA EMPRESA B</v>
          </cell>
          <cell r="K1950">
            <v>0</v>
          </cell>
          <cell r="L1950" t="str">
            <v>01Empresas Normales</v>
          </cell>
          <cell r="M1950">
            <v>41792</v>
          </cell>
          <cell r="N1950">
            <v>0.51388888888888884</v>
          </cell>
          <cell r="O1950" t="str">
            <v>R JOSE</v>
          </cell>
          <cell r="P1950" t="str">
            <v>R JOSE</v>
          </cell>
          <cell r="Q1950" t="str">
            <v>APLICATIVO WEB</v>
          </cell>
          <cell r="R1950" t="str">
            <v>APLICATIVO WEB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41792</v>
          </cell>
          <cell r="AD1950">
            <v>0.72916666666666663</v>
          </cell>
          <cell r="AE1950" t="str">
            <v>MMORAN</v>
          </cell>
          <cell r="AF1950">
            <v>9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  <cell r="AO1950">
            <v>0</v>
          </cell>
          <cell r="AP1950">
            <v>6</v>
          </cell>
          <cell r="AQ1950" t="str">
            <v>RONALD JOSÉ</v>
          </cell>
          <cell r="AR1950">
            <v>2</v>
          </cell>
          <cell r="AS1950" t="str">
            <v>OSCAR RIPALDA</v>
          </cell>
          <cell r="AT1950">
            <v>16</v>
          </cell>
          <cell r="AU1950" t="str">
            <v>CRITICO_16</v>
          </cell>
          <cell r="AV1950" t="str">
            <v>#N/A</v>
          </cell>
          <cell r="AW1950" t="str">
            <v>#N/A</v>
          </cell>
          <cell r="AX1950" t="b">
            <v>0</v>
          </cell>
          <cell r="AY1950" t="b">
            <v>0</v>
          </cell>
        </row>
        <row r="1951">
          <cell r="B1951" t="str">
            <v>0992581271001</v>
          </cell>
          <cell r="C1951" t="str">
            <v>IMPORESTILO S.A.</v>
          </cell>
          <cell r="D1951">
            <v>209</v>
          </cell>
          <cell r="E1951">
            <v>20901</v>
          </cell>
          <cell r="F1951">
            <v>2090150</v>
          </cell>
          <cell r="G1951" t="str">
            <v>COMERCIO</v>
          </cell>
          <cell r="H1951" t="str">
            <v>COMERCIO</v>
          </cell>
          <cell r="I1951" t="str">
            <v>0394</v>
          </cell>
          <cell r="J1951" t="str">
            <v>PEQUEÑA EMPRESA</v>
          </cell>
          <cell r="K1951">
            <v>0</v>
          </cell>
          <cell r="L1951" t="str">
            <v>01Empresas Normales</v>
          </cell>
          <cell r="M1951">
            <v>41837</v>
          </cell>
          <cell r="N1951">
            <v>0.37222222222222223</v>
          </cell>
          <cell r="O1951" t="str">
            <v>R JOSE</v>
          </cell>
          <cell r="P1951" t="str">
            <v>R JOSE</v>
          </cell>
          <cell r="Q1951" t="str">
            <v>APLICATIVO WEB</v>
          </cell>
          <cell r="R1951" t="str">
            <v>APLICATIVO WEB</v>
          </cell>
          <cell r="S1951">
            <v>41837</v>
          </cell>
          <cell r="T1951">
            <v>0.41388888888888886</v>
          </cell>
          <cell r="U1951" t="str">
            <v>PRE-027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  <cell r="AO1951">
            <v>0</v>
          </cell>
          <cell r="AP1951">
            <v>6</v>
          </cell>
          <cell r="AQ1951" t="str">
            <v>RONALD JOSÉ</v>
          </cell>
          <cell r="AR1951">
            <v>2</v>
          </cell>
          <cell r="AS1951" t="str">
            <v>OSCAR RIPALDA</v>
          </cell>
          <cell r="AT1951">
            <v>16</v>
          </cell>
          <cell r="AU1951" t="str">
            <v>CRITICO_16</v>
          </cell>
          <cell r="AV1951" t="str">
            <v>1</v>
          </cell>
          <cell r="AW1951" t="str">
            <v>0992581271001</v>
          </cell>
          <cell r="AX1951" t="b">
            <v>0</v>
          </cell>
          <cell r="AY1951" t="b">
            <v>0</v>
          </cell>
        </row>
        <row r="1952">
          <cell r="B1952" t="str">
            <v>0992231467001</v>
          </cell>
          <cell r="C1952" t="str">
            <v>CIA. IMPORTADORA REGALADO S.A. (COMIRSA)</v>
          </cell>
          <cell r="D1952">
            <v>209</v>
          </cell>
          <cell r="E1952">
            <v>20901</v>
          </cell>
          <cell r="F1952">
            <v>2090150</v>
          </cell>
          <cell r="G1952" t="str">
            <v>COMERCIO</v>
          </cell>
          <cell r="H1952" t="str">
            <v>COMERCIO</v>
          </cell>
          <cell r="I1952" t="str">
            <v>0396</v>
          </cell>
          <cell r="J1952" t="str">
            <v>GRANDE EMPRESA</v>
          </cell>
          <cell r="K1952">
            <v>0</v>
          </cell>
          <cell r="L1952" t="str">
            <v>01Empresas Normales</v>
          </cell>
          <cell r="M1952">
            <v>41813</v>
          </cell>
          <cell r="N1952">
            <v>0.37152777777777779</v>
          </cell>
          <cell r="O1952" t="str">
            <v>R JOSE</v>
          </cell>
          <cell r="P1952" t="str">
            <v>R JOSE</v>
          </cell>
          <cell r="Q1952" t="str">
            <v>APLICATIVO WEB</v>
          </cell>
          <cell r="R1952" t="str">
            <v>APLICATIVO WEB</v>
          </cell>
          <cell r="S1952">
            <v>41813</v>
          </cell>
          <cell r="T1952">
            <v>0.66666666666666663</v>
          </cell>
          <cell r="U1952" t="str">
            <v>PRE-012</v>
          </cell>
          <cell r="V1952">
            <v>41816</v>
          </cell>
          <cell r="W1952">
            <v>0.60416666666666663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41818</v>
          </cell>
          <cell r="AD1952">
            <v>0.74375000000000002</v>
          </cell>
          <cell r="AE1952" t="str">
            <v>MMORAN</v>
          </cell>
          <cell r="AF1952">
            <v>21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 t="str">
            <v>EMPRESA ENTREGÓ EL FORMULARIO IMPRESO DEL APLICATIVO EL 24-06-2014 A LAS 12:10</v>
          </cell>
          <cell r="AL1952">
            <v>0</v>
          </cell>
          <cell r="AM1952">
            <v>0</v>
          </cell>
          <cell r="AN1952">
            <v>0</v>
          </cell>
          <cell r="AO1952">
            <v>0</v>
          </cell>
          <cell r="AP1952">
            <v>6</v>
          </cell>
          <cell r="AQ1952" t="str">
            <v>RONALD JOSÉ</v>
          </cell>
          <cell r="AR1952">
            <v>2</v>
          </cell>
          <cell r="AS1952" t="str">
            <v>OSCAR RIPALDA</v>
          </cell>
          <cell r="AT1952">
            <v>16</v>
          </cell>
          <cell r="AU1952" t="str">
            <v>CRITICO_16</v>
          </cell>
          <cell r="AV1952" t="str">
            <v>1</v>
          </cell>
          <cell r="AW1952" t="str">
            <v>0992231467001</v>
          </cell>
          <cell r="AX1952" t="b">
            <v>0</v>
          </cell>
          <cell r="AY1952" t="b">
            <v>0</v>
          </cell>
        </row>
        <row r="1953">
          <cell r="B1953" t="str">
            <v>0992273887001</v>
          </cell>
          <cell r="C1953" t="str">
            <v>BICIMOTO LEECHAN S.A.</v>
          </cell>
          <cell r="D1953">
            <v>209</v>
          </cell>
          <cell r="E1953">
            <v>20901</v>
          </cell>
          <cell r="F1953">
            <v>2090150</v>
          </cell>
          <cell r="G1953" t="str">
            <v>COMERCIO</v>
          </cell>
          <cell r="H1953" t="str">
            <v>COMERCIO</v>
          </cell>
          <cell r="I1953" t="str">
            <v>0397</v>
          </cell>
          <cell r="J1953" t="str">
            <v>MEDIANA EMPRESA A</v>
          </cell>
          <cell r="K1953">
            <v>0</v>
          </cell>
          <cell r="L1953" t="str">
            <v>01Empresas Normales</v>
          </cell>
          <cell r="M1953">
            <v>41801</v>
          </cell>
          <cell r="N1953">
            <v>0.64722222222222225</v>
          </cell>
          <cell r="O1953" t="str">
            <v>R JOSE</v>
          </cell>
          <cell r="P1953" t="str">
            <v>R JOSE</v>
          </cell>
          <cell r="Q1953" t="str">
            <v>EMPRESA</v>
          </cell>
          <cell r="R1953" t="str">
            <v>PAPEL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41802</v>
          </cell>
          <cell r="AD1953">
            <v>0.375</v>
          </cell>
          <cell r="AE1953" t="str">
            <v>MMORAN</v>
          </cell>
          <cell r="AF1953">
            <v>14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  <cell r="AO1953">
            <v>0</v>
          </cell>
          <cell r="AP1953">
            <v>6</v>
          </cell>
          <cell r="AQ1953" t="str">
            <v>RONALD JOSÉ</v>
          </cell>
          <cell r="AR1953">
            <v>2</v>
          </cell>
          <cell r="AS1953" t="str">
            <v>OSCAR RIPALDA</v>
          </cell>
          <cell r="AT1953">
            <v>16</v>
          </cell>
          <cell r="AU1953" t="str">
            <v>CRITICO_16</v>
          </cell>
          <cell r="AV1953" t="str">
            <v>1</v>
          </cell>
          <cell r="AW1953" t="str">
            <v>0992273887001</v>
          </cell>
          <cell r="AX1953" t="b">
            <v>0</v>
          </cell>
          <cell r="AY1953" t="b">
            <v>0</v>
          </cell>
        </row>
        <row r="1954">
          <cell r="B1954" t="str">
            <v>0902503507001</v>
          </cell>
          <cell r="C1954" t="str">
            <v>AROSEMENA BENITES ROGER RAMON</v>
          </cell>
          <cell r="D1954">
            <v>209</v>
          </cell>
          <cell r="E1954">
            <v>20901</v>
          </cell>
          <cell r="F1954">
            <v>2090150</v>
          </cell>
          <cell r="G1954" t="str">
            <v>SERVICIOS</v>
          </cell>
          <cell r="H1954" t="str">
            <v>SERVICIOS</v>
          </cell>
          <cell r="I1954" t="str">
            <v>0400</v>
          </cell>
          <cell r="J1954" t="str">
            <v>MEDIANA EMPRESA A</v>
          </cell>
          <cell r="K1954">
            <v>0</v>
          </cell>
          <cell r="L1954" t="str">
            <v>01Empresas Normales</v>
          </cell>
          <cell r="M1954">
            <v>41837</v>
          </cell>
          <cell r="N1954">
            <v>0.37222222222222223</v>
          </cell>
          <cell r="O1954" t="str">
            <v>R JOSE</v>
          </cell>
          <cell r="P1954" t="str">
            <v>R JOSE</v>
          </cell>
          <cell r="Q1954" t="str">
            <v>APLICATIVO WEB</v>
          </cell>
          <cell r="R1954" t="str">
            <v>APLICATIVO WEB</v>
          </cell>
          <cell r="S1954">
            <v>41837</v>
          </cell>
          <cell r="T1954">
            <v>0.41388888888888886</v>
          </cell>
          <cell r="U1954" t="str">
            <v>PRE-027</v>
          </cell>
          <cell r="V1954">
            <v>41836</v>
          </cell>
          <cell r="W1954">
            <v>0.6166666666666667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41837</v>
          </cell>
          <cell r="AD1954">
            <v>0.74305555555555558</v>
          </cell>
          <cell r="AE1954" t="str">
            <v>MMORAN</v>
          </cell>
          <cell r="AF1954">
            <v>35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  <cell r="AO1954">
            <v>0</v>
          </cell>
          <cell r="AP1954">
            <v>6</v>
          </cell>
          <cell r="AQ1954" t="str">
            <v>RONALD JOSÉ</v>
          </cell>
          <cell r="AR1954">
            <v>2</v>
          </cell>
          <cell r="AS1954" t="str">
            <v>OSCAR RIPALDA</v>
          </cell>
          <cell r="AT1954">
            <v>16</v>
          </cell>
          <cell r="AU1954" t="str">
            <v>CRITICO_16</v>
          </cell>
          <cell r="AV1954" t="str">
            <v>1</v>
          </cell>
          <cell r="AW1954" t="str">
            <v>0902503507001</v>
          </cell>
          <cell r="AX1954" t="b">
            <v>0</v>
          </cell>
          <cell r="AY1954" t="b">
            <v>0</v>
          </cell>
        </row>
        <row r="1955">
          <cell r="B1955" t="str">
            <v>0992125934001</v>
          </cell>
          <cell r="C1955" t="str">
            <v>ECUADORTELECOM S.A.</v>
          </cell>
          <cell r="D1955">
            <v>209</v>
          </cell>
          <cell r="E1955">
            <v>20901</v>
          </cell>
          <cell r="F1955">
            <v>2090150</v>
          </cell>
          <cell r="G1955" t="str">
            <v>SERVICIOS</v>
          </cell>
          <cell r="H1955" t="str">
            <v>SERVICIOS</v>
          </cell>
          <cell r="I1955" t="str">
            <v>0401</v>
          </cell>
          <cell r="J1955" t="str">
            <v>GRANDE EMPRESA</v>
          </cell>
          <cell r="K1955">
            <v>0</v>
          </cell>
          <cell r="L1955" t="str">
            <v>01Empresas Normales</v>
          </cell>
          <cell r="M1955">
            <v>41820</v>
          </cell>
          <cell r="N1955">
            <v>0.35069444444444442</v>
          </cell>
          <cell r="O1955" t="str">
            <v>M ROMERO</v>
          </cell>
          <cell r="P1955" t="str">
            <v>M ROMERO</v>
          </cell>
          <cell r="Q1955" t="str">
            <v>M ROMERO</v>
          </cell>
          <cell r="R1955" t="str">
            <v>PAPEL</v>
          </cell>
          <cell r="S1955">
            <v>41820</v>
          </cell>
          <cell r="T1955">
            <v>0.35069444444444442</v>
          </cell>
          <cell r="U1955" t="str">
            <v>PRE-016</v>
          </cell>
          <cell r="V1955">
            <v>41830</v>
          </cell>
          <cell r="W1955">
            <v>0.77222222222222225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41831</v>
          </cell>
          <cell r="AD1955">
            <v>0.33333333333333331</v>
          </cell>
          <cell r="AE1955" t="str">
            <v>MMORAN</v>
          </cell>
          <cell r="AF1955">
            <v>31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  <cell r="AO1955">
            <v>0</v>
          </cell>
          <cell r="AP1955">
            <v>6</v>
          </cell>
          <cell r="AQ1955" t="str">
            <v>RONALD JOSÉ</v>
          </cell>
          <cell r="AR1955">
            <v>2</v>
          </cell>
          <cell r="AS1955" t="str">
            <v>VERÓNICA MENÉNDEZ</v>
          </cell>
          <cell r="AT1955">
            <v>16</v>
          </cell>
          <cell r="AU1955" t="str">
            <v>CRITICO_16</v>
          </cell>
          <cell r="AV1955" t="str">
            <v>#N/A</v>
          </cell>
          <cell r="AW1955" t="str">
            <v>#N/A</v>
          </cell>
          <cell r="AX1955" t="b">
            <v>0</v>
          </cell>
          <cell r="AY1955" t="b">
            <v>0</v>
          </cell>
        </row>
        <row r="1956">
          <cell r="B1956" t="str">
            <v>0992302321001</v>
          </cell>
          <cell r="C1956" t="str">
            <v>EDICIONES HOLGUIN S.A.</v>
          </cell>
          <cell r="D1956">
            <v>209</v>
          </cell>
          <cell r="E1956">
            <v>20901</v>
          </cell>
          <cell r="F1956">
            <v>2090150</v>
          </cell>
          <cell r="G1956" t="str">
            <v>COMERCIO</v>
          </cell>
          <cell r="H1956" t="str">
            <v>COMERCIO</v>
          </cell>
          <cell r="I1956" t="str">
            <v>0404</v>
          </cell>
          <cell r="J1956" t="str">
            <v>MEDIANA EMPRESA B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 t="str">
            <v>R BONILLA</v>
          </cell>
          <cell r="P1956" t="str">
            <v>R JOSE</v>
          </cell>
          <cell r="Q1956">
            <v>0</v>
          </cell>
          <cell r="R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  <cell r="AO1956">
            <v>0</v>
          </cell>
          <cell r="AP1956">
            <v>6</v>
          </cell>
          <cell r="AQ1956" t="str">
            <v>RONALD JOSÉ</v>
          </cell>
          <cell r="AR1956">
            <v>2</v>
          </cell>
          <cell r="AS1956" t="str">
            <v>VERÓNICA MENÉNDEZ</v>
          </cell>
          <cell r="AT1956">
            <v>16</v>
          </cell>
          <cell r="AU1956" t="str">
            <v>CRITICO_16</v>
          </cell>
          <cell r="AV1956" t="str">
            <v>#N/A</v>
          </cell>
          <cell r="AW1956" t="str">
            <v>#N/A</v>
          </cell>
          <cell r="AX1956" t="b">
            <v>1</v>
          </cell>
          <cell r="AY1956" t="b">
            <v>1</v>
          </cell>
        </row>
        <row r="1957">
          <cell r="B1957" t="str">
            <v>0990334102001</v>
          </cell>
          <cell r="C1957" t="str">
            <v>CONSULSISMICA, SISMICA, INGENIEROS CONSU</v>
          </cell>
          <cell r="D1957">
            <v>209</v>
          </cell>
          <cell r="E1957">
            <v>20901</v>
          </cell>
          <cell r="F1957">
            <v>2090150</v>
          </cell>
          <cell r="G1957" t="str">
            <v>SERVICIOS</v>
          </cell>
          <cell r="H1957" t="str">
            <v>SERVICIOS</v>
          </cell>
          <cell r="I1957" t="str">
            <v>0405</v>
          </cell>
          <cell r="J1957" t="str">
            <v>GRANDE EMPRESA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 t="str">
            <v>R JOSE</v>
          </cell>
          <cell r="P1957" t="str">
            <v>R JOSE</v>
          </cell>
          <cell r="Q1957">
            <v>0</v>
          </cell>
          <cell r="R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  <cell r="AO1957">
            <v>0</v>
          </cell>
          <cell r="AP1957">
            <v>6</v>
          </cell>
          <cell r="AQ1957" t="str">
            <v>RONALD JOSÉ</v>
          </cell>
          <cell r="AR1957">
            <v>2</v>
          </cell>
          <cell r="AS1957" t="str">
            <v>OSCAR RIPALDA</v>
          </cell>
          <cell r="AT1957">
            <v>16</v>
          </cell>
          <cell r="AU1957" t="str">
            <v>CRITICO_16</v>
          </cell>
          <cell r="AV1957" t="str">
            <v>#N/A</v>
          </cell>
          <cell r="AW1957" t="str">
            <v>#N/A</v>
          </cell>
          <cell r="AX1957" t="b">
            <v>1</v>
          </cell>
          <cell r="AY1957" t="b">
            <v>1</v>
          </cell>
        </row>
        <row r="1958">
          <cell r="B1958" t="str">
            <v>0990022488001</v>
          </cell>
          <cell r="C1958" t="str">
            <v>CASA COMERCIAL TOSI CA</v>
          </cell>
          <cell r="D1958">
            <v>209</v>
          </cell>
          <cell r="E1958">
            <v>20901</v>
          </cell>
          <cell r="F1958">
            <v>2090150</v>
          </cell>
          <cell r="G1958" t="str">
            <v>COMERCIO</v>
          </cell>
          <cell r="H1958" t="str">
            <v>COMERCIO</v>
          </cell>
          <cell r="I1958" t="str">
            <v>0407</v>
          </cell>
          <cell r="J1958" t="str">
            <v>GRANDE EMPRESA</v>
          </cell>
          <cell r="K1958" t="str">
            <v>INACTIVA</v>
          </cell>
          <cell r="L1958" t="str">
            <v>04Rechazos</v>
          </cell>
          <cell r="M1958">
            <v>41782</v>
          </cell>
          <cell r="N1958">
            <v>0.6875</v>
          </cell>
          <cell r="O1958" t="str">
            <v>R JOSE</v>
          </cell>
          <cell r="P1958" t="str">
            <v>R JOSE</v>
          </cell>
          <cell r="Q1958" t="str">
            <v>L BONILLA</v>
          </cell>
          <cell r="R1958" t="str">
            <v>PAPEL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41785</v>
          </cell>
          <cell r="AD1958">
            <v>0.64097222222222228</v>
          </cell>
          <cell r="AE1958" t="str">
            <v>MMORAN</v>
          </cell>
          <cell r="AF1958">
            <v>4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  <cell r="AO1958">
            <v>0</v>
          </cell>
          <cell r="AP1958">
            <v>6</v>
          </cell>
          <cell r="AQ1958" t="str">
            <v>RONALD JOSÉ</v>
          </cell>
          <cell r="AR1958">
            <v>2</v>
          </cell>
          <cell r="AS1958" t="str">
            <v>OSCAR RIPALDA</v>
          </cell>
          <cell r="AT1958">
            <v>9</v>
          </cell>
          <cell r="AU1958" t="str">
            <v>WILSON CHANG</v>
          </cell>
          <cell r="AV1958" t="str">
            <v>1</v>
          </cell>
          <cell r="AW1958" t="str">
            <v>0990022488001</v>
          </cell>
          <cell r="AX1958" t="b">
            <v>0</v>
          </cell>
          <cell r="AY1958" t="b">
            <v>0</v>
          </cell>
        </row>
        <row r="1959">
          <cell r="B1959" t="str">
            <v>0991517847001</v>
          </cell>
          <cell r="C1959" t="str">
            <v>LIPAGLI S.A.</v>
          </cell>
          <cell r="D1959">
            <v>209</v>
          </cell>
          <cell r="E1959">
            <v>20901</v>
          </cell>
          <cell r="F1959">
            <v>2090150</v>
          </cell>
          <cell r="G1959" t="str">
            <v>SERVICIOS</v>
          </cell>
          <cell r="H1959" t="str">
            <v>SERVICIOS</v>
          </cell>
          <cell r="I1959" t="str">
            <v>0408</v>
          </cell>
          <cell r="J1959" t="str">
            <v>MEDIANA EMPRESA B</v>
          </cell>
          <cell r="K1959">
            <v>0</v>
          </cell>
          <cell r="L1959" t="str">
            <v>01Empresas Normales</v>
          </cell>
          <cell r="M1959">
            <v>41792</v>
          </cell>
          <cell r="N1959">
            <v>0.51388888888888884</v>
          </cell>
          <cell r="O1959" t="str">
            <v>R JOSE</v>
          </cell>
          <cell r="P1959" t="str">
            <v>R JOSE</v>
          </cell>
          <cell r="Q1959" t="str">
            <v>APLICATIVO WEB</v>
          </cell>
          <cell r="R1959" t="str">
            <v>APLICATIVO WEB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41792</v>
          </cell>
          <cell r="AD1959">
            <v>0.72916666666666663</v>
          </cell>
          <cell r="AE1959" t="str">
            <v>MMORAN</v>
          </cell>
          <cell r="AF1959">
            <v>9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  <cell r="AO1959">
            <v>0</v>
          </cell>
          <cell r="AP1959">
            <v>6</v>
          </cell>
          <cell r="AQ1959" t="str">
            <v>RONALD JOSÉ</v>
          </cell>
          <cell r="AR1959">
            <v>2</v>
          </cell>
          <cell r="AS1959" t="str">
            <v>OSCAR RIPALDA</v>
          </cell>
          <cell r="AT1959">
            <v>9</v>
          </cell>
          <cell r="AU1959" t="str">
            <v>WILSON CHANG</v>
          </cell>
          <cell r="AV1959" t="str">
            <v>#N/A</v>
          </cell>
          <cell r="AW1959" t="str">
            <v>#N/A</v>
          </cell>
          <cell r="AX1959" t="b">
            <v>0</v>
          </cell>
          <cell r="AY1959" t="b">
            <v>0</v>
          </cell>
        </row>
        <row r="1960">
          <cell r="B1960" t="str">
            <v>0992395109001</v>
          </cell>
          <cell r="C1960" t="str">
            <v>IMPORTADORA Y DISTRIBUIDORA GENTEX ''DIG</v>
          </cell>
          <cell r="D1960">
            <v>209</v>
          </cell>
          <cell r="E1960">
            <v>20901</v>
          </cell>
          <cell r="F1960">
            <v>2090150</v>
          </cell>
          <cell r="G1960" t="str">
            <v>COMERCIO</v>
          </cell>
          <cell r="H1960" t="str">
            <v>COMERCIO</v>
          </cell>
          <cell r="I1960" t="str">
            <v>0411</v>
          </cell>
          <cell r="J1960" t="str">
            <v>MEDIANA EMPRESA B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 t="str">
            <v>R JOSE</v>
          </cell>
          <cell r="P1960" t="str">
            <v>R JOSE</v>
          </cell>
          <cell r="Q1960">
            <v>0</v>
          </cell>
          <cell r="R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  <cell r="AO1960">
            <v>0</v>
          </cell>
          <cell r="AP1960">
            <v>6</v>
          </cell>
          <cell r="AQ1960" t="str">
            <v>RONALD JOSÉ</v>
          </cell>
          <cell r="AR1960">
            <v>2</v>
          </cell>
          <cell r="AS1960" t="str">
            <v>OSCAR RIPALDA</v>
          </cell>
          <cell r="AT1960">
            <v>9</v>
          </cell>
          <cell r="AU1960" t="str">
            <v>WILSON CHANG</v>
          </cell>
          <cell r="AV1960" t="str">
            <v>#N/A</v>
          </cell>
          <cell r="AW1960" t="str">
            <v>#N/A</v>
          </cell>
          <cell r="AX1960" t="b">
            <v>1</v>
          </cell>
          <cell r="AY1960" t="b">
            <v>1</v>
          </cell>
        </row>
        <row r="1961">
          <cell r="B1961" t="str">
            <v>0990256365001</v>
          </cell>
          <cell r="C1961" t="str">
            <v>COMERCIAL LA CASA AIDITA CA</v>
          </cell>
          <cell r="D1961">
            <v>209</v>
          </cell>
          <cell r="E1961">
            <v>20901</v>
          </cell>
          <cell r="F1961">
            <v>2090150</v>
          </cell>
          <cell r="G1961" t="str">
            <v>COMERCIO</v>
          </cell>
          <cell r="H1961" t="str">
            <v>COMERCIO</v>
          </cell>
          <cell r="I1961" t="str">
            <v>0412</v>
          </cell>
          <cell r="J1961" t="str">
            <v>MEDIANA EMPRESA A</v>
          </cell>
          <cell r="K1961">
            <v>0</v>
          </cell>
          <cell r="L1961" t="str">
            <v>01Empresas Normales</v>
          </cell>
          <cell r="M1961">
            <v>41814</v>
          </cell>
          <cell r="N1961">
            <v>0.35416666666666669</v>
          </cell>
          <cell r="O1961" t="str">
            <v>R JOSE</v>
          </cell>
          <cell r="P1961" t="str">
            <v>R JOSE</v>
          </cell>
          <cell r="Q1961" t="str">
            <v>APLICATIVO WEB</v>
          </cell>
          <cell r="R1961" t="str">
            <v>APLICATIVO WEB</v>
          </cell>
          <cell r="S1961">
            <v>41814</v>
          </cell>
          <cell r="T1961">
            <v>0.54166666666666663</v>
          </cell>
          <cell r="U1961" t="str">
            <v>PRE-014</v>
          </cell>
          <cell r="V1961">
            <v>41815</v>
          </cell>
          <cell r="W1961">
            <v>0.5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41816</v>
          </cell>
          <cell r="AD1961">
            <v>0.64930555555555558</v>
          </cell>
          <cell r="AE1961" t="str">
            <v>MMORAN</v>
          </cell>
          <cell r="AF1961">
            <v>20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  <cell r="AO1961">
            <v>0</v>
          </cell>
          <cell r="AP1961">
            <v>6</v>
          </cell>
          <cell r="AQ1961" t="str">
            <v>RONALD JOSÉ</v>
          </cell>
          <cell r="AR1961">
            <v>2</v>
          </cell>
          <cell r="AS1961" t="str">
            <v>OSCAR RIPALDA</v>
          </cell>
          <cell r="AT1961">
            <v>9</v>
          </cell>
          <cell r="AU1961" t="str">
            <v>WILSON CHANG</v>
          </cell>
          <cell r="AV1961" t="str">
            <v>#N/A</v>
          </cell>
          <cell r="AW1961" t="str">
            <v>#N/A</v>
          </cell>
          <cell r="AX1961" t="b">
            <v>0</v>
          </cell>
          <cell r="AY1961" t="b">
            <v>0</v>
          </cell>
        </row>
        <row r="1962">
          <cell r="B1962" t="str">
            <v>0990689768001</v>
          </cell>
          <cell r="C1962" t="str">
            <v>COMERCIOSA SA</v>
          </cell>
          <cell r="D1962">
            <v>209</v>
          </cell>
          <cell r="E1962">
            <v>20901</v>
          </cell>
          <cell r="F1962">
            <v>2090150</v>
          </cell>
          <cell r="G1962" t="str">
            <v>COMERCIO</v>
          </cell>
          <cell r="H1962" t="str">
            <v>COMERCIO</v>
          </cell>
          <cell r="I1962" t="str">
            <v>0414</v>
          </cell>
          <cell r="J1962" t="str">
            <v>MEDIANA EMPRESA B</v>
          </cell>
          <cell r="K1962">
            <v>0</v>
          </cell>
          <cell r="L1962" t="str">
            <v>01Empresas Normales</v>
          </cell>
          <cell r="M1962">
            <v>41817</v>
          </cell>
          <cell r="N1962">
            <v>0.33680555555555558</v>
          </cell>
          <cell r="O1962" t="str">
            <v>R JOSE</v>
          </cell>
          <cell r="P1962" t="str">
            <v>R JOSE</v>
          </cell>
          <cell r="Q1962" t="str">
            <v>APLICATIVO WEB</v>
          </cell>
          <cell r="R1962" t="str">
            <v>APLICATIVO WEB</v>
          </cell>
          <cell r="S1962">
            <v>41817</v>
          </cell>
          <cell r="T1962">
            <v>0.375</v>
          </cell>
          <cell r="U1962" t="str">
            <v>PRE-017</v>
          </cell>
          <cell r="V1962">
            <v>41828</v>
          </cell>
          <cell r="W1962">
            <v>0.33333333333333331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41828</v>
          </cell>
          <cell r="AD1962">
            <v>0.5</v>
          </cell>
          <cell r="AE1962" t="str">
            <v>MMORAN</v>
          </cell>
          <cell r="AF1962">
            <v>29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  <cell r="AO1962">
            <v>0</v>
          </cell>
          <cell r="AP1962">
            <v>6</v>
          </cell>
          <cell r="AQ1962" t="str">
            <v>RONALD JOSÉ</v>
          </cell>
          <cell r="AR1962">
            <v>2</v>
          </cell>
          <cell r="AS1962" t="str">
            <v>OSCAR RIPALDA</v>
          </cell>
          <cell r="AT1962">
            <v>9</v>
          </cell>
          <cell r="AU1962" t="str">
            <v>WILSON CHANG</v>
          </cell>
          <cell r="AV1962" t="str">
            <v>#N/A</v>
          </cell>
          <cell r="AW1962" t="str">
            <v>#N/A</v>
          </cell>
          <cell r="AX1962" t="b">
            <v>0</v>
          </cell>
          <cell r="AY1962" t="b">
            <v>0</v>
          </cell>
        </row>
        <row r="1963">
          <cell r="B1963" t="str">
            <v>0990369445001</v>
          </cell>
          <cell r="C1963" t="str">
            <v>REMAR REPRESENTACIONES MARITIMAS DEL ECU</v>
          </cell>
          <cell r="D1963">
            <v>209</v>
          </cell>
          <cell r="E1963">
            <v>20901</v>
          </cell>
          <cell r="F1963">
            <v>2090150</v>
          </cell>
          <cell r="G1963" t="str">
            <v>SERVICIOS</v>
          </cell>
          <cell r="H1963" t="str">
            <v>SERVICIOS</v>
          </cell>
          <cell r="I1963" t="str">
            <v>0415</v>
          </cell>
          <cell r="J1963" t="str">
            <v>MEDIANA EMPRESA B</v>
          </cell>
          <cell r="K1963">
            <v>0</v>
          </cell>
          <cell r="L1963" t="str">
            <v>01Empresas Normales</v>
          </cell>
          <cell r="M1963">
            <v>41778</v>
          </cell>
          <cell r="N1963">
            <v>0.57291666666666663</v>
          </cell>
          <cell r="O1963" t="str">
            <v>R JOSE</v>
          </cell>
          <cell r="P1963" t="str">
            <v>R JOSE</v>
          </cell>
          <cell r="Q1963" t="str">
            <v>APLICATIVO WEB,  EMPRESA, DIGITADA</v>
          </cell>
          <cell r="R1963" t="str">
            <v>APLICATIVO WEB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41792</v>
          </cell>
          <cell r="AD1963">
            <v>0.33333333333333331</v>
          </cell>
          <cell r="AE1963" t="str">
            <v>MMORAN</v>
          </cell>
          <cell r="AF1963">
            <v>8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0.44374999999999998</v>
          </cell>
          <cell r="AM1963">
            <v>0.45624999999999999</v>
          </cell>
          <cell r="AN1963" t="str">
            <v>E. OCHOA</v>
          </cell>
          <cell r="AO1963" t="str">
            <v>SI</v>
          </cell>
          <cell r="AP1963">
            <v>6</v>
          </cell>
          <cell r="AQ1963" t="str">
            <v>RONALD JOSÉ</v>
          </cell>
          <cell r="AR1963">
            <v>2</v>
          </cell>
          <cell r="AS1963" t="str">
            <v>OSCAR RIPALDA</v>
          </cell>
          <cell r="AT1963">
            <v>9</v>
          </cell>
          <cell r="AU1963" t="str">
            <v>WILSON CHANG</v>
          </cell>
          <cell r="AV1963" t="str">
            <v>#N/A</v>
          </cell>
          <cell r="AW1963" t="str">
            <v>#N/A</v>
          </cell>
          <cell r="AX1963" t="b">
            <v>0</v>
          </cell>
          <cell r="AY1963" t="b">
            <v>0</v>
          </cell>
        </row>
        <row r="1964">
          <cell r="B1964" t="str">
            <v>0990021058001</v>
          </cell>
          <cell r="C1964" t="str">
            <v>JUAN MARCET COMPANIA LIMITADA</v>
          </cell>
          <cell r="D1964">
            <v>209</v>
          </cell>
          <cell r="E1964">
            <v>20901</v>
          </cell>
          <cell r="F1964">
            <v>2090150</v>
          </cell>
          <cell r="G1964" t="str">
            <v>COMERCIO</v>
          </cell>
          <cell r="H1964" t="str">
            <v>COMERCIO</v>
          </cell>
          <cell r="I1964" t="str">
            <v>0423</v>
          </cell>
          <cell r="J1964" t="str">
            <v>GRANDE EMPRESA</v>
          </cell>
          <cell r="K1964">
            <v>0</v>
          </cell>
          <cell r="L1964" t="str">
            <v>01Empresas Normales</v>
          </cell>
          <cell r="M1964">
            <v>41792</v>
          </cell>
          <cell r="N1964">
            <v>0.51388888888888884</v>
          </cell>
          <cell r="O1964" t="str">
            <v>R JOSE</v>
          </cell>
          <cell r="P1964" t="str">
            <v>R JOSE</v>
          </cell>
          <cell r="Q1964" t="str">
            <v>APLICATIVO WEB</v>
          </cell>
          <cell r="R1964" t="str">
            <v>APLICATIVO WEB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41792</v>
          </cell>
          <cell r="AD1964">
            <v>0.72916666666666663</v>
          </cell>
          <cell r="AE1964" t="str">
            <v>MMORAN</v>
          </cell>
          <cell r="AF1964">
            <v>9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  <cell r="AO1964">
            <v>0</v>
          </cell>
          <cell r="AP1964">
            <v>6</v>
          </cell>
          <cell r="AQ1964" t="str">
            <v>RONALD JOSÉ</v>
          </cell>
          <cell r="AR1964">
            <v>2</v>
          </cell>
          <cell r="AS1964" t="str">
            <v>OSCAR RIPALDA</v>
          </cell>
          <cell r="AT1964">
            <v>9</v>
          </cell>
          <cell r="AU1964" t="str">
            <v>WILSON CHANG</v>
          </cell>
          <cell r="AV1964" t="str">
            <v>#N/A</v>
          </cell>
          <cell r="AW1964" t="str">
            <v>#N/A</v>
          </cell>
          <cell r="AX1964" t="b">
            <v>0</v>
          </cell>
          <cell r="AY1964" t="b">
            <v>0</v>
          </cell>
        </row>
        <row r="1965">
          <cell r="B1965" t="str">
            <v>0791711061001</v>
          </cell>
          <cell r="C1965" t="str">
            <v>SPORT CENTER CIA. LTDA.</v>
          </cell>
          <cell r="D1965">
            <v>209</v>
          </cell>
          <cell r="E1965">
            <v>20901</v>
          </cell>
          <cell r="F1965">
            <v>2090150</v>
          </cell>
          <cell r="G1965" t="str">
            <v>COMERCIO</v>
          </cell>
          <cell r="H1965" t="str">
            <v>COMERCIO</v>
          </cell>
          <cell r="I1965" t="str">
            <v>0429</v>
          </cell>
          <cell r="J1965" t="str">
            <v>MEDIANA EMPRESA B</v>
          </cell>
          <cell r="K1965">
            <v>0</v>
          </cell>
          <cell r="L1965" t="str">
            <v>01Empresas Normales</v>
          </cell>
          <cell r="M1965">
            <v>41820</v>
          </cell>
          <cell r="N1965">
            <v>0.74097222222222225</v>
          </cell>
          <cell r="O1965" t="str">
            <v>R JOSE</v>
          </cell>
          <cell r="P1965" t="str">
            <v>R JOSE</v>
          </cell>
          <cell r="Q1965" t="str">
            <v>R JOSE</v>
          </cell>
          <cell r="R1965" t="str">
            <v>PAPEL</v>
          </cell>
          <cell r="S1965">
            <v>41820</v>
          </cell>
          <cell r="T1965">
            <v>0.74097222222222225</v>
          </cell>
          <cell r="U1965" t="str">
            <v>PRE-016</v>
          </cell>
          <cell r="V1965">
            <v>41834</v>
          </cell>
          <cell r="W1965">
            <v>0.41388888888888886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41834</v>
          </cell>
          <cell r="AD1965">
            <v>0.54166666666666663</v>
          </cell>
          <cell r="AE1965" t="str">
            <v>MMORAN</v>
          </cell>
          <cell r="AF1965">
            <v>32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  <cell r="AO1965">
            <v>0</v>
          </cell>
          <cell r="AP1965">
            <v>6</v>
          </cell>
          <cell r="AQ1965" t="str">
            <v>RONALD JOSÉ</v>
          </cell>
          <cell r="AR1965">
            <v>2</v>
          </cell>
          <cell r="AS1965" t="str">
            <v>OSCAR RIPALDA</v>
          </cell>
          <cell r="AT1965">
            <v>9</v>
          </cell>
          <cell r="AU1965" t="str">
            <v>WILSON CHANG</v>
          </cell>
          <cell r="AV1965" t="str">
            <v>#N/A</v>
          </cell>
          <cell r="AW1965" t="str">
            <v>#N/A</v>
          </cell>
          <cell r="AX1965" t="b">
            <v>0</v>
          </cell>
          <cell r="AY1965" t="b">
            <v>0</v>
          </cell>
        </row>
        <row r="1966">
          <cell r="B1966" t="str">
            <v>0911713899001</v>
          </cell>
          <cell r="C1966" t="str">
            <v>TORRES SOLIS ROSA PIEDAD</v>
          </cell>
          <cell r="D1966">
            <v>209</v>
          </cell>
          <cell r="E1966">
            <v>20901</v>
          </cell>
          <cell r="F1966">
            <v>2090150</v>
          </cell>
          <cell r="G1966" t="str">
            <v>COMERCIO</v>
          </cell>
          <cell r="H1966" t="str">
            <v>COMERCIO</v>
          </cell>
          <cell r="I1966" t="str">
            <v>0432</v>
          </cell>
          <cell r="J1966" t="str">
            <v>MEDIANA EMPRESA A</v>
          </cell>
          <cell r="K1966">
            <v>0</v>
          </cell>
          <cell r="L1966" t="str">
            <v>01Empresas Normales</v>
          </cell>
          <cell r="M1966">
            <v>41782</v>
          </cell>
          <cell r="N1966">
            <v>0.66736111111111107</v>
          </cell>
          <cell r="O1966" t="str">
            <v>R JOSE</v>
          </cell>
          <cell r="P1966" t="str">
            <v>R JOSE</v>
          </cell>
          <cell r="Q1966" t="str">
            <v>EMPRESA</v>
          </cell>
          <cell r="R1966" t="str">
            <v>PAPEL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41795</v>
          </cell>
          <cell r="AD1966">
            <v>0.46527777777777779</v>
          </cell>
          <cell r="AE1966" t="str">
            <v>MMORAN</v>
          </cell>
          <cell r="AF1966">
            <v>10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  <cell r="AO1966">
            <v>0</v>
          </cell>
          <cell r="AP1966">
            <v>6</v>
          </cell>
          <cell r="AQ1966" t="str">
            <v>RONALD JOSÉ</v>
          </cell>
          <cell r="AR1966">
            <v>2</v>
          </cell>
          <cell r="AS1966" t="str">
            <v>OSCAR RIPALDA</v>
          </cell>
          <cell r="AT1966">
            <v>9</v>
          </cell>
          <cell r="AU1966" t="str">
            <v>WILSON CHANG</v>
          </cell>
          <cell r="AV1966" t="str">
            <v>#N/A</v>
          </cell>
          <cell r="AW1966" t="str">
            <v>#N/A</v>
          </cell>
          <cell r="AX1966" t="b">
            <v>0</v>
          </cell>
          <cell r="AY1966" t="b">
            <v>0</v>
          </cell>
        </row>
        <row r="1967">
          <cell r="B1967" t="str">
            <v>0902611409001</v>
          </cell>
          <cell r="C1967" t="str">
            <v>TAPIA BERZOZA CARLOS GILBERTO</v>
          </cell>
          <cell r="D1967">
            <v>209</v>
          </cell>
          <cell r="E1967">
            <v>20901</v>
          </cell>
          <cell r="F1967">
            <v>2090150</v>
          </cell>
          <cell r="G1967" t="str">
            <v>COMERCIO</v>
          </cell>
          <cell r="H1967" t="str">
            <v>COMERCIO</v>
          </cell>
          <cell r="I1967" t="str">
            <v>0438</v>
          </cell>
          <cell r="J1967" t="str">
            <v>MEDIANA EMPRESA B</v>
          </cell>
          <cell r="K1967">
            <v>0</v>
          </cell>
          <cell r="L1967" t="str">
            <v>01Empresas Normales</v>
          </cell>
          <cell r="M1967">
            <v>41815</v>
          </cell>
          <cell r="N1967">
            <v>0.35416666666666669</v>
          </cell>
          <cell r="O1967" t="str">
            <v>R JOSE</v>
          </cell>
          <cell r="P1967" t="str">
            <v>R JOSE</v>
          </cell>
          <cell r="Q1967" t="str">
            <v>APLICATIVO WEB</v>
          </cell>
          <cell r="R1967" t="str">
            <v>APLICATIVO WEB</v>
          </cell>
          <cell r="S1967">
            <v>41816</v>
          </cell>
          <cell r="T1967">
            <v>0.35416666666666669</v>
          </cell>
          <cell r="U1967" t="str">
            <v>PRE-015</v>
          </cell>
          <cell r="V1967">
            <v>41827</v>
          </cell>
          <cell r="W1967">
            <v>0.74722222222222223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41828</v>
          </cell>
          <cell r="AD1967">
            <v>0.33333333333333331</v>
          </cell>
          <cell r="AE1967" t="str">
            <v>MMORAN</v>
          </cell>
          <cell r="AF1967">
            <v>28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  <cell r="AO1967">
            <v>0</v>
          </cell>
          <cell r="AP1967">
            <v>6</v>
          </cell>
          <cell r="AQ1967" t="str">
            <v>RONALD JOSÉ</v>
          </cell>
          <cell r="AR1967">
            <v>2</v>
          </cell>
          <cell r="AS1967" t="str">
            <v>OSCAR RIPALDA</v>
          </cell>
          <cell r="AT1967">
            <v>9</v>
          </cell>
          <cell r="AU1967" t="str">
            <v>WILSON CHANG</v>
          </cell>
          <cell r="AV1967" t="str">
            <v>#N/A</v>
          </cell>
          <cell r="AW1967" t="str">
            <v>#N/A</v>
          </cell>
          <cell r="AX1967" t="b">
            <v>0</v>
          </cell>
          <cell r="AY1967" t="b">
            <v>0</v>
          </cell>
        </row>
        <row r="1968">
          <cell r="B1968" t="str">
            <v>0992399368001</v>
          </cell>
          <cell r="C1968" t="str">
            <v>COMPAÑIA DE SEGURIDAD INTEGRAL INSEVIG</v>
          </cell>
          <cell r="D1968">
            <v>209</v>
          </cell>
          <cell r="E1968">
            <v>20901</v>
          </cell>
          <cell r="F1968">
            <v>2090150</v>
          </cell>
          <cell r="G1968" t="str">
            <v>SERVICIOS</v>
          </cell>
          <cell r="H1968" t="str">
            <v>SERVICIOS</v>
          </cell>
          <cell r="I1968" t="str">
            <v>0439</v>
          </cell>
          <cell r="J1968" t="str">
            <v>MEDIANA EMPRESA B</v>
          </cell>
          <cell r="K1968">
            <v>0</v>
          </cell>
          <cell r="L1968" t="str">
            <v>01Empresas Normales</v>
          </cell>
          <cell r="M1968">
            <v>41787</v>
          </cell>
          <cell r="N1968">
            <v>0.75</v>
          </cell>
          <cell r="O1968" t="str">
            <v>L BONILLA</v>
          </cell>
          <cell r="P1968" t="str">
            <v>L BONILLA</v>
          </cell>
          <cell r="Q1968" t="str">
            <v>APLICATIVO WEB</v>
          </cell>
          <cell r="R1968" t="str">
            <v>APLICATIVO WEB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41788</v>
          </cell>
          <cell r="AD1968">
            <v>0.375</v>
          </cell>
          <cell r="AE1968" t="str">
            <v>MMORAN</v>
          </cell>
          <cell r="AF1968">
            <v>7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  <cell r="AO1968">
            <v>0</v>
          </cell>
          <cell r="AP1968">
            <v>7</v>
          </cell>
          <cell r="AQ1968" t="str">
            <v>LUIS BONILLA</v>
          </cell>
          <cell r="AR1968">
            <v>2</v>
          </cell>
          <cell r="AS1968" t="str">
            <v>OSCAR RIPALDA</v>
          </cell>
          <cell r="AT1968">
            <v>5</v>
          </cell>
          <cell r="AU1968" t="str">
            <v>JEAN CARLOS MORAN</v>
          </cell>
          <cell r="AV1968" t="str">
            <v>#N/A</v>
          </cell>
          <cell r="AW1968" t="str">
            <v>#N/A</v>
          </cell>
          <cell r="AX1968" t="b">
            <v>0</v>
          </cell>
          <cell r="AY1968" t="b">
            <v>0</v>
          </cell>
        </row>
        <row r="1969">
          <cell r="B1969" t="str">
            <v>0990000530001</v>
          </cell>
          <cell r="C1969" t="str">
            <v>PYCCA S.A.</v>
          </cell>
          <cell r="D1969">
            <v>209</v>
          </cell>
          <cell r="E1969">
            <v>20901</v>
          </cell>
          <cell r="F1969">
            <v>2090150</v>
          </cell>
          <cell r="G1969" t="str">
            <v>COMERCIO</v>
          </cell>
          <cell r="H1969" t="str">
            <v>COMERCIO</v>
          </cell>
          <cell r="I1969" t="str">
            <v>0441</v>
          </cell>
          <cell r="J1969" t="str">
            <v>GRANDE EMPRESA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 t="str">
            <v>L BONILLA</v>
          </cell>
          <cell r="P1969" t="str">
            <v>L BONILLA</v>
          </cell>
          <cell r="Q1969">
            <v>0</v>
          </cell>
          <cell r="R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  <cell r="AO1969">
            <v>0</v>
          </cell>
          <cell r="AP1969">
            <v>7</v>
          </cell>
          <cell r="AQ1969" t="str">
            <v>LUIS BONILLA</v>
          </cell>
          <cell r="AR1969">
            <v>2</v>
          </cell>
          <cell r="AS1969" t="str">
            <v>OSCAR RIPALDA</v>
          </cell>
          <cell r="AT1969">
            <v>5</v>
          </cell>
          <cell r="AU1969" t="str">
            <v>JEAN CARLOS MORAN</v>
          </cell>
          <cell r="AV1969" t="str">
            <v>#N/A</v>
          </cell>
          <cell r="AW1969" t="str">
            <v>#N/A</v>
          </cell>
          <cell r="AX1969" t="b">
            <v>1</v>
          </cell>
          <cell r="AY1969" t="b">
            <v>1</v>
          </cell>
        </row>
        <row r="1970">
          <cell r="B1970" t="str">
            <v>0990001243001</v>
          </cell>
          <cell r="C1970" t="str">
            <v>PICA PLASTICOS INDUSTRIALES CA</v>
          </cell>
          <cell r="D1970">
            <v>209</v>
          </cell>
          <cell r="E1970">
            <v>20901</v>
          </cell>
          <cell r="F1970">
            <v>2090150</v>
          </cell>
          <cell r="G1970" t="str">
            <v>MANUFACTURA</v>
          </cell>
          <cell r="H1970" t="str">
            <v>MANUFACTURA</v>
          </cell>
          <cell r="I1970" t="str">
            <v>0442</v>
          </cell>
          <cell r="J1970" t="str">
            <v>GRANDE EMPRESA</v>
          </cell>
          <cell r="K1970">
            <v>0</v>
          </cell>
          <cell r="L1970" t="str">
            <v>01Empresas Normales</v>
          </cell>
          <cell r="M1970">
            <v>41817</v>
          </cell>
          <cell r="N1970">
            <v>0.33680555555555558</v>
          </cell>
          <cell r="O1970" t="str">
            <v>L BONILLA</v>
          </cell>
          <cell r="P1970" t="str">
            <v>L BONILLA</v>
          </cell>
          <cell r="Q1970" t="str">
            <v>APLICATIVO WEB</v>
          </cell>
          <cell r="R1970" t="str">
            <v>APLICATIVO WEB</v>
          </cell>
          <cell r="S1970">
            <v>41817</v>
          </cell>
          <cell r="T1970">
            <v>0.375</v>
          </cell>
          <cell r="U1970" t="str">
            <v>PRE-017</v>
          </cell>
          <cell r="V1970">
            <v>41827</v>
          </cell>
          <cell r="W1970">
            <v>0.5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41828</v>
          </cell>
          <cell r="AD1970">
            <v>0.33333333333333331</v>
          </cell>
          <cell r="AE1970" t="str">
            <v>MMORAN</v>
          </cell>
          <cell r="AF1970">
            <v>28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  <cell r="AO1970">
            <v>0</v>
          </cell>
          <cell r="AP1970">
            <v>7</v>
          </cell>
          <cell r="AQ1970" t="str">
            <v>LUIS BONILLA</v>
          </cell>
          <cell r="AR1970">
            <v>2</v>
          </cell>
          <cell r="AS1970" t="str">
            <v>OSCAR RIPALDA</v>
          </cell>
          <cell r="AT1970">
            <v>5</v>
          </cell>
          <cell r="AU1970" t="str">
            <v>JEAN CARLOS MORAN</v>
          </cell>
          <cell r="AV1970" t="str">
            <v>#N/A</v>
          </cell>
          <cell r="AW1970" t="str">
            <v>#N/A</v>
          </cell>
          <cell r="AX1970" t="b">
            <v>0</v>
          </cell>
          <cell r="AY1970" t="b">
            <v>0</v>
          </cell>
        </row>
        <row r="1971">
          <cell r="B1971" t="str">
            <v>0990004196001</v>
          </cell>
          <cell r="C1971" t="str">
            <v>CORPORACION EL ROSADO S.A.</v>
          </cell>
          <cell r="D1971">
            <v>209</v>
          </cell>
          <cell r="E1971">
            <v>20901</v>
          </cell>
          <cell r="F1971">
            <v>2090150</v>
          </cell>
          <cell r="G1971" t="str">
            <v>COMERCIO</v>
          </cell>
          <cell r="H1971" t="str">
            <v>COMERCIO</v>
          </cell>
          <cell r="I1971" t="str">
            <v>0443</v>
          </cell>
          <cell r="J1971" t="str">
            <v>GRANDE EMPRESA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 t="str">
            <v>L BONILLA</v>
          </cell>
          <cell r="P1971" t="str">
            <v>L BONILLA</v>
          </cell>
          <cell r="Q1971">
            <v>0</v>
          </cell>
          <cell r="R1971">
            <v>0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  <cell r="AO1971">
            <v>0</v>
          </cell>
          <cell r="AP1971">
            <v>7</v>
          </cell>
          <cell r="AQ1971" t="str">
            <v>LUIS BONILLA</v>
          </cell>
          <cell r="AR1971">
            <v>2</v>
          </cell>
          <cell r="AS1971" t="str">
            <v>OSCAR RIPALDA</v>
          </cell>
          <cell r="AT1971">
            <v>5</v>
          </cell>
          <cell r="AU1971" t="str">
            <v>JEAN CARLOS MORAN</v>
          </cell>
          <cell r="AV1971" t="str">
            <v>#N/A</v>
          </cell>
          <cell r="AW1971" t="str">
            <v>#N/A</v>
          </cell>
          <cell r="AX1971" t="b">
            <v>1</v>
          </cell>
          <cell r="AY1971" t="b">
            <v>1</v>
          </cell>
        </row>
        <row r="1972">
          <cell r="B1972" t="str">
            <v>0990011214001</v>
          </cell>
          <cell r="C1972" t="str">
            <v>ALMACENES DE PRATI SA</v>
          </cell>
          <cell r="D1972">
            <v>209</v>
          </cell>
          <cell r="E1972">
            <v>20901</v>
          </cell>
          <cell r="F1972">
            <v>2090150</v>
          </cell>
          <cell r="G1972" t="str">
            <v>COMERCIO</v>
          </cell>
          <cell r="H1972" t="str">
            <v>COMERCIO</v>
          </cell>
          <cell r="I1972" t="str">
            <v>0445</v>
          </cell>
          <cell r="J1972" t="str">
            <v>GRANDE EMPRESA</v>
          </cell>
          <cell r="K1972">
            <v>0</v>
          </cell>
          <cell r="L1972" t="str">
            <v>01Empresas Normales</v>
          </cell>
          <cell r="M1972">
            <v>41808</v>
          </cell>
          <cell r="N1972">
            <v>0.40208333333333335</v>
          </cell>
          <cell r="O1972" t="str">
            <v>L BONILLA</v>
          </cell>
          <cell r="P1972" t="str">
            <v>L BONILLA</v>
          </cell>
          <cell r="Q1972" t="str">
            <v>APLICATIVO WEB</v>
          </cell>
          <cell r="R1972" t="str">
            <v>APLICATIVO WEB</v>
          </cell>
          <cell r="S1972">
            <v>41808</v>
          </cell>
          <cell r="T1972">
            <v>0.44791666666666669</v>
          </cell>
          <cell r="U1972" t="str">
            <v>PRE-005</v>
          </cell>
          <cell r="V1972">
            <v>41816</v>
          </cell>
          <cell r="W1972">
            <v>0.69444444444444442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41818</v>
          </cell>
          <cell r="AD1972">
            <v>0.74375000000000002</v>
          </cell>
          <cell r="AE1972" t="str">
            <v>MMORAN</v>
          </cell>
          <cell r="AF1972">
            <v>21</v>
          </cell>
          <cell r="AG1972">
            <v>0</v>
          </cell>
          <cell r="AH1972">
            <v>0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  <cell r="AO1972">
            <v>0</v>
          </cell>
          <cell r="AP1972">
            <v>7</v>
          </cell>
          <cell r="AQ1972" t="str">
            <v>LUIS BONILLA</v>
          </cell>
          <cell r="AR1972">
            <v>2</v>
          </cell>
          <cell r="AS1972" t="str">
            <v>OSCAR RIPALDA</v>
          </cell>
          <cell r="AT1972">
            <v>5</v>
          </cell>
          <cell r="AU1972" t="str">
            <v>JEAN CARLOS MORAN</v>
          </cell>
          <cell r="AV1972" t="str">
            <v>#N/A</v>
          </cell>
          <cell r="AW1972" t="str">
            <v>#N/A</v>
          </cell>
          <cell r="AX1972" t="b">
            <v>0</v>
          </cell>
          <cell r="AY1972" t="b">
            <v>0</v>
          </cell>
        </row>
        <row r="1973">
          <cell r="B1973" t="str">
            <v>0990008647001</v>
          </cell>
          <cell r="C1973" t="str">
            <v>FISA FUNDICIONES INDUSTRIALES SA</v>
          </cell>
          <cell r="D1973">
            <v>209</v>
          </cell>
          <cell r="E1973">
            <v>20901</v>
          </cell>
          <cell r="F1973">
            <v>2090150</v>
          </cell>
          <cell r="G1973" t="str">
            <v>MANUFACTURA</v>
          </cell>
          <cell r="H1973" t="str">
            <v>MANUFACTURA</v>
          </cell>
          <cell r="I1973" t="str">
            <v>0448</v>
          </cell>
          <cell r="J1973" t="str">
            <v>GRANDE EMPRESA</v>
          </cell>
          <cell r="K1973">
            <v>0</v>
          </cell>
          <cell r="L1973" t="str">
            <v>01Empresas Normales</v>
          </cell>
          <cell r="M1973">
            <v>41808</v>
          </cell>
          <cell r="N1973">
            <v>0.375</v>
          </cell>
          <cell r="O1973" t="str">
            <v>L BONILLA</v>
          </cell>
          <cell r="P1973" t="str">
            <v>L BONILLA</v>
          </cell>
          <cell r="Q1973" t="str">
            <v>APLICATIVO WEB</v>
          </cell>
          <cell r="R1973" t="str">
            <v>APLICATIVO WEB</v>
          </cell>
          <cell r="S1973">
            <v>41808</v>
          </cell>
          <cell r="T1973">
            <v>0.44791666666666669</v>
          </cell>
          <cell r="U1973" t="str">
            <v>PRE-005</v>
          </cell>
          <cell r="V1973">
            <v>41815</v>
          </cell>
          <cell r="W1973">
            <v>0.5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41816</v>
          </cell>
          <cell r="AD1973">
            <v>0.64930555555555558</v>
          </cell>
          <cell r="AE1973" t="str">
            <v>MMORAN</v>
          </cell>
          <cell r="AF1973">
            <v>20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  <cell r="AO1973">
            <v>0</v>
          </cell>
          <cell r="AP1973">
            <v>7</v>
          </cell>
          <cell r="AQ1973" t="str">
            <v>LUIS BONILLA</v>
          </cell>
          <cell r="AR1973">
            <v>2</v>
          </cell>
          <cell r="AS1973" t="str">
            <v>OSCAR RIPALDA</v>
          </cell>
          <cell r="AT1973">
            <v>5</v>
          </cell>
          <cell r="AU1973" t="str">
            <v>JEAN CARLOS MORAN</v>
          </cell>
          <cell r="AV1973" t="str">
            <v>1</v>
          </cell>
          <cell r="AW1973" t="str">
            <v>0990008647001</v>
          </cell>
          <cell r="AX1973" t="b">
            <v>0</v>
          </cell>
          <cell r="AY1973" t="b">
            <v>0</v>
          </cell>
        </row>
        <row r="1974">
          <cell r="B1974" t="str">
            <v>0990031061001</v>
          </cell>
          <cell r="C1974" t="str">
            <v>DEPOSITO DENTAL KROBALTO C.A.</v>
          </cell>
          <cell r="D1974">
            <v>209</v>
          </cell>
          <cell r="E1974">
            <v>20901</v>
          </cell>
          <cell r="F1974">
            <v>2090150</v>
          </cell>
          <cell r="G1974" t="str">
            <v>COMERCIO</v>
          </cell>
          <cell r="H1974" t="str">
            <v>COMERCIO</v>
          </cell>
          <cell r="I1974" t="str">
            <v>0449</v>
          </cell>
          <cell r="J1974" t="str">
            <v>MEDIANA EMPRESA B</v>
          </cell>
          <cell r="K1974">
            <v>0</v>
          </cell>
          <cell r="L1974" t="str">
            <v>01Empresas Normales</v>
          </cell>
          <cell r="M1974">
            <v>41801</v>
          </cell>
          <cell r="N1974">
            <v>0.35416666666666669</v>
          </cell>
          <cell r="O1974" t="str">
            <v>L BONILLA</v>
          </cell>
          <cell r="P1974" t="str">
            <v>L BONILLA</v>
          </cell>
          <cell r="Q1974" t="str">
            <v>APLICATIVO WEB</v>
          </cell>
          <cell r="R1974" t="str">
            <v>APLICATIVO WEB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41802</v>
          </cell>
          <cell r="AD1974">
            <v>0.375</v>
          </cell>
          <cell r="AE1974" t="str">
            <v>MMORAN</v>
          </cell>
          <cell r="AF1974">
            <v>14</v>
          </cell>
          <cell r="AG1974">
            <v>0</v>
          </cell>
          <cell r="AH1974">
            <v>0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N1974">
            <v>0</v>
          </cell>
          <cell r="AO1974">
            <v>0</v>
          </cell>
          <cell r="AP1974">
            <v>7</v>
          </cell>
          <cell r="AQ1974" t="str">
            <v>LUIS BONILLA</v>
          </cell>
          <cell r="AR1974">
            <v>2</v>
          </cell>
          <cell r="AS1974" t="str">
            <v>OSCAR RIPALDA</v>
          </cell>
          <cell r="AT1974">
            <v>5</v>
          </cell>
          <cell r="AU1974" t="str">
            <v>JEAN CARLOS MORAN</v>
          </cell>
          <cell r="AV1974" t="str">
            <v>#N/A</v>
          </cell>
          <cell r="AW1974" t="str">
            <v>#N/A</v>
          </cell>
          <cell r="AX1974" t="b">
            <v>0</v>
          </cell>
          <cell r="AY1974" t="b">
            <v>0</v>
          </cell>
        </row>
        <row r="1975">
          <cell r="B1975" t="str">
            <v>0990018685001</v>
          </cell>
          <cell r="C1975" t="str">
            <v>CONAUTO CA AUTOMOTRIZ</v>
          </cell>
          <cell r="D1975">
            <v>209</v>
          </cell>
          <cell r="E1975">
            <v>20901</v>
          </cell>
          <cell r="F1975">
            <v>2090150</v>
          </cell>
          <cell r="G1975" t="str">
            <v>COMERCIO</v>
          </cell>
          <cell r="H1975" t="str">
            <v>COMERCIO</v>
          </cell>
          <cell r="I1975" t="str">
            <v>0450</v>
          </cell>
          <cell r="J1975" t="str">
            <v>GRANDE EMPRESA</v>
          </cell>
          <cell r="K1975">
            <v>0</v>
          </cell>
          <cell r="L1975" t="str">
            <v>01Empresas Normales</v>
          </cell>
          <cell r="M1975">
            <v>41814</v>
          </cell>
          <cell r="N1975">
            <v>0.69444444444444442</v>
          </cell>
          <cell r="O1975" t="str">
            <v>M HINOSTROZA</v>
          </cell>
          <cell r="P1975" t="str">
            <v>L BONILLA</v>
          </cell>
          <cell r="Q1975" t="str">
            <v>APLICATIVO WEB E INVESTIGADOR</v>
          </cell>
          <cell r="R1975" t="str">
            <v>APLICATIVO WEB</v>
          </cell>
          <cell r="S1975">
            <v>41814</v>
          </cell>
          <cell r="T1975">
            <v>0.72916666666666663</v>
          </cell>
          <cell r="U1975" t="str">
            <v>PRE-013</v>
          </cell>
          <cell r="V1975">
            <v>41837</v>
          </cell>
          <cell r="W1975">
            <v>0.35416666666666669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41837</v>
          </cell>
          <cell r="AD1975">
            <v>0.74305555555555558</v>
          </cell>
          <cell r="AE1975" t="str">
            <v>MMORAN</v>
          </cell>
          <cell r="AF1975">
            <v>35</v>
          </cell>
          <cell r="AG1975">
            <v>0</v>
          </cell>
          <cell r="AH1975">
            <v>0</v>
          </cell>
          <cell r="AI1975">
            <v>0</v>
          </cell>
          <cell r="AJ1975">
            <v>0</v>
          </cell>
          <cell r="AK1975" t="str">
            <v>ACTUALIZADO EL 7-7-14 EL MEDIO DE RECEPCION "APLICATIVO WEB"</v>
          </cell>
          <cell r="AL1975">
            <v>0</v>
          </cell>
          <cell r="AM1975">
            <v>0</v>
          </cell>
          <cell r="AN1975">
            <v>0</v>
          </cell>
          <cell r="AO1975">
            <v>0</v>
          </cell>
          <cell r="AP1975">
            <v>7</v>
          </cell>
          <cell r="AQ1975" t="str">
            <v>LUIS BONILLA</v>
          </cell>
          <cell r="AR1975">
            <v>2</v>
          </cell>
          <cell r="AS1975" t="str">
            <v>ROSA ESCALANTE</v>
          </cell>
          <cell r="AT1975">
            <v>5</v>
          </cell>
          <cell r="AU1975" t="str">
            <v>JEAN CARLOS MORAN</v>
          </cell>
          <cell r="AV1975" t="str">
            <v>1</v>
          </cell>
          <cell r="AW1975" t="str">
            <v>0990018685001</v>
          </cell>
          <cell r="AX1975" t="b">
            <v>0</v>
          </cell>
          <cell r="AY1975" t="b">
            <v>0</v>
          </cell>
        </row>
        <row r="1976">
          <cell r="B1976" t="str">
            <v>0990018200001</v>
          </cell>
          <cell r="C1976" t="str">
            <v>LIBRERIA CERVANTES CIA LTDA</v>
          </cell>
          <cell r="D1976">
            <v>209</v>
          </cell>
          <cell r="E1976">
            <v>20901</v>
          </cell>
          <cell r="F1976">
            <v>2090150</v>
          </cell>
          <cell r="G1976" t="str">
            <v>COMERCIO</v>
          </cell>
          <cell r="H1976" t="str">
            <v>COMERCIO</v>
          </cell>
          <cell r="I1976" t="str">
            <v>0451</v>
          </cell>
          <cell r="J1976" t="str">
            <v>GRANDE EMPRESA</v>
          </cell>
          <cell r="K1976">
            <v>0</v>
          </cell>
          <cell r="L1976" t="str">
            <v>01Empresas Normales</v>
          </cell>
          <cell r="M1976">
            <v>41824</v>
          </cell>
          <cell r="N1976">
            <v>0.70833333333333337</v>
          </cell>
          <cell r="O1976" t="str">
            <v>L BONILLA</v>
          </cell>
          <cell r="P1976" t="str">
            <v>L BONILLA</v>
          </cell>
          <cell r="Q1976" t="str">
            <v>APLICATIVO WEB</v>
          </cell>
          <cell r="R1976" t="str">
            <v>APLICATIVO WEB</v>
          </cell>
          <cell r="S1976">
            <v>41827</v>
          </cell>
          <cell r="T1976">
            <v>0.54166666666666663</v>
          </cell>
          <cell r="U1976" t="str">
            <v>PRE-022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N1976">
            <v>0</v>
          </cell>
          <cell r="AO1976">
            <v>0</v>
          </cell>
          <cell r="AP1976">
            <v>7</v>
          </cell>
          <cell r="AQ1976" t="str">
            <v>LUIS BONILLA</v>
          </cell>
          <cell r="AR1976">
            <v>2</v>
          </cell>
          <cell r="AS1976" t="str">
            <v>OSCAR RIPALDA</v>
          </cell>
          <cell r="AT1976">
            <v>5</v>
          </cell>
          <cell r="AU1976" t="str">
            <v>JEAN CARLOS MORAN</v>
          </cell>
          <cell r="AV1976" t="str">
            <v>1</v>
          </cell>
          <cell r="AW1976" t="str">
            <v>0990018200001</v>
          </cell>
          <cell r="AX1976" t="b">
            <v>0</v>
          </cell>
          <cell r="AY1976" t="b">
            <v>0</v>
          </cell>
        </row>
        <row r="1977">
          <cell r="B1977" t="str">
            <v>0905845715001</v>
          </cell>
          <cell r="C1977" t="str">
            <v>PESANTES MENDEZ JANNETT PILAR</v>
          </cell>
          <cell r="D1977">
            <v>209</v>
          </cell>
          <cell r="E1977">
            <v>20901</v>
          </cell>
          <cell r="F1977">
            <v>2090150</v>
          </cell>
          <cell r="G1977" t="str">
            <v>SERVICIOS</v>
          </cell>
          <cell r="H1977" t="str">
            <v>SERVICIOS</v>
          </cell>
          <cell r="I1977" t="str">
            <v>0452</v>
          </cell>
          <cell r="J1977" t="str">
            <v>MICROEMPRESA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 t="str">
            <v>L BONILLA</v>
          </cell>
          <cell r="P1977" t="str">
            <v>L BONILLA</v>
          </cell>
          <cell r="Q1977">
            <v>0</v>
          </cell>
          <cell r="R1977">
            <v>0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N1977">
            <v>0</v>
          </cell>
          <cell r="AO1977">
            <v>0</v>
          </cell>
          <cell r="AP1977">
            <v>7</v>
          </cell>
          <cell r="AQ1977" t="str">
            <v>LUIS BONILLA</v>
          </cell>
          <cell r="AR1977">
            <v>2</v>
          </cell>
          <cell r="AS1977" t="str">
            <v>OSCAR RIPALDA</v>
          </cell>
          <cell r="AT1977">
            <v>5</v>
          </cell>
          <cell r="AU1977" t="str">
            <v>JEAN CARLOS MORAN</v>
          </cell>
          <cell r="AV1977" t="str">
            <v>#N/A</v>
          </cell>
          <cell r="AW1977" t="str">
            <v>#N/A</v>
          </cell>
          <cell r="AX1977" t="b">
            <v>1</v>
          </cell>
          <cell r="AY1977" t="b">
            <v>1</v>
          </cell>
        </row>
        <row r="1978">
          <cell r="B1978" t="str">
            <v>1791310063001</v>
          </cell>
          <cell r="C1978" t="str">
            <v>DATAFAST S.A.</v>
          </cell>
          <cell r="D1978">
            <v>209</v>
          </cell>
          <cell r="E1978">
            <v>20901</v>
          </cell>
          <cell r="F1978">
            <v>2090150</v>
          </cell>
          <cell r="G1978" t="str">
            <v>SERVICIOS</v>
          </cell>
          <cell r="H1978" t="str">
            <v>SERVICIOS</v>
          </cell>
          <cell r="I1978" t="str">
            <v>0454</v>
          </cell>
          <cell r="J1978" t="str">
            <v>GRANDE EMPRESA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 t="str">
            <v>L BONILLA</v>
          </cell>
          <cell r="P1978" t="str">
            <v>L BONILLA</v>
          </cell>
          <cell r="Q1978">
            <v>0</v>
          </cell>
          <cell r="R1978">
            <v>0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  <cell r="AO1978">
            <v>0</v>
          </cell>
          <cell r="AP1978">
            <v>7</v>
          </cell>
          <cell r="AQ1978" t="str">
            <v>LUIS BONILLA</v>
          </cell>
          <cell r="AR1978">
            <v>2</v>
          </cell>
          <cell r="AS1978" t="str">
            <v>OSCAR RIPALDA</v>
          </cell>
          <cell r="AT1978">
            <v>5</v>
          </cell>
          <cell r="AU1978" t="str">
            <v>JEAN CARLOS MORAN</v>
          </cell>
          <cell r="AV1978" t="str">
            <v>#N/A</v>
          </cell>
          <cell r="AW1978" t="str">
            <v>#N/A</v>
          </cell>
          <cell r="AX1978" t="b">
            <v>1</v>
          </cell>
          <cell r="AY1978" t="b">
            <v>1</v>
          </cell>
        </row>
        <row r="1979">
          <cell r="B1979" t="str">
            <v>0992518170001</v>
          </cell>
          <cell r="C1979" t="str">
            <v>MORRISSON S.A.</v>
          </cell>
          <cell r="D1979">
            <v>209</v>
          </cell>
          <cell r="E1979">
            <v>20901</v>
          </cell>
          <cell r="F1979">
            <v>2090150</v>
          </cell>
          <cell r="G1979" t="str">
            <v>SERVICIOS</v>
          </cell>
          <cell r="H1979" t="str">
            <v>SERVICIOS</v>
          </cell>
          <cell r="I1979" t="str">
            <v>0460</v>
          </cell>
          <cell r="J1979" t="str">
            <v>PEQUEÑA EMPRESA</v>
          </cell>
          <cell r="K1979">
            <v>0</v>
          </cell>
          <cell r="L1979" t="str">
            <v>01Empresas Normales</v>
          </cell>
          <cell r="M1979">
            <v>41787</v>
          </cell>
          <cell r="N1979">
            <v>0.75</v>
          </cell>
          <cell r="O1979" t="str">
            <v>L BONILLA</v>
          </cell>
          <cell r="P1979" t="str">
            <v>L BONILLA</v>
          </cell>
          <cell r="Q1979" t="str">
            <v>APLICATIVO WEB</v>
          </cell>
          <cell r="R1979" t="str">
            <v>APLICATIVO WEB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41788</v>
          </cell>
          <cell r="AD1979">
            <v>0.375</v>
          </cell>
          <cell r="AE1979" t="str">
            <v>MMORAN</v>
          </cell>
          <cell r="AF1979">
            <v>7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N1979">
            <v>0</v>
          </cell>
          <cell r="AO1979">
            <v>0</v>
          </cell>
          <cell r="AP1979">
            <v>7</v>
          </cell>
          <cell r="AQ1979" t="str">
            <v>LUIS BONILLA</v>
          </cell>
          <cell r="AR1979">
            <v>2</v>
          </cell>
          <cell r="AS1979" t="str">
            <v>OSCAR RIPALDA</v>
          </cell>
          <cell r="AT1979">
            <v>5</v>
          </cell>
          <cell r="AU1979" t="str">
            <v>JEAN CARLOS MORAN</v>
          </cell>
          <cell r="AV1979" t="str">
            <v>#N/A</v>
          </cell>
          <cell r="AW1979" t="str">
            <v>#N/A</v>
          </cell>
          <cell r="AX1979" t="b">
            <v>0</v>
          </cell>
          <cell r="AY1979" t="b">
            <v>0</v>
          </cell>
        </row>
        <row r="1980">
          <cell r="B1980" t="str">
            <v>0907016364001</v>
          </cell>
          <cell r="C1980" t="str">
            <v>SALTOS VALLE GLORIA NARCISA</v>
          </cell>
          <cell r="D1980">
            <v>209</v>
          </cell>
          <cell r="E1980">
            <v>20901</v>
          </cell>
          <cell r="F1980">
            <v>2090150</v>
          </cell>
          <cell r="G1980" t="str">
            <v>COMERCIO</v>
          </cell>
          <cell r="H1980" t="str">
            <v>COMERCIO</v>
          </cell>
          <cell r="I1980" t="str">
            <v>0464</v>
          </cell>
          <cell r="J1980" t="str">
            <v>GRANDE EMPRESA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 t="str">
            <v>L BONILLA</v>
          </cell>
          <cell r="P1980" t="str">
            <v>L BONILLA</v>
          </cell>
          <cell r="Q1980">
            <v>0</v>
          </cell>
          <cell r="R1980">
            <v>0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N1980">
            <v>0</v>
          </cell>
          <cell r="AO1980">
            <v>0</v>
          </cell>
          <cell r="AP1980">
            <v>7</v>
          </cell>
          <cell r="AQ1980" t="str">
            <v>LUIS BONILLA</v>
          </cell>
          <cell r="AR1980">
            <v>2</v>
          </cell>
          <cell r="AS1980" t="str">
            <v>OSCAR RIPALDA</v>
          </cell>
          <cell r="AT1980">
            <v>5</v>
          </cell>
          <cell r="AU1980" t="str">
            <v>JEAN CARLOS MORAN</v>
          </cell>
          <cell r="AV1980" t="str">
            <v>#N/A</v>
          </cell>
          <cell r="AW1980" t="str">
            <v>#N/A</v>
          </cell>
          <cell r="AX1980" t="b">
            <v>1</v>
          </cell>
          <cell r="AY1980" t="b">
            <v>1</v>
          </cell>
        </row>
        <row r="1981">
          <cell r="B1981" t="str">
            <v>0990677166001</v>
          </cell>
          <cell r="C1981" t="str">
            <v>HOTEL PALACE HOTPALSA S.A.</v>
          </cell>
          <cell r="D1981">
            <v>209</v>
          </cell>
          <cell r="E1981">
            <v>20901</v>
          </cell>
          <cell r="F1981">
            <v>2090150</v>
          </cell>
          <cell r="G1981" t="str">
            <v>SERVICIOS</v>
          </cell>
          <cell r="H1981" t="str">
            <v>SERVICIOS</v>
          </cell>
          <cell r="I1981" t="str">
            <v>0465</v>
          </cell>
          <cell r="J1981" t="str">
            <v>MEDIANA EMPRESA B</v>
          </cell>
          <cell r="K1981">
            <v>0</v>
          </cell>
          <cell r="L1981" t="str">
            <v>01Empresas Normales</v>
          </cell>
          <cell r="M1981">
            <v>41817</v>
          </cell>
          <cell r="N1981">
            <v>0.33680555555555558</v>
          </cell>
          <cell r="O1981" t="str">
            <v>L BONILLA</v>
          </cell>
          <cell r="P1981" t="str">
            <v>L BONILLA</v>
          </cell>
          <cell r="Q1981" t="str">
            <v>APLICATIVO WEB</v>
          </cell>
          <cell r="R1981" t="str">
            <v>APLICATIVO WEB</v>
          </cell>
          <cell r="S1981">
            <v>41817</v>
          </cell>
          <cell r="T1981">
            <v>0.375</v>
          </cell>
          <cell r="U1981" t="str">
            <v>PRE-017</v>
          </cell>
          <cell r="V1981">
            <v>41821</v>
          </cell>
          <cell r="W1981">
            <v>0.375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41822</v>
          </cell>
          <cell r="AD1981">
            <v>0.64583333333333337</v>
          </cell>
          <cell r="AE1981" t="str">
            <v>MMORAN</v>
          </cell>
          <cell r="AF1981">
            <v>24</v>
          </cell>
          <cell r="AG1981">
            <v>0</v>
          </cell>
          <cell r="AH1981">
            <v>0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N1981">
            <v>0</v>
          </cell>
          <cell r="AO1981">
            <v>0</v>
          </cell>
          <cell r="AP1981">
            <v>7</v>
          </cell>
          <cell r="AQ1981" t="str">
            <v>LUIS BONILLA</v>
          </cell>
          <cell r="AR1981">
            <v>2</v>
          </cell>
          <cell r="AS1981" t="str">
            <v>OSCAR RIPALDA</v>
          </cell>
          <cell r="AT1981">
            <v>5</v>
          </cell>
          <cell r="AU1981" t="str">
            <v>JEAN CARLOS MORAN</v>
          </cell>
          <cell r="AV1981" t="str">
            <v>#N/A</v>
          </cell>
          <cell r="AW1981" t="str">
            <v>#N/A</v>
          </cell>
          <cell r="AX1981" t="b">
            <v>0</v>
          </cell>
          <cell r="AY1981" t="b">
            <v>0</v>
          </cell>
        </row>
        <row r="1982">
          <cell r="B1982" t="str">
            <v>0914249255001</v>
          </cell>
          <cell r="C1982" t="str">
            <v>CASTILLO CALLE JEANNETTE SARVELLA</v>
          </cell>
          <cell r="D1982">
            <v>209</v>
          </cell>
          <cell r="E1982">
            <v>20901</v>
          </cell>
          <cell r="F1982">
            <v>2090150</v>
          </cell>
          <cell r="G1982" t="str">
            <v>COMERCIO</v>
          </cell>
          <cell r="H1982" t="str">
            <v>COMERCIO</v>
          </cell>
          <cell r="I1982" t="str">
            <v>0467</v>
          </cell>
          <cell r="J1982" t="str">
            <v>GRANDE EMPRESA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 t="str">
            <v>L BONILLA</v>
          </cell>
          <cell r="P1982" t="str">
            <v>L BONILLA</v>
          </cell>
          <cell r="Q1982">
            <v>0</v>
          </cell>
          <cell r="R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  <cell r="AO1982">
            <v>0</v>
          </cell>
          <cell r="AP1982">
            <v>7</v>
          </cell>
          <cell r="AQ1982" t="str">
            <v>LUIS BONILLA</v>
          </cell>
          <cell r="AR1982">
            <v>2</v>
          </cell>
          <cell r="AS1982" t="str">
            <v>OSCAR RIPALDA</v>
          </cell>
          <cell r="AT1982">
            <v>5</v>
          </cell>
          <cell r="AU1982" t="str">
            <v>JEAN CARLOS MORAN</v>
          </cell>
          <cell r="AV1982" t="str">
            <v>#N/A</v>
          </cell>
          <cell r="AW1982" t="str">
            <v>#N/A</v>
          </cell>
          <cell r="AX1982" t="b">
            <v>1</v>
          </cell>
          <cell r="AY1982" t="b">
            <v>1</v>
          </cell>
        </row>
        <row r="1983">
          <cell r="B1983" t="str">
            <v>0990011451001</v>
          </cell>
          <cell r="C1983" t="str">
            <v>IMPORTADORA FEDERAL S.A.</v>
          </cell>
          <cell r="D1983">
            <v>209</v>
          </cell>
          <cell r="E1983">
            <v>20901</v>
          </cell>
          <cell r="F1983">
            <v>2090150</v>
          </cell>
          <cell r="G1983" t="str">
            <v>COMERCIO</v>
          </cell>
          <cell r="H1983" t="str">
            <v>COMERCIO</v>
          </cell>
          <cell r="I1983" t="str">
            <v>0468</v>
          </cell>
          <cell r="J1983" t="str">
            <v>MEDIANA EMPRESA B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 t="str">
            <v>L BONILLA</v>
          </cell>
          <cell r="P1983" t="str">
            <v>L BONILLA</v>
          </cell>
          <cell r="Q1983">
            <v>0</v>
          </cell>
          <cell r="R1983">
            <v>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  <cell r="AO1983">
            <v>0</v>
          </cell>
          <cell r="AP1983">
            <v>7</v>
          </cell>
          <cell r="AQ1983" t="str">
            <v>LUIS BONILLA</v>
          </cell>
          <cell r="AR1983">
            <v>2</v>
          </cell>
          <cell r="AS1983" t="str">
            <v>OSCAR RIPALDA</v>
          </cell>
          <cell r="AT1983">
            <v>5</v>
          </cell>
          <cell r="AU1983" t="str">
            <v>JEAN CARLOS MORAN</v>
          </cell>
          <cell r="AV1983" t="str">
            <v>#N/A</v>
          </cell>
          <cell r="AW1983" t="str">
            <v>#N/A</v>
          </cell>
          <cell r="AX1983" t="b">
            <v>1</v>
          </cell>
          <cell r="AY1983" t="b">
            <v>1</v>
          </cell>
        </row>
        <row r="1984">
          <cell r="B1984" t="str">
            <v>0990247595001</v>
          </cell>
          <cell r="C1984" t="str">
            <v>MARRIOTT S.A.</v>
          </cell>
          <cell r="D1984">
            <v>209</v>
          </cell>
          <cell r="E1984">
            <v>20901</v>
          </cell>
          <cell r="F1984">
            <v>2090150</v>
          </cell>
          <cell r="G1984" t="str">
            <v>COMERCIO</v>
          </cell>
          <cell r="H1984" t="str">
            <v>COMERCIO</v>
          </cell>
          <cell r="I1984" t="str">
            <v>0469</v>
          </cell>
          <cell r="J1984" t="str">
            <v>GRANDE EMPRESA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 t="str">
            <v>L BONILLA</v>
          </cell>
          <cell r="P1984" t="str">
            <v>L BONILLA</v>
          </cell>
          <cell r="Q1984">
            <v>0</v>
          </cell>
          <cell r="R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  <cell r="AO1984">
            <v>0</v>
          </cell>
          <cell r="AP1984">
            <v>7</v>
          </cell>
          <cell r="AQ1984" t="str">
            <v>LUIS BONILLA</v>
          </cell>
          <cell r="AR1984">
            <v>2</v>
          </cell>
          <cell r="AS1984" t="str">
            <v>OSCAR RIPALDA</v>
          </cell>
          <cell r="AT1984">
            <v>5</v>
          </cell>
          <cell r="AU1984" t="str">
            <v>JEAN CARLOS MORAN</v>
          </cell>
          <cell r="AV1984" t="str">
            <v>#N/A</v>
          </cell>
          <cell r="AW1984" t="str">
            <v>#N/A</v>
          </cell>
          <cell r="AX1984" t="b">
            <v>1</v>
          </cell>
          <cell r="AY1984" t="b">
            <v>1</v>
          </cell>
        </row>
        <row r="1985">
          <cell r="B1985" t="str">
            <v>0992459603001</v>
          </cell>
          <cell r="C1985" t="str">
            <v>UNICOMPANY S.A.</v>
          </cell>
          <cell r="D1985">
            <v>209</v>
          </cell>
          <cell r="E1985">
            <v>20901</v>
          </cell>
          <cell r="F1985">
            <v>2090150</v>
          </cell>
          <cell r="G1985" t="str">
            <v>COMERCIO</v>
          </cell>
          <cell r="H1985" t="str">
            <v>COMERCIO</v>
          </cell>
          <cell r="I1985" t="str">
            <v>0470</v>
          </cell>
          <cell r="J1985" t="str">
            <v>MEDIANA EMPRESA B</v>
          </cell>
          <cell r="K1985">
            <v>0</v>
          </cell>
          <cell r="L1985" t="str">
            <v>01Empresas Normales</v>
          </cell>
          <cell r="M1985">
            <v>41813</v>
          </cell>
          <cell r="N1985">
            <v>0.37152777777777779</v>
          </cell>
          <cell r="O1985" t="str">
            <v>L BONILLA</v>
          </cell>
          <cell r="P1985" t="str">
            <v>L BONILLA</v>
          </cell>
          <cell r="Q1985" t="str">
            <v>APLICATIVO WEB</v>
          </cell>
          <cell r="R1985" t="str">
            <v>APLICATIVO WEB</v>
          </cell>
          <cell r="S1985">
            <v>41813</v>
          </cell>
          <cell r="T1985">
            <v>0.66666666666666663</v>
          </cell>
          <cell r="U1985" t="str">
            <v>PRE-012</v>
          </cell>
          <cell r="V1985">
            <v>41815</v>
          </cell>
          <cell r="W1985">
            <v>0.5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41816</v>
          </cell>
          <cell r="AD1985">
            <v>0.64930555555555558</v>
          </cell>
          <cell r="AE1985" t="str">
            <v>MMORAN</v>
          </cell>
          <cell r="AF1985">
            <v>20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7</v>
          </cell>
          <cell r="AQ1985" t="str">
            <v>LUIS BONILLA</v>
          </cell>
          <cell r="AR1985">
            <v>2</v>
          </cell>
          <cell r="AS1985" t="str">
            <v>OSCAR RIPALDA</v>
          </cell>
          <cell r="AT1985">
            <v>5</v>
          </cell>
          <cell r="AU1985" t="str">
            <v>JEAN CARLOS MORAN</v>
          </cell>
          <cell r="AV1985" t="str">
            <v>#N/A</v>
          </cell>
          <cell r="AW1985" t="str">
            <v>#N/A</v>
          </cell>
          <cell r="AX1985" t="b">
            <v>0</v>
          </cell>
          <cell r="AY1985" t="b">
            <v>0</v>
          </cell>
        </row>
        <row r="1986">
          <cell r="B1986" t="str">
            <v>0990039577001</v>
          </cell>
          <cell r="C1986" t="str">
            <v>COMERCIAL ALARCON CIA LTDA</v>
          </cell>
          <cell r="D1986">
            <v>209</v>
          </cell>
          <cell r="E1986">
            <v>20901</v>
          </cell>
          <cell r="F1986">
            <v>2090150</v>
          </cell>
          <cell r="G1986" t="str">
            <v>COMERCIO</v>
          </cell>
          <cell r="H1986" t="str">
            <v>COMERCIO</v>
          </cell>
          <cell r="I1986" t="str">
            <v>0471</v>
          </cell>
          <cell r="J1986" t="str">
            <v>MEDIANA EMPRESA A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 t="str">
            <v>L BONILLA</v>
          </cell>
          <cell r="P1986" t="str">
            <v>L BONILLA</v>
          </cell>
          <cell r="Q1986">
            <v>0</v>
          </cell>
          <cell r="R1986">
            <v>0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  <cell r="AO1986">
            <v>0</v>
          </cell>
          <cell r="AP1986">
            <v>7</v>
          </cell>
          <cell r="AQ1986" t="str">
            <v>LUIS BONILLA</v>
          </cell>
          <cell r="AR1986">
            <v>2</v>
          </cell>
          <cell r="AS1986" t="str">
            <v>OSCAR RIPALDA</v>
          </cell>
          <cell r="AT1986">
            <v>5</v>
          </cell>
          <cell r="AU1986" t="str">
            <v>JEAN CARLOS MORAN</v>
          </cell>
          <cell r="AV1986" t="str">
            <v>#N/A</v>
          </cell>
          <cell r="AW1986" t="str">
            <v>#N/A</v>
          </cell>
          <cell r="AX1986" t="b">
            <v>1</v>
          </cell>
          <cell r="AY1986" t="b">
            <v>1</v>
          </cell>
        </row>
        <row r="1987">
          <cell r="B1987" t="str">
            <v>0992124857001</v>
          </cell>
          <cell r="C1987" t="str">
            <v>ALESSA S.A.</v>
          </cell>
          <cell r="D1987">
            <v>209</v>
          </cell>
          <cell r="E1987">
            <v>20901</v>
          </cell>
          <cell r="F1987">
            <v>2090150</v>
          </cell>
          <cell r="G1987" t="str">
            <v>COMERCIO</v>
          </cell>
          <cell r="H1987" t="str">
            <v>COMERCIO</v>
          </cell>
          <cell r="I1987" t="str">
            <v>0472</v>
          </cell>
          <cell r="J1987" t="str">
            <v>GRANDE EMPRESA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 t="str">
            <v>L BONILLA</v>
          </cell>
          <cell r="P1987" t="str">
            <v>L BONILLA</v>
          </cell>
          <cell r="Q1987">
            <v>0</v>
          </cell>
          <cell r="R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7</v>
          </cell>
          <cell r="AQ1987" t="str">
            <v>LUIS BONILLA</v>
          </cell>
          <cell r="AR1987">
            <v>2</v>
          </cell>
          <cell r="AS1987" t="str">
            <v>OSCAR RIPALDA</v>
          </cell>
          <cell r="AT1987">
            <v>5</v>
          </cell>
          <cell r="AU1987" t="str">
            <v>JEAN CARLOS MORAN</v>
          </cell>
          <cell r="AV1987" t="str">
            <v>#N/A</v>
          </cell>
          <cell r="AW1987" t="str">
            <v>#N/A</v>
          </cell>
          <cell r="AX1987" t="b">
            <v>1</v>
          </cell>
          <cell r="AY1987" t="b">
            <v>1</v>
          </cell>
        </row>
        <row r="1988">
          <cell r="B1988" t="str">
            <v>0990017514001</v>
          </cell>
          <cell r="C1988" t="str">
            <v>TIENDAS INDUSTRIALES ASOCIADAS TIA S.A.</v>
          </cell>
          <cell r="D1988">
            <v>209</v>
          </cell>
          <cell r="E1988">
            <v>20901</v>
          </cell>
          <cell r="F1988">
            <v>2090150</v>
          </cell>
          <cell r="G1988" t="str">
            <v>COMERCIO</v>
          </cell>
          <cell r="H1988" t="str">
            <v>COMERCIO</v>
          </cell>
          <cell r="I1988" t="str">
            <v>0474</v>
          </cell>
          <cell r="J1988" t="str">
            <v>GRANDE EMPRESA</v>
          </cell>
          <cell r="K1988">
            <v>0</v>
          </cell>
          <cell r="L1988" t="str">
            <v>01Empresas Normales</v>
          </cell>
          <cell r="M1988">
            <v>41779</v>
          </cell>
          <cell r="N1988">
            <v>0.68402777777777779</v>
          </cell>
          <cell r="O1988" t="str">
            <v>L BONILLA</v>
          </cell>
          <cell r="P1988" t="str">
            <v>L BONILLA</v>
          </cell>
          <cell r="Q1988" t="str">
            <v>EMPRESA</v>
          </cell>
          <cell r="R1988" t="str">
            <v>PAPEL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41803</v>
          </cell>
          <cell r="Y1988">
            <v>0.66666666666666663</v>
          </cell>
          <cell r="Z1988" t="str">
            <v>RE-001</v>
          </cell>
          <cell r="AA1988">
            <v>0</v>
          </cell>
          <cell r="AB1988">
            <v>0</v>
          </cell>
          <cell r="AC1988">
            <v>41795</v>
          </cell>
          <cell r="AD1988">
            <v>0.46527777777777779</v>
          </cell>
          <cell r="AE1988" t="str">
            <v>MMORAN</v>
          </cell>
          <cell r="AF1988">
            <v>10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7</v>
          </cell>
          <cell r="AQ1988" t="str">
            <v>LUIS BONILLA</v>
          </cell>
          <cell r="AR1988">
            <v>2</v>
          </cell>
          <cell r="AS1988" t="str">
            <v>OSCAR RIPALDA</v>
          </cell>
          <cell r="AT1988">
            <v>5</v>
          </cell>
          <cell r="AU1988" t="str">
            <v>JEAN CARLOS MORAN</v>
          </cell>
          <cell r="AV1988" t="str">
            <v>#N/A</v>
          </cell>
          <cell r="AW1988" t="str">
            <v>#N/A</v>
          </cell>
          <cell r="AX1988" t="b">
            <v>0</v>
          </cell>
          <cell r="AY1988" t="b">
            <v>0</v>
          </cell>
        </row>
        <row r="1989">
          <cell r="B1989" t="str">
            <v>0990328307001</v>
          </cell>
          <cell r="C1989" t="str">
            <v>KARABU TURISMO CA</v>
          </cell>
          <cell r="D1989">
            <v>209</v>
          </cell>
          <cell r="E1989">
            <v>20901</v>
          </cell>
          <cell r="F1989">
            <v>2090150</v>
          </cell>
          <cell r="G1989" t="str">
            <v>SERVICIOS</v>
          </cell>
          <cell r="H1989" t="str">
            <v>SERVICIOS</v>
          </cell>
          <cell r="I1989" t="str">
            <v>0475</v>
          </cell>
          <cell r="J1989" t="str">
            <v>GRANDE EMPRESA</v>
          </cell>
          <cell r="K1989">
            <v>0</v>
          </cell>
          <cell r="L1989" t="str">
            <v>01Empresas Normales</v>
          </cell>
          <cell r="M1989">
            <v>41808</v>
          </cell>
          <cell r="N1989">
            <v>0.375</v>
          </cell>
          <cell r="O1989" t="str">
            <v>L BONILLA</v>
          </cell>
          <cell r="P1989" t="str">
            <v>L BONILLA</v>
          </cell>
          <cell r="Q1989" t="str">
            <v>APLICATIVO WEB</v>
          </cell>
          <cell r="R1989" t="str">
            <v>APLICATIVO WEB</v>
          </cell>
          <cell r="S1989">
            <v>41808</v>
          </cell>
          <cell r="T1989">
            <v>0.44791666666666669</v>
          </cell>
          <cell r="U1989" t="str">
            <v>PRE-005</v>
          </cell>
          <cell r="V1989">
            <v>41827</v>
          </cell>
          <cell r="W1989">
            <v>0.5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41828</v>
          </cell>
          <cell r="AD1989">
            <v>0.33333333333333331</v>
          </cell>
          <cell r="AE1989" t="str">
            <v>MMORAN</v>
          </cell>
          <cell r="AF1989">
            <v>28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7</v>
          </cell>
          <cell r="AQ1989" t="str">
            <v>LUIS BONILLA</v>
          </cell>
          <cell r="AR1989">
            <v>2</v>
          </cell>
          <cell r="AS1989" t="str">
            <v>OSCAR RIPALDA</v>
          </cell>
          <cell r="AT1989">
            <v>5</v>
          </cell>
          <cell r="AU1989" t="str">
            <v>JEAN CARLOS MORAN</v>
          </cell>
          <cell r="AV1989" t="str">
            <v>#N/A</v>
          </cell>
          <cell r="AW1989" t="str">
            <v>#N/A</v>
          </cell>
          <cell r="AX1989" t="b">
            <v>0</v>
          </cell>
          <cell r="AY1989" t="b">
            <v>0</v>
          </cell>
        </row>
        <row r="1990">
          <cell r="B1990" t="str">
            <v>0992410787001</v>
          </cell>
          <cell r="C1990" t="str">
            <v>HISPANIGRAND S.A.</v>
          </cell>
          <cell r="D1990">
            <v>209</v>
          </cell>
          <cell r="E1990">
            <v>20901</v>
          </cell>
          <cell r="F1990">
            <v>2090150</v>
          </cell>
          <cell r="G1990" t="str">
            <v>COMERCIO</v>
          </cell>
          <cell r="H1990" t="str">
            <v>COMERCIO</v>
          </cell>
          <cell r="I1990" t="str">
            <v>0478</v>
          </cell>
          <cell r="J1990" t="str">
            <v>GRANDE EMPRESA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 t="str">
            <v>L BONILLA</v>
          </cell>
          <cell r="P1990" t="str">
            <v>L BONILLA</v>
          </cell>
          <cell r="Q1990">
            <v>0</v>
          </cell>
          <cell r="R1990">
            <v>0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  <cell r="AO1990">
            <v>0</v>
          </cell>
          <cell r="AP1990">
            <v>7</v>
          </cell>
          <cell r="AQ1990" t="str">
            <v>LUIS BONILLA</v>
          </cell>
          <cell r="AR1990">
            <v>2</v>
          </cell>
          <cell r="AS1990" t="str">
            <v>OSCAR RIPALDA</v>
          </cell>
          <cell r="AT1990">
            <v>5</v>
          </cell>
          <cell r="AU1990" t="str">
            <v>JEAN CARLOS MORAN</v>
          </cell>
          <cell r="AV1990" t="str">
            <v>#N/A</v>
          </cell>
          <cell r="AW1990" t="str">
            <v>#N/A</v>
          </cell>
          <cell r="AX1990" t="b">
            <v>1</v>
          </cell>
          <cell r="AY1990" t="b">
            <v>1</v>
          </cell>
        </row>
        <row r="1991">
          <cell r="B1991" t="str">
            <v>0990917388001</v>
          </cell>
          <cell r="C1991" t="str">
            <v>BABY'S S.A</v>
          </cell>
          <cell r="D1991">
            <v>209</v>
          </cell>
          <cell r="E1991">
            <v>20901</v>
          </cell>
          <cell r="F1991">
            <v>2090150</v>
          </cell>
          <cell r="G1991" t="str">
            <v>COMERCIO</v>
          </cell>
          <cell r="H1991" t="str">
            <v>COMERCIO</v>
          </cell>
          <cell r="I1991" t="str">
            <v>0479</v>
          </cell>
          <cell r="J1991" t="str">
            <v>MEDIANA EMPRESA B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 t="str">
            <v>N CUENCA</v>
          </cell>
          <cell r="P1991" t="str">
            <v>L BONILLA</v>
          </cell>
          <cell r="Q1991">
            <v>0</v>
          </cell>
          <cell r="R1991">
            <v>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  <cell r="AO1991">
            <v>0</v>
          </cell>
          <cell r="AP1991">
            <v>7</v>
          </cell>
          <cell r="AQ1991" t="str">
            <v>LUIS BONILLA</v>
          </cell>
          <cell r="AR1991">
            <v>2</v>
          </cell>
          <cell r="AS1991" t="str">
            <v>NELSON BELTRAN</v>
          </cell>
          <cell r="AT1991">
            <v>5</v>
          </cell>
          <cell r="AU1991" t="str">
            <v>JEAN CARLOS MORAN</v>
          </cell>
          <cell r="AV1991" t="str">
            <v>#N/A</v>
          </cell>
          <cell r="AW1991" t="str">
            <v>#N/A</v>
          </cell>
          <cell r="AX1991" t="b">
            <v>1</v>
          </cell>
          <cell r="AY1991" t="b">
            <v>1</v>
          </cell>
        </row>
        <row r="1992">
          <cell r="B1992" t="str">
            <v>0991141081001</v>
          </cell>
          <cell r="C1992" t="str">
            <v>ALMACENES BUENHOGAR E.W. CIA.LTDA.</v>
          </cell>
          <cell r="D1992">
            <v>209</v>
          </cell>
          <cell r="E1992">
            <v>20901</v>
          </cell>
          <cell r="F1992">
            <v>2090150</v>
          </cell>
          <cell r="G1992" t="str">
            <v>COMERCIO</v>
          </cell>
          <cell r="H1992" t="str">
            <v>COMERCIO</v>
          </cell>
          <cell r="I1992" t="str">
            <v>0480</v>
          </cell>
          <cell r="J1992" t="str">
            <v>GRANDE EMPRESA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 t="str">
            <v>L BONILLA</v>
          </cell>
          <cell r="P1992" t="str">
            <v>L BONILLA</v>
          </cell>
          <cell r="Q1992">
            <v>0</v>
          </cell>
          <cell r="R1992">
            <v>0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  <cell r="AO1992">
            <v>0</v>
          </cell>
          <cell r="AP1992">
            <v>7</v>
          </cell>
          <cell r="AQ1992" t="str">
            <v>LUIS BONILLA</v>
          </cell>
          <cell r="AR1992">
            <v>2</v>
          </cell>
          <cell r="AS1992" t="str">
            <v>OSCAR RIPALDA</v>
          </cell>
          <cell r="AT1992">
            <v>5</v>
          </cell>
          <cell r="AU1992" t="str">
            <v>JEAN CARLOS MORAN</v>
          </cell>
          <cell r="AV1992" t="str">
            <v>#N/A</v>
          </cell>
          <cell r="AW1992" t="str">
            <v>#N/A</v>
          </cell>
          <cell r="AX1992" t="b">
            <v>1</v>
          </cell>
          <cell r="AY1992" t="b">
            <v>1</v>
          </cell>
        </row>
        <row r="1993">
          <cell r="B1993" t="str">
            <v>0990381011001</v>
          </cell>
          <cell r="C1993" t="str">
            <v>PLASTIGOMEZ S.A.</v>
          </cell>
          <cell r="D1993">
            <v>209</v>
          </cell>
          <cell r="E1993">
            <v>20901</v>
          </cell>
          <cell r="F1993">
            <v>2090150</v>
          </cell>
          <cell r="G1993" t="str">
            <v>MANUFACTURA</v>
          </cell>
          <cell r="H1993" t="str">
            <v>MANUFACTURA</v>
          </cell>
          <cell r="I1993" t="str">
            <v>0481</v>
          </cell>
          <cell r="J1993" t="str">
            <v>GRANDE EMPRESA</v>
          </cell>
          <cell r="K1993">
            <v>0</v>
          </cell>
          <cell r="L1993" t="str">
            <v>01Empresas Normales</v>
          </cell>
          <cell r="M1993">
            <v>41775</v>
          </cell>
          <cell r="N1993">
            <v>0.46736111111111112</v>
          </cell>
          <cell r="O1993" t="str">
            <v>L BONILLA</v>
          </cell>
          <cell r="P1993" t="str">
            <v>L BONILLA</v>
          </cell>
          <cell r="Q1993" t="str">
            <v>APLICATIVO WEB,  EMPRESA, DIGITADA</v>
          </cell>
          <cell r="R1993" t="str">
            <v>APLICATIVO WEB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41782</v>
          </cell>
          <cell r="AD1993">
            <v>0.85555555555555551</v>
          </cell>
          <cell r="AE1993" t="str">
            <v>MMORAN</v>
          </cell>
          <cell r="AF1993">
            <v>2</v>
          </cell>
          <cell r="AG1993">
            <v>0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 t="str">
            <v>E. OCHOA</v>
          </cell>
          <cell r="AO1993" t="str">
            <v>SI</v>
          </cell>
          <cell r="AP1993">
            <v>7</v>
          </cell>
          <cell r="AQ1993" t="str">
            <v>LUIS BONILLA</v>
          </cell>
          <cell r="AR1993">
            <v>2</v>
          </cell>
          <cell r="AS1993" t="str">
            <v>OSCAR RIPALDA</v>
          </cell>
          <cell r="AT1993">
            <v>5</v>
          </cell>
          <cell r="AU1993" t="str">
            <v>JEAN CARLOS MORAN</v>
          </cell>
          <cell r="AV1993" t="str">
            <v>1</v>
          </cell>
          <cell r="AW1993" t="str">
            <v>0990381011001</v>
          </cell>
          <cell r="AX1993" t="b">
            <v>0</v>
          </cell>
          <cell r="AY1993" t="b">
            <v>0</v>
          </cell>
        </row>
        <row r="1994">
          <cell r="B1994" t="str">
            <v>0990744793001</v>
          </cell>
          <cell r="C1994" t="str">
            <v>DIVERSEY WYANDOTTE DEL ECUADOR SA</v>
          </cell>
          <cell r="D1994">
            <v>209</v>
          </cell>
          <cell r="E1994">
            <v>20901</v>
          </cell>
          <cell r="F1994">
            <v>2090150</v>
          </cell>
          <cell r="G1994" t="str">
            <v>MANUFACTURA</v>
          </cell>
          <cell r="H1994" t="str">
            <v>MANUFACTURA</v>
          </cell>
          <cell r="I1994" t="str">
            <v>0482</v>
          </cell>
          <cell r="J1994" t="str">
            <v>MEDIANA EMPRESA B</v>
          </cell>
          <cell r="K1994">
            <v>0</v>
          </cell>
          <cell r="L1994" t="str">
            <v>01Empresas Normales</v>
          </cell>
          <cell r="M1994">
            <v>41779</v>
          </cell>
          <cell r="N1994">
            <v>0.56597222222222221</v>
          </cell>
          <cell r="O1994" t="str">
            <v>L BONILLA</v>
          </cell>
          <cell r="P1994" t="str">
            <v>L BONILLA</v>
          </cell>
          <cell r="Q1994" t="str">
            <v>APLICATIVO WEB,  EMPRESA, DIGITADA</v>
          </cell>
          <cell r="R1994" t="str">
            <v>APLICATIVO WEB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41782</v>
          </cell>
          <cell r="AD1994">
            <v>0.85555555555555551</v>
          </cell>
          <cell r="AE1994" t="str">
            <v>MMORAN</v>
          </cell>
          <cell r="AF1994">
            <v>2</v>
          </cell>
          <cell r="AG1994">
            <v>0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 t="str">
            <v>E. OCHOA</v>
          </cell>
          <cell r="AO1994" t="str">
            <v>SI</v>
          </cell>
          <cell r="AP1994">
            <v>7</v>
          </cell>
          <cell r="AQ1994" t="str">
            <v>LUIS BONILLA</v>
          </cell>
          <cell r="AR1994">
            <v>2</v>
          </cell>
          <cell r="AS1994" t="str">
            <v>OSCAR RIPALDA</v>
          </cell>
          <cell r="AT1994">
            <v>5</v>
          </cell>
          <cell r="AU1994" t="str">
            <v>JEAN CARLOS MORAN</v>
          </cell>
          <cell r="AV1994" t="str">
            <v>#N/A</v>
          </cell>
          <cell r="AW1994" t="str">
            <v>#N/A</v>
          </cell>
          <cell r="AX1994" t="b">
            <v>0</v>
          </cell>
          <cell r="AY1994" t="b">
            <v>0</v>
          </cell>
        </row>
        <row r="1995">
          <cell r="B1995" t="str">
            <v>0992364955001</v>
          </cell>
          <cell r="C1995" t="str">
            <v>DFECUADOR S.A.</v>
          </cell>
          <cell r="D1995">
            <v>209</v>
          </cell>
          <cell r="E1995">
            <v>20901</v>
          </cell>
          <cell r="F1995">
            <v>2090150</v>
          </cell>
          <cell r="G1995" t="str">
            <v>COMERCIO</v>
          </cell>
          <cell r="H1995" t="str">
            <v>COMERCIO</v>
          </cell>
          <cell r="I1995" t="str">
            <v>0486</v>
          </cell>
          <cell r="J1995" t="str">
            <v>GRANDE EMPRESA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 t="str">
            <v>S HOLGUIN</v>
          </cell>
          <cell r="P1995" t="str">
            <v>L BONILLA</v>
          </cell>
          <cell r="Q1995">
            <v>0</v>
          </cell>
          <cell r="R1995">
            <v>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  <cell r="AO1995">
            <v>0</v>
          </cell>
          <cell r="AP1995">
            <v>7</v>
          </cell>
          <cell r="AQ1995" t="str">
            <v>LUIS BONILLA</v>
          </cell>
          <cell r="AR1995">
            <v>2</v>
          </cell>
          <cell r="AS1995" t="str">
            <v>CARLOS UYAGUARI</v>
          </cell>
          <cell r="AT1995">
            <v>5</v>
          </cell>
          <cell r="AU1995" t="str">
            <v>JEAN CARLOS MORAN</v>
          </cell>
          <cell r="AV1995" t="str">
            <v>#N/A</v>
          </cell>
          <cell r="AW1995" t="str">
            <v>#N/A</v>
          </cell>
          <cell r="AX1995" t="b">
            <v>1</v>
          </cell>
          <cell r="AY1995" t="b">
            <v>1</v>
          </cell>
        </row>
        <row r="1996">
          <cell r="B1996" t="str">
            <v>0990199523001</v>
          </cell>
          <cell r="C1996" t="str">
            <v>CASA LULU S.A.</v>
          </cell>
          <cell r="D1996">
            <v>209</v>
          </cell>
          <cell r="E1996">
            <v>20901</v>
          </cell>
          <cell r="F1996">
            <v>2090150</v>
          </cell>
          <cell r="G1996" t="str">
            <v>COMERCIO</v>
          </cell>
          <cell r="H1996" t="str">
            <v>COMERCIO</v>
          </cell>
          <cell r="I1996" t="str">
            <v>0488</v>
          </cell>
          <cell r="J1996" t="str">
            <v>MEDIANA EMPRESA B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 t="str">
            <v>L BONILLA</v>
          </cell>
          <cell r="P1996" t="str">
            <v>L BONILLA</v>
          </cell>
          <cell r="Q1996">
            <v>0</v>
          </cell>
          <cell r="R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  <cell r="AO1996">
            <v>0</v>
          </cell>
          <cell r="AP1996">
            <v>7</v>
          </cell>
          <cell r="AQ1996" t="str">
            <v>LUIS BONILLA</v>
          </cell>
          <cell r="AR1996">
            <v>2</v>
          </cell>
          <cell r="AS1996" t="str">
            <v>OSCAR RIPALDA</v>
          </cell>
          <cell r="AT1996">
            <v>5</v>
          </cell>
          <cell r="AU1996" t="str">
            <v>JEAN CARLOS MORAN</v>
          </cell>
          <cell r="AV1996" t="str">
            <v>#N/A</v>
          </cell>
          <cell r="AW1996" t="str">
            <v>#N/A</v>
          </cell>
          <cell r="AX1996" t="b">
            <v>1</v>
          </cell>
          <cell r="AY1996" t="b">
            <v>1</v>
          </cell>
        </row>
        <row r="1997">
          <cell r="B1997" t="str">
            <v>0990269769001</v>
          </cell>
          <cell r="C1997" t="str">
            <v>AROMAS Y RECUERDOS S.A. (AROMARSA)</v>
          </cell>
          <cell r="D1997">
            <v>209</v>
          </cell>
          <cell r="E1997">
            <v>20901</v>
          </cell>
          <cell r="F1997">
            <v>2090150</v>
          </cell>
          <cell r="G1997" t="str">
            <v>COMERCIO</v>
          </cell>
          <cell r="H1997" t="str">
            <v>COMERCIO</v>
          </cell>
          <cell r="I1997" t="str">
            <v>0490</v>
          </cell>
          <cell r="J1997" t="str">
            <v>GRANDE EMPRESA</v>
          </cell>
          <cell r="K1997">
            <v>0</v>
          </cell>
          <cell r="L1997" t="str">
            <v>01Empresas Normales</v>
          </cell>
          <cell r="M1997">
            <v>41810</v>
          </cell>
          <cell r="N1997">
            <v>0.3611111111111111</v>
          </cell>
          <cell r="O1997" t="str">
            <v>L BONILLA</v>
          </cell>
          <cell r="P1997" t="str">
            <v>L BONILLA</v>
          </cell>
          <cell r="Q1997" t="str">
            <v>APLICATIVO WEB</v>
          </cell>
          <cell r="R1997" t="str">
            <v>APLICATIVO WEB</v>
          </cell>
          <cell r="S1997">
            <v>41810</v>
          </cell>
          <cell r="T1997">
            <v>0.66666666666666663</v>
          </cell>
          <cell r="U1997" t="str">
            <v>PRE-009</v>
          </cell>
          <cell r="V1997">
            <v>41816</v>
          </cell>
          <cell r="W1997">
            <v>0.69444444444444442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41818</v>
          </cell>
          <cell r="AD1997">
            <v>0.74375000000000002</v>
          </cell>
          <cell r="AE1997" t="str">
            <v>MMORAN</v>
          </cell>
          <cell r="AF1997">
            <v>21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  <cell r="AO1997">
            <v>0</v>
          </cell>
          <cell r="AP1997">
            <v>7</v>
          </cell>
          <cell r="AQ1997" t="str">
            <v>LUIS BONILLA</v>
          </cell>
          <cell r="AR1997">
            <v>2</v>
          </cell>
          <cell r="AS1997" t="str">
            <v>OSCAR RIPALDA</v>
          </cell>
          <cell r="AT1997">
            <v>5</v>
          </cell>
          <cell r="AU1997" t="str">
            <v>JEAN CARLOS MORAN</v>
          </cell>
          <cell r="AV1997" t="str">
            <v>#N/A</v>
          </cell>
          <cell r="AW1997" t="str">
            <v>#N/A</v>
          </cell>
          <cell r="AX1997" t="b">
            <v>0</v>
          </cell>
          <cell r="AY1997" t="b">
            <v>0</v>
          </cell>
        </row>
        <row r="1998">
          <cell r="B1998" t="str">
            <v>0992112611001</v>
          </cell>
          <cell r="C1998" t="str">
            <v>CARROCERIAS BUSCAR'S KARINA BUSKARINA S.</v>
          </cell>
          <cell r="D1998">
            <v>209</v>
          </cell>
          <cell r="E1998">
            <v>20901</v>
          </cell>
          <cell r="F1998">
            <v>2090150</v>
          </cell>
          <cell r="G1998" t="str">
            <v>MANUFACTURA</v>
          </cell>
          <cell r="H1998" t="str">
            <v>MANUFACTURA</v>
          </cell>
          <cell r="I1998" t="str">
            <v>0491</v>
          </cell>
          <cell r="J1998" t="str">
            <v>MEDIANA EMPRESA B</v>
          </cell>
          <cell r="K1998">
            <v>0</v>
          </cell>
          <cell r="L1998" t="str">
            <v>01Empresas Normales</v>
          </cell>
          <cell r="M1998">
            <v>41802</v>
          </cell>
          <cell r="N1998">
            <v>0.67847222222222225</v>
          </cell>
          <cell r="O1998" t="str">
            <v>R CASTRO</v>
          </cell>
          <cell r="P1998" t="str">
            <v>R CASTRO</v>
          </cell>
          <cell r="Q1998" t="str">
            <v>R CASTRO</v>
          </cell>
          <cell r="R1998" t="str">
            <v>PAPEL</v>
          </cell>
          <cell r="S1998">
            <v>41802</v>
          </cell>
          <cell r="T1998">
            <v>0.67847222222222225</v>
          </cell>
          <cell r="U1998" t="str">
            <v>PRE-001</v>
          </cell>
          <cell r="V1998">
            <v>41815</v>
          </cell>
          <cell r="W1998">
            <v>0.5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41816</v>
          </cell>
          <cell r="AD1998">
            <v>0.64930555555555558</v>
          </cell>
          <cell r="AE1998" t="str">
            <v>MMORAN</v>
          </cell>
          <cell r="AF1998">
            <v>20</v>
          </cell>
          <cell r="AG1998">
            <v>0</v>
          </cell>
          <cell r="AH1998">
            <v>0</v>
          </cell>
          <cell r="AI1998">
            <v>0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  <cell r="AO1998">
            <v>0</v>
          </cell>
          <cell r="AP1998">
            <v>12</v>
          </cell>
          <cell r="AQ1998" t="str">
            <v>RONALD CASTRO</v>
          </cell>
          <cell r="AR1998">
            <v>3</v>
          </cell>
          <cell r="AS1998" t="str">
            <v>CARLOS UYAGUARI</v>
          </cell>
          <cell r="AT1998">
            <v>1</v>
          </cell>
          <cell r="AU1998" t="str">
            <v>MANUEL YANAYACO</v>
          </cell>
          <cell r="AV1998" t="str">
            <v>#N/A</v>
          </cell>
          <cell r="AW1998" t="str">
            <v>#N/A</v>
          </cell>
          <cell r="AX1998" t="b">
            <v>0</v>
          </cell>
          <cell r="AY1998" t="b">
            <v>0</v>
          </cell>
        </row>
        <row r="1999">
          <cell r="B1999" t="str">
            <v>0991511830001</v>
          </cell>
          <cell r="C1999" t="str">
            <v>ESROBROSS CIA. LTDA.</v>
          </cell>
          <cell r="D1999">
            <v>209</v>
          </cell>
          <cell r="E1999">
            <v>20901</v>
          </cell>
          <cell r="F1999">
            <v>2090150</v>
          </cell>
          <cell r="G1999" t="str">
            <v>SERVICIOS</v>
          </cell>
          <cell r="H1999" t="str">
            <v>SERVICIOS</v>
          </cell>
          <cell r="I1999" t="str">
            <v>0495</v>
          </cell>
          <cell r="J1999" t="str">
            <v>MICROEMPRESA</v>
          </cell>
          <cell r="K1999">
            <v>0</v>
          </cell>
          <cell r="L1999" t="str">
            <v>01Empresas Normales</v>
          </cell>
          <cell r="M1999">
            <v>41803</v>
          </cell>
          <cell r="N1999">
            <v>0.35416666666666669</v>
          </cell>
          <cell r="O1999" t="str">
            <v>L BONILLA</v>
          </cell>
          <cell r="P1999" t="str">
            <v>L BONILLA</v>
          </cell>
          <cell r="Q1999" t="str">
            <v>APLICATIVO WEB</v>
          </cell>
          <cell r="R1999" t="str">
            <v>APLICATIVO WEB</v>
          </cell>
          <cell r="S1999">
            <v>41806</v>
          </cell>
          <cell r="T1999">
            <v>0.66666666666666663</v>
          </cell>
          <cell r="U1999" t="str">
            <v>PRE-002</v>
          </cell>
          <cell r="V1999">
            <v>41816</v>
          </cell>
          <cell r="W1999">
            <v>0.69444444444444442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41818</v>
          </cell>
          <cell r="AD1999">
            <v>0.74375000000000002</v>
          </cell>
          <cell r="AE1999" t="str">
            <v>MMORAN</v>
          </cell>
          <cell r="AF1999">
            <v>21</v>
          </cell>
          <cell r="AG1999">
            <v>0</v>
          </cell>
          <cell r="AH1999">
            <v>0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  <cell r="AO1999">
            <v>0</v>
          </cell>
          <cell r="AP1999">
            <v>7</v>
          </cell>
          <cell r="AQ1999" t="str">
            <v>LUIS BONILLA</v>
          </cell>
          <cell r="AR1999">
            <v>2</v>
          </cell>
          <cell r="AS1999" t="str">
            <v>OSCAR RIPALDA</v>
          </cell>
          <cell r="AT1999">
            <v>5</v>
          </cell>
          <cell r="AU1999" t="str">
            <v>JEAN CARLOS MORAN</v>
          </cell>
          <cell r="AV1999" t="str">
            <v>#N/A</v>
          </cell>
          <cell r="AW1999" t="str">
            <v>#N/A</v>
          </cell>
          <cell r="AX1999" t="b">
            <v>0</v>
          </cell>
          <cell r="AY1999" t="b">
            <v>0</v>
          </cell>
        </row>
        <row r="2000">
          <cell r="B2000" t="str">
            <v>0990496447001</v>
          </cell>
          <cell r="C2000" t="str">
            <v>TECNIGUAY TECNICENTRO GUAYAQUIL SA</v>
          </cell>
          <cell r="D2000">
            <v>209</v>
          </cell>
          <cell r="E2000">
            <v>20901</v>
          </cell>
          <cell r="F2000">
            <v>2090150</v>
          </cell>
          <cell r="G2000" t="str">
            <v>COMERCIO</v>
          </cell>
          <cell r="H2000" t="str">
            <v>COMERCIO</v>
          </cell>
          <cell r="I2000" t="str">
            <v>0501</v>
          </cell>
          <cell r="J2000" t="str">
            <v>GRANDE EMPRESA</v>
          </cell>
          <cell r="K2000">
            <v>0</v>
          </cell>
          <cell r="L2000" t="str">
            <v>01Empresas Normales</v>
          </cell>
          <cell r="M2000">
            <v>41786</v>
          </cell>
          <cell r="N2000">
            <v>0.47083333333333333</v>
          </cell>
          <cell r="O2000" t="str">
            <v>C MANCERO</v>
          </cell>
          <cell r="P2000" t="str">
            <v>L BONILLA</v>
          </cell>
          <cell r="Q2000" t="str">
            <v>EMPRESA</v>
          </cell>
          <cell r="R2000" t="str">
            <v>PAPEL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41803</v>
          </cell>
          <cell r="Y2000">
            <v>0.66666666666666663</v>
          </cell>
          <cell r="Z2000" t="str">
            <v>RE-001</v>
          </cell>
          <cell r="AA2000">
            <v>0</v>
          </cell>
          <cell r="AB2000">
            <v>0</v>
          </cell>
          <cell r="AC2000">
            <v>41795</v>
          </cell>
          <cell r="AD2000">
            <v>0.46527777777777779</v>
          </cell>
          <cell r="AE2000" t="str">
            <v>MMORAN</v>
          </cell>
          <cell r="AF2000">
            <v>10</v>
          </cell>
          <cell r="AG2000">
            <v>0</v>
          </cell>
          <cell r="AH2000">
            <v>0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  <cell r="AO2000">
            <v>0</v>
          </cell>
          <cell r="AP2000">
            <v>7</v>
          </cell>
          <cell r="AQ2000" t="str">
            <v>LUIS BONILLA</v>
          </cell>
          <cell r="AR2000">
            <v>2</v>
          </cell>
          <cell r="AS2000" t="str">
            <v>VERÓNICA MENÉNDEZ</v>
          </cell>
          <cell r="AT2000">
            <v>5</v>
          </cell>
          <cell r="AU2000" t="str">
            <v>JEAN CARLOS MORAN</v>
          </cell>
          <cell r="AV2000" t="str">
            <v>#N/A</v>
          </cell>
          <cell r="AW2000" t="str">
            <v>#N/A</v>
          </cell>
          <cell r="AX2000" t="b">
            <v>0</v>
          </cell>
          <cell r="AY2000" t="b">
            <v>0</v>
          </cell>
        </row>
        <row r="2001">
          <cell r="B2001" t="str">
            <v>0909709792001</v>
          </cell>
          <cell r="C2001" t="str">
            <v>ALVAREZ CASTRO GLENDA ARANCELY</v>
          </cell>
          <cell r="D2001">
            <v>209</v>
          </cell>
          <cell r="E2001">
            <v>20901</v>
          </cell>
          <cell r="F2001">
            <v>2090150</v>
          </cell>
          <cell r="G2001" t="str">
            <v>COMERCIO</v>
          </cell>
          <cell r="H2001" t="str">
            <v>COMERCIO</v>
          </cell>
          <cell r="I2001" t="str">
            <v>0506</v>
          </cell>
          <cell r="J2001" t="str">
            <v>MEDIANA EMPRESA B</v>
          </cell>
          <cell r="K2001">
            <v>0</v>
          </cell>
          <cell r="L2001" t="str">
            <v>01Empresas Normales</v>
          </cell>
          <cell r="M2001">
            <v>41835</v>
          </cell>
          <cell r="N2001">
            <v>0.68055555555555558</v>
          </cell>
          <cell r="O2001" t="str">
            <v>L BONILLA</v>
          </cell>
          <cell r="P2001" t="str">
            <v>L BONILLA</v>
          </cell>
          <cell r="Q2001" t="str">
            <v>EMPRESA</v>
          </cell>
          <cell r="R2001" t="str">
            <v>PAPEL</v>
          </cell>
          <cell r="S2001">
            <v>41835</v>
          </cell>
          <cell r="T2001">
            <v>0.72916666666666663</v>
          </cell>
          <cell r="U2001" t="str">
            <v>PRE-026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  <cell r="AO2001">
            <v>0</v>
          </cell>
          <cell r="AP2001">
            <v>7</v>
          </cell>
          <cell r="AQ2001" t="str">
            <v>LUIS BONILLA</v>
          </cell>
          <cell r="AR2001">
            <v>2</v>
          </cell>
          <cell r="AS2001" t="str">
            <v>OSCAR RIPALDA</v>
          </cell>
          <cell r="AT2001">
            <v>5</v>
          </cell>
          <cell r="AU2001" t="str">
            <v>JEAN CARLOS MORAN</v>
          </cell>
          <cell r="AV2001" t="str">
            <v>#N/A</v>
          </cell>
          <cell r="AW2001" t="str">
            <v>#N/A</v>
          </cell>
          <cell r="AX2001" t="b">
            <v>0</v>
          </cell>
          <cell r="AY2001" t="b">
            <v>0</v>
          </cell>
        </row>
        <row r="2002">
          <cell r="B2002" t="str">
            <v>0300464112001</v>
          </cell>
          <cell r="C2002" t="str">
            <v>LEON RIVAS DARIO FAUSTO</v>
          </cell>
          <cell r="D2002">
            <v>209</v>
          </cell>
          <cell r="E2002">
            <v>20901</v>
          </cell>
          <cell r="F2002">
            <v>2090150</v>
          </cell>
          <cell r="G2002" t="str">
            <v>COMERCIO</v>
          </cell>
          <cell r="H2002" t="str">
            <v>COMERCIO</v>
          </cell>
          <cell r="I2002" t="str">
            <v>0507</v>
          </cell>
          <cell r="J2002" t="str">
            <v>MEDIANA EMPRESA B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 t="str">
            <v>L BONILLA</v>
          </cell>
          <cell r="P2002" t="str">
            <v>L BONILLA</v>
          </cell>
          <cell r="Q2002">
            <v>0</v>
          </cell>
          <cell r="R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  <cell r="AO2002">
            <v>0</v>
          </cell>
          <cell r="AP2002">
            <v>7</v>
          </cell>
          <cell r="AQ2002" t="str">
            <v>LUIS BONILLA</v>
          </cell>
          <cell r="AR2002">
            <v>2</v>
          </cell>
          <cell r="AS2002" t="str">
            <v>OSCAR RIPALDA</v>
          </cell>
          <cell r="AT2002">
            <v>5</v>
          </cell>
          <cell r="AU2002" t="str">
            <v>JEAN CARLOS MORAN</v>
          </cell>
          <cell r="AV2002" t="str">
            <v>#N/A</v>
          </cell>
          <cell r="AW2002" t="str">
            <v>#N/A</v>
          </cell>
          <cell r="AX2002" t="b">
            <v>1</v>
          </cell>
          <cell r="AY2002" t="b">
            <v>1</v>
          </cell>
        </row>
        <row r="2003">
          <cell r="B2003" t="str">
            <v>0992308648001</v>
          </cell>
          <cell r="C2003" t="str">
            <v>MARMOI S.A.</v>
          </cell>
          <cell r="D2003">
            <v>209</v>
          </cell>
          <cell r="E2003">
            <v>20901</v>
          </cell>
          <cell r="F2003">
            <v>2090150</v>
          </cell>
          <cell r="G2003" t="str">
            <v>COMERCIO</v>
          </cell>
          <cell r="H2003" t="str">
            <v>COMERCIO</v>
          </cell>
          <cell r="I2003" t="str">
            <v>0510</v>
          </cell>
          <cell r="J2003" t="str">
            <v>GRANDE EMPRESA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 t="str">
            <v>L BONILLA</v>
          </cell>
          <cell r="P2003" t="str">
            <v>L BONILLA</v>
          </cell>
          <cell r="Q2003">
            <v>0</v>
          </cell>
          <cell r="R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  <cell r="AO2003">
            <v>0</v>
          </cell>
          <cell r="AP2003">
            <v>7</v>
          </cell>
          <cell r="AQ2003" t="str">
            <v>LUIS BONILLA</v>
          </cell>
          <cell r="AR2003">
            <v>2</v>
          </cell>
          <cell r="AS2003" t="str">
            <v>OSCAR RIPALDA</v>
          </cell>
          <cell r="AT2003">
            <v>5</v>
          </cell>
          <cell r="AU2003" t="str">
            <v>JEAN CARLOS MORAN</v>
          </cell>
          <cell r="AV2003" t="str">
            <v>#N/A</v>
          </cell>
          <cell r="AW2003" t="str">
            <v>#N/A</v>
          </cell>
          <cell r="AX2003" t="b">
            <v>1</v>
          </cell>
          <cell r="AY2003" t="b">
            <v>1</v>
          </cell>
        </row>
        <row r="2004">
          <cell r="B2004" t="str">
            <v>0904065919001</v>
          </cell>
          <cell r="C2004" t="str">
            <v>GALLEGOS ESPINOZA ELOY FILORMO</v>
          </cell>
          <cell r="D2004">
            <v>209</v>
          </cell>
          <cell r="E2004">
            <v>20901</v>
          </cell>
          <cell r="F2004">
            <v>2090150</v>
          </cell>
          <cell r="G2004" t="str">
            <v>COMERCIO</v>
          </cell>
          <cell r="H2004" t="str">
            <v>COMERCIO</v>
          </cell>
          <cell r="I2004" t="str">
            <v>0513</v>
          </cell>
          <cell r="J2004" t="str">
            <v>PEQUEÑA EMPRESA</v>
          </cell>
          <cell r="K2004">
            <v>0</v>
          </cell>
          <cell r="L2004" t="str">
            <v>01Empresas Normales</v>
          </cell>
          <cell r="M2004">
            <v>41768</v>
          </cell>
          <cell r="N2004">
            <v>0.5131944444444444</v>
          </cell>
          <cell r="O2004" t="str">
            <v>L BONILLA</v>
          </cell>
          <cell r="P2004" t="str">
            <v>L BONILLA</v>
          </cell>
          <cell r="Q2004" t="str">
            <v>APLICATIVO WEB,  EMPRESA, DIGITADA</v>
          </cell>
          <cell r="R2004" t="str">
            <v>APLICATIVO WEB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41782</v>
          </cell>
          <cell r="AD2004">
            <v>0.83333333333333337</v>
          </cell>
          <cell r="AE2004" t="str">
            <v>MMORAN</v>
          </cell>
          <cell r="AF2004">
            <v>1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 t="str">
            <v>E. OCHOA</v>
          </cell>
          <cell r="AO2004" t="str">
            <v>SI</v>
          </cell>
          <cell r="AP2004">
            <v>7</v>
          </cell>
          <cell r="AQ2004" t="str">
            <v>LUIS BONILLA</v>
          </cell>
          <cell r="AR2004">
            <v>2</v>
          </cell>
          <cell r="AS2004" t="str">
            <v>OSCAR RIPALDA</v>
          </cell>
          <cell r="AT2004">
            <v>5</v>
          </cell>
          <cell r="AU2004" t="str">
            <v>JEAN CARLOS MORAN</v>
          </cell>
          <cell r="AV2004" t="str">
            <v>#N/A</v>
          </cell>
          <cell r="AW2004" t="str">
            <v>#N/A</v>
          </cell>
          <cell r="AX2004" t="b">
            <v>0</v>
          </cell>
          <cell r="AY2004" t="b">
            <v>0</v>
          </cell>
        </row>
        <row r="2005">
          <cell r="B2005" t="str">
            <v>0992473037001</v>
          </cell>
          <cell r="C2005" t="str">
            <v>ELECTROKOLER S.A.</v>
          </cell>
          <cell r="D2005">
            <v>209</v>
          </cell>
          <cell r="E2005">
            <v>20901</v>
          </cell>
          <cell r="F2005">
            <v>2090150</v>
          </cell>
          <cell r="G2005" t="str">
            <v>COMERCIO</v>
          </cell>
          <cell r="H2005" t="str">
            <v>COMERCIO</v>
          </cell>
          <cell r="I2005" t="str">
            <v>0517</v>
          </cell>
          <cell r="J2005" t="str">
            <v>MEDIANA EMPRESA B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 t="str">
            <v>L BONILLA</v>
          </cell>
          <cell r="P2005" t="str">
            <v>L BONILLA</v>
          </cell>
          <cell r="Q2005">
            <v>0</v>
          </cell>
          <cell r="R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  <cell r="AO2005">
            <v>0</v>
          </cell>
          <cell r="AP2005">
            <v>7</v>
          </cell>
          <cell r="AQ2005" t="str">
            <v>LUIS BONILLA</v>
          </cell>
          <cell r="AR2005">
            <v>2</v>
          </cell>
          <cell r="AS2005" t="str">
            <v>OSCAR RIPALDA</v>
          </cell>
          <cell r="AT2005">
            <v>5</v>
          </cell>
          <cell r="AU2005" t="str">
            <v>JEAN CARLOS MORAN</v>
          </cell>
          <cell r="AV2005" t="str">
            <v>#N/A</v>
          </cell>
          <cell r="AW2005" t="str">
            <v>#N/A</v>
          </cell>
          <cell r="AX2005" t="b">
            <v>1</v>
          </cell>
          <cell r="AY2005" t="b">
            <v>1</v>
          </cell>
        </row>
        <row r="2006">
          <cell r="B2006" t="str">
            <v>0991393757001</v>
          </cell>
          <cell r="C2006" t="str">
            <v>COMERCIAL E INDUSTRIAL SUCRE S.A. COMSUC</v>
          </cell>
          <cell r="D2006">
            <v>209</v>
          </cell>
          <cell r="E2006">
            <v>20901</v>
          </cell>
          <cell r="F2006">
            <v>2090150</v>
          </cell>
          <cell r="G2006" t="str">
            <v>COMERCIO</v>
          </cell>
          <cell r="H2006" t="str">
            <v>COMERCIO</v>
          </cell>
          <cell r="I2006" t="str">
            <v>0520</v>
          </cell>
          <cell r="J2006" t="str">
            <v>GRANDE EMPRESA</v>
          </cell>
          <cell r="K2006">
            <v>0</v>
          </cell>
          <cell r="L2006" t="str">
            <v>01Empresas Normales</v>
          </cell>
          <cell r="M2006">
            <v>41781</v>
          </cell>
          <cell r="N2006">
            <v>0.45208333333333334</v>
          </cell>
          <cell r="O2006" t="str">
            <v>L BONILLA</v>
          </cell>
          <cell r="P2006" t="str">
            <v>L BONILLA</v>
          </cell>
          <cell r="Q2006" t="str">
            <v>EMPRESA</v>
          </cell>
          <cell r="R2006" t="str">
            <v>PAPEL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41795</v>
          </cell>
          <cell r="AD2006">
            <v>0.46527777777777779</v>
          </cell>
          <cell r="AE2006" t="str">
            <v>MMORAN</v>
          </cell>
          <cell r="AF2006">
            <v>10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  <cell r="AO2006">
            <v>0</v>
          </cell>
          <cell r="AP2006">
            <v>7</v>
          </cell>
          <cell r="AQ2006" t="str">
            <v>LUIS BONILLA</v>
          </cell>
          <cell r="AR2006">
            <v>2</v>
          </cell>
          <cell r="AS2006" t="str">
            <v>OSCAR RIPALDA</v>
          </cell>
          <cell r="AT2006">
            <v>5</v>
          </cell>
          <cell r="AU2006" t="str">
            <v>JEAN CARLOS MORAN</v>
          </cell>
          <cell r="AV2006" t="str">
            <v>#N/A</v>
          </cell>
          <cell r="AW2006" t="str">
            <v>#N/A</v>
          </cell>
          <cell r="AX2006" t="b">
            <v>0</v>
          </cell>
          <cell r="AY2006" t="b">
            <v>0</v>
          </cell>
        </row>
        <row r="2007">
          <cell r="B2007" t="str">
            <v>0601008386001</v>
          </cell>
          <cell r="C2007" t="str">
            <v>ORDONEZ PINOS MARTIN EDUARDO</v>
          </cell>
          <cell r="D2007">
            <v>209</v>
          </cell>
          <cell r="E2007">
            <v>20901</v>
          </cell>
          <cell r="F2007">
            <v>2090150</v>
          </cell>
          <cell r="G2007" t="str">
            <v>COMERCIO</v>
          </cell>
          <cell r="H2007" t="str">
            <v>COMERCIO</v>
          </cell>
          <cell r="I2007" t="str">
            <v>0523</v>
          </cell>
          <cell r="J2007" t="str">
            <v>MEDIANA EMPRESA B</v>
          </cell>
          <cell r="K2007">
            <v>0</v>
          </cell>
          <cell r="L2007" t="str">
            <v>01Empresas Normales</v>
          </cell>
          <cell r="M2007">
            <v>41753</v>
          </cell>
          <cell r="N2007">
            <v>0.43819444444444444</v>
          </cell>
          <cell r="O2007" t="str">
            <v>L BONILLA</v>
          </cell>
          <cell r="P2007" t="str">
            <v>L BONILLA</v>
          </cell>
          <cell r="Q2007" t="str">
            <v>EMPRESA</v>
          </cell>
          <cell r="R2007" t="str">
            <v>PAPEL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41792</v>
          </cell>
          <cell r="AD2007">
            <v>0.33333333333333331</v>
          </cell>
          <cell r="AE2007" t="str">
            <v>MMORAN</v>
          </cell>
          <cell r="AF2007">
            <v>8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  <cell r="AO2007">
            <v>0</v>
          </cell>
          <cell r="AP2007">
            <v>7</v>
          </cell>
          <cell r="AQ2007" t="str">
            <v>LUIS BONILLA</v>
          </cell>
          <cell r="AR2007">
            <v>2</v>
          </cell>
          <cell r="AS2007" t="str">
            <v>OSCAR RIPALDA</v>
          </cell>
          <cell r="AT2007">
            <v>5</v>
          </cell>
          <cell r="AU2007" t="str">
            <v>JEAN CARLOS MORAN</v>
          </cell>
          <cell r="AV2007" t="str">
            <v>#N/A</v>
          </cell>
          <cell r="AW2007" t="str">
            <v>#N/A</v>
          </cell>
          <cell r="AX2007" t="b">
            <v>0</v>
          </cell>
          <cell r="AY2007" t="b">
            <v>0</v>
          </cell>
        </row>
        <row r="2008">
          <cell r="B2008" t="str">
            <v>0992337575001</v>
          </cell>
          <cell r="C2008" t="str">
            <v>ALMACEN VICTORIA VICMARKET S.A.</v>
          </cell>
          <cell r="D2008">
            <v>209</v>
          </cell>
          <cell r="E2008">
            <v>20901</v>
          </cell>
          <cell r="F2008">
            <v>2090150</v>
          </cell>
          <cell r="G2008" t="str">
            <v>COMERCIO</v>
          </cell>
          <cell r="H2008" t="str">
            <v>COMERCIO</v>
          </cell>
          <cell r="I2008" t="str">
            <v>0525</v>
          </cell>
          <cell r="J2008" t="str">
            <v>MEDIANA EMPRESA B</v>
          </cell>
          <cell r="K2008">
            <v>0</v>
          </cell>
          <cell r="L2008" t="str">
            <v>01Empresas Normales</v>
          </cell>
          <cell r="M2008">
            <v>41808</v>
          </cell>
          <cell r="N2008">
            <v>0.7</v>
          </cell>
          <cell r="O2008" t="str">
            <v>L BONILLA</v>
          </cell>
          <cell r="P2008" t="str">
            <v>L BONILLA</v>
          </cell>
          <cell r="Q2008" t="str">
            <v>EMPRESA</v>
          </cell>
          <cell r="R2008" t="str">
            <v>PAPEL</v>
          </cell>
          <cell r="S2008">
            <v>41809</v>
          </cell>
          <cell r="T2008">
            <v>0.375</v>
          </cell>
          <cell r="U2008" t="str">
            <v>PRE-006</v>
          </cell>
          <cell r="V2008">
            <v>41837</v>
          </cell>
          <cell r="W2008">
            <v>0.5131944444444444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41837</v>
          </cell>
          <cell r="AD2008">
            <v>0.74305555555555558</v>
          </cell>
          <cell r="AE2008" t="str">
            <v>MMORAN</v>
          </cell>
          <cell r="AF2008">
            <v>35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  <cell r="AO2008">
            <v>0</v>
          </cell>
          <cell r="AP2008">
            <v>7</v>
          </cell>
          <cell r="AQ2008" t="str">
            <v>LUIS BONILLA</v>
          </cell>
          <cell r="AR2008">
            <v>2</v>
          </cell>
          <cell r="AS2008" t="str">
            <v>OSCAR RIPALDA</v>
          </cell>
          <cell r="AT2008">
            <v>5</v>
          </cell>
          <cell r="AU2008" t="str">
            <v>JEAN CARLOS MORAN</v>
          </cell>
          <cell r="AV2008" t="str">
            <v>#N/A</v>
          </cell>
          <cell r="AW2008" t="str">
            <v>#N/A</v>
          </cell>
          <cell r="AX2008" t="b">
            <v>0</v>
          </cell>
          <cell r="AY2008" t="b">
            <v>0</v>
          </cell>
        </row>
        <row r="2009">
          <cell r="B2009" t="str">
            <v>0990013438001</v>
          </cell>
          <cell r="C2009" t="str">
            <v>ANGLO ECUATORIANA DE GUAYAQUIL C.A.</v>
          </cell>
          <cell r="D2009">
            <v>209</v>
          </cell>
          <cell r="E2009">
            <v>20901</v>
          </cell>
          <cell r="F2009">
            <v>2090150</v>
          </cell>
          <cell r="G2009" t="str">
            <v>COMERCIO</v>
          </cell>
          <cell r="H2009" t="str">
            <v>COMERCIO</v>
          </cell>
          <cell r="I2009" t="str">
            <v>0528</v>
          </cell>
          <cell r="J2009" t="str">
            <v>GRANDE EMPRESA</v>
          </cell>
          <cell r="K2009">
            <v>0</v>
          </cell>
          <cell r="L2009" t="str">
            <v>01Empresas Normales</v>
          </cell>
          <cell r="M2009">
            <v>41821</v>
          </cell>
          <cell r="N2009">
            <v>0.35416666666666669</v>
          </cell>
          <cell r="O2009" t="str">
            <v>R JOSE</v>
          </cell>
          <cell r="P2009" t="str">
            <v>R JOSE</v>
          </cell>
          <cell r="Q2009" t="str">
            <v>APLICATIVO WEB</v>
          </cell>
          <cell r="R2009" t="str">
            <v>APLICATIVO WEB</v>
          </cell>
          <cell r="S2009">
            <v>41820</v>
          </cell>
          <cell r="T2009">
            <v>0.60138888888888886</v>
          </cell>
          <cell r="U2009" t="str">
            <v>S/D</v>
          </cell>
          <cell r="V2009">
            <v>41820</v>
          </cell>
          <cell r="W2009">
            <v>0.60138888888888886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41822</v>
          </cell>
          <cell r="AD2009">
            <v>0.375</v>
          </cell>
          <cell r="AE2009" t="str">
            <v>MMORAN</v>
          </cell>
          <cell r="AF2009">
            <v>23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  <cell r="AO2009">
            <v>0</v>
          </cell>
          <cell r="AP2009">
            <v>6</v>
          </cell>
          <cell r="AQ2009" t="str">
            <v>RONALD JOSÉ</v>
          </cell>
          <cell r="AR2009">
            <v>2</v>
          </cell>
          <cell r="AS2009" t="str">
            <v>OSCAR RIPALDA</v>
          </cell>
          <cell r="AT2009">
            <v>9</v>
          </cell>
          <cell r="AU2009" t="str">
            <v>WILSON CHANG</v>
          </cell>
          <cell r="AV2009" t="str">
            <v>#N/A</v>
          </cell>
          <cell r="AW2009" t="str">
            <v>#N/A</v>
          </cell>
          <cell r="AX2009" t="b">
            <v>0</v>
          </cell>
          <cell r="AY2009" t="b">
            <v>0</v>
          </cell>
        </row>
        <row r="2010">
          <cell r="B2010" t="str">
            <v>0990293511001</v>
          </cell>
          <cell r="C2010" t="str">
            <v>HOTEL ORO VERDE S.A. HOTVER</v>
          </cell>
          <cell r="D2010">
            <v>209</v>
          </cell>
          <cell r="E2010">
            <v>20901</v>
          </cell>
          <cell r="F2010">
            <v>2090150</v>
          </cell>
          <cell r="G2010" t="str">
            <v>SERVICIOS</v>
          </cell>
          <cell r="H2010" t="str">
            <v>SERVICIOS</v>
          </cell>
          <cell r="I2010" t="str">
            <v>0529</v>
          </cell>
          <cell r="J2010" t="str">
            <v>GRANDE EMPRESA</v>
          </cell>
          <cell r="K2010">
            <v>0</v>
          </cell>
          <cell r="L2010" t="str">
            <v>01Empresas Normales</v>
          </cell>
          <cell r="M2010">
            <v>41803</v>
          </cell>
          <cell r="N2010">
            <v>0.34722222222222221</v>
          </cell>
          <cell r="O2010" t="str">
            <v>R JOSE</v>
          </cell>
          <cell r="P2010" t="str">
            <v>R JOSE</v>
          </cell>
          <cell r="Q2010" t="str">
            <v>R JOSE</v>
          </cell>
          <cell r="R2010" t="str">
            <v>PAPEL</v>
          </cell>
          <cell r="S2010">
            <v>41803</v>
          </cell>
          <cell r="T2010">
            <v>0.34722222222222221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  <cell r="AO2010">
            <v>0</v>
          </cell>
          <cell r="AP2010">
            <v>6</v>
          </cell>
          <cell r="AQ2010" t="str">
            <v>RONALD JOSÉ</v>
          </cell>
          <cell r="AR2010">
            <v>2</v>
          </cell>
          <cell r="AS2010" t="str">
            <v>OSCAR RIPALDA</v>
          </cell>
          <cell r="AT2010">
            <v>9</v>
          </cell>
          <cell r="AU2010" t="str">
            <v>WILSON CHANG</v>
          </cell>
          <cell r="AV2010" t="str">
            <v>#N/A</v>
          </cell>
          <cell r="AW2010" t="str">
            <v>#N/A</v>
          </cell>
          <cell r="AX2010" t="b">
            <v>0</v>
          </cell>
          <cell r="AY2010" t="b">
            <v>0</v>
          </cell>
        </row>
        <row r="2011">
          <cell r="B2011" t="str">
            <v>0990953813001</v>
          </cell>
          <cell r="C2011" t="str">
            <v>COMERCIOS VARIOS VANCOVER S.A.</v>
          </cell>
          <cell r="D2011">
            <v>209</v>
          </cell>
          <cell r="E2011">
            <v>20901</v>
          </cell>
          <cell r="F2011">
            <v>2090150</v>
          </cell>
          <cell r="G2011" t="str">
            <v>COMERCIO</v>
          </cell>
          <cell r="H2011" t="str">
            <v>COMERCIO</v>
          </cell>
          <cell r="I2011" t="str">
            <v>0530</v>
          </cell>
          <cell r="J2011" t="str">
            <v>MEDIANA EMPRESA B</v>
          </cell>
          <cell r="K2011">
            <v>0</v>
          </cell>
          <cell r="L2011" t="str">
            <v>01Empresas Normales</v>
          </cell>
          <cell r="M2011">
            <v>41813</v>
          </cell>
          <cell r="N2011">
            <v>0.37152777777777779</v>
          </cell>
          <cell r="O2011" t="str">
            <v>R JOSE</v>
          </cell>
          <cell r="P2011" t="str">
            <v>R JOSE</v>
          </cell>
          <cell r="Q2011" t="str">
            <v>APLICATIVO WEB</v>
          </cell>
          <cell r="R2011" t="str">
            <v>APLICATIVO WEB</v>
          </cell>
          <cell r="S2011">
            <v>41813</v>
          </cell>
          <cell r="T2011">
            <v>0.66666666666666663</v>
          </cell>
          <cell r="U2011" t="str">
            <v>PRE-012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  <cell r="AO2011">
            <v>0</v>
          </cell>
          <cell r="AP2011">
            <v>6</v>
          </cell>
          <cell r="AQ2011" t="str">
            <v>RONALD JOSÉ</v>
          </cell>
          <cell r="AR2011">
            <v>2</v>
          </cell>
          <cell r="AS2011" t="str">
            <v>OSCAR RIPALDA</v>
          </cell>
          <cell r="AT2011">
            <v>9</v>
          </cell>
          <cell r="AU2011" t="str">
            <v>WILSON CHANG</v>
          </cell>
          <cell r="AV2011" t="str">
            <v>1</v>
          </cell>
          <cell r="AW2011" t="str">
            <v>0990953813001</v>
          </cell>
          <cell r="AX2011" t="b">
            <v>0</v>
          </cell>
          <cell r="AY2011" t="b">
            <v>0</v>
          </cell>
        </row>
        <row r="2012">
          <cell r="B2012" t="str">
            <v>0992211237001</v>
          </cell>
          <cell r="C2012" t="str">
            <v>ESLIVE S.A.</v>
          </cell>
          <cell r="D2012">
            <v>209</v>
          </cell>
          <cell r="E2012">
            <v>20901</v>
          </cell>
          <cell r="F2012">
            <v>2090150</v>
          </cell>
          <cell r="G2012" t="str">
            <v>COMERCIO</v>
          </cell>
          <cell r="H2012" t="str">
            <v>COMERCIO</v>
          </cell>
          <cell r="I2012" t="str">
            <v>0532</v>
          </cell>
          <cell r="J2012" t="str">
            <v>MEDIANA EMPRESA B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 t="str">
            <v>R JOSE</v>
          </cell>
          <cell r="P2012" t="str">
            <v>R JOSE</v>
          </cell>
          <cell r="Q2012">
            <v>0</v>
          </cell>
          <cell r="R2012">
            <v>0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M2012">
            <v>0</v>
          </cell>
          <cell r="AN2012">
            <v>0</v>
          </cell>
          <cell r="AO2012">
            <v>0</v>
          </cell>
          <cell r="AP2012">
            <v>6</v>
          </cell>
          <cell r="AQ2012" t="str">
            <v>RONALD JOSÉ</v>
          </cell>
          <cell r="AR2012">
            <v>2</v>
          </cell>
          <cell r="AS2012" t="str">
            <v>OSCAR RIPALDA</v>
          </cell>
          <cell r="AT2012">
            <v>9</v>
          </cell>
          <cell r="AU2012" t="str">
            <v>WILSON CHANG</v>
          </cell>
          <cell r="AV2012" t="str">
            <v>#N/A</v>
          </cell>
          <cell r="AW2012" t="str">
            <v>#N/A</v>
          </cell>
          <cell r="AX2012" t="b">
            <v>1</v>
          </cell>
          <cell r="AY2012" t="b">
            <v>1</v>
          </cell>
        </row>
        <row r="2013">
          <cell r="B2013" t="str">
            <v>0992364866001</v>
          </cell>
          <cell r="C2013" t="str">
            <v>FEMAR S.A.</v>
          </cell>
          <cell r="D2013">
            <v>209</v>
          </cell>
          <cell r="E2013">
            <v>20901</v>
          </cell>
          <cell r="F2013">
            <v>2090150</v>
          </cell>
          <cell r="G2013" t="str">
            <v>COMERCIO</v>
          </cell>
          <cell r="H2013" t="str">
            <v>COMERCIO</v>
          </cell>
          <cell r="I2013" t="str">
            <v>0533</v>
          </cell>
          <cell r="J2013" t="str">
            <v>GRANDE EMPRESA</v>
          </cell>
          <cell r="K2013">
            <v>0</v>
          </cell>
          <cell r="L2013" t="str">
            <v>01Empresas Normales</v>
          </cell>
          <cell r="M2013">
            <v>41838</v>
          </cell>
          <cell r="N2013">
            <v>0.34375</v>
          </cell>
          <cell r="O2013" t="str">
            <v>R JOSE</v>
          </cell>
          <cell r="P2013" t="str">
            <v>R JOSE</v>
          </cell>
          <cell r="Q2013" t="str">
            <v>APLICATIVO WEB</v>
          </cell>
          <cell r="R2013" t="str">
            <v>APLICATIVO WEB</v>
          </cell>
          <cell r="S2013">
            <v>41838</v>
          </cell>
          <cell r="T2013">
            <v>0.5</v>
          </cell>
          <cell r="U2013" t="str">
            <v>PRE-028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0</v>
          </cell>
          <cell r="AJ2013">
            <v>0</v>
          </cell>
          <cell r="AK2013">
            <v>0</v>
          </cell>
          <cell r="AL2013">
            <v>0</v>
          </cell>
          <cell r="AM2013">
            <v>0</v>
          </cell>
          <cell r="AN2013">
            <v>0</v>
          </cell>
          <cell r="AO2013">
            <v>0</v>
          </cell>
          <cell r="AP2013">
            <v>6</v>
          </cell>
          <cell r="AQ2013" t="str">
            <v>RONALD JOSÉ</v>
          </cell>
          <cell r="AR2013">
            <v>2</v>
          </cell>
          <cell r="AS2013" t="str">
            <v>OSCAR RIPALDA</v>
          </cell>
          <cell r="AT2013">
            <v>9</v>
          </cell>
          <cell r="AU2013" t="str">
            <v>WILSON CHANG</v>
          </cell>
          <cell r="AV2013" t="str">
            <v>1</v>
          </cell>
          <cell r="AW2013" t="str">
            <v>0992364866001</v>
          </cell>
          <cell r="AX2013" t="b">
            <v>0</v>
          </cell>
          <cell r="AY2013" t="b">
            <v>0</v>
          </cell>
        </row>
        <row r="2014">
          <cell r="B2014" t="str">
            <v>0990038848001</v>
          </cell>
          <cell r="C2014" t="str">
            <v>CONCRETO Y PREFABRICADOS CIA LTDA</v>
          </cell>
          <cell r="D2014">
            <v>209</v>
          </cell>
          <cell r="E2014">
            <v>20901</v>
          </cell>
          <cell r="F2014">
            <v>2090150</v>
          </cell>
          <cell r="G2014" t="str">
            <v>SERVICIOS</v>
          </cell>
          <cell r="H2014" t="str">
            <v>SERVICIOS</v>
          </cell>
          <cell r="I2014" t="str">
            <v>0534</v>
          </cell>
          <cell r="J2014" t="str">
            <v>GRANDE EMPRESA</v>
          </cell>
          <cell r="K2014">
            <v>0</v>
          </cell>
          <cell r="L2014" t="str">
            <v>01Empresas Normales</v>
          </cell>
          <cell r="M2014">
            <v>41801</v>
          </cell>
          <cell r="N2014">
            <v>0.41666666666666669</v>
          </cell>
          <cell r="O2014" t="str">
            <v>R JOSE</v>
          </cell>
          <cell r="P2014" t="str">
            <v>R JOSE</v>
          </cell>
          <cell r="Q2014" t="str">
            <v>R JOSE</v>
          </cell>
          <cell r="R2014" t="str">
            <v>PAPEL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41802</v>
          </cell>
          <cell r="AD2014">
            <v>0.375</v>
          </cell>
          <cell r="AE2014" t="str">
            <v>MMORAN</v>
          </cell>
          <cell r="AF2014">
            <v>14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  <cell r="AO2014">
            <v>0</v>
          </cell>
          <cell r="AP2014">
            <v>6</v>
          </cell>
          <cell r="AQ2014" t="str">
            <v>RONALD JOSÉ</v>
          </cell>
          <cell r="AR2014">
            <v>2</v>
          </cell>
          <cell r="AS2014" t="str">
            <v>OSCAR RIPALDA</v>
          </cell>
          <cell r="AT2014">
            <v>2</v>
          </cell>
          <cell r="AU2014" t="str">
            <v>JOHANNA ALBAN</v>
          </cell>
          <cell r="AV2014" t="str">
            <v>#N/A</v>
          </cell>
          <cell r="AW2014" t="str">
            <v>#N/A</v>
          </cell>
          <cell r="AX2014" t="b">
            <v>0</v>
          </cell>
          <cell r="AY2014" t="b">
            <v>0</v>
          </cell>
        </row>
        <row r="2015">
          <cell r="B2015" t="str">
            <v>0990576831001</v>
          </cell>
          <cell r="C2015" t="str">
            <v>CONTIVIAJES C LTDA</v>
          </cell>
          <cell r="D2015">
            <v>209</v>
          </cell>
          <cell r="E2015">
            <v>20901</v>
          </cell>
          <cell r="F2015">
            <v>2090150</v>
          </cell>
          <cell r="G2015" t="str">
            <v>SERVICIOS</v>
          </cell>
          <cell r="H2015" t="str">
            <v>SERVICIOS</v>
          </cell>
          <cell r="I2015" t="str">
            <v>0535</v>
          </cell>
          <cell r="J2015" t="str">
            <v>MEDIANA EMPRESA A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 t="str">
            <v>R JOSE</v>
          </cell>
          <cell r="P2015" t="str">
            <v>R JOSE</v>
          </cell>
          <cell r="Q2015">
            <v>0</v>
          </cell>
          <cell r="R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  <cell r="AO2015">
            <v>0</v>
          </cell>
          <cell r="AP2015">
            <v>6</v>
          </cell>
          <cell r="AQ2015" t="str">
            <v>RONALD JOSÉ</v>
          </cell>
          <cell r="AR2015">
            <v>2</v>
          </cell>
          <cell r="AS2015" t="str">
            <v>OSCAR RIPALDA</v>
          </cell>
          <cell r="AT2015">
            <v>2</v>
          </cell>
          <cell r="AU2015" t="str">
            <v>JOHANNA ALBAN</v>
          </cell>
          <cell r="AV2015" t="str">
            <v>#N/A</v>
          </cell>
          <cell r="AW2015" t="str">
            <v>#N/A</v>
          </cell>
          <cell r="AX2015" t="b">
            <v>1</v>
          </cell>
          <cell r="AY2015" t="b">
            <v>1</v>
          </cell>
        </row>
        <row r="2016">
          <cell r="B2016" t="str">
            <v>0990790345001</v>
          </cell>
          <cell r="C2016" t="str">
            <v>INDUSTRIAL Y COMERCIAL TCM SA</v>
          </cell>
          <cell r="D2016">
            <v>209</v>
          </cell>
          <cell r="E2016">
            <v>20901</v>
          </cell>
          <cell r="F2016">
            <v>2090150</v>
          </cell>
          <cell r="G2016" t="str">
            <v>COMERCIO</v>
          </cell>
          <cell r="H2016" t="str">
            <v>COMERCIO</v>
          </cell>
          <cell r="I2016" t="str">
            <v>0536</v>
          </cell>
          <cell r="J2016" t="str">
            <v>MEDIANA EMPRESA B</v>
          </cell>
          <cell r="K2016">
            <v>0</v>
          </cell>
          <cell r="L2016" t="str">
            <v>01Empresas Normales</v>
          </cell>
          <cell r="M2016">
            <v>41823</v>
          </cell>
          <cell r="N2016">
            <v>0.57013888888888886</v>
          </cell>
          <cell r="O2016" t="str">
            <v>R JOSE</v>
          </cell>
          <cell r="P2016" t="str">
            <v>R JOSE</v>
          </cell>
          <cell r="Q2016" t="str">
            <v>R JOSE</v>
          </cell>
          <cell r="R2016" t="str">
            <v>PAPEL</v>
          </cell>
          <cell r="S2016">
            <v>41823</v>
          </cell>
          <cell r="T2016">
            <v>0.57013888888888886</v>
          </cell>
          <cell r="U2016" t="str">
            <v>PRE-020</v>
          </cell>
          <cell r="V2016">
            <v>41827</v>
          </cell>
          <cell r="W2016">
            <v>0.74722222222222223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41828</v>
          </cell>
          <cell r="AD2016">
            <v>0.33333333333333331</v>
          </cell>
          <cell r="AE2016" t="str">
            <v>MMORAN</v>
          </cell>
          <cell r="AF2016">
            <v>28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  <cell r="AO2016">
            <v>0</v>
          </cell>
          <cell r="AP2016">
            <v>6</v>
          </cell>
          <cell r="AQ2016" t="str">
            <v>RONALD JOSÉ</v>
          </cell>
          <cell r="AR2016">
            <v>2</v>
          </cell>
          <cell r="AS2016" t="str">
            <v>OSCAR RIPALDA</v>
          </cell>
          <cell r="AT2016">
            <v>9</v>
          </cell>
          <cell r="AU2016" t="str">
            <v>WILSON CHANG</v>
          </cell>
          <cell r="AV2016" t="str">
            <v>#N/A</v>
          </cell>
          <cell r="AW2016" t="str">
            <v>#N/A</v>
          </cell>
          <cell r="AX2016" t="b">
            <v>0</v>
          </cell>
          <cell r="AY2016" t="b">
            <v>0</v>
          </cell>
        </row>
        <row r="2017">
          <cell r="B2017" t="str">
            <v>0992307285001</v>
          </cell>
          <cell r="C2017" t="str">
            <v>PRIMA ELECTRONICORP S.A.</v>
          </cell>
          <cell r="D2017">
            <v>209</v>
          </cell>
          <cell r="E2017">
            <v>20901</v>
          </cell>
          <cell r="F2017">
            <v>2090150</v>
          </cell>
          <cell r="G2017" t="str">
            <v>MANUFACTURA</v>
          </cell>
          <cell r="H2017" t="str">
            <v>MANUFACTURA</v>
          </cell>
          <cell r="I2017" t="str">
            <v>0537</v>
          </cell>
          <cell r="J2017" t="str">
            <v>GRANDE EMPRESA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 t="str">
            <v>R JOSE</v>
          </cell>
          <cell r="P2017" t="str">
            <v>R JOSE</v>
          </cell>
          <cell r="Q2017">
            <v>0</v>
          </cell>
          <cell r="R2017">
            <v>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  <cell r="AO2017">
            <v>0</v>
          </cell>
          <cell r="AP2017">
            <v>6</v>
          </cell>
          <cell r="AQ2017" t="str">
            <v>RONALD JOSÉ</v>
          </cell>
          <cell r="AR2017">
            <v>2</v>
          </cell>
          <cell r="AS2017" t="str">
            <v>OSCAR RIPALDA</v>
          </cell>
          <cell r="AT2017">
            <v>2</v>
          </cell>
          <cell r="AU2017" t="str">
            <v>JOHANNA ALBAN</v>
          </cell>
          <cell r="AV2017" t="str">
            <v>#N/A</v>
          </cell>
          <cell r="AW2017" t="str">
            <v>#N/A</v>
          </cell>
          <cell r="AX2017" t="b">
            <v>1</v>
          </cell>
          <cell r="AY2017" t="b">
            <v>1</v>
          </cell>
        </row>
        <row r="2018">
          <cell r="B2018" t="str">
            <v>0990049777001</v>
          </cell>
          <cell r="C2018" t="str">
            <v>COMERCIAL JAPONESA AUTOMOTRIZ CIA LTDA C</v>
          </cell>
          <cell r="D2018">
            <v>209</v>
          </cell>
          <cell r="E2018">
            <v>20901</v>
          </cell>
          <cell r="F2018">
            <v>2090150</v>
          </cell>
          <cell r="G2018" t="str">
            <v>COMERCIO</v>
          </cell>
          <cell r="H2018" t="str">
            <v>COMERCIO</v>
          </cell>
          <cell r="I2018" t="str">
            <v>0541</v>
          </cell>
          <cell r="J2018" t="str">
            <v>GRANDE EMPRESA</v>
          </cell>
          <cell r="K2018">
            <v>0</v>
          </cell>
          <cell r="L2018" t="str">
            <v>01Empresas Normales</v>
          </cell>
          <cell r="M2018">
            <v>41834</v>
          </cell>
          <cell r="N2018">
            <v>0.67500000000000004</v>
          </cell>
          <cell r="O2018" t="str">
            <v>R JOSE</v>
          </cell>
          <cell r="P2018" t="str">
            <v>R JOSE</v>
          </cell>
          <cell r="Q2018" t="str">
            <v>R JOSE</v>
          </cell>
          <cell r="R2018" t="str">
            <v>PAPEL</v>
          </cell>
          <cell r="S2018">
            <v>41834</v>
          </cell>
          <cell r="T2018">
            <v>0.67500000000000004</v>
          </cell>
          <cell r="U2018" t="str">
            <v>S/D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N2018">
            <v>0</v>
          </cell>
          <cell r="AO2018">
            <v>0</v>
          </cell>
          <cell r="AP2018">
            <v>6</v>
          </cell>
          <cell r="AQ2018" t="str">
            <v>RONALD JOSÉ</v>
          </cell>
          <cell r="AR2018">
            <v>2</v>
          </cell>
          <cell r="AS2018" t="str">
            <v>OSCAR RIPALDA</v>
          </cell>
          <cell r="AT2018">
            <v>2</v>
          </cell>
          <cell r="AU2018" t="str">
            <v>JOHANNA ALBAN</v>
          </cell>
          <cell r="AV2018" t="str">
            <v>#N/A</v>
          </cell>
          <cell r="AW2018" t="str">
            <v>#N/A</v>
          </cell>
          <cell r="AX2018" t="b">
            <v>0</v>
          </cell>
          <cell r="AY2018" t="b">
            <v>0</v>
          </cell>
        </row>
        <row r="2019">
          <cell r="B2019" t="str">
            <v>0992382872001</v>
          </cell>
          <cell r="C2019" t="str">
            <v>SERVIREPUESTOS S.A.</v>
          </cell>
          <cell r="D2019">
            <v>209</v>
          </cell>
          <cell r="E2019">
            <v>20901</v>
          </cell>
          <cell r="F2019">
            <v>2090150</v>
          </cell>
          <cell r="G2019" t="str">
            <v>COMERCIO</v>
          </cell>
          <cell r="H2019" t="str">
            <v>COMERCIO</v>
          </cell>
          <cell r="I2019" t="str">
            <v>0544</v>
          </cell>
          <cell r="J2019" t="str">
            <v>MEDIANA EMPRESA B</v>
          </cell>
          <cell r="K2019">
            <v>0</v>
          </cell>
          <cell r="L2019" t="str">
            <v>01Empresas Normales</v>
          </cell>
          <cell r="M2019">
            <v>41813</v>
          </cell>
          <cell r="N2019">
            <v>0.37152777777777779</v>
          </cell>
          <cell r="O2019" t="str">
            <v>R JOSE</v>
          </cell>
          <cell r="P2019" t="str">
            <v>R JOSE</v>
          </cell>
          <cell r="Q2019" t="str">
            <v>APLICATIVO WEB</v>
          </cell>
          <cell r="R2019" t="str">
            <v>APLICATIVO WEB</v>
          </cell>
          <cell r="S2019">
            <v>41813</v>
          </cell>
          <cell r="T2019">
            <v>0.66666666666666663</v>
          </cell>
          <cell r="U2019" t="str">
            <v>PRE-012</v>
          </cell>
          <cell r="V2019">
            <v>41831</v>
          </cell>
          <cell r="W2019">
            <v>0.59166666666666667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41834</v>
          </cell>
          <cell r="AD2019">
            <v>0.54166666666666663</v>
          </cell>
          <cell r="AE2019" t="str">
            <v>MMORAN</v>
          </cell>
          <cell r="AF2019">
            <v>32</v>
          </cell>
          <cell r="AG2019">
            <v>0</v>
          </cell>
          <cell r="AH2019">
            <v>0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N2019">
            <v>0</v>
          </cell>
          <cell r="AO2019">
            <v>0</v>
          </cell>
          <cell r="AP2019">
            <v>6</v>
          </cell>
          <cell r="AQ2019" t="str">
            <v>RONALD JOSÉ</v>
          </cell>
          <cell r="AR2019">
            <v>2</v>
          </cell>
          <cell r="AS2019" t="str">
            <v>OSCAR RIPALDA</v>
          </cell>
          <cell r="AT2019">
            <v>2</v>
          </cell>
          <cell r="AU2019" t="str">
            <v>JOHANNA ALBAN</v>
          </cell>
          <cell r="AV2019" t="str">
            <v>#N/A</v>
          </cell>
          <cell r="AW2019" t="str">
            <v>#N/A</v>
          </cell>
          <cell r="AX2019" t="b">
            <v>0</v>
          </cell>
          <cell r="AY2019" t="b">
            <v>0</v>
          </cell>
        </row>
        <row r="2020">
          <cell r="B2020" t="str">
            <v>0991336060001</v>
          </cell>
          <cell r="C2020" t="str">
            <v>TORREGASI S.A.</v>
          </cell>
          <cell r="D2020">
            <v>209</v>
          </cell>
          <cell r="E2020">
            <v>20901</v>
          </cell>
          <cell r="F2020">
            <v>2090150</v>
          </cell>
          <cell r="G2020" t="str">
            <v>COMERCIO</v>
          </cell>
          <cell r="H2020" t="str">
            <v>COMERCIO</v>
          </cell>
          <cell r="I2020" t="str">
            <v>0551</v>
          </cell>
          <cell r="J2020" t="str">
            <v>MEDIANA EMPRESA B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 t="str">
            <v>R JOSE</v>
          </cell>
          <cell r="P2020" t="str">
            <v>R JOSE</v>
          </cell>
          <cell r="Q2020">
            <v>0</v>
          </cell>
          <cell r="R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  <cell r="AO2020">
            <v>0</v>
          </cell>
          <cell r="AP2020">
            <v>6</v>
          </cell>
          <cell r="AQ2020" t="str">
            <v>RONALD JOSÉ</v>
          </cell>
          <cell r="AR2020">
            <v>2</v>
          </cell>
          <cell r="AS2020" t="str">
            <v>OSCAR RIPALDA</v>
          </cell>
          <cell r="AT2020">
            <v>2</v>
          </cell>
          <cell r="AU2020" t="str">
            <v>JOHANNA ALBAN</v>
          </cell>
          <cell r="AV2020" t="str">
            <v>#N/A</v>
          </cell>
          <cell r="AW2020" t="str">
            <v>#N/A</v>
          </cell>
          <cell r="AX2020" t="b">
            <v>1</v>
          </cell>
          <cell r="AY2020" t="b">
            <v>1</v>
          </cell>
        </row>
        <row r="2021">
          <cell r="B2021" t="str">
            <v>0992592605001</v>
          </cell>
          <cell r="C2021" t="str">
            <v>ZOECUA S.A.</v>
          </cell>
          <cell r="D2021">
            <v>209</v>
          </cell>
          <cell r="E2021">
            <v>20901</v>
          </cell>
          <cell r="F2021">
            <v>2090150</v>
          </cell>
          <cell r="G2021" t="str">
            <v>SERVICIOS</v>
          </cell>
          <cell r="H2021" t="str">
            <v>SERVICIOS</v>
          </cell>
          <cell r="I2021" t="str">
            <v>0555</v>
          </cell>
          <cell r="J2021" t="str">
            <v>MEDIANA EMPRESA B</v>
          </cell>
          <cell r="K2021">
            <v>0</v>
          </cell>
          <cell r="L2021" t="str">
            <v>01Empresas Normales</v>
          </cell>
          <cell r="M2021">
            <v>41808</v>
          </cell>
          <cell r="N2021">
            <v>0.36319444444444443</v>
          </cell>
          <cell r="O2021" t="str">
            <v>D PEÑA</v>
          </cell>
          <cell r="P2021" t="str">
            <v>D PEÑA</v>
          </cell>
          <cell r="Q2021" t="str">
            <v>APLICATIVO WEB</v>
          </cell>
          <cell r="R2021" t="str">
            <v>APLICATIVO WEB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  <cell r="AO2021">
            <v>0</v>
          </cell>
          <cell r="AP2021">
            <v>8</v>
          </cell>
          <cell r="AQ2021" t="str">
            <v>DENNIS PEÑA</v>
          </cell>
          <cell r="AR2021">
            <v>2</v>
          </cell>
          <cell r="AS2021" t="str">
            <v>OSCAR RIPALDA</v>
          </cell>
          <cell r="AT2021">
            <v>5</v>
          </cell>
          <cell r="AU2021" t="str">
            <v>JEAN CARLOS MORAN</v>
          </cell>
          <cell r="AV2021" t="str">
            <v>1</v>
          </cell>
          <cell r="AW2021" t="str">
            <v>0992592605001</v>
          </cell>
          <cell r="AX2021" t="b">
            <v>0</v>
          </cell>
          <cell r="AY2021" t="b">
            <v>0</v>
          </cell>
        </row>
        <row r="2022">
          <cell r="B2022" t="str">
            <v>0990608156001</v>
          </cell>
          <cell r="C2022" t="str">
            <v>LAMIFORMI C LTDA</v>
          </cell>
          <cell r="D2022">
            <v>209</v>
          </cell>
          <cell r="E2022">
            <v>20901</v>
          </cell>
          <cell r="F2022">
            <v>2090150</v>
          </cell>
          <cell r="G2022" t="str">
            <v>COMERCIO</v>
          </cell>
          <cell r="H2022" t="str">
            <v>COMERCIO</v>
          </cell>
          <cell r="I2022" t="str">
            <v>0556</v>
          </cell>
          <cell r="J2022" t="str">
            <v>GRANDE EMPRESA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 t="str">
            <v>D PEÑA</v>
          </cell>
          <cell r="P2022" t="str">
            <v>D PEÑA</v>
          </cell>
          <cell r="Q2022">
            <v>0</v>
          </cell>
          <cell r="R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  <cell r="AO2022">
            <v>0</v>
          </cell>
          <cell r="AP2022">
            <v>8</v>
          </cell>
          <cell r="AQ2022" t="str">
            <v>DENNIS PEÑA</v>
          </cell>
          <cell r="AR2022">
            <v>2</v>
          </cell>
          <cell r="AS2022" t="str">
            <v>OSCAR RIPALDA</v>
          </cell>
          <cell r="AT2022">
            <v>5</v>
          </cell>
          <cell r="AU2022" t="str">
            <v>JEAN CARLOS MORAN</v>
          </cell>
          <cell r="AV2022" t="str">
            <v>#N/A</v>
          </cell>
          <cell r="AW2022" t="str">
            <v>#N/A</v>
          </cell>
          <cell r="AX2022" t="b">
            <v>1</v>
          </cell>
          <cell r="AY2022" t="b">
            <v>1</v>
          </cell>
        </row>
        <row r="2023">
          <cell r="B2023" t="str">
            <v>0991312374001</v>
          </cell>
          <cell r="C2023" t="str">
            <v>JORCORP S.A.</v>
          </cell>
          <cell r="D2023">
            <v>209</v>
          </cell>
          <cell r="E2023">
            <v>20901</v>
          </cell>
          <cell r="F2023">
            <v>2090150</v>
          </cell>
          <cell r="G2023" t="str">
            <v>COMERCIO</v>
          </cell>
          <cell r="H2023" t="str">
            <v>COMERCIO</v>
          </cell>
          <cell r="I2023" t="str">
            <v>0557</v>
          </cell>
          <cell r="J2023" t="str">
            <v>GRANDE EMPRESA</v>
          </cell>
          <cell r="K2023">
            <v>0</v>
          </cell>
          <cell r="L2023" t="str">
            <v>01Empresas Normales</v>
          </cell>
          <cell r="M2023">
            <v>41813</v>
          </cell>
          <cell r="N2023">
            <v>0.37152777777777779</v>
          </cell>
          <cell r="O2023" t="str">
            <v>D PEÑA</v>
          </cell>
          <cell r="P2023" t="str">
            <v>D PEÑA</v>
          </cell>
          <cell r="Q2023" t="str">
            <v>APLICATIVO WEB</v>
          </cell>
          <cell r="R2023" t="str">
            <v>APLICATIVO WEB</v>
          </cell>
          <cell r="S2023">
            <v>41813</v>
          </cell>
          <cell r="T2023">
            <v>0.66666666666666663</v>
          </cell>
          <cell r="U2023" t="str">
            <v>PRE-012</v>
          </cell>
          <cell r="V2023">
            <v>41822</v>
          </cell>
          <cell r="W2023">
            <v>0.6875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41824</v>
          </cell>
          <cell r="AD2023">
            <v>0.49861111111111112</v>
          </cell>
          <cell r="AE2023" t="str">
            <v>MMORAN</v>
          </cell>
          <cell r="AF2023">
            <v>25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  <cell r="AO2023">
            <v>0</v>
          </cell>
          <cell r="AP2023">
            <v>8</v>
          </cell>
          <cell r="AQ2023" t="str">
            <v>DENNIS PEÑA</v>
          </cell>
          <cell r="AR2023">
            <v>2</v>
          </cell>
          <cell r="AS2023" t="str">
            <v>OSCAR RIPALDA</v>
          </cell>
          <cell r="AT2023">
            <v>5</v>
          </cell>
          <cell r="AU2023" t="str">
            <v>JEAN CARLOS MORAN</v>
          </cell>
          <cell r="AV2023" t="str">
            <v>#N/A</v>
          </cell>
          <cell r="AW2023" t="str">
            <v>#N/A</v>
          </cell>
          <cell r="AX2023" t="b">
            <v>0</v>
          </cell>
          <cell r="AY2023" t="b">
            <v>0</v>
          </cell>
        </row>
        <row r="2024">
          <cell r="B2024" t="str">
            <v>0990022453001</v>
          </cell>
          <cell r="C2024" t="str">
            <v>COMPAÑIA DE SEGUROS ECUATORIANO-SUIZA S</v>
          </cell>
          <cell r="D2024">
            <v>209</v>
          </cell>
          <cell r="E2024">
            <v>20901</v>
          </cell>
          <cell r="F2024">
            <v>2090150</v>
          </cell>
          <cell r="G2024" t="str">
            <v>SERVICIOS</v>
          </cell>
          <cell r="H2024" t="str">
            <v>SERVICIOS</v>
          </cell>
          <cell r="I2024" t="str">
            <v>0558</v>
          </cell>
          <cell r="J2024" t="str">
            <v>GRANDE EMPRESA</v>
          </cell>
          <cell r="K2024">
            <v>0</v>
          </cell>
          <cell r="L2024" t="str">
            <v>01Empresas Normales</v>
          </cell>
          <cell r="M2024">
            <v>41803</v>
          </cell>
          <cell r="N2024">
            <v>0.35416666666666669</v>
          </cell>
          <cell r="O2024" t="str">
            <v>D PEÑA</v>
          </cell>
          <cell r="P2024" t="str">
            <v>D PEÑA</v>
          </cell>
          <cell r="Q2024" t="str">
            <v>APLICATIVO WEB</v>
          </cell>
          <cell r="R2024" t="str">
            <v>APLICATIVO WEB</v>
          </cell>
          <cell r="S2024">
            <v>41806</v>
          </cell>
          <cell r="T2024">
            <v>0.66666666666666663</v>
          </cell>
          <cell r="U2024" t="str">
            <v>PRE-002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  <cell r="AO2024">
            <v>0</v>
          </cell>
          <cell r="AP2024">
            <v>8</v>
          </cell>
          <cell r="AQ2024" t="str">
            <v>DENNIS PEÑA</v>
          </cell>
          <cell r="AR2024">
            <v>2</v>
          </cell>
          <cell r="AS2024" t="str">
            <v>OSCAR RIPALDA</v>
          </cell>
          <cell r="AT2024">
            <v>5</v>
          </cell>
          <cell r="AU2024" t="str">
            <v>JEAN CARLOS MORAN</v>
          </cell>
          <cell r="AV2024" t="str">
            <v>1</v>
          </cell>
          <cell r="AW2024" t="str">
            <v>0990022453001</v>
          </cell>
          <cell r="AX2024" t="b">
            <v>0</v>
          </cell>
          <cell r="AY2024" t="b">
            <v>0</v>
          </cell>
        </row>
        <row r="2025">
          <cell r="B2025" t="str">
            <v>0992486554001</v>
          </cell>
          <cell r="C2025" t="str">
            <v>ALZAMY S.A.</v>
          </cell>
          <cell r="D2025">
            <v>209</v>
          </cell>
          <cell r="E2025">
            <v>20901</v>
          </cell>
          <cell r="F2025">
            <v>2090150</v>
          </cell>
          <cell r="G2025" t="str">
            <v>SERVICIOS</v>
          </cell>
          <cell r="H2025" t="str">
            <v>SERVICIOS</v>
          </cell>
          <cell r="I2025" t="str">
            <v>0564</v>
          </cell>
          <cell r="J2025" t="str">
            <v>GRANDE EMPRESA</v>
          </cell>
          <cell r="K2025">
            <v>0</v>
          </cell>
          <cell r="L2025" t="str">
            <v>01Empresas Normales</v>
          </cell>
          <cell r="M2025">
            <v>41775</v>
          </cell>
          <cell r="N2025">
            <v>0.37847222222222221</v>
          </cell>
          <cell r="O2025" t="str">
            <v>D PEÑA</v>
          </cell>
          <cell r="P2025" t="str">
            <v>D PEÑA</v>
          </cell>
          <cell r="Q2025" t="str">
            <v>EMPRESA</v>
          </cell>
          <cell r="R2025" t="str">
            <v>PAPEL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41813</v>
          </cell>
          <cell r="Y2025">
            <v>0.35416666666666669</v>
          </cell>
          <cell r="Z2025" t="str">
            <v>RE-002</v>
          </cell>
          <cell r="AA2025">
            <v>0</v>
          </cell>
          <cell r="AB2025">
            <v>0</v>
          </cell>
          <cell r="AC2025">
            <v>41792</v>
          </cell>
          <cell r="AD2025">
            <v>0.33333333333333331</v>
          </cell>
          <cell r="AE2025" t="str">
            <v>MMORAN</v>
          </cell>
          <cell r="AF2025">
            <v>8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  <cell r="AO2025">
            <v>0</v>
          </cell>
          <cell r="AP2025">
            <v>8</v>
          </cell>
          <cell r="AQ2025" t="str">
            <v>DENNIS PEÑA</v>
          </cell>
          <cell r="AR2025">
            <v>2</v>
          </cell>
          <cell r="AS2025" t="str">
            <v>OSCAR RIPALDA</v>
          </cell>
          <cell r="AT2025">
            <v>5</v>
          </cell>
          <cell r="AU2025" t="str">
            <v>JEAN CARLOS MORAN</v>
          </cell>
          <cell r="AV2025" t="str">
            <v>#N/A</v>
          </cell>
          <cell r="AW2025" t="str">
            <v>#N/A</v>
          </cell>
          <cell r="AX2025" t="b">
            <v>0</v>
          </cell>
          <cell r="AY2025" t="b">
            <v>0</v>
          </cell>
        </row>
        <row r="2026">
          <cell r="B2026" t="str">
            <v>0992224800001</v>
          </cell>
          <cell r="C2026" t="str">
            <v>MOELLER, GOMEZ-LINCE &amp; CIA.LTDA.</v>
          </cell>
          <cell r="D2026">
            <v>209</v>
          </cell>
          <cell r="E2026">
            <v>20901</v>
          </cell>
          <cell r="F2026">
            <v>2090150</v>
          </cell>
          <cell r="G2026" t="str">
            <v>SERVICIOS</v>
          </cell>
          <cell r="H2026" t="str">
            <v>SERVICIOS</v>
          </cell>
          <cell r="I2026" t="str">
            <v>0566</v>
          </cell>
          <cell r="J2026" t="str">
            <v>MEDIANA EMPRESA B</v>
          </cell>
          <cell r="K2026">
            <v>0</v>
          </cell>
          <cell r="L2026" t="str">
            <v>01Empresas Normales</v>
          </cell>
          <cell r="M2026">
            <v>41795</v>
          </cell>
          <cell r="N2026">
            <v>0.37569444444444444</v>
          </cell>
          <cell r="O2026" t="str">
            <v>D PEÑA</v>
          </cell>
          <cell r="P2026" t="str">
            <v>D PEÑA</v>
          </cell>
          <cell r="Q2026" t="str">
            <v>O RIPALDA AYALA</v>
          </cell>
          <cell r="R2026" t="str">
            <v>PAPEL</v>
          </cell>
          <cell r="T2026">
            <v>0.37777777777777777</v>
          </cell>
          <cell r="U2026">
            <v>0</v>
          </cell>
          <cell r="V2026">
            <v>41795</v>
          </cell>
          <cell r="W2026">
            <v>0.40138888888888891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41795</v>
          </cell>
          <cell r="AD2026">
            <v>0.46527777777777779</v>
          </cell>
          <cell r="AE2026" t="str">
            <v>MMORAN</v>
          </cell>
          <cell r="AF2026">
            <v>10</v>
          </cell>
          <cell r="AG2026">
            <v>0</v>
          </cell>
          <cell r="AH2026">
            <v>0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M2026">
            <v>0</v>
          </cell>
          <cell r="AN2026">
            <v>0</v>
          </cell>
          <cell r="AO2026">
            <v>0</v>
          </cell>
          <cell r="AP2026">
            <v>8</v>
          </cell>
          <cell r="AQ2026" t="str">
            <v>DENNIS PEÑA</v>
          </cell>
          <cell r="AR2026">
            <v>2</v>
          </cell>
          <cell r="AS2026" t="str">
            <v>OSCAR RIPALDA</v>
          </cell>
          <cell r="AT2026">
            <v>5</v>
          </cell>
          <cell r="AU2026" t="str">
            <v>JEAN CARLOS MORAN</v>
          </cell>
          <cell r="AV2026" t="str">
            <v>#N/A</v>
          </cell>
          <cell r="AW2026" t="str">
            <v>#N/A</v>
          </cell>
          <cell r="AX2026" t="b">
            <v>0</v>
          </cell>
          <cell r="AY2026" t="b">
            <v>0</v>
          </cell>
        </row>
        <row r="2027">
          <cell r="B2027" t="str">
            <v>0990057788001</v>
          </cell>
          <cell r="C2027" t="str">
            <v>COMPANIA TECNICA NACIONAL TECNAC S.A.</v>
          </cell>
          <cell r="D2027">
            <v>209</v>
          </cell>
          <cell r="E2027">
            <v>20901</v>
          </cell>
          <cell r="F2027">
            <v>2090150</v>
          </cell>
          <cell r="G2027" t="str">
            <v>SERVICIOS</v>
          </cell>
          <cell r="H2027" t="str">
            <v>SERVICIOS</v>
          </cell>
          <cell r="I2027" t="str">
            <v>0567</v>
          </cell>
          <cell r="J2027" t="str">
            <v>MEDIANA EMPRESA B</v>
          </cell>
          <cell r="K2027">
            <v>0</v>
          </cell>
          <cell r="L2027" t="str">
            <v>01Empresas Normales</v>
          </cell>
          <cell r="M2027">
            <v>41800</v>
          </cell>
          <cell r="N2027">
            <v>0.51736111111111116</v>
          </cell>
          <cell r="O2027" t="str">
            <v>D PEÑA</v>
          </cell>
          <cell r="P2027" t="str">
            <v>D PEÑA</v>
          </cell>
          <cell r="Q2027" t="str">
            <v>EMPRESA</v>
          </cell>
          <cell r="R2027" t="str">
            <v>PAPEL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41802</v>
          </cell>
          <cell r="AD2027">
            <v>0.375</v>
          </cell>
          <cell r="AE2027" t="str">
            <v>MMORAN</v>
          </cell>
          <cell r="AF2027">
            <v>14</v>
          </cell>
          <cell r="AG2027">
            <v>0</v>
          </cell>
          <cell r="AH2027">
            <v>0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M2027">
            <v>0</v>
          </cell>
          <cell r="AN2027">
            <v>0</v>
          </cell>
          <cell r="AO2027">
            <v>0</v>
          </cell>
          <cell r="AP2027">
            <v>8</v>
          </cell>
          <cell r="AQ2027" t="str">
            <v>DENNIS PEÑA</v>
          </cell>
          <cell r="AR2027">
            <v>2</v>
          </cell>
          <cell r="AS2027" t="str">
            <v>OSCAR RIPALDA</v>
          </cell>
          <cell r="AT2027">
            <v>5</v>
          </cell>
          <cell r="AU2027" t="str">
            <v>JEAN CARLOS MORAN</v>
          </cell>
          <cell r="AV2027" t="str">
            <v>#N/A</v>
          </cell>
          <cell r="AW2027" t="str">
            <v>#N/A</v>
          </cell>
          <cell r="AX2027" t="b">
            <v>0</v>
          </cell>
          <cell r="AY2027" t="b">
            <v>0</v>
          </cell>
        </row>
        <row r="2028">
          <cell r="B2028" t="str">
            <v>0990593280001</v>
          </cell>
          <cell r="C2028" t="str">
            <v>PKF &amp; CO. CIA. LTDA.</v>
          </cell>
          <cell r="D2028">
            <v>209</v>
          </cell>
          <cell r="E2028">
            <v>20901</v>
          </cell>
          <cell r="F2028">
            <v>2090150</v>
          </cell>
          <cell r="G2028" t="str">
            <v>SERVICIOS</v>
          </cell>
          <cell r="H2028" t="str">
            <v>SERVICIOS</v>
          </cell>
          <cell r="I2028" t="str">
            <v>0568</v>
          </cell>
          <cell r="J2028" t="str">
            <v>MEDIANA EMPRESA B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 t="str">
            <v>D PEÑA</v>
          </cell>
          <cell r="P2028" t="str">
            <v>D PEÑA</v>
          </cell>
          <cell r="Q2028">
            <v>0</v>
          </cell>
          <cell r="R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>
            <v>0</v>
          </cell>
          <cell r="AO2028">
            <v>0</v>
          </cell>
          <cell r="AP2028">
            <v>8</v>
          </cell>
          <cell r="AQ2028" t="str">
            <v>DENNIS PEÑA</v>
          </cell>
          <cell r="AR2028">
            <v>2</v>
          </cell>
          <cell r="AS2028" t="str">
            <v>OSCAR RIPALDA</v>
          </cell>
          <cell r="AT2028">
            <v>5</v>
          </cell>
          <cell r="AU2028" t="str">
            <v>JEAN CARLOS MORAN</v>
          </cell>
          <cell r="AV2028" t="str">
            <v>#N/A</v>
          </cell>
          <cell r="AW2028" t="str">
            <v>#N/A</v>
          </cell>
          <cell r="AX2028" t="b">
            <v>1</v>
          </cell>
          <cell r="AY2028" t="b">
            <v>1</v>
          </cell>
        </row>
        <row r="2029">
          <cell r="B2029" t="str">
            <v>0992328630001</v>
          </cell>
          <cell r="C2029" t="str">
            <v>SUPTRONIC S.A.</v>
          </cell>
          <cell r="D2029">
            <v>209</v>
          </cell>
          <cell r="E2029">
            <v>20901</v>
          </cell>
          <cell r="F2029">
            <v>2090150</v>
          </cell>
          <cell r="G2029" t="str">
            <v>COMERCIO</v>
          </cell>
          <cell r="H2029" t="str">
            <v>COMERCIO</v>
          </cell>
          <cell r="I2029" t="str">
            <v>0573</v>
          </cell>
          <cell r="J2029" t="str">
            <v>GRANDE EMPRESA</v>
          </cell>
          <cell r="K2029">
            <v>0</v>
          </cell>
          <cell r="L2029" t="str">
            <v>01Empresas Normales</v>
          </cell>
          <cell r="M2029">
            <v>41792</v>
          </cell>
          <cell r="N2029">
            <v>0.51388888888888884</v>
          </cell>
          <cell r="O2029" t="str">
            <v>D PEÑA</v>
          </cell>
          <cell r="P2029" t="str">
            <v>D PEÑA</v>
          </cell>
          <cell r="Q2029" t="str">
            <v>APLICATIVO WEB</v>
          </cell>
          <cell r="R2029" t="str">
            <v>APLICATIVO WEB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41792</v>
          </cell>
          <cell r="AD2029">
            <v>0.72916666666666663</v>
          </cell>
          <cell r="AE2029" t="str">
            <v>MMORAN</v>
          </cell>
          <cell r="AF2029">
            <v>9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  <cell r="AO2029">
            <v>0</v>
          </cell>
          <cell r="AP2029">
            <v>8</v>
          </cell>
          <cell r="AQ2029" t="str">
            <v>DENNIS PEÑA</v>
          </cell>
          <cell r="AR2029">
            <v>2</v>
          </cell>
          <cell r="AS2029" t="str">
            <v>OSCAR RIPALDA</v>
          </cell>
          <cell r="AT2029">
            <v>5</v>
          </cell>
          <cell r="AU2029" t="str">
            <v>JEAN CARLOS MORAN</v>
          </cell>
          <cell r="AV2029" t="str">
            <v>1</v>
          </cell>
          <cell r="AW2029" t="str">
            <v>0992328630001</v>
          </cell>
          <cell r="AX2029" t="b">
            <v>0</v>
          </cell>
          <cell r="AY2029" t="b">
            <v>0</v>
          </cell>
        </row>
        <row r="2030">
          <cell r="B2030" t="str">
            <v>1304115056001</v>
          </cell>
          <cell r="C2030" t="str">
            <v>MENDOZA BRAVO EDDIE SEGISMUNDO</v>
          </cell>
          <cell r="D2030">
            <v>209</v>
          </cell>
          <cell r="E2030">
            <v>20901</v>
          </cell>
          <cell r="F2030">
            <v>2090150</v>
          </cell>
          <cell r="G2030" t="str">
            <v>COMERCIO</v>
          </cell>
          <cell r="H2030" t="str">
            <v>COMERCIO</v>
          </cell>
          <cell r="I2030" t="str">
            <v>0574</v>
          </cell>
          <cell r="J2030" t="str">
            <v>MEDIANA EMPRESA B</v>
          </cell>
          <cell r="K2030">
            <v>0</v>
          </cell>
          <cell r="L2030" t="str">
            <v>01Empresas Normales</v>
          </cell>
          <cell r="M2030">
            <v>41824</v>
          </cell>
          <cell r="N2030">
            <v>0.4375</v>
          </cell>
          <cell r="O2030" t="str">
            <v>D PEÑA</v>
          </cell>
          <cell r="P2030" t="str">
            <v>D PEÑA</v>
          </cell>
          <cell r="Q2030" t="str">
            <v>APLICATIVO WEB</v>
          </cell>
          <cell r="R2030" t="str">
            <v>APLICATIVO WEB</v>
          </cell>
          <cell r="S2030">
            <v>41824</v>
          </cell>
          <cell r="T2030">
            <v>0.4375</v>
          </cell>
          <cell r="U2030" t="str">
            <v>PRE-022</v>
          </cell>
          <cell r="V2030">
            <v>41824</v>
          </cell>
          <cell r="W2030">
            <v>0.44861111111111113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41824</v>
          </cell>
          <cell r="AD2030">
            <v>0.49861111111111112</v>
          </cell>
          <cell r="AE2030" t="str">
            <v>MMORAN</v>
          </cell>
          <cell r="AF2030">
            <v>25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  <cell r="AO2030">
            <v>0</v>
          </cell>
          <cell r="AP2030">
            <v>8</v>
          </cell>
          <cell r="AQ2030" t="str">
            <v>DENNIS PEÑA</v>
          </cell>
          <cell r="AR2030">
            <v>2</v>
          </cell>
          <cell r="AS2030" t="str">
            <v>OSCAR RIPALDA</v>
          </cell>
          <cell r="AT2030">
            <v>5</v>
          </cell>
          <cell r="AU2030" t="str">
            <v>JEAN CARLOS MORAN</v>
          </cell>
          <cell r="AV2030" t="str">
            <v>#N/A</v>
          </cell>
          <cell r="AW2030" t="str">
            <v>#N/A</v>
          </cell>
          <cell r="AX2030" t="b">
            <v>0</v>
          </cell>
          <cell r="AY2030" t="b">
            <v>0</v>
          </cell>
        </row>
        <row r="2031">
          <cell r="B2031" t="str">
            <v>0990715521001</v>
          </cell>
          <cell r="C2031" t="str">
            <v>PROCONSTRUCCION, DISTRIBUIDORA DE PRODUC</v>
          </cell>
          <cell r="D2031">
            <v>209</v>
          </cell>
          <cell r="E2031">
            <v>20901</v>
          </cell>
          <cell r="F2031">
            <v>2090150</v>
          </cell>
          <cell r="G2031" t="str">
            <v>COMERCIO</v>
          </cell>
          <cell r="H2031" t="str">
            <v>COMERCIO</v>
          </cell>
          <cell r="I2031" t="str">
            <v>0577</v>
          </cell>
          <cell r="J2031" t="str">
            <v>GRANDE EMPRESA</v>
          </cell>
          <cell r="K2031">
            <v>0</v>
          </cell>
          <cell r="L2031" t="str">
            <v>01Empresas Normales</v>
          </cell>
          <cell r="M2031">
            <v>41828</v>
          </cell>
          <cell r="N2031">
            <v>0.65277777777777779</v>
          </cell>
          <cell r="O2031" t="str">
            <v>K BRAVO</v>
          </cell>
          <cell r="P2031" t="str">
            <v>D PEÑA</v>
          </cell>
          <cell r="Q2031" t="str">
            <v>K BRAVO</v>
          </cell>
          <cell r="R2031" t="str">
            <v>PAPEL</v>
          </cell>
          <cell r="S2031">
            <v>41828</v>
          </cell>
          <cell r="T2031">
            <v>0.65347222222222223</v>
          </cell>
          <cell r="U2031" t="str">
            <v>PRE-023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  <cell r="AO2031">
            <v>0</v>
          </cell>
          <cell r="AP2031">
            <v>8</v>
          </cell>
          <cell r="AQ2031" t="str">
            <v>DENNIS PEÑA</v>
          </cell>
          <cell r="AR2031">
            <v>2</v>
          </cell>
          <cell r="AS2031" t="str">
            <v>ROSA ESCALANTE</v>
          </cell>
          <cell r="AT2031">
            <v>5</v>
          </cell>
          <cell r="AU2031" t="str">
            <v>JEAN CARLOS MORAN</v>
          </cell>
          <cell r="AV2031" t="str">
            <v>#N/A</v>
          </cell>
          <cell r="AW2031" t="str">
            <v>#N/A</v>
          </cell>
          <cell r="AX2031" t="b">
            <v>0</v>
          </cell>
          <cell r="AY2031" t="b">
            <v>0</v>
          </cell>
        </row>
        <row r="2032">
          <cell r="B2032" t="str">
            <v>1790037231001</v>
          </cell>
          <cell r="C2032" t="str">
            <v>REFRIGERACION Y REPUESTOS DEL ECUADOR S.</v>
          </cell>
          <cell r="D2032">
            <v>209</v>
          </cell>
          <cell r="E2032">
            <v>20901</v>
          </cell>
          <cell r="F2032">
            <v>2090150</v>
          </cell>
          <cell r="G2032" t="str">
            <v>COMERCIO</v>
          </cell>
          <cell r="H2032" t="str">
            <v>COMERCIO</v>
          </cell>
          <cell r="I2032" t="str">
            <v>0579</v>
          </cell>
          <cell r="J2032" t="str">
            <v>MEDIANA EMPRESA B</v>
          </cell>
          <cell r="K2032">
            <v>0</v>
          </cell>
          <cell r="L2032" t="str">
            <v>01Empresas Normales</v>
          </cell>
          <cell r="M2032">
            <v>41800</v>
          </cell>
          <cell r="N2032">
            <v>0.37222222222222223</v>
          </cell>
          <cell r="O2032" t="str">
            <v>D PEÑA</v>
          </cell>
          <cell r="P2032" t="str">
            <v>D PEÑA</v>
          </cell>
          <cell r="Q2032" t="str">
            <v>APLICATIVO WEB Y EMPRESA</v>
          </cell>
          <cell r="R2032" t="str">
            <v>APLICATIVO WEB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41801</v>
          </cell>
          <cell r="AD2032">
            <v>0.35416666666666669</v>
          </cell>
          <cell r="AE2032" t="str">
            <v>MMORAN</v>
          </cell>
          <cell r="AF2032">
            <v>13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  <cell r="AO2032">
            <v>0</v>
          </cell>
          <cell r="AP2032">
            <v>8</v>
          </cell>
          <cell r="AQ2032" t="str">
            <v>DENNIS PEÑA</v>
          </cell>
          <cell r="AR2032">
            <v>2</v>
          </cell>
          <cell r="AS2032" t="str">
            <v>OSCAR RIPALDA</v>
          </cell>
          <cell r="AT2032">
            <v>5</v>
          </cell>
          <cell r="AU2032" t="str">
            <v>JEAN CARLOS MORAN</v>
          </cell>
          <cell r="AV2032" t="str">
            <v>1</v>
          </cell>
          <cell r="AW2032" t="str">
            <v>1790037231001</v>
          </cell>
          <cell r="AX2032" t="b">
            <v>0</v>
          </cell>
          <cell r="AY2032" t="b">
            <v>0</v>
          </cell>
        </row>
        <row r="2033">
          <cell r="B2033" t="str">
            <v>0992399791001</v>
          </cell>
          <cell r="C2033" t="str">
            <v>PREMIUMCORP S.A.</v>
          </cell>
          <cell r="D2033">
            <v>209</v>
          </cell>
          <cell r="E2033">
            <v>20901</v>
          </cell>
          <cell r="F2033">
            <v>2090150</v>
          </cell>
          <cell r="G2033" t="str">
            <v>COMERCIO</v>
          </cell>
          <cell r="H2033" t="str">
            <v>COMERCIO</v>
          </cell>
          <cell r="I2033" t="str">
            <v>0583</v>
          </cell>
          <cell r="J2033" t="str">
            <v>MEDIANA EMPRESA A</v>
          </cell>
          <cell r="K2033">
            <v>0</v>
          </cell>
          <cell r="L2033" t="str">
            <v>01Empresas Normales</v>
          </cell>
          <cell r="M2033">
            <v>41808</v>
          </cell>
          <cell r="N2033">
            <v>0.375</v>
          </cell>
          <cell r="O2033" t="str">
            <v>D PEÑA</v>
          </cell>
          <cell r="P2033" t="str">
            <v>D PEÑA</v>
          </cell>
          <cell r="Q2033" t="str">
            <v>APLICATIVO WEB</v>
          </cell>
          <cell r="R2033" t="str">
            <v>APLICATIVO WEB</v>
          </cell>
          <cell r="S2033">
            <v>41808</v>
          </cell>
          <cell r="T2033">
            <v>0.44791666666666669</v>
          </cell>
          <cell r="U2033" t="str">
            <v>PRE-005</v>
          </cell>
          <cell r="V2033">
            <v>41815</v>
          </cell>
          <cell r="W2033">
            <v>0.58333333333333337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41816</v>
          </cell>
          <cell r="AD2033">
            <v>0.64930555555555558</v>
          </cell>
          <cell r="AE2033" t="str">
            <v>MMORAN</v>
          </cell>
          <cell r="AF2033">
            <v>20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  <cell r="AO2033">
            <v>0</v>
          </cell>
          <cell r="AP2033">
            <v>8</v>
          </cell>
          <cell r="AQ2033" t="str">
            <v>DENNIS PEÑA</v>
          </cell>
          <cell r="AR2033">
            <v>2</v>
          </cell>
          <cell r="AS2033" t="str">
            <v>OSCAR RIPALDA</v>
          </cell>
          <cell r="AT2033">
            <v>5</v>
          </cell>
          <cell r="AU2033" t="str">
            <v>JEAN CARLOS MORAN</v>
          </cell>
          <cell r="AV2033" t="str">
            <v>#N/A</v>
          </cell>
          <cell r="AW2033" t="str">
            <v>#N/A</v>
          </cell>
          <cell r="AX2033" t="b">
            <v>0</v>
          </cell>
          <cell r="AY2033" t="b">
            <v>0</v>
          </cell>
        </row>
        <row r="2034">
          <cell r="B2034" t="str">
            <v>0990131775001</v>
          </cell>
          <cell r="C2034" t="str">
            <v>NORLOP THOMPSON ASOCIADOS S.A.</v>
          </cell>
          <cell r="D2034">
            <v>209</v>
          </cell>
          <cell r="E2034">
            <v>20901</v>
          </cell>
          <cell r="F2034">
            <v>2090150</v>
          </cell>
          <cell r="G2034" t="str">
            <v>SERVICIOS</v>
          </cell>
          <cell r="H2034" t="str">
            <v>SERVICIOS</v>
          </cell>
          <cell r="I2034" t="str">
            <v>0585</v>
          </cell>
          <cell r="J2034" t="str">
            <v>GRANDE EMPRESA</v>
          </cell>
          <cell r="K2034">
            <v>0</v>
          </cell>
          <cell r="L2034" t="str">
            <v>01Empresas Normales</v>
          </cell>
          <cell r="M2034">
            <v>41792</v>
          </cell>
          <cell r="N2034">
            <v>0.51388888888888884</v>
          </cell>
          <cell r="O2034" t="str">
            <v>D PEÑA</v>
          </cell>
          <cell r="P2034" t="str">
            <v>D PEÑA</v>
          </cell>
          <cell r="Q2034" t="str">
            <v>APLICATIVO WEB</v>
          </cell>
          <cell r="R2034" t="str">
            <v>APLICATIVO WEB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41792</v>
          </cell>
          <cell r="AD2034">
            <v>0.72916666666666663</v>
          </cell>
          <cell r="AE2034" t="str">
            <v>MMORAN</v>
          </cell>
          <cell r="AF2034">
            <v>9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  <cell r="AO2034">
            <v>0</v>
          </cell>
          <cell r="AP2034">
            <v>8</v>
          </cell>
          <cell r="AQ2034" t="str">
            <v>DENNIS PEÑA</v>
          </cell>
          <cell r="AR2034">
            <v>2</v>
          </cell>
          <cell r="AS2034" t="str">
            <v>OSCAR RIPALDA</v>
          </cell>
          <cell r="AT2034">
            <v>6</v>
          </cell>
          <cell r="AU2034" t="str">
            <v>PAOLA PIHUAVE</v>
          </cell>
          <cell r="AV2034" t="str">
            <v>#N/A</v>
          </cell>
          <cell r="AW2034" t="str">
            <v>#N/A</v>
          </cell>
          <cell r="AX2034" t="b">
            <v>0</v>
          </cell>
          <cell r="AY2034" t="b">
            <v>0</v>
          </cell>
        </row>
        <row r="2035">
          <cell r="B2035" t="str">
            <v>0906323845001</v>
          </cell>
          <cell r="C2035" t="str">
            <v>MACIAS GOMEZ EUGENIA ERNESTINA</v>
          </cell>
          <cell r="D2035">
            <v>209</v>
          </cell>
          <cell r="E2035">
            <v>20901</v>
          </cell>
          <cell r="F2035">
            <v>2090150</v>
          </cell>
          <cell r="G2035" t="str">
            <v>SERVICIOS</v>
          </cell>
          <cell r="H2035" t="str">
            <v>SERVICIOS</v>
          </cell>
          <cell r="I2035" t="str">
            <v>0587</v>
          </cell>
          <cell r="J2035" t="str">
            <v>PEQUEÑA EMPRESA</v>
          </cell>
          <cell r="K2035">
            <v>0</v>
          </cell>
          <cell r="L2035" t="str">
            <v>01Empresas Normales</v>
          </cell>
          <cell r="M2035">
            <v>41809</v>
          </cell>
          <cell r="N2035">
            <v>0.35416666666666669</v>
          </cell>
          <cell r="O2035" t="str">
            <v>D PEÑA</v>
          </cell>
          <cell r="P2035" t="str">
            <v>D PEÑA</v>
          </cell>
          <cell r="Q2035" t="str">
            <v>APLICATIVO WEB</v>
          </cell>
          <cell r="R2035" t="str">
            <v>APLICATIVO WEB</v>
          </cell>
          <cell r="S2035">
            <v>41809</v>
          </cell>
          <cell r="T2035">
            <v>0.70833333333333337</v>
          </cell>
          <cell r="U2035" t="str">
            <v>PRE-007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  <cell r="AO2035">
            <v>0</v>
          </cell>
          <cell r="AP2035">
            <v>8</v>
          </cell>
          <cell r="AQ2035" t="str">
            <v>DENNIS PEÑA</v>
          </cell>
          <cell r="AR2035">
            <v>2</v>
          </cell>
          <cell r="AS2035" t="str">
            <v>OSCAR RIPALDA</v>
          </cell>
          <cell r="AT2035">
            <v>6</v>
          </cell>
          <cell r="AU2035" t="str">
            <v>PAOLA PIHUAVE</v>
          </cell>
          <cell r="AV2035" t="str">
            <v>1</v>
          </cell>
          <cell r="AW2035" t="str">
            <v>0906323845001</v>
          </cell>
          <cell r="AX2035" t="b">
            <v>0</v>
          </cell>
          <cell r="AY2035" t="b">
            <v>0</v>
          </cell>
        </row>
        <row r="2036">
          <cell r="B2036" t="str">
            <v>0990760799001</v>
          </cell>
          <cell r="C2036" t="str">
            <v>AUTORADIADOR SOCIEDAD ANONIMA AUTORAD SA</v>
          </cell>
          <cell r="D2036">
            <v>209</v>
          </cell>
          <cell r="E2036">
            <v>20901</v>
          </cell>
          <cell r="F2036">
            <v>2090150</v>
          </cell>
          <cell r="G2036" t="str">
            <v>COMERCIO</v>
          </cell>
          <cell r="H2036" t="str">
            <v>COMERCIO</v>
          </cell>
          <cell r="I2036" t="str">
            <v>0588</v>
          </cell>
          <cell r="J2036" t="str">
            <v>GRANDE EMPRESA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 t="str">
            <v>D PEÑA</v>
          </cell>
          <cell r="P2036" t="str">
            <v>D PEÑA</v>
          </cell>
          <cell r="Q2036">
            <v>0</v>
          </cell>
          <cell r="R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  <cell r="AO2036">
            <v>0</v>
          </cell>
          <cell r="AP2036">
            <v>8</v>
          </cell>
          <cell r="AQ2036" t="str">
            <v>DENNIS PEÑA</v>
          </cell>
          <cell r="AR2036">
            <v>2</v>
          </cell>
          <cell r="AS2036" t="str">
            <v>OSCAR RIPALDA</v>
          </cell>
          <cell r="AT2036">
            <v>6</v>
          </cell>
          <cell r="AU2036" t="str">
            <v>PAOLA PIHUAVE</v>
          </cell>
          <cell r="AV2036" t="str">
            <v>#N/A</v>
          </cell>
          <cell r="AW2036" t="str">
            <v>#N/A</v>
          </cell>
          <cell r="AX2036" t="b">
            <v>1</v>
          </cell>
          <cell r="AY2036" t="b">
            <v>1</v>
          </cell>
        </row>
        <row r="2037">
          <cell r="B2037" t="str">
            <v>0905023487001</v>
          </cell>
          <cell r="C2037" t="str">
            <v>ESPINOZA UTRERAS MANUEL GERARDO</v>
          </cell>
          <cell r="D2037">
            <v>209</v>
          </cell>
          <cell r="E2037">
            <v>20901</v>
          </cell>
          <cell r="F2037">
            <v>2090150</v>
          </cell>
          <cell r="G2037" t="str">
            <v>COMERCIO</v>
          </cell>
          <cell r="H2037" t="str">
            <v>COMERCIO</v>
          </cell>
          <cell r="I2037" t="str">
            <v>0590</v>
          </cell>
          <cell r="J2037" t="str">
            <v>MEDIANA EMPRESA B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 t="str">
            <v>D PEÑA</v>
          </cell>
          <cell r="P2037" t="str">
            <v>D PEÑA</v>
          </cell>
          <cell r="Q2037">
            <v>0</v>
          </cell>
          <cell r="R2037">
            <v>0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  <cell r="AO2037">
            <v>0</v>
          </cell>
          <cell r="AP2037">
            <v>8</v>
          </cell>
          <cell r="AQ2037" t="str">
            <v>DENNIS PEÑA</v>
          </cell>
          <cell r="AR2037">
            <v>2</v>
          </cell>
          <cell r="AS2037" t="str">
            <v>OSCAR RIPALDA</v>
          </cell>
          <cell r="AT2037">
            <v>6</v>
          </cell>
          <cell r="AU2037" t="str">
            <v>PAOLA PIHUAVE</v>
          </cell>
          <cell r="AV2037" t="str">
            <v>#N/A</v>
          </cell>
          <cell r="AW2037" t="str">
            <v>#N/A</v>
          </cell>
          <cell r="AX2037" t="b">
            <v>1</v>
          </cell>
          <cell r="AY2037" t="b">
            <v>1</v>
          </cell>
        </row>
        <row r="2038">
          <cell r="B2038" t="str">
            <v>0903345049001</v>
          </cell>
          <cell r="C2038" t="str">
            <v>ESTRELLA MEDINA JUAN BOLIVAR</v>
          </cell>
          <cell r="D2038">
            <v>209</v>
          </cell>
          <cell r="E2038">
            <v>20901</v>
          </cell>
          <cell r="F2038">
            <v>2090150</v>
          </cell>
          <cell r="G2038" t="str">
            <v>SERVICIOS</v>
          </cell>
          <cell r="H2038" t="str">
            <v>SERVICIOS</v>
          </cell>
          <cell r="I2038" t="str">
            <v>0593</v>
          </cell>
          <cell r="J2038" t="str">
            <v>MICROEMPRESA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 t="str">
            <v>D PEÑA</v>
          </cell>
          <cell r="P2038" t="str">
            <v>D PEÑA</v>
          </cell>
          <cell r="Q2038">
            <v>0</v>
          </cell>
          <cell r="R2038">
            <v>0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N2038">
            <v>0</v>
          </cell>
          <cell r="AO2038">
            <v>0</v>
          </cell>
          <cell r="AP2038">
            <v>8</v>
          </cell>
          <cell r="AQ2038" t="str">
            <v>DENNIS PEÑA</v>
          </cell>
          <cell r="AR2038">
            <v>2</v>
          </cell>
          <cell r="AS2038" t="str">
            <v>OSCAR RIPALDA</v>
          </cell>
          <cell r="AT2038">
            <v>6</v>
          </cell>
          <cell r="AU2038" t="str">
            <v>PAOLA PIHUAVE</v>
          </cell>
          <cell r="AV2038" t="str">
            <v>#N/A</v>
          </cell>
          <cell r="AW2038" t="str">
            <v>#N/A</v>
          </cell>
          <cell r="AX2038" t="b">
            <v>1</v>
          </cell>
          <cell r="AY2038" t="b">
            <v>1</v>
          </cell>
        </row>
        <row r="2039">
          <cell r="B2039" t="str">
            <v>0990173524001</v>
          </cell>
          <cell r="C2039" t="str">
            <v>ASESORIA Y ESTUDIOS TECNICOS CIA LTDA</v>
          </cell>
          <cell r="D2039">
            <v>209</v>
          </cell>
          <cell r="E2039">
            <v>20901</v>
          </cell>
          <cell r="F2039">
            <v>2090150</v>
          </cell>
          <cell r="G2039" t="str">
            <v>SERVICIOS</v>
          </cell>
          <cell r="H2039" t="str">
            <v>SERVICIOS</v>
          </cell>
          <cell r="I2039" t="str">
            <v>0596</v>
          </cell>
          <cell r="J2039" t="str">
            <v>MEDIANA EMPRESA B</v>
          </cell>
          <cell r="K2039">
            <v>0</v>
          </cell>
          <cell r="L2039" t="str">
            <v>01Empresas Normales</v>
          </cell>
          <cell r="M2039">
            <v>41813</v>
          </cell>
          <cell r="N2039">
            <v>0.37152777777777779</v>
          </cell>
          <cell r="O2039" t="str">
            <v>D PEÑA</v>
          </cell>
          <cell r="P2039" t="str">
            <v>D PEÑA</v>
          </cell>
          <cell r="Q2039" t="str">
            <v>APLICATIVO WEB</v>
          </cell>
          <cell r="R2039" t="str">
            <v>APLICATIVO WEB</v>
          </cell>
          <cell r="S2039">
            <v>41813</v>
          </cell>
          <cell r="T2039">
            <v>0.66666666666666663</v>
          </cell>
          <cell r="U2039" t="str">
            <v>PRE-012</v>
          </cell>
          <cell r="V2039">
            <v>41815</v>
          </cell>
          <cell r="W2039">
            <v>0.58333333333333337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41816</v>
          </cell>
          <cell r="AD2039">
            <v>0.64930555555555558</v>
          </cell>
          <cell r="AE2039" t="str">
            <v>MMORAN</v>
          </cell>
          <cell r="AF2039">
            <v>20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  <cell r="AO2039">
            <v>0</v>
          </cell>
          <cell r="AP2039">
            <v>8</v>
          </cell>
          <cell r="AQ2039" t="str">
            <v>DENNIS PEÑA</v>
          </cell>
          <cell r="AR2039">
            <v>2</v>
          </cell>
          <cell r="AS2039" t="str">
            <v>OSCAR RIPALDA</v>
          </cell>
          <cell r="AT2039">
            <v>6</v>
          </cell>
          <cell r="AU2039" t="str">
            <v>PAOLA PIHUAVE</v>
          </cell>
          <cell r="AV2039" t="str">
            <v>#N/A</v>
          </cell>
          <cell r="AW2039" t="str">
            <v>#N/A</v>
          </cell>
          <cell r="AX2039" t="b">
            <v>0</v>
          </cell>
          <cell r="AY2039" t="b">
            <v>0</v>
          </cell>
        </row>
        <row r="2040">
          <cell r="B2040" t="str">
            <v>1801849561001</v>
          </cell>
          <cell r="C2040" t="str">
            <v>KAST MELERO EDUARDO RENE</v>
          </cell>
          <cell r="D2040">
            <v>209</v>
          </cell>
          <cell r="E2040">
            <v>20901</v>
          </cell>
          <cell r="F2040">
            <v>2090150</v>
          </cell>
          <cell r="G2040" t="str">
            <v>COMERCIO</v>
          </cell>
          <cell r="H2040" t="str">
            <v>COMERCIO</v>
          </cell>
          <cell r="I2040" t="str">
            <v>0600</v>
          </cell>
          <cell r="J2040" t="str">
            <v>MEDIANA EMPRESA B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 t="str">
            <v>D PEÑA</v>
          </cell>
          <cell r="P2040" t="str">
            <v>D PEÑA</v>
          </cell>
          <cell r="Q2040">
            <v>0</v>
          </cell>
          <cell r="R2040">
            <v>0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  <cell r="AO2040">
            <v>0</v>
          </cell>
          <cell r="AP2040">
            <v>8</v>
          </cell>
          <cell r="AQ2040" t="str">
            <v>DENNIS PEÑA</v>
          </cell>
          <cell r="AR2040">
            <v>2</v>
          </cell>
          <cell r="AS2040" t="str">
            <v>OSCAR RIPALDA</v>
          </cell>
          <cell r="AT2040">
            <v>6</v>
          </cell>
          <cell r="AU2040" t="str">
            <v>PAOLA PIHUAVE</v>
          </cell>
          <cell r="AV2040" t="str">
            <v>#N/A</v>
          </cell>
          <cell r="AW2040" t="str">
            <v>#N/A</v>
          </cell>
          <cell r="AX2040" t="b">
            <v>1</v>
          </cell>
          <cell r="AY2040" t="b">
            <v>1</v>
          </cell>
        </row>
        <row r="2041">
          <cell r="B2041" t="str">
            <v>1890009766001</v>
          </cell>
          <cell r="C2041" t="str">
            <v>SOCIEDAD ANONIMA IMPORTADORA ANDINA SAIA</v>
          </cell>
          <cell r="D2041">
            <v>209</v>
          </cell>
          <cell r="E2041">
            <v>20901</v>
          </cell>
          <cell r="F2041">
            <v>2090150</v>
          </cell>
          <cell r="G2041" t="str">
            <v>COMERCIO</v>
          </cell>
          <cell r="H2041" t="str">
            <v>COMERCIO</v>
          </cell>
          <cell r="I2041" t="str">
            <v>0601</v>
          </cell>
          <cell r="J2041" t="str">
            <v>GRANDE EMPRESA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 t="str">
            <v>S HOLGUIN</v>
          </cell>
          <cell r="P2041" t="str">
            <v>D PEÑA</v>
          </cell>
          <cell r="Q2041">
            <v>0</v>
          </cell>
          <cell r="R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  <cell r="AO2041">
            <v>0</v>
          </cell>
          <cell r="AP2041">
            <v>8</v>
          </cell>
          <cell r="AQ2041" t="str">
            <v>DENNIS PEÑA</v>
          </cell>
          <cell r="AR2041">
            <v>2</v>
          </cell>
          <cell r="AS2041" t="str">
            <v>CARLOS UYAGUARI</v>
          </cell>
          <cell r="AT2041">
            <v>6</v>
          </cell>
          <cell r="AU2041" t="str">
            <v>PAOLA PIHUAVE</v>
          </cell>
          <cell r="AV2041" t="str">
            <v>#N/A</v>
          </cell>
          <cell r="AW2041" t="str">
            <v>#N/A</v>
          </cell>
          <cell r="AX2041" t="b">
            <v>1</v>
          </cell>
          <cell r="AY2041" t="b">
            <v>1</v>
          </cell>
        </row>
        <row r="2042">
          <cell r="B2042" t="str">
            <v>0990678391001</v>
          </cell>
          <cell r="C2042" t="str">
            <v>GUAYAQUIL TENNIS CLUB</v>
          </cell>
          <cell r="D2042">
            <v>209</v>
          </cell>
          <cell r="E2042">
            <v>20901</v>
          </cell>
          <cell r="F2042">
            <v>2090150</v>
          </cell>
          <cell r="G2042" t="str">
            <v>SERVICIOS</v>
          </cell>
          <cell r="H2042" t="str">
            <v>SERVICIOS</v>
          </cell>
          <cell r="I2042" t="str">
            <v>0606</v>
          </cell>
          <cell r="J2042" t="str">
            <v>GRANDE EMPRESA</v>
          </cell>
          <cell r="K2042">
            <v>0</v>
          </cell>
          <cell r="L2042" t="str">
            <v>01Empresas Normales</v>
          </cell>
          <cell r="M2042">
            <v>41817</v>
          </cell>
          <cell r="N2042">
            <v>0.33680555555555558</v>
          </cell>
          <cell r="O2042" t="str">
            <v>R JOSE</v>
          </cell>
          <cell r="P2042" t="str">
            <v>R JOSE</v>
          </cell>
          <cell r="Q2042" t="str">
            <v>APLICATIVO WEB</v>
          </cell>
          <cell r="R2042" t="str">
            <v>APLICATIVO WEB</v>
          </cell>
          <cell r="S2042">
            <v>41817</v>
          </cell>
          <cell r="T2042">
            <v>0.375</v>
          </cell>
          <cell r="U2042" t="str">
            <v>PRE-017</v>
          </cell>
          <cell r="V2042">
            <v>41817</v>
          </cell>
          <cell r="W2042">
            <v>0.68055555555555558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41820</v>
          </cell>
          <cell r="AD2042">
            <v>0.375</v>
          </cell>
          <cell r="AE2042" t="str">
            <v>MMORAN</v>
          </cell>
          <cell r="AF2042">
            <v>22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  <cell r="AO2042">
            <v>0</v>
          </cell>
          <cell r="AP2042">
            <v>6</v>
          </cell>
          <cell r="AQ2042" t="str">
            <v>RONALD JOSÉ</v>
          </cell>
          <cell r="AR2042">
            <v>2</v>
          </cell>
          <cell r="AS2042" t="str">
            <v>OSCAR RIPALDA</v>
          </cell>
          <cell r="AT2042">
            <v>2</v>
          </cell>
          <cell r="AU2042" t="str">
            <v>JOHANNA ALBAN</v>
          </cell>
          <cell r="AV2042" t="str">
            <v>#N/A</v>
          </cell>
          <cell r="AW2042" t="str">
            <v>#N/A</v>
          </cell>
          <cell r="AX2042" t="b">
            <v>0</v>
          </cell>
          <cell r="AY2042" t="b">
            <v>0</v>
          </cell>
        </row>
        <row r="2043">
          <cell r="B2043" t="str">
            <v>0992372036001</v>
          </cell>
          <cell r="C2043" t="str">
            <v>ECUAPROM S.A.</v>
          </cell>
          <cell r="D2043">
            <v>209</v>
          </cell>
          <cell r="E2043">
            <v>20901</v>
          </cell>
          <cell r="F2043">
            <v>2090150</v>
          </cell>
          <cell r="G2043" t="str">
            <v>MANUFACTURA</v>
          </cell>
          <cell r="H2043" t="str">
            <v>MANUFACTURA</v>
          </cell>
          <cell r="I2043" t="str">
            <v>0608</v>
          </cell>
          <cell r="J2043" t="str">
            <v>PEQUEÑA EMPRESA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 t="str">
            <v>R JOSE</v>
          </cell>
          <cell r="P2043" t="str">
            <v>R JOSE</v>
          </cell>
          <cell r="Q2043">
            <v>0</v>
          </cell>
          <cell r="R2043">
            <v>0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  <cell r="AO2043">
            <v>0</v>
          </cell>
          <cell r="AP2043">
            <v>6</v>
          </cell>
          <cell r="AQ2043" t="str">
            <v>RONALD JOSÉ</v>
          </cell>
          <cell r="AR2043">
            <v>2</v>
          </cell>
          <cell r="AS2043" t="str">
            <v>OSCAR RIPALDA</v>
          </cell>
          <cell r="AT2043">
            <v>2</v>
          </cell>
          <cell r="AU2043" t="str">
            <v>JOHANNA ALBAN</v>
          </cell>
          <cell r="AV2043" t="str">
            <v>#N/A</v>
          </cell>
          <cell r="AW2043" t="str">
            <v>#N/A</v>
          </cell>
          <cell r="AX2043" t="b">
            <v>1</v>
          </cell>
          <cell r="AY2043" t="b">
            <v>1</v>
          </cell>
        </row>
        <row r="2044">
          <cell r="B2044" t="str">
            <v>0990004250001</v>
          </cell>
          <cell r="C2044" t="str">
            <v>EDITORES NACIONALES SOCIEDAD ANONIMA (EN</v>
          </cell>
          <cell r="D2044">
            <v>209</v>
          </cell>
          <cell r="E2044">
            <v>20901</v>
          </cell>
          <cell r="F2044">
            <v>2090150</v>
          </cell>
          <cell r="G2044" t="str">
            <v>MANUFACTURA</v>
          </cell>
          <cell r="H2044" t="str">
            <v>MANUFACTURA</v>
          </cell>
          <cell r="I2044" t="str">
            <v>0610</v>
          </cell>
          <cell r="J2044" t="str">
            <v>GRANDE EMPRESA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 t="str">
            <v>L BONILLA</v>
          </cell>
          <cell r="P2044" t="str">
            <v>L BONILLA</v>
          </cell>
          <cell r="Q2044">
            <v>0</v>
          </cell>
          <cell r="R2044">
            <v>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  <cell r="AO2044">
            <v>0</v>
          </cell>
          <cell r="AP2044">
            <v>7</v>
          </cell>
          <cell r="AQ2044" t="str">
            <v>LUIS BONILLA</v>
          </cell>
          <cell r="AR2044">
            <v>2</v>
          </cell>
          <cell r="AS2044" t="str">
            <v>OSCAR RIPALDA</v>
          </cell>
          <cell r="AT2044">
            <v>5</v>
          </cell>
          <cell r="AU2044" t="str">
            <v>JEAN CARLOS MORAN</v>
          </cell>
          <cell r="AV2044" t="str">
            <v>#N/A</v>
          </cell>
          <cell r="AW2044" t="str">
            <v>#N/A</v>
          </cell>
          <cell r="AX2044" t="b">
            <v>1</v>
          </cell>
          <cell r="AY2044" t="b">
            <v>1</v>
          </cell>
        </row>
        <row r="2045">
          <cell r="B2045" t="str">
            <v>0990681708001</v>
          </cell>
          <cell r="C2045" t="str">
            <v>INDUSUR INDUSTRIAL DEL SUR SA</v>
          </cell>
          <cell r="D2045">
            <v>209</v>
          </cell>
          <cell r="E2045">
            <v>20901</v>
          </cell>
          <cell r="F2045">
            <v>2090150</v>
          </cell>
          <cell r="G2045" t="str">
            <v>COMERCIO</v>
          </cell>
          <cell r="H2045" t="str">
            <v>COMERCIO</v>
          </cell>
          <cell r="I2045" t="str">
            <v>0613</v>
          </cell>
          <cell r="J2045" t="str">
            <v>GRANDE EMPRESA</v>
          </cell>
          <cell r="K2045">
            <v>0</v>
          </cell>
          <cell r="L2045" t="str">
            <v>01Empresas Normales</v>
          </cell>
          <cell r="M2045">
            <v>0</v>
          </cell>
          <cell r="N2045">
            <v>0.42499999999999999</v>
          </cell>
          <cell r="O2045" t="str">
            <v>R BONILLA</v>
          </cell>
          <cell r="P2045" t="str">
            <v>R BONILLA</v>
          </cell>
          <cell r="Q2045">
            <v>0</v>
          </cell>
          <cell r="R2045">
            <v>0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M2045">
            <v>0</v>
          </cell>
          <cell r="AN2045">
            <v>0</v>
          </cell>
          <cell r="AO2045">
            <v>0</v>
          </cell>
          <cell r="AP2045">
            <v>13</v>
          </cell>
          <cell r="AQ2045" t="str">
            <v>ROBERT BONILLA</v>
          </cell>
          <cell r="AR2045">
            <v>4</v>
          </cell>
          <cell r="AS2045" t="str">
            <v>VERÓNICA MENÉNDEZ</v>
          </cell>
          <cell r="AT2045">
            <v>14</v>
          </cell>
          <cell r="AU2045" t="str">
            <v>CRITICO_14</v>
          </cell>
          <cell r="AV2045" t="str">
            <v>#N/A</v>
          </cell>
          <cell r="AW2045" t="str">
            <v>#N/A</v>
          </cell>
          <cell r="AX2045" t="b">
            <v>1</v>
          </cell>
          <cell r="AY2045" t="b">
            <v>1</v>
          </cell>
        </row>
        <row r="2046">
          <cell r="B2046" t="str">
            <v>0907096283001</v>
          </cell>
          <cell r="C2046" t="str">
            <v>MENDEZ BENITES RAFAEL GABRIEL</v>
          </cell>
          <cell r="D2046">
            <v>209</v>
          </cell>
          <cell r="E2046">
            <v>20901</v>
          </cell>
          <cell r="F2046">
            <v>2090150</v>
          </cell>
          <cell r="G2046" t="str">
            <v>MANUFACTURA</v>
          </cell>
          <cell r="H2046" t="str">
            <v>MANUFACTURA</v>
          </cell>
          <cell r="I2046" t="str">
            <v>0614</v>
          </cell>
          <cell r="J2046" t="str">
            <v>PEQUEÑA EMPRESA</v>
          </cell>
          <cell r="K2046">
            <v>0</v>
          </cell>
          <cell r="L2046" t="str">
            <v>01Empresas Normales</v>
          </cell>
          <cell r="M2046">
            <v>41803</v>
          </cell>
          <cell r="N2046">
            <v>0.35416666666666669</v>
          </cell>
          <cell r="O2046" t="str">
            <v>R MEDINA PIN</v>
          </cell>
          <cell r="P2046" t="str">
            <v>R MEDINA PIN</v>
          </cell>
          <cell r="Q2046" t="str">
            <v>APLICATIVO WEB</v>
          </cell>
          <cell r="R2046" t="str">
            <v>APLICATIVO WEB</v>
          </cell>
          <cell r="S2046">
            <v>41806</v>
          </cell>
          <cell r="T2046">
            <v>0.66666666666666663</v>
          </cell>
          <cell r="U2046" t="str">
            <v>PRE-002</v>
          </cell>
          <cell r="V2046">
            <v>41811</v>
          </cell>
          <cell r="W2046">
            <v>0.58333333333333337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41813</v>
          </cell>
          <cell r="AD2046">
            <v>0.66666666666666663</v>
          </cell>
          <cell r="AE2046" t="str">
            <v>MMORAN</v>
          </cell>
          <cell r="AF2046">
            <v>17</v>
          </cell>
          <cell r="AG2046">
            <v>0</v>
          </cell>
          <cell r="AH2046">
            <v>0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M2046">
            <v>0</v>
          </cell>
          <cell r="AN2046">
            <v>0</v>
          </cell>
          <cell r="AO2046">
            <v>0</v>
          </cell>
          <cell r="AP2046">
            <v>2</v>
          </cell>
          <cell r="AQ2046" t="str">
            <v>ROXANA MEDINA</v>
          </cell>
          <cell r="AR2046">
            <v>1</v>
          </cell>
          <cell r="AS2046" t="str">
            <v>VIRGINIA ROMERO</v>
          </cell>
          <cell r="AT2046">
            <v>2</v>
          </cell>
          <cell r="AU2046" t="str">
            <v>JOHANNA ALBAN</v>
          </cell>
          <cell r="AV2046" t="str">
            <v>#N/A</v>
          </cell>
          <cell r="AW2046" t="str">
            <v>#N/A</v>
          </cell>
          <cell r="AX2046" t="b">
            <v>0</v>
          </cell>
          <cell r="AY2046" t="b">
            <v>0</v>
          </cell>
        </row>
        <row r="2047">
          <cell r="B2047" t="str">
            <v>0990293244001</v>
          </cell>
          <cell r="C2047" t="str">
            <v>HOLCIM ECUADOR S.A.</v>
          </cell>
          <cell r="D2047">
            <v>209</v>
          </cell>
          <cell r="E2047">
            <v>20901</v>
          </cell>
          <cell r="F2047">
            <v>2090150</v>
          </cell>
          <cell r="G2047" t="str">
            <v>MANUFACTURA</v>
          </cell>
          <cell r="H2047" t="str">
            <v>MANUFACTURA</v>
          </cell>
          <cell r="I2047" t="str">
            <v>0617</v>
          </cell>
          <cell r="J2047" t="str">
            <v>GRANDE EMPRESA</v>
          </cell>
          <cell r="K2047">
            <v>0</v>
          </cell>
          <cell r="L2047" t="str">
            <v>01Empresas Normales</v>
          </cell>
          <cell r="M2047">
            <v>41821</v>
          </cell>
          <cell r="N2047">
            <v>0.42569444444444443</v>
          </cell>
          <cell r="O2047" t="str">
            <v>R BONILLA</v>
          </cell>
          <cell r="P2047" t="str">
            <v>R BONILLA</v>
          </cell>
          <cell r="Q2047" t="str">
            <v>R ARCOS</v>
          </cell>
          <cell r="R2047" t="str">
            <v>PAPEL</v>
          </cell>
          <cell r="S2047">
            <v>41821</v>
          </cell>
          <cell r="T2047">
            <v>0.70833333333333337</v>
          </cell>
          <cell r="U2047" t="str">
            <v>PRE-016</v>
          </cell>
          <cell r="V2047">
            <v>41822</v>
          </cell>
          <cell r="W2047">
            <v>0.45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41822</v>
          </cell>
          <cell r="AD2047">
            <v>0.64583333333333337</v>
          </cell>
          <cell r="AE2047" t="str">
            <v>MMORAN</v>
          </cell>
          <cell r="AF2047">
            <v>24</v>
          </cell>
          <cell r="AG2047">
            <v>0</v>
          </cell>
          <cell r="AH2047">
            <v>0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M2047">
            <v>0</v>
          </cell>
          <cell r="AN2047">
            <v>0</v>
          </cell>
          <cell r="AO2047">
            <v>0</v>
          </cell>
          <cell r="AP2047">
            <v>13</v>
          </cell>
          <cell r="AQ2047" t="str">
            <v>ROBERT BONILLA</v>
          </cell>
          <cell r="AR2047">
            <v>4</v>
          </cell>
          <cell r="AS2047" t="str">
            <v>VERÓNICA MENÉNDEZ</v>
          </cell>
          <cell r="AT2047">
            <v>14</v>
          </cell>
          <cell r="AU2047" t="str">
            <v>CRITICO_14</v>
          </cell>
          <cell r="AV2047" t="str">
            <v>#N/A</v>
          </cell>
          <cell r="AW2047" t="str">
            <v>#N/A</v>
          </cell>
          <cell r="AX2047" t="b">
            <v>0</v>
          </cell>
          <cell r="AY2047" t="b">
            <v>0</v>
          </cell>
        </row>
        <row r="2048">
          <cell r="B2048" t="str">
            <v>0992141913001</v>
          </cell>
          <cell r="C2048" t="str">
            <v>TOYOCOSTA S.A.</v>
          </cell>
          <cell r="D2048">
            <v>209</v>
          </cell>
          <cell r="E2048">
            <v>20901</v>
          </cell>
          <cell r="F2048">
            <v>2090150</v>
          </cell>
          <cell r="G2048" t="str">
            <v>COMERCIO</v>
          </cell>
          <cell r="H2048" t="str">
            <v>COMERCIO</v>
          </cell>
          <cell r="I2048" t="str">
            <v>0621</v>
          </cell>
          <cell r="J2048" t="str">
            <v>GRANDE EMPRESA</v>
          </cell>
          <cell r="K2048">
            <v>0</v>
          </cell>
          <cell r="L2048" t="str">
            <v>01Empresas Normales</v>
          </cell>
          <cell r="M2048">
            <v>41761</v>
          </cell>
          <cell r="N2048">
            <v>0.59444444444444444</v>
          </cell>
          <cell r="O2048" t="str">
            <v>R BONILLA</v>
          </cell>
          <cell r="P2048" t="str">
            <v>R BONILLA</v>
          </cell>
          <cell r="Q2048" t="str">
            <v>APLICATIVO WEB,  EMPRESA, DIGITADA</v>
          </cell>
          <cell r="R2048" t="str">
            <v>APLICATIVO WEB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41782</v>
          </cell>
          <cell r="AD2048">
            <v>0.83333333333333337</v>
          </cell>
          <cell r="AE2048" t="str">
            <v>MMORAN</v>
          </cell>
          <cell r="AF2048">
            <v>1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 t="str">
            <v>E. OCHOA</v>
          </cell>
          <cell r="AO2048" t="str">
            <v>SI</v>
          </cell>
          <cell r="AP2048">
            <v>13</v>
          </cell>
          <cell r="AQ2048" t="str">
            <v>ROBERT BONILLA</v>
          </cell>
          <cell r="AR2048">
            <v>4</v>
          </cell>
          <cell r="AS2048" t="str">
            <v>VERÓNICA MENÉNDEZ</v>
          </cell>
          <cell r="AT2048">
            <v>14</v>
          </cell>
          <cell r="AU2048" t="str">
            <v>CRITICO_14</v>
          </cell>
          <cell r="AV2048" t="str">
            <v>#N/A</v>
          </cell>
          <cell r="AW2048" t="str">
            <v>#N/A</v>
          </cell>
          <cell r="AX2048" t="b">
            <v>0</v>
          </cell>
          <cell r="AY2048" t="b">
            <v>0</v>
          </cell>
        </row>
        <row r="2049">
          <cell r="B2049" t="str">
            <v>0990022194001</v>
          </cell>
          <cell r="C2049" t="str">
            <v>LABORATORIOS G.M. SUCESORES DEL DR. JULI</v>
          </cell>
          <cell r="D2049">
            <v>209</v>
          </cell>
          <cell r="E2049">
            <v>20901</v>
          </cell>
          <cell r="F2049">
            <v>2090150</v>
          </cell>
          <cell r="G2049" t="str">
            <v>MANUFACTURA</v>
          </cell>
          <cell r="H2049" t="str">
            <v>MANUFACTURA</v>
          </cell>
          <cell r="I2049" t="str">
            <v>0622</v>
          </cell>
          <cell r="J2049" t="str">
            <v>MEDIANA EMPRESA B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 t="str">
            <v>R BONILLA</v>
          </cell>
          <cell r="P2049" t="str">
            <v>R BONILLA</v>
          </cell>
          <cell r="Q2049">
            <v>0</v>
          </cell>
          <cell r="R2049">
            <v>0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  <cell r="AO2049">
            <v>0</v>
          </cell>
          <cell r="AP2049">
            <v>13</v>
          </cell>
          <cell r="AQ2049" t="str">
            <v>ROBERT BONILLA</v>
          </cell>
          <cell r="AR2049">
            <v>4</v>
          </cell>
          <cell r="AS2049" t="str">
            <v>VERÓNICA MENÉNDEZ</v>
          </cell>
          <cell r="AT2049">
            <v>14</v>
          </cell>
          <cell r="AU2049" t="str">
            <v>CRITICO_14</v>
          </cell>
          <cell r="AV2049" t="str">
            <v>#N/A</v>
          </cell>
          <cell r="AW2049" t="str">
            <v>#N/A</v>
          </cell>
          <cell r="AX2049" t="b">
            <v>1</v>
          </cell>
          <cell r="AY2049" t="b">
            <v>1</v>
          </cell>
        </row>
        <row r="2050">
          <cell r="B2050" t="str">
            <v>0990014094001</v>
          </cell>
          <cell r="C2050" t="str">
            <v>INDUAUTO SA</v>
          </cell>
          <cell r="D2050">
            <v>209</v>
          </cell>
          <cell r="E2050">
            <v>20901</v>
          </cell>
          <cell r="F2050">
            <v>2090150</v>
          </cell>
          <cell r="G2050" t="str">
            <v>COMERCIO</v>
          </cell>
          <cell r="H2050" t="str">
            <v>COMERCIO</v>
          </cell>
          <cell r="I2050" t="str">
            <v>0623</v>
          </cell>
          <cell r="J2050" t="str">
            <v>GRANDE EMPRESA</v>
          </cell>
          <cell r="K2050">
            <v>0</v>
          </cell>
          <cell r="L2050" t="str">
            <v>01Empresas Normales</v>
          </cell>
          <cell r="M2050">
            <v>0</v>
          </cell>
          <cell r="N2050">
            <v>0.42499999999999999</v>
          </cell>
          <cell r="O2050" t="str">
            <v>R BONILLA</v>
          </cell>
          <cell r="P2050" t="str">
            <v>R BONILLA</v>
          </cell>
          <cell r="Q2050">
            <v>0</v>
          </cell>
          <cell r="R2050">
            <v>0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  <cell r="AO2050">
            <v>0</v>
          </cell>
          <cell r="AP2050">
            <v>13</v>
          </cell>
          <cell r="AQ2050" t="str">
            <v>ROBERT BONILLA</v>
          </cell>
          <cell r="AR2050">
            <v>4</v>
          </cell>
          <cell r="AS2050" t="str">
            <v>VERÓNICA MENÉNDEZ</v>
          </cell>
          <cell r="AT2050">
            <v>14</v>
          </cell>
          <cell r="AU2050" t="str">
            <v>CRITICO_14</v>
          </cell>
          <cell r="AV2050" t="str">
            <v>#N/A</v>
          </cell>
          <cell r="AW2050" t="str">
            <v>#N/A</v>
          </cell>
          <cell r="AX2050" t="b">
            <v>1</v>
          </cell>
          <cell r="AY2050" t="b">
            <v>1</v>
          </cell>
        </row>
        <row r="2051">
          <cell r="B2051" t="str">
            <v>0992328347001</v>
          </cell>
          <cell r="C2051" t="str">
            <v>UNIDAD EDUCATIVA PARTICULAR JAVIER</v>
          </cell>
          <cell r="D2051">
            <v>209</v>
          </cell>
          <cell r="E2051">
            <v>20901</v>
          </cell>
          <cell r="F2051">
            <v>2090150</v>
          </cell>
          <cell r="G2051" t="str">
            <v>SERVICIOS</v>
          </cell>
          <cell r="H2051" t="str">
            <v>SERVICIOS</v>
          </cell>
          <cell r="I2051" t="str">
            <v>0624</v>
          </cell>
          <cell r="J2051" t="str">
            <v>GRANDE EMPRESA</v>
          </cell>
          <cell r="K2051">
            <v>0</v>
          </cell>
          <cell r="L2051" t="str">
            <v>01Empresas Normales</v>
          </cell>
          <cell r="M2051">
            <v>41800</v>
          </cell>
          <cell r="N2051">
            <v>0.49305555555555558</v>
          </cell>
          <cell r="O2051" t="str">
            <v>R BONILLA</v>
          </cell>
          <cell r="P2051" t="str">
            <v>R BONILLA</v>
          </cell>
          <cell r="Q2051" t="str">
            <v>APLICATIVO WEB</v>
          </cell>
          <cell r="R2051" t="str">
            <v>APLICATIVO WEB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41801</v>
          </cell>
          <cell r="AD2051">
            <v>0.35416666666666669</v>
          </cell>
          <cell r="AE2051" t="str">
            <v>MMORAN</v>
          </cell>
          <cell r="AF2051">
            <v>13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  <cell r="AO2051">
            <v>0</v>
          </cell>
          <cell r="AP2051">
            <v>13</v>
          </cell>
          <cell r="AQ2051" t="str">
            <v>ROBERT BONILLA</v>
          </cell>
          <cell r="AR2051">
            <v>4</v>
          </cell>
          <cell r="AS2051" t="str">
            <v>VERÓNICA MENÉNDEZ</v>
          </cell>
          <cell r="AT2051">
            <v>14</v>
          </cell>
          <cell r="AU2051" t="str">
            <v>CRITICO_14</v>
          </cell>
          <cell r="AV2051" t="str">
            <v>#N/A</v>
          </cell>
          <cell r="AW2051" t="str">
            <v>#N/A</v>
          </cell>
          <cell r="AX2051" t="b">
            <v>0</v>
          </cell>
          <cell r="AY2051" t="b">
            <v>0</v>
          </cell>
        </row>
        <row r="2052">
          <cell r="B2052" t="str">
            <v>0990221499001</v>
          </cell>
          <cell r="C2052" t="str">
            <v>ACADEMIA DE LENGUAS MAFRAN C LTDA</v>
          </cell>
          <cell r="D2052">
            <v>209</v>
          </cell>
          <cell r="E2052">
            <v>20901</v>
          </cell>
          <cell r="F2052">
            <v>2090150</v>
          </cell>
          <cell r="G2052" t="str">
            <v>SERVICIOS</v>
          </cell>
          <cell r="H2052" t="str">
            <v>SERVICIOS</v>
          </cell>
          <cell r="I2052" t="str">
            <v>0625</v>
          </cell>
          <cell r="J2052" t="str">
            <v>PEQUEÑA EMPRESA</v>
          </cell>
          <cell r="K2052">
            <v>0</v>
          </cell>
          <cell r="L2052" t="str">
            <v>01Empresas Normales</v>
          </cell>
          <cell r="M2052">
            <v>41796</v>
          </cell>
          <cell r="N2052">
            <v>0.375</v>
          </cell>
          <cell r="O2052" t="str">
            <v>R BONILLA</v>
          </cell>
          <cell r="P2052" t="str">
            <v>R BONILLA</v>
          </cell>
          <cell r="Q2052" t="str">
            <v>R BONILLA</v>
          </cell>
          <cell r="R2052" t="str">
            <v>PAPEL</v>
          </cell>
          <cell r="S2052">
            <v>41796</v>
          </cell>
          <cell r="T2052">
            <v>0.66666666666666663</v>
          </cell>
          <cell r="U2052" t="str">
            <v>PRE-001</v>
          </cell>
          <cell r="V2052">
            <v>41834</v>
          </cell>
          <cell r="W2052">
            <v>0.59722222222222221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41834</v>
          </cell>
          <cell r="AD2052">
            <v>0.4375</v>
          </cell>
          <cell r="AE2052" t="str">
            <v>MMORAN</v>
          </cell>
          <cell r="AF2052">
            <v>33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  <cell r="AO2052">
            <v>0</v>
          </cell>
          <cell r="AP2052">
            <v>13</v>
          </cell>
          <cell r="AQ2052" t="str">
            <v>ROBERT BONILLA</v>
          </cell>
          <cell r="AR2052">
            <v>4</v>
          </cell>
          <cell r="AS2052" t="str">
            <v>VERÓNICA MENÉNDEZ</v>
          </cell>
          <cell r="AT2052">
            <v>14</v>
          </cell>
          <cell r="AU2052" t="str">
            <v>CRITICO_14</v>
          </cell>
          <cell r="AV2052" t="str">
            <v>#N/A</v>
          </cell>
          <cell r="AW2052" t="str">
            <v>#N/A</v>
          </cell>
          <cell r="AX2052" t="b">
            <v>0</v>
          </cell>
          <cell r="AY2052" t="b">
            <v>0</v>
          </cell>
        </row>
        <row r="2053">
          <cell r="B2053" t="str">
            <v>0992359080001</v>
          </cell>
          <cell r="C2053" t="str">
            <v>FUNDACION CIUDAD DEPORTIVA</v>
          </cell>
          <cell r="D2053">
            <v>209</v>
          </cell>
          <cell r="E2053">
            <v>20901</v>
          </cell>
          <cell r="F2053">
            <v>2090150</v>
          </cell>
          <cell r="G2053" t="str">
            <v>SERVICIOS</v>
          </cell>
          <cell r="H2053" t="str">
            <v>SERVICIOS</v>
          </cell>
          <cell r="I2053" t="str">
            <v>0626</v>
          </cell>
          <cell r="J2053" t="str">
            <v>PEQUEÑA EMPRESA</v>
          </cell>
          <cell r="K2053">
            <v>0</v>
          </cell>
          <cell r="L2053" t="str">
            <v>01Empresas Normales</v>
          </cell>
          <cell r="M2053">
            <v>41813</v>
          </cell>
          <cell r="N2053">
            <v>0.49513888888888891</v>
          </cell>
          <cell r="O2053" t="str">
            <v>R BONILLA</v>
          </cell>
          <cell r="P2053" t="str">
            <v>R BONILLA</v>
          </cell>
          <cell r="Q2053" t="str">
            <v>EMPRESA</v>
          </cell>
          <cell r="R2053" t="str">
            <v>PAPEL</v>
          </cell>
          <cell r="S2053">
            <v>41813</v>
          </cell>
          <cell r="T2053">
            <v>0.66666666666666663</v>
          </cell>
          <cell r="U2053" t="str">
            <v>PRE-011</v>
          </cell>
          <cell r="V2053">
            <v>41827</v>
          </cell>
          <cell r="W2053">
            <v>0.70833333333333337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41828</v>
          </cell>
          <cell r="AD2053">
            <v>0.33333333333333331</v>
          </cell>
          <cell r="AE2053" t="str">
            <v>MMORAN</v>
          </cell>
          <cell r="AF2053">
            <v>28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  <cell r="AO2053">
            <v>0</v>
          </cell>
          <cell r="AP2053">
            <v>13</v>
          </cell>
          <cell r="AQ2053" t="str">
            <v>ROBERT BONILLA</v>
          </cell>
          <cell r="AR2053">
            <v>4</v>
          </cell>
          <cell r="AS2053" t="str">
            <v>VERÓNICA MENÉNDEZ</v>
          </cell>
          <cell r="AT2053">
            <v>14</v>
          </cell>
          <cell r="AU2053" t="str">
            <v>CRITICO_14</v>
          </cell>
          <cell r="AV2053" t="str">
            <v>1</v>
          </cell>
          <cell r="AW2053" t="str">
            <v>0992359080001</v>
          </cell>
          <cell r="AX2053" t="b">
            <v>0</v>
          </cell>
          <cell r="AY2053" t="b">
            <v>0</v>
          </cell>
        </row>
        <row r="2054">
          <cell r="B2054" t="str">
            <v>0991284214001</v>
          </cell>
          <cell r="C2054" t="str">
            <v>DITECA S.A.</v>
          </cell>
          <cell r="D2054">
            <v>209</v>
          </cell>
          <cell r="E2054">
            <v>20901</v>
          </cell>
          <cell r="F2054">
            <v>2090150</v>
          </cell>
          <cell r="G2054" t="str">
            <v>COMERCIO</v>
          </cell>
          <cell r="H2054" t="str">
            <v>COMERCIO</v>
          </cell>
          <cell r="I2054" t="str">
            <v>0629</v>
          </cell>
          <cell r="J2054" t="str">
            <v>GRANDE EMPRESA</v>
          </cell>
          <cell r="K2054">
            <v>0</v>
          </cell>
          <cell r="L2054" t="str">
            <v>01Empresas Normales</v>
          </cell>
          <cell r="M2054">
            <v>41807</v>
          </cell>
          <cell r="N2054">
            <v>0.70833333333333337</v>
          </cell>
          <cell r="O2054" t="str">
            <v>R BONILLA</v>
          </cell>
          <cell r="P2054" t="str">
            <v>R BONILLA</v>
          </cell>
          <cell r="Q2054" t="str">
            <v>R BONILLA</v>
          </cell>
          <cell r="R2054" t="str">
            <v>PAPEL</v>
          </cell>
          <cell r="S2054">
            <v>41807</v>
          </cell>
          <cell r="T2054">
            <v>0.71527777777777779</v>
          </cell>
          <cell r="U2054" t="str">
            <v>PRE-003</v>
          </cell>
          <cell r="V2054">
            <v>41808</v>
          </cell>
          <cell r="W2054">
            <v>0.73402777777777772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41809</v>
          </cell>
          <cell r="AD2054">
            <v>0.60416666666666663</v>
          </cell>
          <cell r="AE2054" t="str">
            <v>MMORAN</v>
          </cell>
          <cell r="AF2054">
            <v>16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  <cell r="AO2054">
            <v>0</v>
          </cell>
          <cell r="AP2054">
            <v>13</v>
          </cell>
          <cell r="AQ2054" t="str">
            <v>ROBERT BONILLA</v>
          </cell>
          <cell r="AR2054">
            <v>4</v>
          </cell>
          <cell r="AS2054" t="str">
            <v>VERÓNICA MENÉNDEZ</v>
          </cell>
          <cell r="AT2054">
            <v>14</v>
          </cell>
          <cell r="AU2054" t="str">
            <v>CRITICO_14</v>
          </cell>
          <cell r="AV2054" t="str">
            <v>#N/A</v>
          </cell>
          <cell r="AW2054" t="str">
            <v>#N/A</v>
          </cell>
          <cell r="AX2054" t="b">
            <v>0</v>
          </cell>
          <cell r="AY2054" t="b">
            <v>0</v>
          </cell>
        </row>
        <row r="2055">
          <cell r="B2055" t="str">
            <v>0991037357001</v>
          </cell>
          <cell r="C2055" t="str">
            <v>MATERIALES DE CONSTRUCCION (MACON) S.A.</v>
          </cell>
          <cell r="D2055">
            <v>209</v>
          </cell>
          <cell r="E2055">
            <v>20901</v>
          </cell>
          <cell r="F2055">
            <v>2090150</v>
          </cell>
          <cell r="G2055" t="str">
            <v>COMERCIO</v>
          </cell>
          <cell r="H2055" t="str">
            <v>COMERCIO</v>
          </cell>
          <cell r="I2055" t="str">
            <v>0630</v>
          </cell>
          <cell r="J2055" t="str">
            <v>GRANDE EMPRESA</v>
          </cell>
          <cell r="K2055">
            <v>0</v>
          </cell>
          <cell r="L2055" t="str">
            <v>01Empresas Normales</v>
          </cell>
          <cell r="M2055">
            <v>41796</v>
          </cell>
          <cell r="N2055">
            <v>0.64236111111111116</v>
          </cell>
          <cell r="O2055" t="str">
            <v>R BONILLA</v>
          </cell>
          <cell r="P2055" t="str">
            <v>R BONILLA</v>
          </cell>
          <cell r="Q2055" t="str">
            <v>APLICATIVO WEB</v>
          </cell>
          <cell r="R2055" t="str">
            <v>APLICATIVO WEB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41796</v>
          </cell>
          <cell r="AD2055">
            <v>0.8125</v>
          </cell>
          <cell r="AE2055" t="str">
            <v>MMORAN</v>
          </cell>
          <cell r="AF2055">
            <v>11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  <cell r="AO2055">
            <v>0</v>
          </cell>
          <cell r="AP2055">
            <v>13</v>
          </cell>
          <cell r="AQ2055" t="str">
            <v>ROBERT BONILLA</v>
          </cell>
          <cell r="AR2055">
            <v>4</v>
          </cell>
          <cell r="AS2055" t="str">
            <v>VERÓNICA MENÉNDEZ</v>
          </cell>
          <cell r="AT2055">
            <v>14</v>
          </cell>
          <cell r="AU2055" t="str">
            <v>CRITICO_14</v>
          </cell>
          <cell r="AV2055" t="str">
            <v>#N/A</v>
          </cell>
          <cell r="AW2055" t="str">
            <v>#N/A</v>
          </cell>
          <cell r="AX2055" t="b">
            <v>0</v>
          </cell>
          <cell r="AY2055" t="b">
            <v>0</v>
          </cell>
        </row>
        <row r="2056">
          <cell r="B2056" t="str">
            <v>0991100741001</v>
          </cell>
          <cell r="C2056" t="str">
            <v>EQUIPOS Y TRANSPORTES S.A. EQUITRANSA</v>
          </cell>
          <cell r="D2056">
            <v>209</v>
          </cell>
          <cell r="E2056">
            <v>20901</v>
          </cell>
          <cell r="F2056">
            <v>2090150</v>
          </cell>
          <cell r="G2056" t="str">
            <v>SERVICIOS</v>
          </cell>
          <cell r="H2056" t="str">
            <v>SERVICIOS</v>
          </cell>
          <cell r="I2056" t="str">
            <v>0631</v>
          </cell>
          <cell r="J2056" t="str">
            <v>GRANDE EMPRESA</v>
          </cell>
          <cell r="K2056">
            <v>0</v>
          </cell>
          <cell r="L2056" t="str">
            <v>01Empresas Normales</v>
          </cell>
          <cell r="M2056">
            <v>41752</v>
          </cell>
          <cell r="N2056">
            <v>0.73888888888888893</v>
          </cell>
          <cell r="O2056" t="str">
            <v>R BONILLA</v>
          </cell>
          <cell r="P2056" t="str">
            <v>R BONILLA</v>
          </cell>
          <cell r="Q2056" t="str">
            <v>R BONILLA</v>
          </cell>
          <cell r="R2056" t="str">
            <v>PAPEL</v>
          </cell>
          <cell r="S2056">
            <v>41813</v>
          </cell>
          <cell r="T2056">
            <v>0.73958333333333337</v>
          </cell>
          <cell r="U2056" t="str">
            <v>PRE-011</v>
          </cell>
          <cell r="V2056">
            <v>41820</v>
          </cell>
          <cell r="W2056">
            <v>0.39097222222222222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41822</v>
          </cell>
          <cell r="AD2056">
            <v>0.64583333333333337</v>
          </cell>
          <cell r="AE2056" t="str">
            <v>MMORAN</v>
          </cell>
          <cell r="AF2056">
            <v>24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  <cell r="AO2056">
            <v>0</v>
          </cell>
          <cell r="AP2056">
            <v>13</v>
          </cell>
          <cell r="AQ2056" t="str">
            <v>ROBERT BONILLA</v>
          </cell>
          <cell r="AR2056">
            <v>4</v>
          </cell>
          <cell r="AS2056" t="str">
            <v>VERÓNICA MENÉNDEZ</v>
          </cell>
          <cell r="AT2056">
            <v>14</v>
          </cell>
          <cell r="AU2056" t="str">
            <v>CRITICO_14</v>
          </cell>
          <cell r="AV2056" t="str">
            <v>#N/A</v>
          </cell>
          <cell r="AW2056" t="str">
            <v>#N/A</v>
          </cell>
          <cell r="AX2056" t="b">
            <v>0</v>
          </cell>
          <cell r="AY2056" t="b">
            <v>0</v>
          </cell>
        </row>
        <row r="2057">
          <cell r="B2057" t="str">
            <v>0992355166001</v>
          </cell>
          <cell r="C2057" t="str">
            <v>BLOQCIM S.A.</v>
          </cell>
          <cell r="D2057">
            <v>209</v>
          </cell>
          <cell r="E2057">
            <v>20901</v>
          </cell>
          <cell r="F2057">
            <v>2090150</v>
          </cell>
          <cell r="G2057" t="str">
            <v>MANUFACTURA</v>
          </cell>
          <cell r="H2057" t="str">
            <v>MANUFACTURA</v>
          </cell>
          <cell r="I2057" t="str">
            <v>0632</v>
          </cell>
          <cell r="J2057" t="str">
            <v>GRANDE EMPRESA</v>
          </cell>
          <cell r="K2057">
            <v>0</v>
          </cell>
          <cell r="L2057" t="str">
            <v>01Empresas Normales</v>
          </cell>
          <cell r="M2057">
            <v>41765</v>
          </cell>
          <cell r="N2057">
            <v>0.39583333333333331</v>
          </cell>
          <cell r="O2057" t="str">
            <v>R BONILLA</v>
          </cell>
          <cell r="P2057" t="str">
            <v>R BONILLA</v>
          </cell>
          <cell r="Q2057" t="str">
            <v>APLICATIVO WEB,  EMPRESA, DIGITADA</v>
          </cell>
          <cell r="R2057" t="str">
            <v>APLICATIVO WEB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41782</v>
          </cell>
          <cell r="AD2057">
            <v>0.85555555555555551</v>
          </cell>
          <cell r="AE2057" t="str">
            <v>MMORAN</v>
          </cell>
          <cell r="AF2057">
            <v>2</v>
          </cell>
          <cell r="AG2057">
            <v>0</v>
          </cell>
          <cell r="AH2057">
            <v>0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M2057">
            <v>0</v>
          </cell>
          <cell r="AN2057" t="str">
            <v>E. OCHOA</v>
          </cell>
          <cell r="AO2057" t="str">
            <v>SI</v>
          </cell>
          <cell r="AP2057">
            <v>13</v>
          </cell>
          <cell r="AQ2057" t="str">
            <v>ROBERT BONILLA</v>
          </cell>
          <cell r="AR2057">
            <v>4</v>
          </cell>
          <cell r="AS2057" t="str">
            <v>VERÓNICA MENÉNDEZ</v>
          </cell>
          <cell r="AT2057">
            <v>14</v>
          </cell>
          <cell r="AU2057" t="str">
            <v>CRITICO_14</v>
          </cell>
          <cell r="AV2057" t="str">
            <v>#N/A</v>
          </cell>
          <cell r="AW2057" t="str">
            <v>#N/A</v>
          </cell>
          <cell r="AX2057" t="b">
            <v>0</v>
          </cell>
          <cell r="AY2057" t="b">
            <v>0</v>
          </cell>
        </row>
        <row r="2058">
          <cell r="B2058" t="str">
            <v>0992277874001</v>
          </cell>
          <cell r="C2058" t="str">
            <v>CONCERROAZUL S.A.</v>
          </cell>
          <cell r="D2058">
            <v>209</v>
          </cell>
          <cell r="E2058">
            <v>20901</v>
          </cell>
          <cell r="F2058">
            <v>2090150</v>
          </cell>
          <cell r="G2058" t="str">
            <v>SERVICIOS</v>
          </cell>
          <cell r="H2058" t="str">
            <v>SERVICIOS</v>
          </cell>
          <cell r="I2058" t="str">
            <v>0634</v>
          </cell>
          <cell r="J2058" t="str">
            <v>GRANDE EMPRESA</v>
          </cell>
          <cell r="K2058">
            <v>0</v>
          </cell>
          <cell r="L2058" t="str">
            <v>01Empresas Normales</v>
          </cell>
          <cell r="M2058">
            <v>41813</v>
          </cell>
          <cell r="N2058">
            <v>0.37152777777777779</v>
          </cell>
          <cell r="O2058" t="str">
            <v>R BONILLA</v>
          </cell>
          <cell r="P2058" t="str">
            <v>R BONILLA</v>
          </cell>
          <cell r="Q2058" t="str">
            <v>APLICATIVO WEB</v>
          </cell>
          <cell r="R2058" t="str">
            <v>APLICATIVO WEB</v>
          </cell>
          <cell r="S2058">
            <v>41813</v>
          </cell>
          <cell r="T2058">
            <v>0.66666666666666663</v>
          </cell>
          <cell r="U2058" t="str">
            <v>PRE-012</v>
          </cell>
          <cell r="V2058">
            <v>41820</v>
          </cell>
          <cell r="W2058">
            <v>0.39097222222222222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41822</v>
          </cell>
          <cell r="AD2058">
            <v>0.64583333333333337</v>
          </cell>
          <cell r="AE2058" t="str">
            <v>MMORAN</v>
          </cell>
          <cell r="AF2058">
            <v>24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  <cell r="AO2058">
            <v>0</v>
          </cell>
          <cell r="AP2058">
            <v>13</v>
          </cell>
          <cell r="AQ2058" t="str">
            <v>ROBERT BONILLA</v>
          </cell>
          <cell r="AR2058">
            <v>4</v>
          </cell>
          <cell r="AS2058" t="str">
            <v>VERÓNICA MENÉNDEZ</v>
          </cell>
          <cell r="AT2058">
            <v>14</v>
          </cell>
          <cell r="AU2058" t="str">
            <v>CRITICO_14</v>
          </cell>
          <cell r="AV2058" t="str">
            <v>#N/A</v>
          </cell>
          <cell r="AW2058" t="str">
            <v>#N/A</v>
          </cell>
          <cell r="AX2058" t="b">
            <v>0</v>
          </cell>
          <cell r="AY2058" t="b">
            <v>0</v>
          </cell>
        </row>
        <row r="2059">
          <cell r="B2059" t="str">
            <v>0990347476001</v>
          </cell>
          <cell r="C2059" t="str">
            <v>CONSTRUMERCADO S.A.</v>
          </cell>
          <cell r="D2059">
            <v>209</v>
          </cell>
          <cell r="E2059">
            <v>20901</v>
          </cell>
          <cell r="F2059">
            <v>2090150</v>
          </cell>
          <cell r="G2059" t="str">
            <v>COMERCIO</v>
          </cell>
          <cell r="H2059" t="str">
            <v>COMERCIO</v>
          </cell>
          <cell r="I2059" t="str">
            <v>0635</v>
          </cell>
          <cell r="J2059" t="str">
            <v>GRANDE EMPRESA</v>
          </cell>
          <cell r="K2059">
            <v>0</v>
          </cell>
          <cell r="L2059" t="str">
            <v>01Empresas Normales</v>
          </cell>
          <cell r="M2059">
            <v>41821</v>
          </cell>
          <cell r="N2059">
            <v>0.42569444444444443</v>
          </cell>
          <cell r="O2059" t="str">
            <v>R BONILLA</v>
          </cell>
          <cell r="P2059" t="str">
            <v>R BONILLA</v>
          </cell>
          <cell r="Q2059" t="str">
            <v>R BONILLA</v>
          </cell>
          <cell r="R2059" t="str">
            <v>PAPEL</v>
          </cell>
          <cell r="S2059">
            <v>41821</v>
          </cell>
          <cell r="T2059">
            <v>0.70833333333333337</v>
          </cell>
          <cell r="U2059" t="str">
            <v>PRE-016</v>
          </cell>
          <cell r="V2059">
            <v>41823</v>
          </cell>
          <cell r="W2059">
            <v>0.73819444444444449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41824</v>
          </cell>
          <cell r="AD2059">
            <v>0.49861111111111112</v>
          </cell>
          <cell r="AE2059" t="str">
            <v>MMORAN</v>
          </cell>
          <cell r="AF2059">
            <v>25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  <cell r="AO2059">
            <v>0</v>
          </cell>
          <cell r="AP2059">
            <v>13</v>
          </cell>
          <cell r="AQ2059" t="str">
            <v>ROBERT BONILLA</v>
          </cell>
          <cell r="AR2059">
            <v>4</v>
          </cell>
          <cell r="AS2059" t="str">
            <v>VERÓNICA MENÉNDEZ</v>
          </cell>
          <cell r="AT2059">
            <v>14</v>
          </cell>
          <cell r="AU2059" t="str">
            <v>CRITICO_14</v>
          </cell>
          <cell r="AV2059" t="str">
            <v>#N/A</v>
          </cell>
          <cell r="AW2059" t="str">
            <v>#N/A</v>
          </cell>
          <cell r="AX2059" t="b">
            <v>0</v>
          </cell>
          <cell r="AY2059" t="b">
            <v>0</v>
          </cell>
        </row>
        <row r="2060">
          <cell r="B2060" t="str">
            <v>0992132043001</v>
          </cell>
          <cell r="C2060" t="str">
            <v>ILIANZA S.A.</v>
          </cell>
          <cell r="D2060">
            <v>209</v>
          </cell>
          <cell r="E2060">
            <v>20901</v>
          </cell>
          <cell r="F2060">
            <v>2090150</v>
          </cell>
          <cell r="G2060" t="str">
            <v>COMERCIO</v>
          </cell>
          <cell r="H2060" t="str">
            <v>COMERCIO</v>
          </cell>
          <cell r="I2060" t="str">
            <v>0636</v>
          </cell>
          <cell r="J2060" t="str">
            <v>MEDIANA EMPRESA B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 t="str">
            <v>R BONILLA</v>
          </cell>
          <cell r="P2060" t="str">
            <v>R BONILLA</v>
          </cell>
          <cell r="Q2060">
            <v>0</v>
          </cell>
          <cell r="R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  <cell r="AO2060">
            <v>0</v>
          </cell>
          <cell r="AP2060">
            <v>13</v>
          </cell>
          <cell r="AQ2060" t="str">
            <v>ROBERT BONILLA</v>
          </cell>
          <cell r="AR2060">
            <v>4</v>
          </cell>
          <cell r="AS2060" t="str">
            <v>VERÓNICA MENÉNDEZ</v>
          </cell>
          <cell r="AT2060">
            <v>14</v>
          </cell>
          <cell r="AU2060" t="str">
            <v>CRITICO_14</v>
          </cell>
          <cell r="AV2060" t="str">
            <v>#N/A</v>
          </cell>
          <cell r="AW2060" t="str">
            <v>#N/A</v>
          </cell>
          <cell r="AX2060" t="b">
            <v>1</v>
          </cell>
          <cell r="AY2060" t="b">
            <v>1</v>
          </cell>
        </row>
        <row r="2061">
          <cell r="B2061" t="str">
            <v>0991321039001</v>
          </cell>
          <cell r="C2061" t="str">
            <v>PETROLEOS Y DERIVADOS PETRODER S.A.</v>
          </cell>
          <cell r="D2061">
            <v>209</v>
          </cell>
          <cell r="E2061">
            <v>20901</v>
          </cell>
          <cell r="F2061">
            <v>2090150</v>
          </cell>
          <cell r="G2061" t="str">
            <v>COMERCIO</v>
          </cell>
          <cell r="H2061" t="str">
            <v>COMERCIO</v>
          </cell>
          <cell r="I2061" t="str">
            <v>0637</v>
          </cell>
          <cell r="J2061" t="str">
            <v>MEDIANA EMPRESA B</v>
          </cell>
          <cell r="K2061">
            <v>0</v>
          </cell>
          <cell r="L2061" t="str">
            <v>01Empresas Normales</v>
          </cell>
          <cell r="M2061">
            <v>41759</v>
          </cell>
          <cell r="N2061">
            <v>0.41597222222222224</v>
          </cell>
          <cell r="O2061" t="str">
            <v>R BONILLA</v>
          </cell>
          <cell r="P2061" t="str">
            <v>R BONILLA</v>
          </cell>
          <cell r="Q2061" t="str">
            <v>APLICATIVO WEB,  EMPRESA, DIGITADA</v>
          </cell>
          <cell r="R2061" t="str">
            <v>APLICATIVO WEB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41782</v>
          </cell>
          <cell r="AD2061">
            <v>0.83333333333333337</v>
          </cell>
          <cell r="AE2061" t="str">
            <v>MMORAN</v>
          </cell>
          <cell r="AF2061">
            <v>1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 t="str">
            <v>E. OCHOA</v>
          </cell>
          <cell r="AO2061" t="str">
            <v>SI</v>
          </cell>
          <cell r="AP2061">
            <v>13</v>
          </cell>
          <cell r="AQ2061" t="str">
            <v>ROBERT BONILLA</v>
          </cell>
          <cell r="AR2061">
            <v>4</v>
          </cell>
          <cell r="AS2061" t="str">
            <v>VERÓNICA MENÉNDEZ</v>
          </cell>
          <cell r="AT2061">
            <v>14</v>
          </cell>
          <cell r="AU2061" t="str">
            <v>CRITICO_14</v>
          </cell>
          <cell r="AV2061" t="str">
            <v>#N/A</v>
          </cell>
          <cell r="AW2061" t="str">
            <v>#N/A</v>
          </cell>
          <cell r="AX2061" t="b">
            <v>0</v>
          </cell>
          <cell r="AY2061" t="b">
            <v>0</v>
          </cell>
        </row>
        <row r="2062">
          <cell r="B2062" t="str">
            <v>0990745978001</v>
          </cell>
          <cell r="C2062" t="str">
            <v>POLITERMA C LTDA</v>
          </cell>
          <cell r="D2062">
            <v>209</v>
          </cell>
          <cell r="E2062">
            <v>20901</v>
          </cell>
          <cell r="F2062">
            <v>2090150</v>
          </cell>
          <cell r="G2062" t="str">
            <v>MANUFACTURA</v>
          </cell>
          <cell r="H2062" t="str">
            <v>MANUFACTURA</v>
          </cell>
          <cell r="I2062" t="str">
            <v>0638</v>
          </cell>
          <cell r="J2062" t="str">
            <v>PEQUEÑA EMPRESA</v>
          </cell>
          <cell r="K2062">
            <v>0</v>
          </cell>
          <cell r="L2062" t="str">
            <v>01Empresas Normales</v>
          </cell>
          <cell r="M2062">
            <v>41822</v>
          </cell>
          <cell r="N2062">
            <v>0.5</v>
          </cell>
          <cell r="O2062" t="str">
            <v>R BONILLA</v>
          </cell>
          <cell r="P2062" t="str">
            <v>R BONILLA</v>
          </cell>
          <cell r="Q2062" t="str">
            <v>EMPRESA</v>
          </cell>
          <cell r="R2062" t="str">
            <v>PAPEL</v>
          </cell>
          <cell r="S2062">
            <v>41822</v>
          </cell>
          <cell r="T2062">
            <v>0.51041666666666663</v>
          </cell>
          <cell r="U2062" t="str">
            <v>PRE-020</v>
          </cell>
          <cell r="V2062">
            <v>41824</v>
          </cell>
          <cell r="W2062">
            <v>0.70833333333333337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41827</v>
          </cell>
          <cell r="AD2062">
            <v>0.45833333333333331</v>
          </cell>
          <cell r="AE2062" t="str">
            <v>MMORAN</v>
          </cell>
          <cell r="AF2062">
            <v>26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  <cell r="AO2062">
            <v>0</v>
          </cell>
          <cell r="AP2062">
            <v>13</v>
          </cell>
          <cell r="AQ2062" t="str">
            <v>ROBERT BONILLA</v>
          </cell>
          <cell r="AR2062">
            <v>4</v>
          </cell>
          <cell r="AS2062" t="str">
            <v>VERÓNICA MENÉNDEZ</v>
          </cell>
          <cell r="AT2062">
            <v>14</v>
          </cell>
          <cell r="AU2062" t="str">
            <v>CRITICO_14</v>
          </cell>
          <cell r="AV2062" t="str">
            <v>#N/A</v>
          </cell>
          <cell r="AW2062" t="str">
            <v>#N/A</v>
          </cell>
          <cell r="AX2062" t="b">
            <v>0</v>
          </cell>
          <cell r="AY2062" t="b">
            <v>0</v>
          </cell>
        </row>
        <row r="2063">
          <cell r="B2063" t="str">
            <v>0992262400001</v>
          </cell>
          <cell r="C2063" t="str">
            <v>ESTACION DE SERVICIOS GUAYACANES ESTOGUA</v>
          </cell>
          <cell r="D2063">
            <v>209</v>
          </cell>
          <cell r="E2063">
            <v>20901</v>
          </cell>
          <cell r="F2063">
            <v>2090150</v>
          </cell>
          <cell r="G2063" t="str">
            <v>COMERCIO</v>
          </cell>
          <cell r="H2063" t="str">
            <v>COMERCIO</v>
          </cell>
          <cell r="I2063" t="str">
            <v>0639</v>
          </cell>
          <cell r="J2063" t="str">
            <v>MEDIANA EMPRESA B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 t="str">
            <v>M LINDAO</v>
          </cell>
          <cell r="P2063" t="str">
            <v>M LINDAO</v>
          </cell>
          <cell r="Q2063">
            <v>0</v>
          </cell>
          <cell r="R2063">
            <v>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  <cell r="AO2063">
            <v>0</v>
          </cell>
          <cell r="AP2063">
            <v>22</v>
          </cell>
          <cell r="AQ2063" t="str">
            <v>MARIBEL LINDAO</v>
          </cell>
          <cell r="AR2063">
            <v>6</v>
          </cell>
          <cell r="AS2063" t="str">
            <v>NELSON BELTRAN</v>
          </cell>
          <cell r="AT2063">
            <v>15</v>
          </cell>
          <cell r="AU2063" t="str">
            <v>JESSENIA RAMOS</v>
          </cell>
          <cell r="AV2063" t="str">
            <v>#N/A</v>
          </cell>
          <cell r="AW2063" t="str">
            <v>#N/A</v>
          </cell>
          <cell r="AX2063" t="b">
            <v>1</v>
          </cell>
          <cell r="AY2063" t="b">
            <v>1</v>
          </cell>
        </row>
        <row r="2064">
          <cell r="B2064" t="str">
            <v>0903273449001</v>
          </cell>
          <cell r="C2064" t="str">
            <v>TORAL CABRERA MARIA JUDITH</v>
          </cell>
          <cell r="D2064">
            <v>209</v>
          </cell>
          <cell r="E2064">
            <v>20901</v>
          </cell>
          <cell r="F2064">
            <v>2090150</v>
          </cell>
          <cell r="G2064" t="str">
            <v>SERVICIOS</v>
          </cell>
          <cell r="H2064" t="str">
            <v>SERVICIOS</v>
          </cell>
          <cell r="I2064" t="str">
            <v>0642</v>
          </cell>
          <cell r="J2064" t="str">
            <v>MICROEMPRESA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 t="str">
            <v>D PEÑA</v>
          </cell>
          <cell r="P2064" t="str">
            <v>D PEÑA</v>
          </cell>
          <cell r="Q2064">
            <v>0</v>
          </cell>
          <cell r="R2064">
            <v>0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  <cell r="AO2064">
            <v>0</v>
          </cell>
          <cell r="AP2064">
            <v>8</v>
          </cell>
          <cell r="AQ2064" t="str">
            <v>DENNIS PEÑA</v>
          </cell>
          <cell r="AR2064">
            <v>2</v>
          </cell>
          <cell r="AS2064" t="str">
            <v>OSCAR RIPALDA</v>
          </cell>
          <cell r="AT2064">
            <v>6</v>
          </cell>
          <cell r="AU2064" t="str">
            <v>PAOLA PIHUAVE</v>
          </cell>
          <cell r="AV2064" t="str">
            <v>#N/A</v>
          </cell>
          <cell r="AW2064" t="str">
            <v>#N/A</v>
          </cell>
          <cell r="AX2064" t="b">
            <v>1</v>
          </cell>
          <cell r="AY2064" t="b">
            <v>1</v>
          </cell>
        </row>
        <row r="2065">
          <cell r="B2065" t="str">
            <v>0911916427001</v>
          </cell>
          <cell r="C2065" t="str">
            <v>HUERTAS BOHORQUEZ HUGO XAVIER</v>
          </cell>
          <cell r="D2065">
            <v>209</v>
          </cell>
          <cell r="E2065">
            <v>20901</v>
          </cell>
          <cell r="F2065">
            <v>2090150</v>
          </cell>
          <cell r="G2065" t="str">
            <v>MANUFACTURA</v>
          </cell>
          <cell r="H2065" t="str">
            <v>MANUFACTURA</v>
          </cell>
          <cell r="I2065" t="str">
            <v>0654</v>
          </cell>
          <cell r="J2065" t="str">
            <v>PEQUEÑA EMPRESA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 t="str">
            <v>D PEÑA</v>
          </cell>
          <cell r="P2065" t="str">
            <v>D PEÑA</v>
          </cell>
          <cell r="Q2065">
            <v>0</v>
          </cell>
          <cell r="R2065">
            <v>0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0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  <cell r="AO2065">
            <v>0</v>
          </cell>
          <cell r="AP2065">
            <v>8</v>
          </cell>
          <cell r="AQ2065" t="str">
            <v>DENNIS PEÑA</v>
          </cell>
          <cell r="AR2065">
            <v>2</v>
          </cell>
          <cell r="AS2065" t="str">
            <v>OSCAR RIPALDA</v>
          </cell>
          <cell r="AT2065">
            <v>6</v>
          </cell>
          <cell r="AU2065" t="str">
            <v>PAOLA PIHUAVE</v>
          </cell>
          <cell r="AV2065" t="str">
            <v>#N/A</v>
          </cell>
          <cell r="AW2065" t="str">
            <v>#N/A</v>
          </cell>
          <cell r="AX2065" t="b">
            <v>1</v>
          </cell>
          <cell r="AY2065" t="b">
            <v>1</v>
          </cell>
        </row>
        <row r="2066">
          <cell r="B2066" t="str">
            <v>0991159509001</v>
          </cell>
          <cell r="C2066" t="str">
            <v>ELECTROLEG S.A.</v>
          </cell>
          <cell r="D2066">
            <v>209</v>
          </cell>
          <cell r="E2066">
            <v>20901</v>
          </cell>
          <cell r="F2066">
            <v>2090150</v>
          </cell>
          <cell r="G2066" t="str">
            <v>COMERCIO</v>
          </cell>
          <cell r="H2066" t="str">
            <v>COMERCIO</v>
          </cell>
          <cell r="I2066" t="str">
            <v>0658</v>
          </cell>
          <cell r="J2066" t="str">
            <v>GRANDE EMPRESA</v>
          </cell>
          <cell r="K2066">
            <v>0</v>
          </cell>
          <cell r="L2066" t="str">
            <v>01Empresas Normales</v>
          </cell>
          <cell r="M2066">
            <v>41830</v>
          </cell>
          <cell r="N2066">
            <v>0.72152777777777777</v>
          </cell>
          <cell r="O2066" t="str">
            <v>D PEÑA</v>
          </cell>
          <cell r="P2066" t="str">
            <v>D PEÑA</v>
          </cell>
          <cell r="Q2066" t="str">
            <v>D PEÑA</v>
          </cell>
          <cell r="R2066" t="str">
            <v>PAPEL</v>
          </cell>
          <cell r="S2066">
            <v>41830</v>
          </cell>
          <cell r="T2066">
            <v>0.72152777777777777</v>
          </cell>
          <cell r="U2066" t="str">
            <v>S/D</v>
          </cell>
          <cell r="V2066">
            <v>41830</v>
          </cell>
          <cell r="W2066">
            <v>0.72152777777777777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41831</v>
          </cell>
          <cell r="AD2066">
            <v>0.33333333333333331</v>
          </cell>
          <cell r="AE2066" t="str">
            <v>MMORAN</v>
          </cell>
          <cell r="AF2066">
            <v>31</v>
          </cell>
          <cell r="AG2066">
            <v>0</v>
          </cell>
          <cell r="AH2066">
            <v>0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  <cell r="AO2066">
            <v>0</v>
          </cell>
          <cell r="AP2066">
            <v>8</v>
          </cell>
          <cell r="AQ2066" t="str">
            <v>DENNIS PEÑA</v>
          </cell>
          <cell r="AR2066">
            <v>2</v>
          </cell>
          <cell r="AS2066" t="str">
            <v>OSCAR RIPALDA</v>
          </cell>
          <cell r="AT2066">
            <v>6</v>
          </cell>
          <cell r="AU2066" t="str">
            <v>PAOLA PIHUAVE</v>
          </cell>
          <cell r="AV2066" t="str">
            <v>#N/A</v>
          </cell>
          <cell r="AW2066" t="str">
            <v>#N/A</v>
          </cell>
          <cell r="AX2066" t="b">
            <v>0</v>
          </cell>
          <cell r="AY2066" t="b">
            <v>0</v>
          </cell>
        </row>
        <row r="2067">
          <cell r="B2067" t="str">
            <v>0992121149001</v>
          </cell>
          <cell r="C2067" t="str">
            <v>ALMACEN ELECTRICO H.A.Z. S.A.</v>
          </cell>
          <cell r="D2067">
            <v>209</v>
          </cell>
          <cell r="E2067">
            <v>20901</v>
          </cell>
          <cell r="F2067">
            <v>2090150</v>
          </cell>
          <cell r="G2067" t="str">
            <v>COMERCIO</v>
          </cell>
          <cell r="H2067" t="str">
            <v>COMERCIO</v>
          </cell>
          <cell r="I2067" t="str">
            <v>0659</v>
          </cell>
          <cell r="J2067" t="str">
            <v>MEDIANA EMPRESA A</v>
          </cell>
          <cell r="K2067">
            <v>0</v>
          </cell>
          <cell r="L2067" t="str">
            <v>01Empresas Normales</v>
          </cell>
          <cell r="M2067">
            <v>41834</v>
          </cell>
          <cell r="N2067">
            <v>0.56736111111111109</v>
          </cell>
          <cell r="O2067" t="str">
            <v>D PEÑA</v>
          </cell>
          <cell r="P2067" t="str">
            <v>D PEÑA</v>
          </cell>
          <cell r="Q2067" t="str">
            <v>EMPRESA</v>
          </cell>
          <cell r="R2067" t="str">
            <v>PAPEL</v>
          </cell>
          <cell r="S2067">
            <v>41834</v>
          </cell>
          <cell r="T2067">
            <v>0.56736111111111109</v>
          </cell>
          <cell r="U2067" t="str">
            <v>PRE-023</v>
          </cell>
          <cell r="V2067">
            <v>41834</v>
          </cell>
          <cell r="W2067">
            <v>0.7368055555555556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41835</v>
          </cell>
          <cell r="AD2067">
            <v>0.4375</v>
          </cell>
          <cell r="AE2067" t="str">
            <v>MMORAN</v>
          </cell>
          <cell r="AF2067">
            <v>33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  <cell r="AO2067">
            <v>0</v>
          </cell>
          <cell r="AP2067">
            <v>8</v>
          </cell>
          <cell r="AQ2067" t="str">
            <v>DENNIS PEÑA</v>
          </cell>
          <cell r="AR2067">
            <v>2</v>
          </cell>
          <cell r="AS2067" t="str">
            <v>OSCAR RIPALDA</v>
          </cell>
          <cell r="AT2067">
            <v>6</v>
          </cell>
          <cell r="AU2067" t="str">
            <v>PAOLA PIHUAVE</v>
          </cell>
          <cell r="AV2067" t="str">
            <v>#N/A</v>
          </cell>
          <cell r="AW2067" t="str">
            <v>#N/A</v>
          </cell>
          <cell r="AX2067" t="b">
            <v>0</v>
          </cell>
          <cell r="AY2067" t="b">
            <v>0</v>
          </cell>
        </row>
        <row r="2068">
          <cell r="B2068" t="str">
            <v>0991402160001</v>
          </cell>
          <cell r="C2068" t="str">
            <v>REDCOMPUT S.A.</v>
          </cell>
          <cell r="D2068">
            <v>209</v>
          </cell>
          <cell r="E2068">
            <v>20901</v>
          </cell>
          <cell r="F2068">
            <v>2090150</v>
          </cell>
          <cell r="G2068" t="str">
            <v>COMERCIO</v>
          </cell>
          <cell r="H2068" t="str">
            <v>COMERCIO</v>
          </cell>
          <cell r="I2068" t="str">
            <v>0665</v>
          </cell>
          <cell r="J2068" t="str">
            <v>MEDIANA EMPRESA B</v>
          </cell>
          <cell r="K2068">
            <v>0</v>
          </cell>
          <cell r="L2068" t="str">
            <v>01Empresas Normales</v>
          </cell>
          <cell r="M2068">
            <v>41814</v>
          </cell>
          <cell r="N2068">
            <v>0.70833333333333337</v>
          </cell>
          <cell r="O2068" t="str">
            <v>D PEÑA</v>
          </cell>
          <cell r="P2068" t="str">
            <v>D PEÑA</v>
          </cell>
          <cell r="Q2068" t="str">
            <v>D PEÑA</v>
          </cell>
          <cell r="R2068" t="str">
            <v>PAPEL</v>
          </cell>
          <cell r="S2068">
            <v>41814</v>
          </cell>
          <cell r="T2068">
            <v>0.70833333333333337</v>
          </cell>
          <cell r="U2068" t="str">
            <v>S/D</v>
          </cell>
          <cell r="V2068">
            <v>41814</v>
          </cell>
          <cell r="W2068">
            <v>0.70833333333333337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41815</v>
          </cell>
          <cell r="AD2068">
            <v>0.375</v>
          </cell>
          <cell r="AE2068" t="str">
            <v>MMORAN</v>
          </cell>
          <cell r="AF2068">
            <v>19</v>
          </cell>
          <cell r="AG2068">
            <v>0</v>
          </cell>
          <cell r="AH2068">
            <v>0</v>
          </cell>
          <cell r="AI2068">
            <v>0</v>
          </cell>
          <cell r="AJ2068">
            <v>0</v>
          </cell>
          <cell r="AK2068" t="str">
            <v>FORMULARIO SE RECIBIO DE CAMPO  DIRECTAMENTE PRECRITCADO</v>
          </cell>
          <cell r="AL2068">
            <v>0</v>
          </cell>
          <cell r="AM2068">
            <v>0</v>
          </cell>
          <cell r="AN2068">
            <v>0</v>
          </cell>
          <cell r="AO2068">
            <v>0</v>
          </cell>
          <cell r="AP2068">
            <v>8</v>
          </cell>
          <cell r="AQ2068" t="str">
            <v>DENNIS PEÑA</v>
          </cell>
          <cell r="AR2068">
            <v>2</v>
          </cell>
          <cell r="AS2068" t="str">
            <v>OSCAR RIPALDA</v>
          </cell>
          <cell r="AT2068">
            <v>6</v>
          </cell>
          <cell r="AU2068" t="str">
            <v>PAOLA PIHUAVE</v>
          </cell>
          <cell r="AV2068" t="str">
            <v>#N/A</v>
          </cell>
          <cell r="AW2068" t="str">
            <v>#N/A</v>
          </cell>
          <cell r="AX2068" t="b">
            <v>0</v>
          </cell>
          <cell r="AY2068" t="b">
            <v>0</v>
          </cell>
        </row>
        <row r="2069">
          <cell r="B2069" t="str">
            <v>0990094772001</v>
          </cell>
          <cell r="C2069" t="str">
            <v>PUBLICITAS COMPANIA ANONIMA DE PUBLICIDA</v>
          </cell>
          <cell r="D2069">
            <v>209</v>
          </cell>
          <cell r="E2069">
            <v>20901</v>
          </cell>
          <cell r="F2069">
            <v>2090150</v>
          </cell>
          <cell r="G2069" t="str">
            <v>SERVICIOS</v>
          </cell>
          <cell r="H2069" t="str">
            <v>SERVICIOS</v>
          </cell>
          <cell r="I2069" t="str">
            <v>0670</v>
          </cell>
          <cell r="J2069" t="str">
            <v>GRANDE EMPRESA</v>
          </cell>
          <cell r="K2069">
            <v>0</v>
          </cell>
          <cell r="L2069" t="str">
            <v>01Empresas Normales</v>
          </cell>
          <cell r="M2069">
            <v>41830</v>
          </cell>
          <cell r="N2069">
            <v>0.45694444444444443</v>
          </cell>
          <cell r="O2069" t="str">
            <v>D PEÑA</v>
          </cell>
          <cell r="P2069" t="str">
            <v>D PEÑA</v>
          </cell>
          <cell r="Q2069" t="str">
            <v>EMPRESA</v>
          </cell>
          <cell r="R2069" t="str">
            <v>PAPEL</v>
          </cell>
          <cell r="S2069">
            <v>41830</v>
          </cell>
          <cell r="T2069">
            <v>0.45833333333333331</v>
          </cell>
          <cell r="U2069" t="str">
            <v>PRE-023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N2069">
            <v>0</v>
          </cell>
          <cell r="AO2069">
            <v>0</v>
          </cell>
          <cell r="AP2069">
            <v>8</v>
          </cell>
          <cell r="AQ2069" t="str">
            <v>DENNIS PEÑA</v>
          </cell>
          <cell r="AR2069">
            <v>2</v>
          </cell>
          <cell r="AS2069" t="str">
            <v>OSCAR RIPALDA</v>
          </cell>
          <cell r="AT2069">
            <v>6</v>
          </cell>
          <cell r="AU2069" t="str">
            <v>PAOLA PIHUAVE</v>
          </cell>
          <cell r="AV2069" t="str">
            <v>#N/A</v>
          </cell>
          <cell r="AW2069" t="str">
            <v>#N/A</v>
          </cell>
          <cell r="AX2069" t="b">
            <v>0</v>
          </cell>
          <cell r="AY2069" t="b">
            <v>0</v>
          </cell>
        </row>
        <row r="2070">
          <cell r="B2070" t="str">
            <v>0990684685001</v>
          </cell>
          <cell r="C2070" t="str">
            <v>PINO ARISTATA S.A.</v>
          </cell>
          <cell r="D2070">
            <v>209</v>
          </cell>
          <cell r="E2070">
            <v>20901</v>
          </cell>
          <cell r="F2070">
            <v>2090150</v>
          </cell>
          <cell r="G2070" t="str">
            <v>COMERCIO</v>
          </cell>
          <cell r="H2070" t="str">
            <v>COMERCIO</v>
          </cell>
          <cell r="I2070" t="str">
            <v>0675</v>
          </cell>
          <cell r="J2070" t="str">
            <v>MEDIANA EMPRESA B</v>
          </cell>
          <cell r="K2070">
            <v>0</v>
          </cell>
          <cell r="L2070" t="str">
            <v>01Empresas Normales</v>
          </cell>
          <cell r="M2070">
            <v>41830</v>
          </cell>
          <cell r="N2070">
            <v>0.75694444444444442</v>
          </cell>
          <cell r="O2070" t="str">
            <v>D PEÑA</v>
          </cell>
          <cell r="P2070" t="str">
            <v>D PEÑA</v>
          </cell>
          <cell r="Q2070" t="str">
            <v>D PEÑA</v>
          </cell>
          <cell r="R2070" t="str">
            <v>PAPEL</v>
          </cell>
          <cell r="S2070">
            <v>41830</v>
          </cell>
          <cell r="T2070">
            <v>0.75694444444444442</v>
          </cell>
          <cell r="U2070" t="str">
            <v>S/D</v>
          </cell>
          <cell r="V2070">
            <v>41830</v>
          </cell>
          <cell r="W2070">
            <v>0.75694444444444442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41831</v>
          </cell>
          <cell r="AD2070">
            <v>0.33333333333333331</v>
          </cell>
          <cell r="AE2070" t="str">
            <v>MMORAN</v>
          </cell>
          <cell r="AF2070">
            <v>31</v>
          </cell>
          <cell r="AG2070">
            <v>0</v>
          </cell>
          <cell r="AH2070">
            <v>0</v>
          </cell>
          <cell r="AI2070">
            <v>0</v>
          </cell>
          <cell r="AJ2070">
            <v>0</v>
          </cell>
          <cell r="AK2070">
            <v>0</v>
          </cell>
          <cell r="AL2070">
            <v>0</v>
          </cell>
          <cell r="AM2070">
            <v>0</v>
          </cell>
          <cell r="AN2070">
            <v>0</v>
          </cell>
          <cell r="AO2070">
            <v>0</v>
          </cell>
          <cell r="AP2070">
            <v>8</v>
          </cell>
          <cell r="AQ2070" t="str">
            <v>DENNIS PEÑA</v>
          </cell>
          <cell r="AR2070">
            <v>2</v>
          </cell>
          <cell r="AS2070" t="str">
            <v>OSCAR RIPALDA</v>
          </cell>
          <cell r="AT2070">
            <v>6</v>
          </cell>
          <cell r="AU2070" t="str">
            <v>PAOLA PIHUAVE</v>
          </cell>
          <cell r="AV2070" t="str">
            <v>#N/A</v>
          </cell>
          <cell r="AW2070" t="str">
            <v>#N/A</v>
          </cell>
          <cell r="AX2070" t="b">
            <v>0</v>
          </cell>
          <cell r="AY2070" t="b">
            <v>0</v>
          </cell>
        </row>
        <row r="2071">
          <cell r="B2071" t="str">
            <v>0991297170001</v>
          </cell>
          <cell r="C2071" t="str">
            <v>COPIERLANDIA C.A.</v>
          </cell>
          <cell r="D2071">
            <v>209</v>
          </cell>
          <cell r="E2071">
            <v>20901</v>
          </cell>
          <cell r="F2071">
            <v>2090150</v>
          </cell>
          <cell r="G2071" t="str">
            <v>COMERCIO</v>
          </cell>
          <cell r="H2071" t="str">
            <v>COMERCIO</v>
          </cell>
          <cell r="I2071" t="str">
            <v>0684</v>
          </cell>
          <cell r="J2071" t="str">
            <v>PEQUEÑA EMPRESA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 t="str">
            <v>D PEÑA</v>
          </cell>
          <cell r="P2071" t="str">
            <v>D PEÑA</v>
          </cell>
          <cell r="Q2071">
            <v>0</v>
          </cell>
          <cell r="R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  <cell r="AO2071">
            <v>0</v>
          </cell>
          <cell r="AP2071">
            <v>8</v>
          </cell>
          <cell r="AQ2071" t="str">
            <v>DENNIS PEÑA</v>
          </cell>
          <cell r="AR2071">
            <v>2</v>
          </cell>
          <cell r="AS2071" t="str">
            <v>OSCAR RIPALDA</v>
          </cell>
          <cell r="AT2071">
            <v>6</v>
          </cell>
          <cell r="AU2071" t="str">
            <v>PAOLA PIHUAVE</v>
          </cell>
          <cell r="AV2071" t="str">
            <v>#N/A</v>
          </cell>
          <cell r="AW2071" t="str">
            <v>#N/A</v>
          </cell>
          <cell r="AX2071" t="b">
            <v>1</v>
          </cell>
          <cell r="AY2071" t="b">
            <v>1</v>
          </cell>
        </row>
        <row r="2072">
          <cell r="B2072" t="str">
            <v>0992473738001</v>
          </cell>
          <cell r="C2072" t="str">
            <v>DIGITALPHONE S. A.</v>
          </cell>
          <cell r="D2072">
            <v>209</v>
          </cell>
          <cell r="E2072">
            <v>20901</v>
          </cell>
          <cell r="F2072">
            <v>2090150</v>
          </cell>
          <cell r="G2072" t="str">
            <v>COMERCIO</v>
          </cell>
          <cell r="H2072" t="str">
            <v>COMERCIO</v>
          </cell>
          <cell r="I2072" t="str">
            <v>0686</v>
          </cell>
          <cell r="J2072" t="str">
            <v>GRANDE EMPRESA</v>
          </cell>
          <cell r="K2072">
            <v>0</v>
          </cell>
          <cell r="L2072" t="str">
            <v>01Empresas Normales</v>
          </cell>
          <cell r="M2072">
            <v>41834</v>
          </cell>
          <cell r="N2072">
            <v>0.5</v>
          </cell>
          <cell r="O2072" t="str">
            <v>D PEÑA</v>
          </cell>
          <cell r="P2072" t="str">
            <v>D PEÑA</v>
          </cell>
          <cell r="Q2072" t="str">
            <v>D PEÑA</v>
          </cell>
          <cell r="R2072" t="str">
            <v>PAPEL</v>
          </cell>
          <cell r="S2072">
            <v>41834</v>
          </cell>
          <cell r="T2072">
            <v>0.5</v>
          </cell>
          <cell r="U2072" t="str">
            <v>S/D</v>
          </cell>
          <cell r="V2072">
            <v>41834</v>
          </cell>
          <cell r="W2072">
            <v>0.5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41835</v>
          </cell>
          <cell r="AD2072">
            <v>0.4375</v>
          </cell>
          <cell r="AE2072" t="str">
            <v>MMORAN</v>
          </cell>
          <cell r="AF2072">
            <v>33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  <cell r="AO2072">
            <v>0</v>
          </cell>
          <cell r="AP2072">
            <v>8</v>
          </cell>
          <cell r="AQ2072" t="str">
            <v>DENNIS PEÑA</v>
          </cell>
          <cell r="AR2072">
            <v>2</v>
          </cell>
          <cell r="AS2072" t="str">
            <v>OSCAR RIPALDA</v>
          </cell>
          <cell r="AT2072">
            <v>6</v>
          </cell>
          <cell r="AU2072" t="str">
            <v>PAOLA PIHUAVE</v>
          </cell>
          <cell r="AV2072" t="str">
            <v>#N/A</v>
          </cell>
          <cell r="AW2072" t="str">
            <v>#N/A</v>
          </cell>
          <cell r="AX2072" t="b">
            <v>0</v>
          </cell>
          <cell r="AY2072" t="b">
            <v>0</v>
          </cell>
        </row>
        <row r="2073">
          <cell r="B2073" t="str">
            <v>0992419318001</v>
          </cell>
          <cell r="C2073" t="str">
            <v>LABORATORIO LAZAR ECUADOR S.A. LAZARECSA</v>
          </cell>
          <cell r="D2073">
            <v>209</v>
          </cell>
          <cell r="E2073">
            <v>20901</v>
          </cell>
          <cell r="F2073">
            <v>2090150</v>
          </cell>
          <cell r="G2073" t="str">
            <v>COMERCIO</v>
          </cell>
          <cell r="H2073" t="str">
            <v>COMERCIO</v>
          </cell>
          <cell r="I2073" t="str">
            <v>0688</v>
          </cell>
          <cell r="J2073" t="str">
            <v>MEDIANA EMPRESA B</v>
          </cell>
          <cell r="K2073">
            <v>0</v>
          </cell>
          <cell r="L2073" t="str">
            <v>01Empresas Normales</v>
          </cell>
          <cell r="M2073">
            <v>41807</v>
          </cell>
          <cell r="N2073">
            <v>0.35416666666666669</v>
          </cell>
          <cell r="O2073" t="str">
            <v>D PEÑA</v>
          </cell>
          <cell r="P2073" t="str">
            <v>D PEÑA</v>
          </cell>
          <cell r="Q2073" t="str">
            <v>APLICATIVO WEB</v>
          </cell>
          <cell r="R2073" t="str">
            <v>APLICATIVO WEB</v>
          </cell>
          <cell r="S2073">
            <v>41808</v>
          </cell>
          <cell r="T2073">
            <v>0.375</v>
          </cell>
          <cell r="U2073" t="str">
            <v>PRE-004</v>
          </cell>
          <cell r="V2073">
            <v>41820</v>
          </cell>
          <cell r="W2073">
            <v>0.59305555555555556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41822</v>
          </cell>
          <cell r="AD2073">
            <v>0.375</v>
          </cell>
          <cell r="AE2073" t="str">
            <v>MMORAN</v>
          </cell>
          <cell r="AF2073">
            <v>23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  <cell r="AO2073">
            <v>0</v>
          </cell>
          <cell r="AP2073">
            <v>8</v>
          </cell>
          <cell r="AQ2073" t="str">
            <v>DENNIS PEÑA</v>
          </cell>
          <cell r="AR2073">
            <v>2</v>
          </cell>
          <cell r="AS2073" t="str">
            <v>OSCAR RIPALDA</v>
          </cell>
          <cell r="AT2073">
            <v>6</v>
          </cell>
          <cell r="AU2073" t="str">
            <v>PAOLA PIHUAVE</v>
          </cell>
          <cell r="AV2073" t="str">
            <v>#N/A</v>
          </cell>
          <cell r="AW2073" t="str">
            <v>#N/A</v>
          </cell>
          <cell r="AX2073" t="b">
            <v>0</v>
          </cell>
          <cell r="AY2073" t="b">
            <v>0</v>
          </cell>
        </row>
        <row r="2074">
          <cell r="B2074" t="str">
            <v>0991010815001</v>
          </cell>
          <cell r="C2074" t="str">
            <v>DISTRIBUIDORA DE TUBERIAS HECADU S.A.</v>
          </cell>
          <cell r="D2074">
            <v>209</v>
          </cell>
          <cell r="E2074">
            <v>20901</v>
          </cell>
          <cell r="F2074">
            <v>2090150</v>
          </cell>
          <cell r="G2074" t="str">
            <v>COMERCIO</v>
          </cell>
          <cell r="H2074" t="str">
            <v>COMERCIO</v>
          </cell>
          <cell r="I2074" t="str">
            <v>0692</v>
          </cell>
          <cell r="J2074" t="str">
            <v>GRANDE EMPRESA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 t="str">
            <v>D PEÑA</v>
          </cell>
          <cell r="P2074" t="str">
            <v>D PEÑA</v>
          </cell>
          <cell r="Q2074">
            <v>0</v>
          </cell>
          <cell r="R2074">
            <v>0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  <cell r="AO2074">
            <v>0</v>
          </cell>
          <cell r="AP2074">
            <v>8</v>
          </cell>
          <cell r="AQ2074" t="str">
            <v>DENNIS PEÑA</v>
          </cell>
          <cell r="AR2074">
            <v>2</v>
          </cell>
          <cell r="AS2074" t="str">
            <v>OSCAR RIPALDA</v>
          </cell>
          <cell r="AT2074">
            <v>6</v>
          </cell>
          <cell r="AU2074" t="str">
            <v>PAOLA PIHUAVE</v>
          </cell>
          <cell r="AV2074" t="str">
            <v>#N/A</v>
          </cell>
          <cell r="AW2074" t="str">
            <v>#N/A</v>
          </cell>
          <cell r="AX2074" t="b">
            <v>1</v>
          </cell>
          <cell r="AY2074" t="b">
            <v>1</v>
          </cell>
        </row>
        <row r="2075">
          <cell r="B2075" t="str">
            <v>0992278536001</v>
          </cell>
          <cell r="C2075" t="str">
            <v>DIMETALSA S.A.</v>
          </cell>
          <cell r="D2075">
            <v>209</v>
          </cell>
          <cell r="E2075">
            <v>20901</v>
          </cell>
          <cell r="F2075">
            <v>2090150</v>
          </cell>
          <cell r="G2075" t="str">
            <v>MANUFACTURA</v>
          </cell>
          <cell r="H2075" t="str">
            <v>MANUFACTURA</v>
          </cell>
          <cell r="I2075" t="str">
            <v>0695</v>
          </cell>
          <cell r="J2075" t="str">
            <v>MEDIANA EMPRESA B</v>
          </cell>
          <cell r="K2075">
            <v>0</v>
          </cell>
          <cell r="L2075" t="str">
            <v>01Empresas Normales</v>
          </cell>
          <cell r="M2075">
            <v>41792</v>
          </cell>
          <cell r="N2075">
            <v>0.51388888888888884</v>
          </cell>
          <cell r="O2075" t="str">
            <v>D PEÑA</v>
          </cell>
          <cell r="P2075" t="str">
            <v>D PEÑA</v>
          </cell>
          <cell r="Q2075" t="str">
            <v>APLICATIVO WEB</v>
          </cell>
          <cell r="R2075" t="str">
            <v>APLICATIVO WEB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41803</v>
          </cell>
          <cell r="Y2075">
            <v>0.66666666666666663</v>
          </cell>
          <cell r="Z2075" t="str">
            <v>RE-001</v>
          </cell>
          <cell r="AA2075">
            <v>41815</v>
          </cell>
          <cell r="AB2075">
            <v>0.58333333333333337</v>
          </cell>
          <cell r="AC2075">
            <v>41792</v>
          </cell>
          <cell r="AD2075">
            <v>0.72916666666666663</v>
          </cell>
          <cell r="AE2075" t="str">
            <v>MMORAN</v>
          </cell>
          <cell r="AF2075">
            <v>9</v>
          </cell>
          <cell r="AG2075">
            <v>41816</v>
          </cell>
          <cell r="AH2075">
            <v>0.375</v>
          </cell>
          <cell r="AI2075">
            <v>0</v>
          </cell>
          <cell r="AJ2075">
            <v>0</v>
          </cell>
          <cell r="AK2075" t="str">
            <v>RECIBIDO POR TERCERA VEZ PARA CRITICA 8-7-14</v>
          </cell>
          <cell r="AL2075">
            <v>0</v>
          </cell>
          <cell r="AM2075">
            <v>0</v>
          </cell>
          <cell r="AN2075">
            <v>0</v>
          </cell>
          <cell r="AO2075">
            <v>0</v>
          </cell>
          <cell r="AP2075">
            <v>8</v>
          </cell>
          <cell r="AQ2075" t="str">
            <v>DENNIS PEÑA</v>
          </cell>
          <cell r="AR2075">
            <v>2</v>
          </cell>
          <cell r="AS2075" t="str">
            <v>OSCAR RIPALDA</v>
          </cell>
          <cell r="AT2075">
            <v>6</v>
          </cell>
          <cell r="AU2075" t="str">
            <v>PAOLA PIHUAVE</v>
          </cell>
          <cell r="AV2075" t="str">
            <v>1</v>
          </cell>
          <cell r="AW2075" t="str">
            <v>0992278536001</v>
          </cell>
          <cell r="AX2075" t="b">
            <v>0</v>
          </cell>
          <cell r="AY2075" t="b">
            <v>0</v>
          </cell>
        </row>
        <row r="2076">
          <cell r="B2076" t="str">
            <v>0990353794001</v>
          </cell>
          <cell r="C2076" t="str">
            <v>AVISAN C LTDA</v>
          </cell>
          <cell r="D2076">
            <v>209</v>
          </cell>
          <cell r="E2076">
            <v>20901</v>
          </cell>
          <cell r="F2076">
            <v>2090150</v>
          </cell>
          <cell r="G2076" t="str">
            <v>COMERCIO</v>
          </cell>
          <cell r="H2076" t="str">
            <v>COMERCIO</v>
          </cell>
          <cell r="I2076" t="str">
            <v>0699</v>
          </cell>
          <cell r="J2076" t="str">
            <v>GRANDE EMPRESA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 t="str">
            <v>D PEÑA</v>
          </cell>
          <cell r="P2076" t="str">
            <v>D PEÑA</v>
          </cell>
          <cell r="Q2076">
            <v>0</v>
          </cell>
          <cell r="R2076">
            <v>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M2076">
            <v>0</v>
          </cell>
          <cell r="AN2076">
            <v>0</v>
          </cell>
          <cell r="AO2076">
            <v>0</v>
          </cell>
          <cell r="AP2076">
            <v>8</v>
          </cell>
          <cell r="AQ2076" t="str">
            <v>DENNIS PEÑA</v>
          </cell>
          <cell r="AR2076">
            <v>2</v>
          </cell>
          <cell r="AS2076" t="str">
            <v>OSCAR RIPALDA</v>
          </cell>
          <cell r="AT2076">
            <v>6</v>
          </cell>
          <cell r="AU2076" t="str">
            <v>PAOLA PIHUAVE</v>
          </cell>
          <cell r="AV2076" t="str">
            <v>#N/A</v>
          </cell>
          <cell r="AW2076" t="str">
            <v>#N/A</v>
          </cell>
          <cell r="AX2076" t="b">
            <v>1</v>
          </cell>
          <cell r="AY2076" t="b">
            <v>1</v>
          </cell>
        </row>
        <row r="2077">
          <cell r="B2077" t="str">
            <v>0992109335001</v>
          </cell>
          <cell r="C2077" t="str">
            <v>ETORRES PUBLICIDAD S.A.</v>
          </cell>
          <cell r="D2077">
            <v>209</v>
          </cell>
          <cell r="E2077">
            <v>20901</v>
          </cell>
          <cell r="F2077">
            <v>2090150</v>
          </cell>
          <cell r="G2077" t="str">
            <v>SERVICIOS</v>
          </cell>
          <cell r="H2077" t="str">
            <v>SERVICIOS</v>
          </cell>
          <cell r="I2077" t="str">
            <v>0701</v>
          </cell>
          <cell r="J2077" t="str">
            <v>MEDIANA EMPRESA B</v>
          </cell>
          <cell r="K2077">
            <v>0</v>
          </cell>
          <cell r="L2077" t="str">
            <v>01Empresas Normales</v>
          </cell>
          <cell r="M2077">
            <v>41830</v>
          </cell>
          <cell r="N2077">
            <v>0.64583333333333337</v>
          </cell>
          <cell r="O2077" t="str">
            <v>D PEÑA</v>
          </cell>
          <cell r="P2077" t="str">
            <v>D PEÑA</v>
          </cell>
          <cell r="Q2077" t="str">
            <v>EMPRESA</v>
          </cell>
          <cell r="R2077" t="str">
            <v>PAPEL</v>
          </cell>
          <cell r="S2077">
            <v>41830</v>
          </cell>
          <cell r="T2077">
            <v>0.66666666666666663</v>
          </cell>
          <cell r="U2077" t="str">
            <v>PRE-023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  <cell r="AO2077">
            <v>0</v>
          </cell>
          <cell r="AP2077">
            <v>8</v>
          </cell>
          <cell r="AQ2077" t="str">
            <v>DENNIS PEÑA</v>
          </cell>
          <cell r="AR2077">
            <v>2</v>
          </cell>
          <cell r="AS2077" t="str">
            <v>OSCAR RIPALDA</v>
          </cell>
          <cell r="AT2077">
            <v>6</v>
          </cell>
          <cell r="AU2077" t="str">
            <v>PAOLA PIHUAVE</v>
          </cell>
          <cell r="AV2077" t="str">
            <v>#N/A</v>
          </cell>
          <cell r="AW2077" t="str">
            <v>#N/A</v>
          </cell>
          <cell r="AX2077" t="b">
            <v>0</v>
          </cell>
          <cell r="AY2077" t="b">
            <v>0</v>
          </cell>
        </row>
        <row r="2078">
          <cell r="B2078" t="str">
            <v>0992287837001</v>
          </cell>
          <cell r="C2078" t="str">
            <v>FARMASERVICIO S.A. FARMACEUTICA Y SERVIC</v>
          </cell>
          <cell r="D2078">
            <v>209</v>
          </cell>
          <cell r="E2078">
            <v>20901</v>
          </cell>
          <cell r="F2078">
            <v>2090150</v>
          </cell>
          <cell r="G2078" t="str">
            <v>COMERCIO</v>
          </cell>
          <cell r="H2078" t="str">
            <v>COMERCIO</v>
          </cell>
          <cell r="I2078" t="str">
            <v>0703</v>
          </cell>
          <cell r="J2078" t="str">
            <v>GRANDE EMPRESA</v>
          </cell>
          <cell r="K2078">
            <v>0</v>
          </cell>
          <cell r="L2078" t="str">
            <v>01Empresas Normales</v>
          </cell>
          <cell r="M2078">
            <v>41828</v>
          </cell>
          <cell r="N2078">
            <v>0.35416666666666669</v>
          </cell>
          <cell r="O2078" t="str">
            <v>D PEÑA</v>
          </cell>
          <cell r="P2078" t="str">
            <v>D PEÑA</v>
          </cell>
          <cell r="Q2078" t="str">
            <v>APLICATIVO WEB</v>
          </cell>
          <cell r="R2078" t="str">
            <v>APLICATIVO WEB</v>
          </cell>
          <cell r="S2078">
            <v>41829</v>
          </cell>
          <cell r="T2078">
            <v>0.375</v>
          </cell>
          <cell r="U2078" t="str">
            <v>PRE-024</v>
          </cell>
          <cell r="V2078">
            <v>41830</v>
          </cell>
          <cell r="W2078">
            <v>0.35416666666666669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41830</v>
          </cell>
          <cell r="AD2078">
            <v>0.60138888888888886</v>
          </cell>
          <cell r="AE2078" t="str">
            <v>MMORAN</v>
          </cell>
          <cell r="AF2078">
            <v>30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  <cell r="AO2078">
            <v>0</v>
          </cell>
          <cell r="AP2078">
            <v>8</v>
          </cell>
          <cell r="AQ2078" t="str">
            <v>DENNIS PEÑA</v>
          </cell>
          <cell r="AR2078">
            <v>2</v>
          </cell>
          <cell r="AS2078" t="str">
            <v>OSCAR RIPALDA</v>
          </cell>
          <cell r="AT2078">
            <v>6</v>
          </cell>
          <cell r="AU2078" t="str">
            <v>PAOLA PIHUAVE</v>
          </cell>
          <cell r="AV2078" t="str">
            <v>#N/A</v>
          </cell>
          <cell r="AW2078" t="str">
            <v>#N/A</v>
          </cell>
          <cell r="AX2078" t="b">
            <v>0</v>
          </cell>
          <cell r="AY2078" t="b">
            <v>0</v>
          </cell>
        </row>
        <row r="2079">
          <cell r="B2079" t="str">
            <v>0990551731001</v>
          </cell>
          <cell r="C2079" t="str">
            <v>PRODUCTORA NACIONAL DE PANIFICACION Y PA</v>
          </cell>
          <cell r="D2079">
            <v>209</v>
          </cell>
          <cell r="E2079">
            <v>20901</v>
          </cell>
          <cell r="F2079">
            <v>2090150</v>
          </cell>
          <cell r="G2079" t="str">
            <v>MANUFACTURA</v>
          </cell>
          <cell r="H2079" t="str">
            <v>MANUFACTURA</v>
          </cell>
          <cell r="I2079" t="str">
            <v>0705</v>
          </cell>
          <cell r="J2079" t="str">
            <v>MEDIANA EMPRESA B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 t="str">
            <v>D PEÑA</v>
          </cell>
          <cell r="P2079" t="str">
            <v>D PEÑA</v>
          </cell>
          <cell r="Q2079">
            <v>0</v>
          </cell>
          <cell r="R2079">
            <v>0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  <cell r="AO2079">
            <v>0</v>
          </cell>
          <cell r="AP2079">
            <v>8</v>
          </cell>
          <cell r="AQ2079" t="str">
            <v>DENNIS PEÑA</v>
          </cell>
          <cell r="AR2079">
            <v>2</v>
          </cell>
          <cell r="AS2079" t="str">
            <v>OSCAR RIPALDA</v>
          </cell>
          <cell r="AT2079">
            <v>6</v>
          </cell>
          <cell r="AU2079" t="str">
            <v>PAOLA PIHUAVE</v>
          </cell>
          <cell r="AV2079" t="str">
            <v>#N/A</v>
          </cell>
          <cell r="AW2079" t="str">
            <v>#N/A</v>
          </cell>
          <cell r="AX2079" t="b">
            <v>1</v>
          </cell>
          <cell r="AY2079" t="b">
            <v>1</v>
          </cell>
        </row>
        <row r="2080">
          <cell r="B2080" t="str">
            <v>0990023654001</v>
          </cell>
          <cell r="C2080" t="str">
            <v>FEBRES CORDERO COMPANIA DE COMERCIO SA</v>
          </cell>
          <cell r="D2080">
            <v>209</v>
          </cell>
          <cell r="E2080">
            <v>20901</v>
          </cell>
          <cell r="F2080">
            <v>2090150</v>
          </cell>
          <cell r="G2080" t="str">
            <v>COMERCIO</v>
          </cell>
          <cell r="H2080" t="str">
            <v>COMERCIO</v>
          </cell>
          <cell r="I2080" t="str">
            <v>0706</v>
          </cell>
          <cell r="J2080" t="str">
            <v>GRANDE EMPRESA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 t="str">
            <v>M ROMERO</v>
          </cell>
          <cell r="P2080" t="str">
            <v>D PEÑA</v>
          </cell>
          <cell r="Q2080">
            <v>0</v>
          </cell>
          <cell r="R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  <cell r="AO2080">
            <v>0</v>
          </cell>
          <cell r="AP2080">
            <v>8</v>
          </cell>
          <cell r="AQ2080" t="str">
            <v>DENNIS PEÑA</v>
          </cell>
          <cell r="AR2080">
            <v>2</v>
          </cell>
          <cell r="AS2080" t="str">
            <v>VERÓNICA MENÉNDEZ</v>
          </cell>
          <cell r="AT2080">
            <v>6</v>
          </cell>
          <cell r="AU2080" t="str">
            <v>PAOLA PIHUAVE</v>
          </cell>
          <cell r="AV2080" t="str">
            <v>#N/A</v>
          </cell>
          <cell r="AW2080" t="str">
            <v>#N/A</v>
          </cell>
          <cell r="AX2080" t="b">
            <v>1</v>
          </cell>
          <cell r="AY2080" t="b">
            <v>1</v>
          </cell>
        </row>
        <row r="2081">
          <cell r="B2081" t="str">
            <v>0992239867001</v>
          </cell>
          <cell r="C2081" t="str">
            <v>LIVANSUD S.A.</v>
          </cell>
          <cell r="D2081">
            <v>209</v>
          </cell>
          <cell r="E2081">
            <v>20901</v>
          </cell>
          <cell r="F2081">
            <v>2090150</v>
          </cell>
          <cell r="G2081" t="str">
            <v>COMERCIO</v>
          </cell>
          <cell r="H2081" t="str">
            <v>COMERCIO</v>
          </cell>
          <cell r="I2081" t="str">
            <v>0707</v>
          </cell>
          <cell r="J2081" t="str">
            <v>GRANDE EMPRESA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 t="str">
            <v>D PEÑA</v>
          </cell>
          <cell r="P2081" t="str">
            <v>D PEÑA</v>
          </cell>
          <cell r="Q2081">
            <v>0</v>
          </cell>
          <cell r="R2081">
            <v>0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  <cell r="AO2081">
            <v>0</v>
          </cell>
          <cell r="AP2081">
            <v>8</v>
          </cell>
          <cell r="AQ2081" t="str">
            <v>DENNIS PEÑA</v>
          </cell>
          <cell r="AR2081">
            <v>2</v>
          </cell>
          <cell r="AS2081" t="str">
            <v>OSCAR RIPALDA</v>
          </cell>
          <cell r="AT2081">
            <v>6</v>
          </cell>
          <cell r="AU2081" t="str">
            <v>PAOLA PIHUAVE</v>
          </cell>
          <cell r="AV2081" t="str">
            <v>#N/A</v>
          </cell>
          <cell r="AW2081" t="str">
            <v>#N/A</v>
          </cell>
          <cell r="AX2081" t="b">
            <v>1</v>
          </cell>
          <cell r="AY2081" t="b">
            <v>1</v>
          </cell>
        </row>
        <row r="2082">
          <cell r="B2082" t="str">
            <v>0992387920001</v>
          </cell>
          <cell r="C2082" t="str">
            <v>TRANSLATIN S.A.</v>
          </cell>
          <cell r="D2082">
            <v>209</v>
          </cell>
          <cell r="E2082">
            <v>20901</v>
          </cell>
          <cell r="F2082">
            <v>2090150</v>
          </cell>
          <cell r="G2082" t="str">
            <v>COMERCIO</v>
          </cell>
          <cell r="H2082" t="str">
            <v>COMERCIO</v>
          </cell>
          <cell r="I2082" t="str">
            <v>0720</v>
          </cell>
          <cell r="J2082" t="str">
            <v>MEDIANA EMPRESA B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 t="str">
            <v>D PEÑA</v>
          </cell>
          <cell r="P2082" t="str">
            <v>D PEÑA</v>
          </cell>
          <cell r="Q2082">
            <v>0</v>
          </cell>
          <cell r="R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  <cell r="AO2082">
            <v>0</v>
          </cell>
          <cell r="AP2082">
            <v>8</v>
          </cell>
          <cell r="AQ2082" t="str">
            <v>DENNIS PEÑA</v>
          </cell>
          <cell r="AR2082">
            <v>2</v>
          </cell>
          <cell r="AS2082" t="str">
            <v>OSCAR RIPALDA</v>
          </cell>
          <cell r="AT2082">
            <v>6</v>
          </cell>
          <cell r="AU2082" t="str">
            <v>PAOLA PIHUAVE</v>
          </cell>
          <cell r="AV2082" t="str">
            <v>#N/A</v>
          </cell>
          <cell r="AW2082" t="str">
            <v>#N/A</v>
          </cell>
          <cell r="AX2082" t="b">
            <v>1</v>
          </cell>
          <cell r="AY2082" t="b">
            <v>1</v>
          </cell>
        </row>
        <row r="2083">
          <cell r="B2083" t="str">
            <v>0991515712001</v>
          </cell>
          <cell r="C2083" t="str">
            <v>SAFIED S.A.</v>
          </cell>
          <cell r="D2083">
            <v>209</v>
          </cell>
          <cell r="E2083">
            <v>20901</v>
          </cell>
          <cell r="F2083">
            <v>2090150</v>
          </cell>
          <cell r="G2083" t="str">
            <v>COMERCIO</v>
          </cell>
          <cell r="H2083" t="str">
            <v>COMERCIO</v>
          </cell>
          <cell r="I2083" t="str">
            <v>0721</v>
          </cell>
          <cell r="J2083" t="str">
            <v>GRANDE EMPRESA</v>
          </cell>
          <cell r="K2083">
            <v>0</v>
          </cell>
          <cell r="L2083" t="str">
            <v>01Empresas Normales</v>
          </cell>
          <cell r="M2083">
            <v>41815</v>
          </cell>
          <cell r="N2083">
            <v>0.35416666666666669</v>
          </cell>
          <cell r="O2083" t="str">
            <v>D PEÑA</v>
          </cell>
          <cell r="P2083" t="str">
            <v>D PEÑA</v>
          </cell>
          <cell r="Q2083" t="str">
            <v>APLICATIVO WEB</v>
          </cell>
          <cell r="R2083" t="str">
            <v>APLICATIVO WEB</v>
          </cell>
          <cell r="S2083">
            <v>41816</v>
          </cell>
          <cell r="T2083">
            <v>0.35416666666666669</v>
          </cell>
          <cell r="U2083" t="str">
            <v>PRE-015</v>
          </cell>
          <cell r="V2083">
            <v>41816</v>
          </cell>
          <cell r="W2083">
            <v>0.58333333333333337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41816</v>
          </cell>
          <cell r="AD2083">
            <v>0.64930555555555558</v>
          </cell>
          <cell r="AE2083" t="str">
            <v>MMORAN</v>
          </cell>
          <cell r="AF2083">
            <v>20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  <cell r="AO2083">
            <v>0</v>
          </cell>
          <cell r="AP2083">
            <v>8</v>
          </cell>
          <cell r="AQ2083" t="str">
            <v>DENNIS PEÑA</v>
          </cell>
          <cell r="AR2083">
            <v>2</v>
          </cell>
          <cell r="AS2083" t="str">
            <v>OSCAR RIPALDA</v>
          </cell>
          <cell r="AT2083">
            <v>6</v>
          </cell>
          <cell r="AU2083" t="str">
            <v>PAOLA PIHUAVE</v>
          </cell>
          <cell r="AV2083" t="str">
            <v>#N/A</v>
          </cell>
          <cell r="AW2083" t="str">
            <v>#N/A</v>
          </cell>
          <cell r="AX2083" t="b">
            <v>0</v>
          </cell>
          <cell r="AY2083" t="b">
            <v>0</v>
          </cell>
        </row>
        <row r="2084">
          <cell r="B2084" t="str">
            <v>0992146036001</v>
          </cell>
          <cell r="C2084" t="str">
            <v>COTZUL S.A.</v>
          </cell>
          <cell r="D2084">
            <v>209</v>
          </cell>
          <cell r="E2084">
            <v>20901</v>
          </cell>
          <cell r="F2084">
            <v>2090150</v>
          </cell>
          <cell r="G2084" t="str">
            <v>COMERCIO</v>
          </cell>
          <cell r="H2084" t="str">
            <v>COMERCIO</v>
          </cell>
          <cell r="I2084" t="str">
            <v>0722</v>
          </cell>
          <cell r="J2084" t="str">
            <v>MEDIANA EMPRESA B</v>
          </cell>
          <cell r="K2084">
            <v>0</v>
          </cell>
          <cell r="L2084" t="str">
            <v>01Empresas Normales</v>
          </cell>
          <cell r="M2084">
            <v>41815</v>
          </cell>
          <cell r="N2084">
            <v>0.58333333333333337</v>
          </cell>
          <cell r="O2084" t="str">
            <v>D PEÑA</v>
          </cell>
          <cell r="P2084" t="str">
            <v>D PEÑA</v>
          </cell>
          <cell r="Q2084" t="str">
            <v>D PEÑA</v>
          </cell>
          <cell r="R2084" t="str">
            <v>PAPEL</v>
          </cell>
          <cell r="S2084">
            <v>41815</v>
          </cell>
          <cell r="T2084">
            <v>0.58333333333333337</v>
          </cell>
          <cell r="U2084" t="str">
            <v>S/D</v>
          </cell>
          <cell r="V2084">
            <v>41815</v>
          </cell>
          <cell r="W2084">
            <v>0.58333333333333337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41816</v>
          </cell>
          <cell r="AD2084">
            <v>0.64930555555555558</v>
          </cell>
          <cell r="AE2084" t="str">
            <v>MMORAN</v>
          </cell>
          <cell r="AF2084">
            <v>20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 t="str">
            <v>FORMULARIO SE RECIBIO DE CAMPO  DIRECTAMENTE PRECRITCADO</v>
          </cell>
          <cell r="AL2084">
            <v>0</v>
          </cell>
          <cell r="AM2084">
            <v>0</v>
          </cell>
          <cell r="AN2084">
            <v>0</v>
          </cell>
          <cell r="AO2084">
            <v>0</v>
          </cell>
          <cell r="AP2084">
            <v>8</v>
          </cell>
          <cell r="AQ2084" t="str">
            <v>DENNIS PEÑA</v>
          </cell>
          <cell r="AR2084">
            <v>2</v>
          </cell>
          <cell r="AS2084" t="str">
            <v>OSCAR RIPALDA</v>
          </cell>
          <cell r="AT2084">
            <v>6</v>
          </cell>
          <cell r="AU2084" t="str">
            <v>PAOLA PIHUAVE</v>
          </cell>
          <cell r="AV2084" t="str">
            <v>#N/A</v>
          </cell>
          <cell r="AW2084" t="str">
            <v>#N/A</v>
          </cell>
          <cell r="AX2084" t="b">
            <v>0</v>
          </cell>
          <cell r="AY2084" t="b">
            <v>0</v>
          </cell>
        </row>
        <row r="2085">
          <cell r="B2085" t="str">
            <v>0990034109001</v>
          </cell>
          <cell r="C2085" t="str">
            <v>COMERCIAL STIMGRAF S.A.</v>
          </cell>
          <cell r="D2085">
            <v>209</v>
          </cell>
          <cell r="E2085">
            <v>20901</v>
          </cell>
          <cell r="F2085">
            <v>2090150</v>
          </cell>
          <cell r="G2085" t="str">
            <v>COMERCIO</v>
          </cell>
          <cell r="H2085" t="str">
            <v>COMERCIO</v>
          </cell>
          <cell r="I2085" t="str">
            <v>0724</v>
          </cell>
          <cell r="J2085" t="str">
            <v>MEDIANA EMPRESA B</v>
          </cell>
          <cell r="K2085">
            <v>0</v>
          </cell>
          <cell r="L2085" t="str">
            <v>01Empresas Normales</v>
          </cell>
          <cell r="M2085">
            <v>41767</v>
          </cell>
          <cell r="N2085">
            <v>0.62777777777777777</v>
          </cell>
          <cell r="O2085" t="str">
            <v>C MANCERO</v>
          </cell>
          <cell r="P2085" t="str">
            <v>C MANCERO</v>
          </cell>
          <cell r="Q2085" t="str">
            <v>APLICATIVO WEB,  EMPRESA, DIGITADA</v>
          </cell>
          <cell r="R2085" t="str">
            <v>APLICATIVO WEB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41782</v>
          </cell>
          <cell r="AD2085">
            <v>0.83333333333333337</v>
          </cell>
          <cell r="AE2085" t="str">
            <v>MMORAN</v>
          </cell>
          <cell r="AF2085">
            <v>1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 t="str">
            <v>E. OCHOA</v>
          </cell>
          <cell r="AO2085" t="str">
            <v>SI</v>
          </cell>
          <cell r="AP2085">
            <v>14</v>
          </cell>
          <cell r="AQ2085" t="str">
            <v>VICENTA SÁNCHEZ</v>
          </cell>
          <cell r="AR2085">
            <v>4</v>
          </cell>
          <cell r="AS2085" t="str">
            <v>VERÓNICA MENÉNDEZ</v>
          </cell>
          <cell r="AT2085">
            <v>14</v>
          </cell>
          <cell r="AU2085" t="str">
            <v>CRITICO_14</v>
          </cell>
          <cell r="AV2085" t="str">
            <v>#N/A</v>
          </cell>
          <cell r="AW2085" t="str">
            <v>#N/A</v>
          </cell>
          <cell r="AX2085" t="b">
            <v>0</v>
          </cell>
          <cell r="AY2085" t="b">
            <v>0</v>
          </cell>
        </row>
        <row r="2086">
          <cell r="B2086" t="str">
            <v>0992363444001</v>
          </cell>
          <cell r="C2086" t="str">
            <v>COELTEC CONSTRUCCIONES ELECTRICAS Y TECN</v>
          </cell>
          <cell r="D2086">
            <v>209</v>
          </cell>
          <cell r="E2086">
            <v>20901</v>
          </cell>
          <cell r="F2086">
            <v>2090150</v>
          </cell>
          <cell r="G2086" t="str">
            <v>SERVICIOS</v>
          </cell>
          <cell r="H2086" t="str">
            <v>SERVICIOS</v>
          </cell>
          <cell r="I2086" t="str">
            <v>0725</v>
          </cell>
          <cell r="J2086" t="str">
            <v>GRANDE EMPRESA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 t="str">
            <v>C MANCERO</v>
          </cell>
          <cell r="P2086" t="str">
            <v>C MANCERO</v>
          </cell>
          <cell r="Q2086">
            <v>0</v>
          </cell>
          <cell r="R2086">
            <v>0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  <cell r="AO2086">
            <v>0</v>
          </cell>
          <cell r="AP2086">
            <v>14</v>
          </cell>
          <cell r="AQ2086" t="str">
            <v>VICENTA SÁNCHEZ</v>
          </cell>
          <cell r="AR2086">
            <v>4</v>
          </cell>
          <cell r="AS2086" t="str">
            <v>VERÓNICA MENÉNDEZ</v>
          </cell>
          <cell r="AT2086">
            <v>14</v>
          </cell>
          <cell r="AU2086" t="str">
            <v>CRITICO_14</v>
          </cell>
          <cell r="AV2086" t="str">
            <v>#N/A</v>
          </cell>
          <cell r="AW2086" t="str">
            <v>#N/A</v>
          </cell>
          <cell r="AX2086" t="b">
            <v>1</v>
          </cell>
          <cell r="AY2086" t="b">
            <v>1</v>
          </cell>
        </row>
        <row r="2087">
          <cell r="B2087" t="str">
            <v>0990182868001</v>
          </cell>
          <cell r="C2087" t="str">
            <v>TRACTO PARTES CIA LTDA</v>
          </cell>
          <cell r="D2087">
            <v>209</v>
          </cell>
          <cell r="E2087">
            <v>20901</v>
          </cell>
          <cell r="F2087">
            <v>2090150</v>
          </cell>
          <cell r="G2087" t="str">
            <v>COMERCIO</v>
          </cell>
          <cell r="H2087" t="str">
            <v>COMERCIO</v>
          </cell>
          <cell r="I2087" t="str">
            <v>0727</v>
          </cell>
          <cell r="J2087" t="str">
            <v>GRANDE EMPRESA</v>
          </cell>
          <cell r="K2087">
            <v>0</v>
          </cell>
          <cell r="L2087" t="str">
            <v>01Empresas Normales</v>
          </cell>
          <cell r="M2087">
            <v>41827</v>
          </cell>
          <cell r="N2087">
            <v>0.72291666666666665</v>
          </cell>
          <cell r="O2087" t="str">
            <v>C MANCERO</v>
          </cell>
          <cell r="P2087" t="str">
            <v>C MANCERO</v>
          </cell>
          <cell r="Q2087" t="str">
            <v>C MANCERO</v>
          </cell>
          <cell r="R2087" t="str">
            <v>PAPEL</v>
          </cell>
          <cell r="S2087">
            <v>41827</v>
          </cell>
          <cell r="T2087">
            <v>0.72291666666666665</v>
          </cell>
          <cell r="U2087" t="str">
            <v>PRE-022</v>
          </cell>
          <cell r="V2087">
            <v>41827</v>
          </cell>
          <cell r="W2087">
            <v>0.70833333333333337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41828</v>
          </cell>
          <cell r="AD2087">
            <v>0.33333333333333331</v>
          </cell>
          <cell r="AE2087" t="str">
            <v>MMORAN</v>
          </cell>
          <cell r="AF2087">
            <v>28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  <cell r="AO2087">
            <v>0</v>
          </cell>
          <cell r="AP2087">
            <v>14</v>
          </cell>
          <cell r="AQ2087" t="str">
            <v>VICENTA SÁNCHEZ</v>
          </cell>
          <cell r="AR2087">
            <v>4</v>
          </cell>
          <cell r="AS2087" t="str">
            <v>VERÓNICA MENÉNDEZ</v>
          </cell>
          <cell r="AT2087">
            <v>14</v>
          </cell>
          <cell r="AU2087" t="str">
            <v>CRITICO_14</v>
          </cell>
          <cell r="AV2087" t="str">
            <v>#N/A</v>
          </cell>
          <cell r="AW2087" t="str">
            <v>#N/A</v>
          </cell>
          <cell r="AX2087" t="b">
            <v>0</v>
          </cell>
          <cell r="AY2087" t="b">
            <v>0</v>
          </cell>
        </row>
        <row r="2088">
          <cell r="B2088" t="str">
            <v>0990703450001</v>
          </cell>
          <cell r="C2088" t="str">
            <v>EMELA TUR ORGANIZACION DE VIAJES Y TURIS</v>
          </cell>
          <cell r="D2088">
            <v>209</v>
          </cell>
          <cell r="E2088">
            <v>20901</v>
          </cell>
          <cell r="F2088">
            <v>2090150</v>
          </cell>
          <cell r="G2088" t="str">
            <v>SERVICIOS</v>
          </cell>
          <cell r="H2088" t="str">
            <v>SERVICIOS</v>
          </cell>
          <cell r="I2088" t="str">
            <v>0729</v>
          </cell>
          <cell r="J2088" t="str">
            <v>MEDIANA EMPRESA B</v>
          </cell>
          <cell r="K2088">
            <v>0</v>
          </cell>
          <cell r="L2088" t="str">
            <v>01Empresas Normales</v>
          </cell>
          <cell r="M2088">
            <v>41828</v>
          </cell>
          <cell r="N2088">
            <v>0.35416666666666669</v>
          </cell>
          <cell r="O2088" t="str">
            <v>C MANCERO</v>
          </cell>
          <cell r="P2088" t="str">
            <v>C MANCERO</v>
          </cell>
          <cell r="Q2088" t="str">
            <v>APLICATIVO WEB</v>
          </cell>
          <cell r="R2088" t="str">
            <v>APLICATIVO WEB</v>
          </cell>
          <cell r="S2088">
            <v>41829</v>
          </cell>
          <cell r="T2088">
            <v>0.375</v>
          </cell>
          <cell r="U2088" t="str">
            <v>PRE-024</v>
          </cell>
          <cell r="V2088">
            <v>41831</v>
          </cell>
          <cell r="W2088">
            <v>0.625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41834</v>
          </cell>
          <cell r="AD2088">
            <v>0.54166666666666663</v>
          </cell>
          <cell r="AE2088" t="str">
            <v>MMORAN</v>
          </cell>
          <cell r="AF2088">
            <v>32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  <cell r="AO2088">
            <v>0</v>
          </cell>
          <cell r="AP2088">
            <v>14</v>
          </cell>
          <cell r="AQ2088" t="str">
            <v>VICENTA SÁNCHEZ</v>
          </cell>
          <cell r="AR2088">
            <v>4</v>
          </cell>
          <cell r="AS2088" t="str">
            <v>VERÓNICA MENÉNDEZ</v>
          </cell>
          <cell r="AT2088">
            <v>14</v>
          </cell>
          <cell r="AU2088" t="str">
            <v>CRITICO_14</v>
          </cell>
          <cell r="AV2088" t="str">
            <v>#N/A</v>
          </cell>
          <cell r="AW2088" t="str">
            <v>#N/A</v>
          </cell>
          <cell r="AX2088" t="b">
            <v>0</v>
          </cell>
          <cell r="AY2088" t="b">
            <v>0</v>
          </cell>
        </row>
        <row r="2089">
          <cell r="B2089" t="str">
            <v>0990990166001</v>
          </cell>
          <cell r="C2089" t="str">
            <v>SOCIEDAD DE BENEFICENCIA DE SEÑORAS DE</v>
          </cell>
          <cell r="D2089">
            <v>209</v>
          </cell>
          <cell r="E2089">
            <v>20901</v>
          </cell>
          <cell r="F2089">
            <v>2090150</v>
          </cell>
          <cell r="G2089" t="str">
            <v>SERVICIOS</v>
          </cell>
          <cell r="H2089" t="str">
            <v>SERVICIOS</v>
          </cell>
          <cell r="I2089" t="str">
            <v>0730</v>
          </cell>
          <cell r="J2089" t="str">
            <v>MEDIANA EMPRESA B</v>
          </cell>
          <cell r="K2089">
            <v>0</v>
          </cell>
          <cell r="L2089" t="str">
            <v>01Empresas Normales</v>
          </cell>
          <cell r="M2089">
            <v>41782</v>
          </cell>
          <cell r="N2089">
            <v>0.66527777777777775</v>
          </cell>
          <cell r="O2089" t="str">
            <v>C MANCERO</v>
          </cell>
          <cell r="P2089" t="str">
            <v>C MANCERO</v>
          </cell>
          <cell r="Q2089" t="str">
            <v>APLICATIVO WEB Y EMPRESA</v>
          </cell>
          <cell r="R2089" t="str">
            <v>APLICATIVO WEB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41792</v>
          </cell>
          <cell r="AD2089">
            <v>0.33333333333333331</v>
          </cell>
          <cell r="AE2089" t="str">
            <v>MMORAN</v>
          </cell>
          <cell r="AF2089">
            <v>8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  <cell r="AO2089">
            <v>0</v>
          </cell>
          <cell r="AP2089">
            <v>14</v>
          </cell>
          <cell r="AQ2089" t="str">
            <v>VICENTA SÁNCHEZ</v>
          </cell>
          <cell r="AR2089">
            <v>4</v>
          </cell>
          <cell r="AS2089" t="str">
            <v>VERÓNICA MENÉNDEZ</v>
          </cell>
          <cell r="AT2089">
            <v>14</v>
          </cell>
          <cell r="AU2089" t="str">
            <v>CRITICO_14</v>
          </cell>
          <cell r="AV2089" t="str">
            <v>#N/A</v>
          </cell>
          <cell r="AW2089" t="str">
            <v>#N/A</v>
          </cell>
          <cell r="AX2089" t="b">
            <v>0</v>
          </cell>
          <cell r="AY2089" t="b">
            <v>0</v>
          </cell>
        </row>
        <row r="2090">
          <cell r="B2090" t="str">
            <v>0990006687001</v>
          </cell>
          <cell r="C2090" t="str">
            <v>AGRIPAC SA</v>
          </cell>
          <cell r="D2090">
            <v>209</v>
          </cell>
          <cell r="E2090">
            <v>20901</v>
          </cell>
          <cell r="F2090">
            <v>2090150</v>
          </cell>
          <cell r="G2090" t="str">
            <v>MANUFACTURA</v>
          </cell>
          <cell r="H2090" t="str">
            <v>MANUFACTURA</v>
          </cell>
          <cell r="I2090" t="str">
            <v>0732</v>
          </cell>
          <cell r="J2090" t="str">
            <v>GRANDE EMPRESA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 t="str">
            <v>C MANCERO</v>
          </cell>
          <cell r="P2090" t="str">
            <v>C MANCERO</v>
          </cell>
          <cell r="Q2090">
            <v>0</v>
          </cell>
          <cell r="R2090">
            <v>0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  <cell r="AO2090">
            <v>0</v>
          </cell>
          <cell r="AP2090">
            <v>14</v>
          </cell>
          <cell r="AQ2090" t="str">
            <v>VICENTA SÁNCHEZ</v>
          </cell>
          <cell r="AR2090">
            <v>4</v>
          </cell>
          <cell r="AS2090" t="str">
            <v>VERÓNICA MENÉNDEZ</v>
          </cell>
          <cell r="AT2090">
            <v>14</v>
          </cell>
          <cell r="AU2090" t="str">
            <v>CRITICO_14</v>
          </cell>
          <cell r="AV2090" t="str">
            <v>#N/A</v>
          </cell>
          <cell r="AW2090" t="str">
            <v>#N/A</v>
          </cell>
          <cell r="AX2090" t="b">
            <v>1</v>
          </cell>
          <cell r="AY2090" t="b">
            <v>1</v>
          </cell>
        </row>
        <row r="2091">
          <cell r="B2091" t="str">
            <v>0990416427001</v>
          </cell>
          <cell r="C2091" t="str">
            <v>CLINICA PANAMERICANA CLIMESA SA</v>
          </cell>
          <cell r="D2091">
            <v>209</v>
          </cell>
          <cell r="E2091">
            <v>20901</v>
          </cell>
          <cell r="F2091">
            <v>2090150</v>
          </cell>
          <cell r="G2091" t="str">
            <v>SERVICIOS</v>
          </cell>
          <cell r="H2091" t="str">
            <v>SERVICIOS</v>
          </cell>
          <cell r="I2091" t="str">
            <v>0733</v>
          </cell>
          <cell r="J2091" t="str">
            <v>GRANDE EMPRESA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 t="str">
            <v>C MANCERO</v>
          </cell>
          <cell r="P2091" t="str">
            <v>C MANCERO</v>
          </cell>
          <cell r="Q2091">
            <v>0</v>
          </cell>
          <cell r="R2091">
            <v>0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  <cell r="AO2091">
            <v>0</v>
          </cell>
          <cell r="AP2091">
            <v>14</v>
          </cell>
          <cell r="AQ2091" t="str">
            <v>VICENTA SÁNCHEZ</v>
          </cell>
          <cell r="AR2091">
            <v>4</v>
          </cell>
          <cell r="AS2091" t="str">
            <v>VERÓNICA MENÉNDEZ</v>
          </cell>
          <cell r="AT2091">
            <v>14</v>
          </cell>
          <cell r="AU2091" t="str">
            <v>CRITICO_14</v>
          </cell>
          <cell r="AV2091" t="str">
            <v>#N/A</v>
          </cell>
          <cell r="AW2091" t="str">
            <v>#N/A</v>
          </cell>
          <cell r="AX2091" t="b">
            <v>1</v>
          </cell>
          <cell r="AY2091" t="b">
            <v>1</v>
          </cell>
        </row>
        <row r="2092">
          <cell r="B2092" t="str">
            <v>0990833168001</v>
          </cell>
          <cell r="C2092" t="str">
            <v>TRANS-ESTIBA INTERNACIONAL S.A.</v>
          </cell>
          <cell r="D2092">
            <v>209</v>
          </cell>
          <cell r="E2092">
            <v>20901</v>
          </cell>
          <cell r="F2092">
            <v>2090150</v>
          </cell>
          <cell r="G2092" t="str">
            <v>SERVICIOS</v>
          </cell>
          <cell r="H2092" t="str">
            <v>SERVICIOS</v>
          </cell>
          <cell r="I2092" t="str">
            <v>0740</v>
          </cell>
          <cell r="J2092" t="str">
            <v>MEDIANA EMPRESA B</v>
          </cell>
          <cell r="K2092">
            <v>0</v>
          </cell>
          <cell r="L2092" t="str">
            <v>01Empresas Normales</v>
          </cell>
          <cell r="M2092">
            <v>41792</v>
          </cell>
          <cell r="N2092">
            <v>0.47916666666666669</v>
          </cell>
          <cell r="O2092" t="str">
            <v>C MANCERO</v>
          </cell>
          <cell r="P2092" t="str">
            <v>C MANCERO</v>
          </cell>
          <cell r="Q2092" t="str">
            <v>EMPRESA</v>
          </cell>
          <cell r="R2092" t="str">
            <v>PAPEL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41795</v>
          </cell>
          <cell r="AD2092">
            <v>0.46527777777777779</v>
          </cell>
          <cell r="AE2092" t="str">
            <v>MMORAN</v>
          </cell>
          <cell r="AF2092">
            <v>10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  <cell r="AO2092">
            <v>0</v>
          </cell>
          <cell r="AP2092">
            <v>14</v>
          </cell>
          <cell r="AQ2092" t="str">
            <v>VICENTA SÁNCHEZ</v>
          </cell>
          <cell r="AR2092">
            <v>4</v>
          </cell>
          <cell r="AS2092" t="str">
            <v>VERÓNICA MENÉNDEZ</v>
          </cell>
          <cell r="AT2092">
            <v>14</v>
          </cell>
          <cell r="AU2092" t="str">
            <v>CRITICO_14</v>
          </cell>
          <cell r="AV2092" t="str">
            <v>#N/A</v>
          </cell>
          <cell r="AW2092" t="str">
            <v>#N/A</v>
          </cell>
          <cell r="AX2092" t="b">
            <v>0</v>
          </cell>
          <cell r="AY2092" t="b">
            <v>0</v>
          </cell>
        </row>
        <row r="2093">
          <cell r="B2093" t="str">
            <v>0991327258001</v>
          </cell>
          <cell r="C2093" t="str">
            <v>GREENANDES ECUADOR S.A.</v>
          </cell>
          <cell r="D2093">
            <v>209</v>
          </cell>
          <cell r="E2093">
            <v>20901</v>
          </cell>
          <cell r="F2093">
            <v>2090150</v>
          </cell>
          <cell r="G2093" t="str">
            <v>SERVICIOS</v>
          </cell>
          <cell r="H2093" t="str">
            <v>SERVICIOS</v>
          </cell>
          <cell r="I2093" t="str">
            <v>0741</v>
          </cell>
          <cell r="J2093" t="str">
            <v>MEDIANA EMPRESA B</v>
          </cell>
          <cell r="K2093">
            <v>0</v>
          </cell>
          <cell r="L2093" t="str">
            <v>01Empresas Normales</v>
          </cell>
          <cell r="M2093">
            <v>41799</v>
          </cell>
          <cell r="N2093">
            <v>0.41111111111111109</v>
          </cell>
          <cell r="O2093" t="str">
            <v>C MANCERO</v>
          </cell>
          <cell r="P2093" t="str">
            <v>C MANCERO</v>
          </cell>
          <cell r="Q2093" t="str">
            <v>EMPRESA</v>
          </cell>
          <cell r="R2093" t="str">
            <v>PAPEL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41800</v>
          </cell>
          <cell r="AD2093">
            <v>0.41666666666666669</v>
          </cell>
          <cell r="AE2093" t="str">
            <v>MMORAN</v>
          </cell>
          <cell r="AF2093">
            <v>12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  <cell r="AO2093">
            <v>0</v>
          </cell>
          <cell r="AP2093">
            <v>14</v>
          </cell>
          <cell r="AQ2093" t="str">
            <v>VICENTA SÁNCHEZ</v>
          </cell>
          <cell r="AR2093">
            <v>4</v>
          </cell>
          <cell r="AS2093" t="str">
            <v>VERÓNICA MENÉNDEZ</v>
          </cell>
          <cell r="AT2093">
            <v>14</v>
          </cell>
          <cell r="AU2093" t="str">
            <v>CRITICO_14</v>
          </cell>
          <cell r="AV2093" t="str">
            <v>#N/A</v>
          </cell>
          <cell r="AW2093" t="str">
            <v>#N/A</v>
          </cell>
          <cell r="AX2093" t="b">
            <v>0</v>
          </cell>
          <cell r="AY2093" t="b">
            <v>0</v>
          </cell>
        </row>
        <row r="2094">
          <cell r="B2094" t="str">
            <v>0992144734001</v>
          </cell>
          <cell r="C2094" t="str">
            <v>SEGURIDAD PRIVADA Y SERVICIOS AFINES SEG</v>
          </cell>
          <cell r="D2094">
            <v>209</v>
          </cell>
          <cell r="E2094">
            <v>20901</v>
          </cell>
          <cell r="F2094">
            <v>2090150</v>
          </cell>
          <cell r="G2094" t="str">
            <v>SERVICIOS</v>
          </cell>
          <cell r="H2094" t="str">
            <v>SERVICIOS</v>
          </cell>
          <cell r="I2094" t="str">
            <v>0742</v>
          </cell>
          <cell r="J2094" t="str">
            <v>MEDIANA EMPRESA B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 t="str">
            <v>L BONILLA</v>
          </cell>
          <cell r="P2094" t="str">
            <v>L BONILLA</v>
          </cell>
          <cell r="Q2094">
            <v>0</v>
          </cell>
          <cell r="R2094">
            <v>0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  <cell r="AO2094">
            <v>0</v>
          </cell>
          <cell r="AP2094">
            <v>7</v>
          </cell>
          <cell r="AQ2094" t="str">
            <v>LUIS BONILLA</v>
          </cell>
          <cell r="AR2094">
            <v>2</v>
          </cell>
          <cell r="AS2094" t="str">
            <v>OSCAR RIPALDA</v>
          </cell>
          <cell r="AT2094">
            <v>5</v>
          </cell>
          <cell r="AU2094" t="str">
            <v>JEAN CARLOS MORAN</v>
          </cell>
          <cell r="AV2094" t="str">
            <v>#N/A</v>
          </cell>
          <cell r="AW2094" t="str">
            <v>#N/A</v>
          </cell>
          <cell r="AX2094" t="b">
            <v>1</v>
          </cell>
          <cell r="AY2094" t="b">
            <v>1</v>
          </cell>
        </row>
        <row r="2095">
          <cell r="B2095" t="str">
            <v>0992109351001</v>
          </cell>
          <cell r="C2095" t="str">
            <v>SERVICIOS, ASESORIA, CREDITO Y COBRANZAS</v>
          </cell>
          <cell r="D2095">
            <v>209</v>
          </cell>
          <cell r="E2095">
            <v>20901</v>
          </cell>
          <cell r="F2095">
            <v>2090103</v>
          </cell>
          <cell r="G2095" t="str">
            <v>SERVICIOS</v>
          </cell>
          <cell r="H2095" t="str">
            <v>SERVICIOS</v>
          </cell>
          <cell r="I2095" t="str">
            <v>0745</v>
          </cell>
          <cell r="J2095" t="str">
            <v>PEQUEÑA EMPRESA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 t="str">
            <v>C MANCERO</v>
          </cell>
          <cell r="P2095" t="str">
            <v>C MANCERO</v>
          </cell>
          <cell r="Q2095">
            <v>0</v>
          </cell>
          <cell r="R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  <cell r="AO2095">
            <v>0</v>
          </cell>
          <cell r="AP2095">
            <v>14</v>
          </cell>
          <cell r="AQ2095" t="str">
            <v>VICENTA SÁNCHEZ</v>
          </cell>
          <cell r="AR2095">
            <v>4</v>
          </cell>
          <cell r="AS2095" t="str">
            <v>VERÓNICA MENÉNDEZ</v>
          </cell>
          <cell r="AT2095">
            <v>14</v>
          </cell>
          <cell r="AU2095" t="str">
            <v>CRITICO_14</v>
          </cell>
          <cell r="AV2095" t="str">
            <v>#N/A</v>
          </cell>
          <cell r="AW2095" t="str">
            <v>#N/A</v>
          </cell>
          <cell r="AX2095" t="b">
            <v>1</v>
          </cell>
          <cell r="AY2095" t="b">
            <v>1</v>
          </cell>
        </row>
        <row r="2096">
          <cell r="B2096" t="str">
            <v>0992185066001</v>
          </cell>
          <cell r="C2096" t="str">
            <v>SIPECOM S.A.</v>
          </cell>
          <cell r="D2096">
            <v>209</v>
          </cell>
          <cell r="E2096">
            <v>20901</v>
          </cell>
          <cell r="F2096">
            <v>2090150</v>
          </cell>
          <cell r="G2096" t="str">
            <v>SERVICIOS</v>
          </cell>
          <cell r="H2096" t="str">
            <v>SERVICIOS</v>
          </cell>
          <cell r="I2096" t="str">
            <v>0746</v>
          </cell>
          <cell r="J2096" t="str">
            <v>PEQUEÑA EMPRESA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 t="str">
            <v>C MANCERO</v>
          </cell>
          <cell r="P2096" t="str">
            <v>C MANCERO</v>
          </cell>
          <cell r="Q2096">
            <v>0</v>
          </cell>
          <cell r="R2096">
            <v>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  <cell r="AO2096">
            <v>0</v>
          </cell>
          <cell r="AP2096">
            <v>14</v>
          </cell>
          <cell r="AQ2096" t="str">
            <v>VICENTA SÁNCHEZ</v>
          </cell>
          <cell r="AR2096">
            <v>4</v>
          </cell>
          <cell r="AS2096" t="str">
            <v>VERÓNICA MENÉNDEZ</v>
          </cell>
          <cell r="AT2096">
            <v>14</v>
          </cell>
          <cell r="AU2096" t="str">
            <v>CRITICO_14</v>
          </cell>
          <cell r="AV2096" t="str">
            <v>#N/A</v>
          </cell>
          <cell r="AW2096" t="str">
            <v>#N/A</v>
          </cell>
          <cell r="AX2096" t="b">
            <v>1</v>
          </cell>
          <cell r="AY2096" t="b">
            <v>1</v>
          </cell>
        </row>
        <row r="2097">
          <cell r="B2097" t="str">
            <v>0990778221001</v>
          </cell>
          <cell r="C2097" t="str">
            <v>ASESORES Y CONSEJEROS ACONSEC S.A.</v>
          </cell>
          <cell r="D2097">
            <v>209</v>
          </cell>
          <cell r="E2097">
            <v>20901</v>
          </cell>
          <cell r="F2097">
            <v>2090150</v>
          </cell>
          <cell r="G2097" t="str">
            <v>SERVICIOS</v>
          </cell>
          <cell r="H2097" t="str">
            <v>SERVICIOS</v>
          </cell>
          <cell r="I2097" t="str">
            <v>0747</v>
          </cell>
          <cell r="J2097" t="str">
            <v>MEDIANA EMPRESA B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 t="str">
            <v>C MANCERO</v>
          </cell>
          <cell r="P2097" t="str">
            <v>C MANCERO</v>
          </cell>
          <cell r="Q2097">
            <v>0</v>
          </cell>
          <cell r="R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  <cell r="AO2097">
            <v>0</v>
          </cell>
          <cell r="AP2097">
            <v>14</v>
          </cell>
          <cell r="AQ2097" t="str">
            <v>VICENTA SÁNCHEZ</v>
          </cell>
          <cell r="AR2097">
            <v>4</v>
          </cell>
          <cell r="AS2097" t="str">
            <v>VERÓNICA MENÉNDEZ</v>
          </cell>
          <cell r="AT2097">
            <v>14</v>
          </cell>
          <cell r="AU2097" t="str">
            <v>CRITICO_14</v>
          </cell>
          <cell r="AV2097" t="str">
            <v>#N/A</v>
          </cell>
          <cell r="AW2097" t="str">
            <v>#N/A</v>
          </cell>
          <cell r="AX2097" t="b">
            <v>1</v>
          </cell>
          <cell r="AY2097" t="b">
            <v>1</v>
          </cell>
        </row>
        <row r="2098">
          <cell r="B2098" t="str">
            <v>0992180021001</v>
          </cell>
          <cell r="C2098" t="str">
            <v>INSTITUTO SUPERIOR TECNOLOGICO BOLIVARIA</v>
          </cell>
          <cell r="D2098">
            <v>209</v>
          </cell>
          <cell r="E2098">
            <v>20901</v>
          </cell>
          <cell r="F2098">
            <v>2090150</v>
          </cell>
          <cell r="G2098" t="str">
            <v>SERVICIOS</v>
          </cell>
          <cell r="H2098" t="str">
            <v>SERVICIOS</v>
          </cell>
          <cell r="I2098" t="str">
            <v>0749</v>
          </cell>
          <cell r="J2098" t="str">
            <v>MEDIANA EMPRESA B</v>
          </cell>
          <cell r="K2098">
            <v>0</v>
          </cell>
          <cell r="L2098" t="str">
            <v>01Empresas Normales</v>
          </cell>
          <cell r="M2098">
            <v>41831</v>
          </cell>
          <cell r="N2098">
            <v>0.41736111111111113</v>
          </cell>
          <cell r="O2098" t="str">
            <v>C MANCERO</v>
          </cell>
          <cell r="P2098" t="str">
            <v>C MANCERO</v>
          </cell>
          <cell r="Q2098" t="str">
            <v>APLICATIVO WEB</v>
          </cell>
          <cell r="R2098" t="str">
            <v>APLICATIVO WEB</v>
          </cell>
          <cell r="S2098">
            <v>41831</v>
          </cell>
          <cell r="T2098">
            <v>0.5</v>
          </cell>
          <cell r="U2098" t="str">
            <v>PRE-024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  <cell r="AO2098">
            <v>0</v>
          </cell>
          <cell r="AP2098">
            <v>14</v>
          </cell>
          <cell r="AQ2098" t="str">
            <v>VICENTA SÁNCHEZ</v>
          </cell>
          <cell r="AR2098">
            <v>4</v>
          </cell>
          <cell r="AS2098" t="str">
            <v>VERÓNICA MENÉNDEZ</v>
          </cell>
          <cell r="AT2098">
            <v>14</v>
          </cell>
          <cell r="AU2098" t="str">
            <v>CRITICO_14</v>
          </cell>
          <cell r="AV2098" t="str">
            <v>1</v>
          </cell>
          <cell r="AW2098" t="str">
            <v>0992180021001</v>
          </cell>
          <cell r="AX2098" t="b">
            <v>0</v>
          </cell>
          <cell r="AY2098" t="b">
            <v>0</v>
          </cell>
        </row>
        <row r="2099">
          <cell r="B2099">
            <v>1790103013001</v>
          </cell>
          <cell r="C2099" t="str">
            <v>EDINA S.A.</v>
          </cell>
          <cell r="D2099">
            <v>209</v>
          </cell>
          <cell r="E2099">
            <v>20901</v>
          </cell>
          <cell r="F2099">
            <v>2090150</v>
          </cell>
          <cell r="G2099" t="str">
            <v>SERVICIOS</v>
          </cell>
          <cell r="H2099" t="str">
            <v>SERVICIOS</v>
          </cell>
          <cell r="I2099" t="str">
            <v>0751</v>
          </cell>
          <cell r="J2099" t="str">
            <v>GRANDE EMPRESA</v>
          </cell>
          <cell r="K2099">
            <v>0</v>
          </cell>
          <cell r="L2099" t="str">
            <v>01Empresas Normales</v>
          </cell>
          <cell r="M2099">
            <v>41792</v>
          </cell>
          <cell r="N2099">
            <v>0.51388888888888884</v>
          </cell>
          <cell r="O2099" t="str">
            <v>C MANCERO</v>
          </cell>
          <cell r="P2099" t="str">
            <v>C MANCERO</v>
          </cell>
          <cell r="Q2099" t="str">
            <v>APLICATIVO WEB</v>
          </cell>
          <cell r="R2099" t="str">
            <v>APLICATIVO WEB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41792</v>
          </cell>
          <cell r="AD2099">
            <v>0.72916666666666663</v>
          </cell>
          <cell r="AE2099" t="str">
            <v>MMORAN</v>
          </cell>
          <cell r="AF2099">
            <v>9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  <cell r="AO2099">
            <v>0</v>
          </cell>
          <cell r="AP2099">
            <v>14</v>
          </cell>
          <cell r="AQ2099" t="str">
            <v>VICENTA SÁNCHEZ</v>
          </cell>
          <cell r="AR2099">
            <v>4</v>
          </cell>
          <cell r="AS2099" t="str">
            <v>VERÓNICA MENÉNDEZ</v>
          </cell>
          <cell r="AT2099">
            <v>14</v>
          </cell>
          <cell r="AU2099" t="str">
            <v>CRITICO_14</v>
          </cell>
          <cell r="AV2099" t="str">
            <v>#N/A</v>
          </cell>
          <cell r="AW2099" t="str">
            <v>#N/A</v>
          </cell>
          <cell r="AX2099" t="b">
            <v>0</v>
          </cell>
          <cell r="AY2099" t="b">
            <v>0</v>
          </cell>
        </row>
        <row r="2100">
          <cell r="B2100" t="str">
            <v>0991449485001</v>
          </cell>
          <cell r="C2100" t="str">
            <v>BIDELSA S.A.</v>
          </cell>
          <cell r="D2100">
            <v>209</v>
          </cell>
          <cell r="E2100">
            <v>20901</v>
          </cell>
          <cell r="F2100">
            <v>2090150</v>
          </cell>
          <cell r="G2100" t="str">
            <v>COMERCIO</v>
          </cell>
          <cell r="H2100" t="str">
            <v>COMERCIO</v>
          </cell>
          <cell r="I2100" t="str">
            <v>0753</v>
          </cell>
          <cell r="J2100" t="str">
            <v>MEDIANA EMPRESA B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 t="str">
            <v>C MANCERO</v>
          </cell>
          <cell r="P2100" t="str">
            <v>C MANCERO</v>
          </cell>
          <cell r="Q2100">
            <v>0</v>
          </cell>
          <cell r="R2100">
            <v>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  <cell r="AO2100">
            <v>0</v>
          </cell>
          <cell r="AP2100">
            <v>14</v>
          </cell>
          <cell r="AQ2100" t="str">
            <v>VICENTA SÁNCHEZ</v>
          </cell>
          <cell r="AR2100">
            <v>4</v>
          </cell>
          <cell r="AS2100" t="str">
            <v>VERÓNICA MENÉNDEZ</v>
          </cell>
          <cell r="AT2100">
            <v>14</v>
          </cell>
          <cell r="AU2100" t="str">
            <v>CRITICO_14</v>
          </cell>
          <cell r="AV2100" t="str">
            <v>#N/A</v>
          </cell>
          <cell r="AW2100" t="str">
            <v>#N/A</v>
          </cell>
          <cell r="AX2100" t="b">
            <v>1</v>
          </cell>
          <cell r="AY2100" t="b">
            <v>1</v>
          </cell>
        </row>
        <row r="2101">
          <cell r="B2101" t="str">
            <v>0990065896001</v>
          </cell>
          <cell r="C2101" t="str">
            <v>CINTAS TEXTILES SA</v>
          </cell>
          <cell r="D2101">
            <v>209</v>
          </cell>
          <cell r="E2101">
            <v>20901</v>
          </cell>
          <cell r="F2101">
            <v>2090150</v>
          </cell>
          <cell r="G2101" t="str">
            <v>COMERCIO</v>
          </cell>
          <cell r="H2101" t="str">
            <v>COMERCIO</v>
          </cell>
          <cell r="I2101" t="str">
            <v>0754</v>
          </cell>
          <cell r="J2101" t="str">
            <v>MEDIANA EMPRESA B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 t="str">
            <v>C MANCERO</v>
          </cell>
          <cell r="P2101" t="str">
            <v>C MANCERO</v>
          </cell>
          <cell r="Q2101">
            <v>0</v>
          </cell>
          <cell r="R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  <cell r="AO2101">
            <v>0</v>
          </cell>
          <cell r="AP2101">
            <v>14</v>
          </cell>
          <cell r="AQ2101" t="str">
            <v>VICENTA SÁNCHEZ</v>
          </cell>
          <cell r="AR2101">
            <v>4</v>
          </cell>
          <cell r="AS2101" t="str">
            <v>VERÓNICA MENÉNDEZ</v>
          </cell>
          <cell r="AT2101">
            <v>14</v>
          </cell>
          <cell r="AU2101" t="str">
            <v>CRITICO_14</v>
          </cell>
          <cell r="AV2101" t="str">
            <v>#N/A</v>
          </cell>
          <cell r="AW2101" t="str">
            <v>#N/A</v>
          </cell>
          <cell r="AX2101" t="b">
            <v>1</v>
          </cell>
          <cell r="AY2101" t="b">
            <v>1</v>
          </cell>
        </row>
        <row r="2102">
          <cell r="B2102" t="str">
            <v>0991278664001</v>
          </cell>
          <cell r="C2102" t="str">
            <v>INVIMEDIC S.A.</v>
          </cell>
          <cell r="D2102">
            <v>209</v>
          </cell>
          <cell r="E2102">
            <v>20901</v>
          </cell>
          <cell r="F2102">
            <v>2090150</v>
          </cell>
          <cell r="G2102" t="str">
            <v>COMERCIO</v>
          </cell>
          <cell r="H2102" t="str">
            <v>COMERCIO</v>
          </cell>
          <cell r="I2102" t="str">
            <v>0756</v>
          </cell>
          <cell r="J2102" t="str">
            <v>GRANDE EMPRESA</v>
          </cell>
          <cell r="K2102">
            <v>0</v>
          </cell>
          <cell r="L2102" t="str">
            <v>01Empresas Normales</v>
          </cell>
          <cell r="M2102">
            <v>41809</v>
          </cell>
          <cell r="N2102">
            <v>0.35416666666666669</v>
          </cell>
          <cell r="O2102" t="str">
            <v>C MANCERO</v>
          </cell>
          <cell r="P2102" t="str">
            <v>C MANCERO</v>
          </cell>
          <cell r="Q2102" t="str">
            <v>APLICATIVO WEB</v>
          </cell>
          <cell r="R2102" t="str">
            <v>APLICATIVO WEB</v>
          </cell>
          <cell r="S2102">
            <v>41809</v>
          </cell>
          <cell r="T2102">
            <v>0.70833333333333337</v>
          </cell>
          <cell r="U2102" t="str">
            <v>PRE-007</v>
          </cell>
          <cell r="V2102">
            <v>41827</v>
          </cell>
          <cell r="W2102">
            <v>0.70833333333333337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41828</v>
          </cell>
          <cell r="AD2102">
            <v>0.33333333333333331</v>
          </cell>
          <cell r="AE2102" t="str">
            <v>MMORAN</v>
          </cell>
          <cell r="AF2102">
            <v>28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  <cell r="AO2102">
            <v>0</v>
          </cell>
          <cell r="AP2102">
            <v>14</v>
          </cell>
          <cell r="AQ2102" t="str">
            <v>VICENTA SÁNCHEZ</v>
          </cell>
          <cell r="AR2102">
            <v>4</v>
          </cell>
          <cell r="AS2102" t="str">
            <v>VERÓNICA MENÉNDEZ</v>
          </cell>
          <cell r="AT2102">
            <v>14</v>
          </cell>
          <cell r="AU2102" t="str">
            <v>CRITICO_14</v>
          </cell>
          <cell r="AV2102" t="str">
            <v>1</v>
          </cell>
          <cell r="AW2102" t="str">
            <v>0991278664001</v>
          </cell>
          <cell r="AX2102" t="b">
            <v>0</v>
          </cell>
          <cell r="AY2102" t="b">
            <v>0</v>
          </cell>
        </row>
        <row r="2103">
          <cell r="B2103" t="str">
            <v>0991348484001</v>
          </cell>
          <cell r="C2103" t="str">
            <v>EMPRESA DE MANIFIESTOS GUAYAQUIL INFOQUI</v>
          </cell>
          <cell r="D2103">
            <v>209</v>
          </cell>
          <cell r="E2103">
            <v>20901</v>
          </cell>
          <cell r="F2103">
            <v>2090150</v>
          </cell>
          <cell r="G2103" t="str">
            <v>SERVICIOS</v>
          </cell>
          <cell r="H2103" t="str">
            <v>SERVICIOS</v>
          </cell>
          <cell r="I2103" t="str">
            <v>0757</v>
          </cell>
          <cell r="J2103" t="str">
            <v>PEQUEÑA EMPRESA</v>
          </cell>
          <cell r="K2103">
            <v>0</v>
          </cell>
          <cell r="L2103" t="str">
            <v>01Empresas Normales</v>
          </cell>
          <cell r="M2103">
            <v>41813</v>
          </cell>
          <cell r="N2103">
            <v>0.39583333333333331</v>
          </cell>
          <cell r="O2103" t="str">
            <v>C MANCERO</v>
          </cell>
          <cell r="P2103" t="str">
            <v>C MANCERO</v>
          </cell>
          <cell r="Q2103" t="str">
            <v>V SANCHEZ MARCILLO</v>
          </cell>
          <cell r="R2103" t="str">
            <v>PAPEL</v>
          </cell>
          <cell r="S2103">
            <v>41813</v>
          </cell>
          <cell r="T2103">
            <v>0.39583333333333331</v>
          </cell>
          <cell r="U2103" t="str">
            <v>PRE-011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 t="str">
            <v>HACER FIRMAR CUANDO SE IMPRIMA ACTA</v>
          </cell>
          <cell r="AL2103">
            <v>0</v>
          </cell>
          <cell r="AM2103">
            <v>0</v>
          </cell>
          <cell r="AN2103">
            <v>0</v>
          </cell>
          <cell r="AO2103">
            <v>0</v>
          </cell>
          <cell r="AP2103">
            <v>14</v>
          </cell>
          <cell r="AQ2103" t="str">
            <v>VICENTA SÁNCHEZ</v>
          </cell>
          <cell r="AR2103">
            <v>4</v>
          </cell>
          <cell r="AS2103" t="str">
            <v>VERÓNICA MENÉNDEZ</v>
          </cell>
          <cell r="AT2103">
            <v>14</v>
          </cell>
          <cell r="AU2103" t="str">
            <v>CRITICO_14</v>
          </cell>
          <cell r="AV2103" t="str">
            <v>#N/A</v>
          </cell>
          <cell r="AW2103" t="str">
            <v>#N/A</v>
          </cell>
          <cell r="AX2103" t="b">
            <v>0</v>
          </cell>
          <cell r="AY2103" t="b">
            <v>0</v>
          </cell>
        </row>
        <row r="2104">
          <cell r="B2104" t="str">
            <v>0992144467001</v>
          </cell>
          <cell r="C2104" t="str">
            <v>MACOSER S.A.</v>
          </cell>
          <cell r="D2104">
            <v>209</v>
          </cell>
          <cell r="E2104">
            <v>20901</v>
          </cell>
          <cell r="F2104">
            <v>2090150</v>
          </cell>
          <cell r="G2104" t="str">
            <v>COMERCIO</v>
          </cell>
          <cell r="H2104" t="str">
            <v>COMERCIO</v>
          </cell>
          <cell r="I2104" t="str">
            <v>0760</v>
          </cell>
          <cell r="J2104" t="str">
            <v>GRANDE EMPRESA</v>
          </cell>
          <cell r="K2104">
            <v>0</v>
          </cell>
          <cell r="L2104" t="str">
            <v>01Empresas Normales</v>
          </cell>
          <cell r="M2104">
            <v>41827</v>
          </cell>
          <cell r="N2104">
            <v>0.72291666666666665</v>
          </cell>
          <cell r="O2104" t="str">
            <v>C MANCERO</v>
          </cell>
          <cell r="P2104" t="str">
            <v>C MANCERO</v>
          </cell>
          <cell r="Q2104" t="str">
            <v>C MANCERO</v>
          </cell>
          <cell r="R2104" t="str">
            <v>PAPEL</v>
          </cell>
          <cell r="S2104">
            <v>41827</v>
          </cell>
          <cell r="T2104">
            <v>0.72291666666666665</v>
          </cell>
          <cell r="U2104" t="str">
            <v>PRE-022</v>
          </cell>
          <cell r="V2104">
            <v>41831</v>
          </cell>
          <cell r="W2104">
            <v>0.625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41834</v>
          </cell>
          <cell r="AD2104">
            <v>0.54166666666666663</v>
          </cell>
          <cell r="AE2104" t="str">
            <v>MMORAN</v>
          </cell>
          <cell r="AF2104">
            <v>32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  <cell r="AO2104">
            <v>0</v>
          </cell>
          <cell r="AP2104">
            <v>14</v>
          </cell>
          <cell r="AQ2104" t="str">
            <v>VICENTA SÁNCHEZ</v>
          </cell>
          <cell r="AR2104">
            <v>4</v>
          </cell>
          <cell r="AS2104" t="str">
            <v>VERÓNICA MENÉNDEZ</v>
          </cell>
          <cell r="AT2104">
            <v>14</v>
          </cell>
          <cell r="AU2104" t="str">
            <v>CRITICO_14</v>
          </cell>
          <cell r="AV2104" t="str">
            <v>#N/A</v>
          </cell>
          <cell r="AW2104" t="str">
            <v>#N/A</v>
          </cell>
          <cell r="AX2104" t="b">
            <v>0</v>
          </cell>
          <cell r="AY2104" t="b">
            <v>0</v>
          </cell>
        </row>
        <row r="2105">
          <cell r="B2105" t="str">
            <v>0990918155001</v>
          </cell>
          <cell r="C2105" t="str">
            <v>PUBLIVIA S.A</v>
          </cell>
          <cell r="D2105">
            <v>209</v>
          </cell>
          <cell r="E2105">
            <v>20901</v>
          </cell>
          <cell r="F2105">
            <v>2090150</v>
          </cell>
          <cell r="G2105" t="str">
            <v>SERVICIOS</v>
          </cell>
          <cell r="H2105" t="str">
            <v>SERVICIOS</v>
          </cell>
          <cell r="I2105" t="str">
            <v>0761</v>
          </cell>
          <cell r="J2105" t="str">
            <v>MEDIANA EMPRESA B</v>
          </cell>
          <cell r="K2105">
            <v>0</v>
          </cell>
          <cell r="L2105" t="str">
            <v>01Empresas Normales</v>
          </cell>
          <cell r="M2105">
            <v>41787</v>
          </cell>
          <cell r="N2105">
            <v>0.75</v>
          </cell>
          <cell r="O2105" t="str">
            <v>C MANCERO</v>
          </cell>
          <cell r="P2105" t="str">
            <v>C MANCERO</v>
          </cell>
          <cell r="Q2105" t="str">
            <v>APLICATIVO WEB</v>
          </cell>
          <cell r="R2105" t="str">
            <v>APLICATIVO WEB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41788</v>
          </cell>
          <cell r="AD2105">
            <v>0.375</v>
          </cell>
          <cell r="AE2105" t="str">
            <v>MMORAN</v>
          </cell>
          <cell r="AF2105">
            <v>7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  <cell r="AO2105">
            <v>0</v>
          </cell>
          <cell r="AP2105">
            <v>14</v>
          </cell>
          <cell r="AQ2105" t="str">
            <v>VICENTA SÁNCHEZ</v>
          </cell>
          <cell r="AR2105">
            <v>4</v>
          </cell>
          <cell r="AS2105" t="str">
            <v>VERÓNICA MENÉNDEZ</v>
          </cell>
          <cell r="AT2105">
            <v>14</v>
          </cell>
          <cell r="AU2105" t="str">
            <v>CRITICO_14</v>
          </cell>
          <cell r="AV2105" t="str">
            <v>#N/A</v>
          </cell>
          <cell r="AW2105" t="str">
            <v>#N/A</v>
          </cell>
          <cell r="AX2105" t="b">
            <v>0</v>
          </cell>
          <cell r="AY2105" t="b">
            <v>0</v>
          </cell>
        </row>
        <row r="2106">
          <cell r="B2106" t="str">
            <v>0990085838001</v>
          </cell>
          <cell r="C2106" t="str">
            <v>COMPAÑIA DE SEGUROS CONDOR S.A.</v>
          </cell>
          <cell r="D2106">
            <v>209</v>
          </cell>
          <cell r="E2106">
            <v>20901</v>
          </cell>
          <cell r="F2106">
            <v>2090150</v>
          </cell>
          <cell r="G2106" t="str">
            <v>SERVICIOS</v>
          </cell>
          <cell r="H2106" t="str">
            <v>SERVICIOS</v>
          </cell>
          <cell r="I2106" t="str">
            <v>0762</v>
          </cell>
          <cell r="J2106" t="str">
            <v>GRANDE EMPRESA</v>
          </cell>
          <cell r="K2106">
            <v>0</v>
          </cell>
          <cell r="L2106" t="str">
            <v>01Empresas Normales</v>
          </cell>
          <cell r="M2106">
            <v>41801</v>
          </cell>
          <cell r="N2106">
            <v>0.35416666666666669</v>
          </cell>
          <cell r="O2106" t="str">
            <v>C MANCERO</v>
          </cell>
          <cell r="P2106" t="str">
            <v>C MANCERO</v>
          </cell>
          <cell r="Q2106" t="str">
            <v>APLICATIVO WEB</v>
          </cell>
          <cell r="R2106" t="str">
            <v>APLICATIVO WEB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41802</v>
          </cell>
          <cell r="AD2106">
            <v>0.375</v>
          </cell>
          <cell r="AE2106" t="str">
            <v>MMORAN</v>
          </cell>
          <cell r="AF2106">
            <v>14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  <cell r="AO2106">
            <v>0</v>
          </cell>
          <cell r="AP2106">
            <v>14</v>
          </cell>
          <cell r="AQ2106" t="str">
            <v>VICENTA SÁNCHEZ</v>
          </cell>
          <cell r="AR2106">
            <v>4</v>
          </cell>
          <cell r="AS2106" t="str">
            <v>VERÓNICA MENÉNDEZ</v>
          </cell>
          <cell r="AT2106">
            <v>14</v>
          </cell>
          <cell r="AU2106" t="str">
            <v>CRITICO_14</v>
          </cell>
          <cell r="AV2106" t="str">
            <v>#N/A</v>
          </cell>
          <cell r="AW2106" t="str">
            <v>#N/A</v>
          </cell>
          <cell r="AX2106" t="b">
            <v>0</v>
          </cell>
          <cell r="AY2106" t="b">
            <v>0</v>
          </cell>
        </row>
        <row r="2107">
          <cell r="B2107" t="str">
            <v>0990668558001</v>
          </cell>
          <cell r="C2107" t="str">
            <v>ANDINAVE SA</v>
          </cell>
          <cell r="D2107">
            <v>209</v>
          </cell>
          <cell r="E2107">
            <v>20901</v>
          </cell>
          <cell r="F2107">
            <v>2090150</v>
          </cell>
          <cell r="G2107" t="str">
            <v>SERVICIOS</v>
          </cell>
          <cell r="H2107" t="str">
            <v>SERVICIOS</v>
          </cell>
          <cell r="I2107" t="str">
            <v>0765</v>
          </cell>
          <cell r="J2107" t="str">
            <v>MEDIANA EMPRESA A</v>
          </cell>
          <cell r="K2107">
            <v>0</v>
          </cell>
          <cell r="L2107" t="str">
            <v>01Empresas Normales</v>
          </cell>
          <cell r="M2107">
            <v>41800</v>
          </cell>
          <cell r="N2107">
            <v>0.49305555555555558</v>
          </cell>
          <cell r="O2107" t="str">
            <v>C MANCERO</v>
          </cell>
          <cell r="P2107" t="str">
            <v>C MANCERO</v>
          </cell>
          <cell r="Q2107" t="str">
            <v>APLICATIVO WEB</v>
          </cell>
          <cell r="R2107" t="str">
            <v>APLICATIVO WEB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41801</v>
          </cell>
          <cell r="AD2107">
            <v>0.35416666666666669</v>
          </cell>
          <cell r="AE2107" t="str">
            <v>MMORAN</v>
          </cell>
          <cell r="AF2107">
            <v>13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  <cell r="AO2107">
            <v>0</v>
          </cell>
          <cell r="AP2107">
            <v>14</v>
          </cell>
          <cell r="AQ2107" t="str">
            <v>VICENTA SÁNCHEZ</v>
          </cell>
          <cell r="AR2107">
            <v>4</v>
          </cell>
          <cell r="AS2107" t="str">
            <v>VERÓNICA MENÉNDEZ</v>
          </cell>
          <cell r="AT2107">
            <v>10</v>
          </cell>
          <cell r="AU2107" t="str">
            <v>EDDY SOLANO</v>
          </cell>
          <cell r="AV2107" t="str">
            <v>#N/A</v>
          </cell>
          <cell r="AW2107" t="str">
            <v>#N/A</v>
          </cell>
          <cell r="AX2107" t="b">
            <v>0</v>
          </cell>
          <cell r="AY2107" t="b">
            <v>0</v>
          </cell>
        </row>
        <row r="2108">
          <cell r="B2108" t="str">
            <v>0991302298001</v>
          </cell>
          <cell r="C2108" t="str">
            <v>ECUAESTIBAS S.A.</v>
          </cell>
          <cell r="D2108">
            <v>209</v>
          </cell>
          <cell r="E2108">
            <v>20901</v>
          </cell>
          <cell r="F2108">
            <v>2090150</v>
          </cell>
          <cell r="G2108" t="str">
            <v>SERVICIOS</v>
          </cell>
          <cell r="H2108" t="str">
            <v>SERVICIOS</v>
          </cell>
          <cell r="I2108" t="str">
            <v>0767</v>
          </cell>
          <cell r="J2108" t="str">
            <v>GRANDE EMPRESA</v>
          </cell>
          <cell r="K2108">
            <v>0</v>
          </cell>
          <cell r="L2108" t="str">
            <v>01Empresas Normales</v>
          </cell>
          <cell r="M2108">
            <v>41767</v>
          </cell>
          <cell r="N2108">
            <v>0.66319444444444442</v>
          </cell>
          <cell r="O2108" t="str">
            <v>C MANCERO</v>
          </cell>
          <cell r="P2108" t="str">
            <v>C MANCERO</v>
          </cell>
          <cell r="Q2108" t="str">
            <v>APLICATIVO WEB,  EMPRESA, DIGITADA</v>
          </cell>
          <cell r="R2108" t="str">
            <v>APLICATIVO WEB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41782</v>
          </cell>
          <cell r="AD2108">
            <v>0.86736111111111114</v>
          </cell>
          <cell r="AE2108" t="str">
            <v>MMORAN</v>
          </cell>
          <cell r="AF2108">
            <v>3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 t="str">
            <v>E. OCHOA</v>
          </cell>
          <cell r="AO2108" t="str">
            <v>SI</v>
          </cell>
          <cell r="AP2108">
            <v>14</v>
          </cell>
          <cell r="AQ2108" t="str">
            <v>VICENTA SÁNCHEZ</v>
          </cell>
          <cell r="AR2108">
            <v>4</v>
          </cell>
          <cell r="AS2108" t="str">
            <v>VERÓNICA MENÉNDEZ</v>
          </cell>
          <cell r="AT2108">
            <v>10</v>
          </cell>
          <cell r="AU2108" t="str">
            <v>EDDY SOLANO</v>
          </cell>
          <cell r="AV2108" t="str">
            <v>#N/A</v>
          </cell>
          <cell r="AW2108" t="str">
            <v>#N/A</v>
          </cell>
          <cell r="AX2108" t="b">
            <v>0</v>
          </cell>
          <cell r="AY2108" t="b">
            <v>0</v>
          </cell>
        </row>
        <row r="2109">
          <cell r="B2109" t="str">
            <v>0991375430001</v>
          </cell>
          <cell r="C2109" t="str">
            <v>CARMIGNIANI PEREZ ABOGADOS C.L.</v>
          </cell>
          <cell r="D2109">
            <v>209</v>
          </cell>
          <cell r="E2109">
            <v>20901</v>
          </cell>
          <cell r="F2109">
            <v>2090150</v>
          </cell>
          <cell r="G2109" t="str">
            <v>SERVICIOS</v>
          </cell>
          <cell r="H2109" t="str">
            <v>SERVICIOS</v>
          </cell>
          <cell r="I2109" t="str">
            <v>0768</v>
          </cell>
          <cell r="J2109" t="str">
            <v>MEDIANA EMPRESA B</v>
          </cell>
          <cell r="K2109">
            <v>0</v>
          </cell>
          <cell r="L2109" t="str">
            <v>01Empresas Normales</v>
          </cell>
          <cell r="M2109">
            <v>41814</v>
          </cell>
          <cell r="N2109">
            <v>0.35416666666666669</v>
          </cell>
          <cell r="O2109" t="str">
            <v>C MANCERO</v>
          </cell>
          <cell r="P2109" t="str">
            <v>C MANCERO</v>
          </cell>
          <cell r="Q2109" t="str">
            <v>APLICATIVO WEB</v>
          </cell>
          <cell r="R2109" t="str">
            <v>APLICATIVO WEB</v>
          </cell>
          <cell r="S2109">
            <v>41814</v>
          </cell>
          <cell r="T2109">
            <v>0.54166666666666663</v>
          </cell>
          <cell r="U2109" t="str">
            <v>PRE-014</v>
          </cell>
          <cell r="V2109">
            <v>41827</v>
          </cell>
          <cell r="W2109">
            <v>0.70833333333333337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41828</v>
          </cell>
          <cell r="AD2109">
            <v>0.33333333333333331</v>
          </cell>
          <cell r="AE2109" t="str">
            <v>MMORAN</v>
          </cell>
          <cell r="AF2109">
            <v>28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  <cell r="AO2109">
            <v>0</v>
          </cell>
          <cell r="AP2109">
            <v>14</v>
          </cell>
          <cell r="AQ2109" t="str">
            <v>VICENTA SÁNCHEZ</v>
          </cell>
          <cell r="AR2109">
            <v>4</v>
          </cell>
          <cell r="AS2109" t="str">
            <v>VERÓNICA MENÉNDEZ</v>
          </cell>
          <cell r="AT2109">
            <v>10</v>
          </cell>
          <cell r="AU2109" t="str">
            <v>EDDY SOLANO</v>
          </cell>
          <cell r="AV2109" t="str">
            <v>#N/A</v>
          </cell>
          <cell r="AW2109" t="str">
            <v>#N/A</v>
          </cell>
          <cell r="AX2109" t="b">
            <v>0</v>
          </cell>
          <cell r="AY2109" t="b">
            <v>0</v>
          </cell>
        </row>
        <row r="2110">
          <cell r="B2110" t="str">
            <v>0991391835001</v>
          </cell>
          <cell r="C2110" t="str">
            <v>ANDIGRAIN S.A.</v>
          </cell>
          <cell r="D2110">
            <v>209</v>
          </cell>
          <cell r="E2110">
            <v>20901</v>
          </cell>
          <cell r="F2110">
            <v>2090150</v>
          </cell>
          <cell r="G2110" t="str">
            <v>SERVICIOS</v>
          </cell>
          <cell r="H2110" t="str">
            <v>SERVICIOS</v>
          </cell>
          <cell r="I2110" t="str">
            <v>0769</v>
          </cell>
          <cell r="J2110" t="str">
            <v>MEDIANA EMPRESA B</v>
          </cell>
          <cell r="K2110">
            <v>0</v>
          </cell>
          <cell r="L2110" t="str">
            <v>01Empresas Normales</v>
          </cell>
          <cell r="M2110">
            <v>41800</v>
          </cell>
          <cell r="N2110">
            <v>0.49305555555555558</v>
          </cell>
          <cell r="O2110" t="str">
            <v>C MANCERO</v>
          </cell>
          <cell r="P2110" t="str">
            <v>C MANCERO</v>
          </cell>
          <cell r="Q2110" t="str">
            <v>APLICATIVO WEB</v>
          </cell>
          <cell r="R2110" t="str">
            <v>APLICATIVO WEB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41801</v>
          </cell>
          <cell r="AD2110">
            <v>0.35416666666666669</v>
          </cell>
          <cell r="AE2110" t="str">
            <v>MMORAN</v>
          </cell>
          <cell r="AF2110">
            <v>13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  <cell r="AO2110">
            <v>0</v>
          </cell>
          <cell r="AP2110">
            <v>14</v>
          </cell>
          <cell r="AQ2110" t="str">
            <v>VICENTA SÁNCHEZ</v>
          </cell>
          <cell r="AR2110">
            <v>4</v>
          </cell>
          <cell r="AS2110" t="str">
            <v>VERÓNICA MENÉNDEZ</v>
          </cell>
          <cell r="AT2110">
            <v>10</v>
          </cell>
          <cell r="AU2110" t="str">
            <v>EDDY SOLANO</v>
          </cell>
          <cell r="AV2110" t="str">
            <v>#N/A</v>
          </cell>
          <cell r="AW2110" t="str">
            <v>#N/A</v>
          </cell>
          <cell r="AX2110" t="b">
            <v>0</v>
          </cell>
          <cell r="AY2110" t="b">
            <v>0</v>
          </cell>
        </row>
        <row r="2111">
          <cell r="B2111" t="str">
            <v>0991457356001</v>
          </cell>
          <cell r="C2111" t="str">
            <v>ANDIPUERTO GUAYAQUIL S.A.</v>
          </cell>
          <cell r="D2111">
            <v>209</v>
          </cell>
          <cell r="E2111">
            <v>20901</v>
          </cell>
          <cell r="F2111">
            <v>2090150</v>
          </cell>
          <cell r="G2111" t="str">
            <v>SERVICIOS</v>
          </cell>
          <cell r="H2111" t="str">
            <v>SERVICIOS</v>
          </cell>
          <cell r="I2111" t="str">
            <v>0770</v>
          </cell>
          <cell r="J2111" t="str">
            <v>GRANDE EMPRESA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 t="str">
            <v>C MANCERO</v>
          </cell>
          <cell r="P2111" t="str">
            <v>C MANCERO</v>
          </cell>
          <cell r="Q2111">
            <v>0</v>
          </cell>
          <cell r="R2111">
            <v>0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  <cell r="AO2111">
            <v>0</v>
          </cell>
          <cell r="AP2111">
            <v>14</v>
          </cell>
          <cell r="AQ2111" t="str">
            <v>VICENTA SÁNCHEZ</v>
          </cell>
          <cell r="AR2111">
            <v>4</v>
          </cell>
          <cell r="AS2111" t="str">
            <v>VERÓNICA MENÉNDEZ</v>
          </cell>
          <cell r="AT2111">
            <v>10</v>
          </cell>
          <cell r="AU2111" t="str">
            <v>EDDY SOLANO</v>
          </cell>
          <cell r="AV2111" t="str">
            <v>#N/A</v>
          </cell>
          <cell r="AW2111" t="str">
            <v>#N/A</v>
          </cell>
          <cell r="AX2111" t="b">
            <v>1</v>
          </cell>
          <cell r="AY2111" t="b">
            <v>1</v>
          </cell>
        </row>
        <row r="2112">
          <cell r="B2112" t="str">
            <v>0992371188001</v>
          </cell>
          <cell r="C2112" t="str">
            <v>BROADNET S.A.</v>
          </cell>
          <cell r="D2112">
            <v>209</v>
          </cell>
          <cell r="E2112">
            <v>20901</v>
          </cell>
          <cell r="F2112">
            <v>2090150</v>
          </cell>
          <cell r="G2112" t="str">
            <v>COMERCIO</v>
          </cell>
          <cell r="H2112" t="str">
            <v>COMERCIO</v>
          </cell>
          <cell r="I2112" t="str">
            <v>0773</v>
          </cell>
          <cell r="J2112" t="str">
            <v>GRANDE EMPRESA</v>
          </cell>
          <cell r="K2112">
            <v>0</v>
          </cell>
          <cell r="L2112" t="str">
            <v>01Empresas Normales</v>
          </cell>
          <cell r="M2112">
            <v>41809</v>
          </cell>
          <cell r="N2112">
            <v>0.35416666666666669</v>
          </cell>
          <cell r="O2112" t="str">
            <v>C MANCERO</v>
          </cell>
          <cell r="P2112" t="str">
            <v>C MANCERO</v>
          </cell>
          <cell r="Q2112" t="str">
            <v>APLICATIVO WEB</v>
          </cell>
          <cell r="R2112" t="str">
            <v>APLICATIVO WEB</v>
          </cell>
          <cell r="S2112">
            <v>41809</v>
          </cell>
          <cell r="T2112">
            <v>0.70833333333333337</v>
          </cell>
          <cell r="U2112" t="str">
            <v>PRE-007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  <cell r="AO2112">
            <v>0</v>
          </cell>
          <cell r="AP2112">
            <v>14</v>
          </cell>
          <cell r="AQ2112" t="str">
            <v>VICENTA SÁNCHEZ</v>
          </cell>
          <cell r="AR2112">
            <v>4</v>
          </cell>
          <cell r="AS2112" t="str">
            <v>VERÓNICA MENÉNDEZ</v>
          </cell>
          <cell r="AT2112">
            <v>10</v>
          </cell>
          <cell r="AU2112" t="str">
            <v>EDDY SOLANO</v>
          </cell>
          <cell r="AV2112" t="str">
            <v>1</v>
          </cell>
          <cell r="AW2112" t="str">
            <v>0992371188001</v>
          </cell>
          <cell r="AX2112" t="b">
            <v>0</v>
          </cell>
          <cell r="AY2112" t="b">
            <v>0</v>
          </cell>
        </row>
        <row r="2113">
          <cell r="B2113" t="str">
            <v>0992470259001</v>
          </cell>
          <cell r="C2113" t="str">
            <v>PLUS SERVICES S.A. CORPSERVIPLUS</v>
          </cell>
          <cell r="D2113">
            <v>209</v>
          </cell>
          <cell r="E2113">
            <v>20901</v>
          </cell>
          <cell r="F2113">
            <v>2090150</v>
          </cell>
          <cell r="G2113" t="str">
            <v>SERVICIOS</v>
          </cell>
          <cell r="H2113" t="str">
            <v>SERVICIOS</v>
          </cell>
          <cell r="I2113" t="str">
            <v>0774</v>
          </cell>
          <cell r="J2113" t="str">
            <v>GRANDE EMPRESA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 t="str">
            <v>C MANCERO</v>
          </cell>
          <cell r="P2113" t="str">
            <v>C MANCERO</v>
          </cell>
          <cell r="Q2113">
            <v>0</v>
          </cell>
          <cell r="R2113">
            <v>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  <cell r="AO2113">
            <v>0</v>
          </cell>
          <cell r="AP2113">
            <v>14</v>
          </cell>
          <cell r="AQ2113" t="str">
            <v>VICENTA SÁNCHEZ</v>
          </cell>
          <cell r="AR2113">
            <v>4</v>
          </cell>
          <cell r="AS2113" t="str">
            <v>VERÓNICA MENÉNDEZ</v>
          </cell>
          <cell r="AT2113">
            <v>10</v>
          </cell>
          <cell r="AU2113" t="str">
            <v>EDDY SOLANO</v>
          </cell>
          <cell r="AV2113" t="str">
            <v>#N/A</v>
          </cell>
          <cell r="AW2113" t="str">
            <v>#N/A</v>
          </cell>
          <cell r="AX2113" t="b">
            <v>1</v>
          </cell>
          <cell r="AY2113" t="b">
            <v>1</v>
          </cell>
        </row>
        <row r="2114">
          <cell r="B2114" t="str">
            <v>0990064474001</v>
          </cell>
          <cell r="C2114" t="str">
            <v>SEGUROS SUCRE S.A.</v>
          </cell>
          <cell r="D2114">
            <v>209</v>
          </cell>
          <cell r="E2114">
            <v>20901</v>
          </cell>
          <cell r="F2114">
            <v>2090150</v>
          </cell>
          <cell r="G2114" t="str">
            <v>SERVICIOS</v>
          </cell>
          <cell r="H2114" t="str">
            <v>SERVICIOS</v>
          </cell>
          <cell r="I2114" t="str">
            <v>0780</v>
          </cell>
          <cell r="J2114" t="str">
            <v>GRANDE EMPRESA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 t="str">
            <v>C MANCERO</v>
          </cell>
          <cell r="P2114" t="str">
            <v>C MANCERO</v>
          </cell>
          <cell r="Q2114">
            <v>0</v>
          </cell>
          <cell r="R2114">
            <v>0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  <cell r="AO2114">
            <v>0</v>
          </cell>
          <cell r="AP2114">
            <v>14</v>
          </cell>
          <cell r="AQ2114" t="str">
            <v>VICENTA SÁNCHEZ</v>
          </cell>
          <cell r="AR2114">
            <v>4</v>
          </cell>
          <cell r="AS2114" t="str">
            <v>VERÓNICA MENÉNDEZ</v>
          </cell>
          <cell r="AT2114">
            <v>10</v>
          </cell>
          <cell r="AU2114" t="str">
            <v>EDDY SOLANO</v>
          </cell>
          <cell r="AV2114" t="str">
            <v>#N/A</v>
          </cell>
          <cell r="AW2114" t="str">
            <v>#N/A</v>
          </cell>
          <cell r="AX2114" t="b">
            <v>1</v>
          </cell>
          <cell r="AY2114" t="b">
            <v>1</v>
          </cell>
        </row>
        <row r="2115">
          <cell r="B2115" t="str">
            <v>0990093377001</v>
          </cell>
          <cell r="C2115" t="str">
            <v>ROCAFUERTE SEGUROS S.A.</v>
          </cell>
          <cell r="D2115">
            <v>209</v>
          </cell>
          <cell r="E2115">
            <v>20901</v>
          </cell>
          <cell r="F2115">
            <v>2090150</v>
          </cell>
          <cell r="G2115" t="str">
            <v>SERVICIOS</v>
          </cell>
          <cell r="H2115" t="str">
            <v>SERVICIOS</v>
          </cell>
          <cell r="I2115" t="str">
            <v>0781</v>
          </cell>
          <cell r="J2115" t="str">
            <v>GRANDE EMPRESA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 t="str">
            <v>C MANCERO</v>
          </cell>
          <cell r="P2115" t="str">
            <v>C MANCERO</v>
          </cell>
          <cell r="Q2115">
            <v>0</v>
          </cell>
          <cell r="R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  <cell r="AO2115">
            <v>0</v>
          </cell>
          <cell r="AP2115">
            <v>14</v>
          </cell>
          <cell r="AQ2115" t="str">
            <v>VICENTA SÁNCHEZ</v>
          </cell>
          <cell r="AR2115">
            <v>4</v>
          </cell>
          <cell r="AS2115" t="str">
            <v>VERÓNICA MENÉNDEZ</v>
          </cell>
          <cell r="AT2115">
            <v>10</v>
          </cell>
          <cell r="AU2115" t="str">
            <v>EDDY SOLANO</v>
          </cell>
          <cell r="AV2115" t="str">
            <v>#N/A</v>
          </cell>
          <cell r="AW2115" t="str">
            <v>#N/A</v>
          </cell>
          <cell r="AX2115" t="b">
            <v>1</v>
          </cell>
          <cell r="AY2115" t="b">
            <v>1</v>
          </cell>
        </row>
        <row r="2116">
          <cell r="B2116" t="str">
            <v>0992114991001</v>
          </cell>
          <cell r="C2116" t="str">
            <v>DISTRIBUIDORA AMAZONAS S.A. DISAMAZONAS</v>
          </cell>
          <cell r="D2116">
            <v>209</v>
          </cell>
          <cell r="E2116">
            <v>20901</v>
          </cell>
          <cell r="F2116">
            <v>2090150</v>
          </cell>
          <cell r="G2116" t="str">
            <v>COMERCIO</v>
          </cell>
          <cell r="H2116" t="str">
            <v>COMERCIO</v>
          </cell>
          <cell r="I2116" t="str">
            <v>0784</v>
          </cell>
          <cell r="J2116" t="str">
            <v>MEDIANA EMPRESA B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 t="str">
            <v>C MANCERO</v>
          </cell>
          <cell r="P2116" t="str">
            <v>C MANCERO</v>
          </cell>
          <cell r="Q2116">
            <v>0</v>
          </cell>
          <cell r="R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  <cell r="AO2116">
            <v>0</v>
          </cell>
          <cell r="AP2116">
            <v>14</v>
          </cell>
          <cell r="AQ2116" t="str">
            <v>VICENTA SÁNCHEZ</v>
          </cell>
          <cell r="AR2116">
            <v>4</v>
          </cell>
          <cell r="AS2116" t="str">
            <v>VERÓNICA MENÉNDEZ</v>
          </cell>
          <cell r="AT2116">
            <v>10</v>
          </cell>
          <cell r="AU2116" t="str">
            <v>EDDY SOLANO</v>
          </cell>
          <cell r="AV2116" t="str">
            <v>#N/A</v>
          </cell>
          <cell r="AW2116" t="str">
            <v>#N/A</v>
          </cell>
          <cell r="AX2116" t="b">
            <v>1</v>
          </cell>
          <cell r="AY2116" t="b">
            <v>1</v>
          </cell>
        </row>
        <row r="2117">
          <cell r="B2117" t="str">
            <v>0992119322001</v>
          </cell>
          <cell r="C2117" t="str">
            <v>CONSORCIO FENACOPEC - PETROCONSTRUCCIONE</v>
          </cell>
          <cell r="D2117">
            <v>209</v>
          </cell>
          <cell r="E2117">
            <v>20901</v>
          </cell>
          <cell r="F2117">
            <v>2090150</v>
          </cell>
          <cell r="G2117" t="str">
            <v>COMERCIO</v>
          </cell>
          <cell r="H2117" t="str">
            <v>COMERCIO</v>
          </cell>
          <cell r="I2117" t="str">
            <v>0785</v>
          </cell>
          <cell r="J2117" t="str">
            <v>GRANDE EMPRESA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 t="str">
            <v>C MANCERO</v>
          </cell>
          <cell r="P2117" t="str">
            <v>C MANCERO</v>
          </cell>
          <cell r="Q2117">
            <v>0</v>
          </cell>
          <cell r="R2117">
            <v>0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  <cell r="AO2117">
            <v>0</v>
          </cell>
          <cell r="AP2117">
            <v>14</v>
          </cell>
          <cell r="AQ2117" t="str">
            <v>VICENTA SÁNCHEZ</v>
          </cell>
          <cell r="AR2117">
            <v>4</v>
          </cell>
          <cell r="AS2117" t="str">
            <v>VERÓNICA MENÉNDEZ</v>
          </cell>
          <cell r="AT2117">
            <v>10</v>
          </cell>
          <cell r="AU2117" t="str">
            <v>EDDY SOLANO</v>
          </cell>
          <cell r="AV2117" t="str">
            <v>#N/A</v>
          </cell>
          <cell r="AW2117" t="str">
            <v>#N/A</v>
          </cell>
          <cell r="AX2117" t="b">
            <v>1</v>
          </cell>
          <cell r="AY2117" t="b">
            <v>1</v>
          </cell>
        </row>
        <row r="2118">
          <cell r="B2118" t="str">
            <v>0991285679001</v>
          </cell>
          <cell r="C2118" t="str">
            <v>SERVIENTREGA ECUADOR S.A.</v>
          </cell>
          <cell r="D2118">
            <v>209</v>
          </cell>
          <cell r="E2118">
            <v>20901</v>
          </cell>
          <cell r="F2118">
            <v>2090150</v>
          </cell>
          <cell r="G2118" t="str">
            <v>SERVICIOS</v>
          </cell>
          <cell r="H2118" t="str">
            <v>SERVICIOS</v>
          </cell>
          <cell r="I2118" t="str">
            <v>0796</v>
          </cell>
          <cell r="J2118" t="str">
            <v>GRANDE EMPRESA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 t="str">
            <v>L BONILLA</v>
          </cell>
          <cell r="P2118" t="str">
            <v>L BONILLA</v>
          </cell>
          <cell r="Q2118">
            <v>0</v>
          </cell>
          <cell r="R2118">
            <v>0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  <cell r="AO2118">
            <v>0</v>
          </cell>
          <cell r="AP2118">
            <v>7</v>
          </cell>
          <cell r="AQ2118" t="str">
            <v>LUIS BONILLA</v>
          </cell>
          <cell r="AR2118">
            <v>2</v>
          </cell>
          <cell r="AS2118" t="str">
            <v>OSCAR RIPALDA</v>
          </cell>
          <cell r="AT2118">
            <v>5</v>
          </cell>
          <cell r="AU2118" t="str">
            <v>JEAN CARLOS MORAN</v>
          </cell>
          <cell r="AV2118" t="str">
            <v>#N/A</v>
          </cell>
          <cell r="AW2118" t="str">
            <v>#N/A</v>
          </cell>
          <cell r="AX2118" t="b">
            <v>1</v>
          </cell>
          <cell r="AY2118" t="b">
            <v>1</v>
          </cell>
        </row>
        <row r="2119">
          <cell r="B2119" t="str">
            <v>0990600929001</v>
          </cell>
          <cell r="C2119" t="str">
            <v>SU FARMACIA SUFARM C LTDA</v>
          </cell>
          <cell r="D2119">
            <v>209</v>
          </cell>
          <cell r="E2119">
            <v>20901</v>
          </cell>
          <cell r="F2119">
            <v>2090150</v>
          </cell>
          <cell r="G2119" t="str">
            <v>COMERCIO</v>
          </cell>
          <cell r="H2119" t="str">
            <v>COMERCIO</v>
          </cell>
          <cell r="I2119" t="str">
            <v>0797</v>
          </cell>
          <cell r="J2119" t="str">
            <v>MEDIANA EMPRESA B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 t="str">
            <v>L BONILLA</v>
          </cell>
          <cell r="P2119" t="str">
            <v>L BONILLA</v>
          </cell>
          <cell r="Q2119">
            <v>0</v>
          </cell>
          <cell r="R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  <cell r="AO2119">
            <v>0</v>
          </cell>
          <cell r="AP2119">
            <v>7</v>
          </cell>
          <cell r="AQ2119" t="str">
            <v>LUIS BONILLA</v>
          </cell>
          <cell r="AR2119">
            <v>2</v>
          </cell>
          <cell r="AS2119" t="str">
            <v>OSCAR RIPALDA</v>
          </cell>
          <cell r="AT2119">
            <v>5</v>
          </cell>
          <cell r="AU2119" t="str">
            <v>JEAN CARLOS MORAN</v>
          </cell>
          <cell r="AV2119" t="str">
            <v>#N/A</v>
          </cell>
          <cell r="AW2119" t="str">
            <v>#N/A</v>
          </cell>
          <cell r="AX2119" t="b">
            <v>1</v>
          </cell>
          <cell r="AY2119" t="b">
            <v>1</v>
          </cell>
        </row>
        <row r="2120">
          <cell r="B2120" t="str">
            <v>0990050368001</v>
          </cell>
          <cell r="C2120" t="str">
            <v>COMPANIA ANONIMA CLINICA GUAYAQUIL SERVI</v>
          </cell>
          <cell r="D2120">
            <v>209</v>
          </cell>
          <cell r="E2120">
            <v>20901</v>
          </cell>
          <cell r="F2120">
            <v>2090150</v>
          </cell>
          <cell r="G2120" t="str">
            <v>SERVICIOS</v>
          </cell>
          <cell r="H2120" t="str">
            <v>SERVICIOS</v>
          </cell>
          <cell r="I2120" t="str">
            <v>0798</v>
          </cell>
          <cell r="J2120" t="str">
            <v>GRANDE EMPRESA</v>
          </cell>
          <cell r="K2120">
            <v>0</v>
          </cell>
          <cell r="L2120" t="str">
            <v>01Empresas Normales</v>
          </cell>
          <cell r="M2120">
            <v>41761</v>
          </cell>
          <cell r="N2120">
            <v>0.46597222222222223</v>
          </cell>
          <cell r="O2120" t="str">
            <v>L BONILLA</v>
          </cell>
          <cell r="P2120" t="str">
            <v>L BONILLA</v>
          </cell>
          <cell r="Q2120" t="str">
            <v>APLICATIVO WEB,  EMPRESA, DIGITADA</v>
          </cell>
          <cell r="R2120" t="str">
            <v>APLICATIVO WEB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41782</v>
          </cell>
          <cell r="AD2120">
            <v>0.86736111111111114</v>
          </cell>
          <cell r="AE2120" t="str">
            <v>MMORAN</v>
          </cell>
          <cell r="AF2120">
            <v>3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 t="str">
            <v>E. OCHOA</v>
          </cell>
          <cell r="AO2120" t="str">
            <v>SI</v>
          </cell>
          <cell r="AP2120">
            <v>7</v>
          </cell>
          <cell r="AQ2120" t="str">
            <v>LUIS BONILLA</v>
          </cell>
          <cell r="AR2120">
            <v>2</v>
          </cell>
          <cell r="AS2120" t="str">
            <v>OSCAR RIPALDA</v>
          </cell>
          <cell r="AT2120">
            <v>5</v>
          </cell>
          <cell r="AU2120" t="str">
            <v>JEAN CARLOS MORAN</v>
          </cell>
          <cell r="AV2120" t="str">
            <v>#N/A</v>
          </cell>
          <cell r="AW2120" t="str">
            <v>#N/A</v>
          </cell>
          <cell r="AX2120" t="b">
            <v>0</v>
          </cell>
          <cell r="AY2120" t="b">
            <v>0</v>
          </cell>
        </row>
        <row r="2121">
          <cell r="B2121" t="str">
            <v>0992453273001</v>
          </cell>
          <cell r="C2121" t="str">
            <v>DISTRIBUIDORA CARDENAS DISCARDENAS S. A.</v>
          </cell>
          <cell r="D2121">
            <v>209</v>
          </cell>
          <cell r="E2121">
            <v>20901</v>
          </cell>
          <cell r="F2121">
            <v>2090150</v>
          </cell>
          <cell r="G2121" t="str">
            <v>COMERCIO</v>
          </cell>
          <cell r="H2121" t="str">
            <v>COMERCIO</v>
          </cell>
          <cell r="I2121" t="str">
            <v>0800</v>
          </cell>
          <cell r="J2121" t="str">
            <v>PEQUEÑA EMPRESA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 t="str">
            <v>L BONILLA</v>
          </cell>
          <cell r="P2121" t="str">
            <v>L BONILLA</v>
          </cell>
          <cell r="Q2121">
            <v>0</v>
          </cell>
          <cell r="R2121">
            <v>0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  <cell r="AO2121">
            <v>0</v>
          </cell>
          <cell r="AP2121">
            <v>7</v>
          </cell>
          <cell r="AQ2121" t="str">
            <v>LUIS BONILLA</v>
          </cell>
          <cell r="AR2121">
            <v>2</v>
          </cell>
          <cell r="AS2121" t="str">
            <v>OSCAR RIPALDA</v>
          </cell>
          <cell r="AT2121">
            <v>5</v>
          </cell>
          <cell r="AU2121" t="str">
            <v>JEAN CARLOS MORAN</v>
          </cell>
          <cell r="AV2121" t="str">
            <v>#N/A</v>
          </cell>
          <cell r="AW2121" t="str">
            <v>#N/A</v>
          </cell>
          <cell r="AX2121" t="b">
            <v>1</v>
          </cell>
          <cell r="AY2121" t="b">
            <v>1</v>
          </cell>
        </row>
        <row r="2122">
          <cell r="B2122" t="str">
            <v>0990470855001</v>
          </cell>
          <cell r="C2122" t="str">
            <v>CADENA HOTELERA HOTELCA CA</v>
          </cell>
          <cell r="D2122">
            <v>209</v>
          </cell>
          <cell r="E2122">
            <v>20901</v>
          </cell>
          <cell r="F2122">
            <v>2090150</v>
          </cell>
          <cell r="G2122" t="str">
            <v>SERVICIOS</v>
          </cell>
          <cell r="H2122" t="str">
            <v>SERVICIOS</v>
          </cell>
          <cell r="I2122" t="str">
            <v>0802</v>
          </cell>
          <cell r="J2122" t="str">
            <v>MEDIANA EMPRESA B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 t="str">
            <v>L BONILLA</v>
          </cell>
          <cell r="P2122" t="str">
            <v>L BONILLA</v>
          </cell>
          <cell r="Q2122">
            <v>0</v>
          </cell>
          <cell r="R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  <cell r="AO2122">
            <v>0</v>
          </cell>
          <cell r="AP2122">
            <v>7</v>
          </cell>
          <cell r="AQ2122" t="str">
            <v>LUIS BONILLA</v>
          </cell>
          <cell r="AR2122">
            <v>2</v>
          </cell>
          <cell r="AS2122" t="str">
            <v>OSCAR RIPALDA</v>
          </cell>
          <cell r="AT2122">
            <v>5</v>
          </cell>
          <cell r="AU2122" t="str">
            <v>JEAN CARLOS MORAN</v>
          </cell>
          <cell r="AV2122" t="str">
            <v>#N/A</v>
          </cell>
          <cell r="AW2122" t="str">
            <v>#N/A</v>
          </cell>
          <cell r="AX2122" t="b">
            <v>1</v>
          </cell>
          <cell r="AY2122" t="b">
            <v>1</v>
          </cell>
        </row>
        <row r="2123">
          <cell r="B2123" t="str">
            <v>0990722161001</v>
          </cell>
          <cell r="C2123" t="str">
            <v>MAINT CIA LTDA</v>
          </cell>
          <cell r="D2123">
            <v>209</v>
          </cell>
          <cell r="E2123">
            <v>20901</v>
          </cell>
          <cell r="F2123">
            <v>2090150</v>
          </cell>
          <cell r="G2123" t="str">
            <v>SERVICIOS</v>
          </cell>
          <cell r="H2123" t="str">
            <v>SERVICIOS</v>
          </cell>
          <cell r="I2123" t="str">
            <v>0805</v>
          </cell>
          <cell r="J2123" t="str">
            <v>GRANDE EMPRESA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 t="str">
            <v>L BONILLA</v>
          </cell>
          <cell r="P2123" t="str">
            <v>L BONILLA</v>
          </cell>
          <cell r="Q2123">
            <v>0</v>
          </cell>
          <cell r="R2123">
            <v>0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  <cell r="AO2123">
            <v>0</v>
          </cell>
          <cell r="AP2123">
            <v>7</v>
          </cell>
          <cell r="AQ2123" t="str">
            <v>LUIS BONILLA</v>
          </cell>
          <cell r="AR2123">
            <v>2</v>
          </cell>
          <cell r="AS2123" t="str">
            <v>OSCAR RIPALDA</v>
          </cell>
          <cell r="AT2123">
            <v>5</v>
          </cell>
          <cell r="AU2123" t="str">
            <v>JEAN CARLOS MORAN</v>
          </cell>
          <cell r="AV2123" t="str">
            <v>#N/A</v>
          </cell>
          <cell r="AW2123" t="str">
            <v>#N/A</v>
          </cell>
          <cell r="AX2123" t="b">
            <v>1</v>
          </cell>
          <cell r="AY2123" t="b">
            <v>1</v>
          </cell>
        </row>
        <row r="2124">
          <cell r="B2124" t="str">
            <v>0990008698001</v>
          </cell>
          <cell r="C2124" t="str">
            <v>REPRESENTACIONES INDUSTRIALES CIA LTDA</v>
          </cell>
          <cell r="D2124">
            <v>209</v>
          </cell>
          <cell r="E2124">
            <v>20901</v>
          </cell>
          <cell r="F2124">
            <v>2090150</v>
          </cell>
          <cell r="G2124" t="str">
            <v>COMERCIO</v>
          </cell>
          <cell r="H2124" t="str">
            <v>COMERCIO</v>
          </cell>
          <cell r="I2124" t="str">
            <v>0806</v>
          </cell>
          <cell r="J2124" t="str">
            <v>PEQUEÑA EMPRESA</v>
          </cell>
          <cell r="K2124">
            <v>0</v>
          </cell>
          <cell r="L2124" t="str">
            <v>01Empresas Normales</v>
          </cell>
          <cell r="M2124">
            <v>41810</v>
          </cell>
          <cell r="N2124">
            <v>0.50138888888888888</v>
          </cell>
          <cell r="O2124" t="str">
            <v>L BONILLA</v>
          </cell>
          <cell r="P2124" t="str">
            <v>L BONILLA</v>
          </cell>
          <cell r="Q2124" t="str">
            <v>EMPRESA</v>
          </cell>
          <cell r="R2124" t="str">
            <v>PAPEL</v>
          </cell>
          <cell r="S2124">
            <v>41813</v>
          </cell>
          <cell r="T2124">
            <v>0.375</v>
          </cell>
          <cell r="U2124" t="str">
            <v>PRE-010</v>
          </cell>
          <cell r="V2124">
            <v>41827</v>
          </cell>
          <cell r="W2124">
            <v>0.625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41828</v>
          </cell>
          <cell r="AD2124">
            <v>0.33333333333333331</v>
          </cell>
          <cell r="AE2124" t="str">
            <v>MMORAN</v>
          </cell>
          <cell r="AF2124">
            <v>28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  <cell r="AO2124">
            <v>0</v>
          </cell>
          <cell r="AP2124">
            <v>7</v>
          </cell>
          <cell r="AQ2124" t="str">
            <v>LUIS BONILLA</v>
          </cell>
          <cell r="AR2124">
            <v>2</v>
          </cell>
          <cell r="AS2124" t="str">
            <v>OSCAR RIPALDA</v>
          </cell>
          <cell r="AT2124">
            <v>5</v>
          </cell>
          <cell r="AU2124" t="str">
            <v>JEAN CARLOS MORAN</v>
          </cell>
          <cell r="AV2124" t="str">
            <v>#N/A</v>
          </cell>
          <cell r="AW2124" t="str">
            <v>#N/A</v>
          </cell>
          <cell r="AX2124" t="b">
            <v>0</v>
          </cell>
          <cell r="AY2124" t="b">
            <v>0</v>
          </cell>
        </row>
        <row r="2125">
          <cell r="B2125" t="str">
            <v>0991327541001</v>
          </cell>
          <cell r="C2125" t="str">
            <v>INGEMEDICA DEL ECUADOR S.A.</v>
          </cell>
          <cell r="D2125">
            <v>209</v>
          </cell>
          <cell r="E2125">
            <v>20901</v>
          </cell>
          <cell r="F2125">
            <v>2090150</v>
          </cell>
          <cell r="G2125" t="str">
            <v>COMERCIO</v>
          </cell>
          <cell r="H2125" t="str">
            <v>COMERCIO</v>
          </cell>
          <cell r="I2125" t="str">
            <v>0811</v>
          </cell>
          <cell r="J2125" t="str">
            <v>MEDIANA EMPRESA B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 t="str">
            <v>L BONILLA</v>
          </cell>
          <cell r="P2125" t="str">
            <v>L BONILLA</v>
          </cell>
          <cell r="Q2125">
            <v>0</v>
          </cell>
          <cell r="R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  <cell r="AO2125">
            <v>0</v>
          </cell>
          <cell r="AP2125">
            <v>7</v>
          </cell>
          <cell r="AQ2125" t="str">
            <v>LUIS BONILLA</v>
          </cell>
          <cell r="AR2125">
            <v>2</v>
          </cell>
          <cell r="AS2125" t="str">
            <v>OSCAR RIPALDA</v>
          </cell>
          <cell r="AT2125">
            <v>5</v>
          </cell>
          <cell r="AU2125" t="str">
            <v>JEAN CARLOS MORAN</v>
          </cell>
          <cell r="AV2125" t="str">
            <v>#N/A</v>
          </cell>
          <cell r="AW2125" t="str">
            <v>#N/A</v>
          </cell>
          <cell r="AX2125" t="b">
            <v>1</v>
          </cell>
          <cell r="AY2125" t="b">
            <v>1</v>
          </cell>
        </row>
        <row r="2126">
          <cell r="B2126" t="str">
            <v>0991404414001</v>
          </cell>
          <cell r="C2126" t="str">
            <v>DIFARMAS S.A.</v>
          </cell>
          <cell r="D2126">
            <v>209</v>
          </cell>
          <cell r="E2126">
            <v>20901</v>
          </cell>
          <cell r="F2126">
            <v>2090150</v>
          </cell>
          <cell r="G2126" t="str">
            <v>COMERCIO</v>
          </cell>
          <cell r="H2126" t="str">
            <v>COMERCIO</v>
          </cell>
          <cell r="I2126" t="str">
            <v>0812</v>
          </cell>
          <cell r="J2126" t="str">
            <v>MEDIANA EMPRESA B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 t="str">
            <v>L BONILLA</v>
          </cell>
          <cell r="P2126" t="str">
            <v>L BONILLA</v>
          </cell>
          <cell r="Q2126">
            <v>0</v>
          </cell>
          <cell r="R2126">
            <v>0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  <cell r="AO2126">
            <v>0</v>
          </cell>
          <cell r="AP2126">
            <v>7</v>
          </cell>
          <cell r="AQ2126" t="str">
            <v>LUIS BONILLA</v>
          </cell>
          <cell r="AR2126">
            <v>2</v>
          </cell>
          <cell r="AS2126" t="str">
            <v>OSCAR RIPALDA</v>
          </cell>
          <cell r="AT2126">
            <v>5</v>
          </cell>
          <cell r="AU2126" t="str">
            <v>JEAN CARLOS MORAN</v>
          </cell>
          <cell r="AV2126" t="str">
            <v>#N/A</v>
          </cell>
          <cell r="AW2126" t="str">
            <v>#N/A</v>
          </cell>
          <cell r="AX2126" t="b">
            <v>1</v>
          </cell>
          <cell r="AY2126" t="b">
            <v>1</v>
          </cell>
        </row>
        <row r="2127">
          <cell r="B2127" t="str">
            <v>0991503293001</v>
          </cell>
          <cell r="C2127" t="str">
            <v>DISTRIBUIDORA FARMACEUTICA ORELLANA SOCI</v>
          </cell>
          <cell r="D2127">
            <v>209</v>
          </cell>
          <cell r="E2127">
            <v>20901</v>
          </cell>
          <cell r="F2127">
            <v>2090109</v>
          </cell>
          <cell r="G2127" t="str">
            <v>COMERCIO</v>
          </cell>
          <cell r="H2127" t="str">
            <v>COMERCIO</v>
          </cell>
          <cell r="I2127" t="str">
            <v>0813</v>
          </cell>
          <cell r="J2127" t="str">
            <v>GRANDE EMPRESA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 t="str">
            <v>L BONILLA</v>
          </cell>
          <cell r="P2127" t="str">
            <v>L BONILLA</v>
          </cell>
          <cell r="Q2127">
            <v>0</v>
          </cell>
          <cell r="R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  <cell r="AO2127">
            <v>0</v>
          </cell>
          <cell r="AP2127">
            <v>7</v>
          </cell>
          <cell r="AQ2127" t="str">
            <v>LUIS BONILLA</v>
          </cell>
          <cell r="AR2127">
            <v>2</v>
          </cell>
          <cell r="AS2127" t="str">
            <v>OSCAR RIPALDA</v>
          </cell>
          <cell r="AT2127">
            <v>5</v>
          </cell>
          <cell r="AU2127" t="str">
            <v>JEAN CARLOS MORAN</v>
          </cell>
          <cell r="AV2127" t="str">
            <v>#N/A</v>
          </cell>
          <cell r="AW2127" t="str">
            <v>#N/A</v>
          </cell>
          <cell r="AX2127" t="b">
            <v>1</v>
          </cell>
          <cell r="AY2127" t="b">
            <v>1</v>
          </cell>
        </row>
        <row r="2128">
          <cell r="B2128" t="str">
            <v>0992321490001</v>
          </cell>
          <cell r="C2128" t="str">
            <v>DISTRICELL S.A.</v>
          </cell>
          <cell r="D2128">
            <v>209</v>
          </cell>
          <cell r="E2128">
            <v>20901</v>
          </cell>
          <cell r="F2128">
            <v>2090150</v>
          </cell>
          <cell r="G2128" t="str">
            <v>COMERCIO</v>
          </cell>
          <cell r="H2128" t="str">
            <v>COMERCIO</v>
          </cell>
          <cell r="I2128" t="str">
            <v>0814</v>
          </cell>
          <cell r="J2128" t="str">
            <v>GRANDE EMPRESA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 t="str">
            <v>L BONILLA</v>
          </cell>
          <cell r="P2128" t="str">
            <v>L BONILLA</v>
          </cell>
          <cell r="Q2128">
            <v>0</v>
          </cell>
          <cell r="R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  <cell r="AO2128">
            <v>0</v>
          </cell>
          <cell r="AP2128">
            <v>7</v>
          </cell>
          <cell r="AQ2128" t="str">
            <v>LUIS BONILLA</v>
          </cell>
          <cell r="AR2128">
            <v>2</v>
          </cell>
          <cell r="AS2128" t="str">
            <v>OSCAR RIPALDA</v>
          </cell>
          <cell r="AT2128">
            <v>5</v>
          </cell>
          <cell r="AU2128" t="str">
            <v>JEAN CARLOS MORAN</v>
          </cell>
          <cell r="AV2128" t="str">
            <v>#N/A</v>
          </cell>
          <cell r="AW2128" t="str">
            <v>#N/A</v>
          </cell>
          <cell r="AX2128" t="b">
            <v>1</v>
          </cell>
          <cell r="AY2128" t="b">
            <v>1</v>
          </cell>
        </row>
        <row r="2129">
          <cell r="B2129" t="str">
            <v>0907083844001</v>
          </cell>
          <cell r="C2129" t="str">
            <v>SANCHEZ MENDIETA OFELIA DE JESUS</v>
          </cell>
          <cell r="D2129">
            <v>209</v>
          </cell>
          <cell r="E2129">
            <v>20901</v>
          </cell>
          <cell r="F2129">
            <v>2090150</v>
          </cell>
          <cell r="G2129" t="str">
            <v>COMERCIO</v>
          </cell>
          <cell r="H2129" t="str">
            <v>COMERCIO</v>
          </cell>
          <cell r="I2129" t="str">
            <v>0815</v>
          </cell>
          <cell r="J2129" t="str">
            <v>GRANDE EMPRESA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 t="str">
            <v>L BONILLA</v>
          </cell>
          <cell r="P2129" t="str">
            <v>L BONILLA</v>
          </cell>
          <cell r="Q2129">
            <v>0</v>
          </cell>
          <cell r="R2129">
            <v>0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  <cell r="AO2129">
            <v>0</v>
          </cell>
          <cell r="AP2129">
            <v>7</v>
          </cell>
          <cell r="AQ2129" t="str">
            <v>LUIS BONILLA</v>
          </cell>
          <cell r="AR2129">
            <v>2</v>
          </cell>
          <cell r="AS2129" t="str">
            <v>OSCAR RIPALDA</v>
          </cell>
          <cell r="AT2129">
            <v>5</v>
          </cell>
          <cell r="AU2129" t="str">
            <v>JEAN CARLOS MORAN</v>
          </cell>
          <cell r="AV2129" t="str">
            <v>#N/A</v>
          </cell>
          <cell r="AW2129" t="str">
            <v>#N/A</v>
          </cell>
          <cell r="AX2129" t="b">
            <v>1</v>
          </cell>
          <cell r="AY2129" t="b">
            <v>1</v>
          </cell>
        </row>
        <row r="2130">
          <cell r="B2130" t="str">
            <v>0990925909001</v>
          </cell>
          <cell r="C2130" t="str">
            <v>EDITSOL EDITORIAL EL SOL C.A</v>
          </cell>
          <cell r="D2130">
            <v>209</v>
          </cell>
          <cell r="E2130">
            <v>20901</v>
          </cell>
          <cell r="F2130">
            <v>2090150</v>
          </cell>
          <cell r="G2130" t="str">
            <v>MANUFACTURA</v>
          </cell>
          <cell r="H2130" t="str">
            <v>MANUFACTURA</v>
          </cell>
          <cell r="I2130" t="str">
            <v>0816</v>
          </cell>
          <cell r="J2130" t="str">
            <v>PEQUEÑA EMPRESA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 t="str">
            <v>L BONILLA</v>
          </cell>
          <cell r="P2130" t="str">
            <v>L BONILLA</v>
          </cell>
          <cell r="Q2130">
            <v>0</v>
          </cell>
          <cell r="R2130">
            <v>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  <cell r="AO2130">
            <v>0</v>
          </cell>
          <cell r="AP2130">
            <v>7</v>
          </cell>
          <cell r="AQ2130" t="str">
            <v>LUIS BONILLA</v>
          </cell>
          <cell r="AR2130">
            <v>2</v>
          </cell>
          <cell r="AS2130" t="str">
            <v>OSCAR RIPALDA</v>
          </cell>
          <cell r="AT2130">
            <v>5</v>
          </cell>
          <cell r="AU2130" t="str">
            <v>JEAN CARLOS MORAN</v>
          </cell>
          <cell r="AV2130" t="str">
            <v>#N/A</v>
          </cell>
          <cell r="AW2130" t="str">
            <v>#N/A</v>
          </cell>
          <cell r="AX2130" t="b">
            <v>1</v>
          </cell>
          <cell r="AY2130" t="b">
            <v>1</v>
          </cell>
        </row>
        <row r="2131">
          <cell r="B2131" t="str">
            <v>1790843831001</v>
          </cell>
          <cell r="C2131" t="str">
            <v>TELEAMAZONAS-GUAYAQUIL S.A.</v>
          </cell>
          <cell r="D2131">
            <v>209</v>
          </cell>
          <cell r="E2131">
            <v>20901</v>
          </cell>
          <cell r="F2131">
            <v>2090150</v>
          </cell>
          <cell r="G2131" t="str">
            <v>SERVICIOS</v>
          </cell>
          <cell r="H2131" t="str">
            <v>SERVICIOS</v>
          </cell>
          <cell r="I2131" t="str">
            <v>0817</v>
          </cell>
          <cell r="J2131" t="str">
            <v>MEDIANA EMPRESA B</v>
          </cell>
          <cell r="K2131">
            <v>0</v>
          </cell>
          <cell r="L2131" t="str">
            <v>01Empresas Normales</v>
          </cell>
          <cell r="M2131">
            <v>41814</v>
          </cell>
          <cell r="N2131">
            <v>0.35416666666666669</v>
          </cell>
          <cell r="O2131" t="str">
            <v>L BONILLA</v>
          </cell>
          <cell r="P2131" t="str">
            <v>L BONILLA</v>
          </cell>
          <cell r="Q2131" t="str">
            <v>APLICATIVO WEB</v>
          </cell>
          <cell r="R2131" t="str">
            <v>APLICATIVO WEB</v>
          </cell>
          <cell r="S2131">
            <v>41814</v>
          </cell>
          <cell r="T2131">
            <v>0.54166666666666663</v>
          </cell>
          <cell r="U2131" t="str">
            <v>PRE-014</v>
          </cell>
          <cell r="V2131">
            <v>41828</v>
          </cell>
          <cell r="W2131">
            <v>0.33333333333333331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41828</v>
          </cell>
          <cell r="AD2131">
            <v>0.5</v>
          </cell>
          <cell r="AE2131" t="str">
            <v>MMORAN</v>
          </cell>
          <cell r="AF2131">
            <v>29</v>
          </cell>
          <cell r="AG2131">
            <v>0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  <cell r="AO2131">
            <v>0</v>
          </cell>
          <cell r="AP2131">
            <v>7</v>
          </cell>
          <cell r="AQ2131" t="str">
            <v>LUIS BONILLA</v>
          </cell>
          <cell r="AR2131">
            <v>2</v>
          </cell>
          <cell r="AS2131" t="str">
            <v>OSCAR RIPALDA</v>
          </cell>
          <cell r="AT2131">
            <v>5</v>
          </cell>
          <cell r="AU2131" t="str">
            <v>JEAN CARLOS MORAN</v>
          </cell>
          <cell r="AV2131" t="str">
            <v>1</v>
          </cell>
          <cell r="AW2131" t="str">
            <v>1790843831001</v>
          </cell>
          <cell r="AX2131" t="b">
            <v>0</v>
          </cell>
          <cell r="AY2131" t="b">
            <v>0</v>
          </cell>
        </row>
        <row r="2132">
          <cell r="B2132" t="str">
            <v>0990126135001</v>
          </cell>
          <cell r="C2132" t="str">
            <v>CORPORACION ECUATORIANA DE TELEVISION SA</v>
          </cell>
          <cell r="D2132">
            <v>209</v>
          </cell>
          <cell r="E2132">
            <v>20901</v>
          </cell>
          <cell r="F2132">
            <v>2090150</v>
          </cell>
          <cell r="G2132" t="str">
            <v>SERVICIOS</v>
          </cell>
          <cell r="H2132" t="str">
            <v>SERVICIOS</v>
          </cell>
          <cell r="I2132" t="str">
            <v>0818</v>
          </cell>
          <cell r="J2132" t="str">
            <v>GRANDE EMPRESA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 t="str">
            <v>L BONILLA</v>
          </cell>
          <cell r="P2132" t="str">
            <v>L BONILLA</v>
          </cell>
          <cell r="Q2132">
            <v>0</v>
          </cell>
          <cell r="R2132">
            <v>0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  <cell r="AO2132">
            <v>0</v>
          </cell>
          <cell r="AP2132">
            <v>7</v>
          </cell>
          <cell r="AQ2132" t="str">
            <v>LUIS BONILLA</v>
          </cell>
          <cell r="AR2132">
            <v>2</v>
          </cell>
          <cell r="AS2132" t="str">
            <v>OSCAR RIPALDA</v>
          </cell>
          <cell r="AT2132">
            <v>5</v>
          </cell>
          <cell r="AU2132" t="str">
            <v>JEAN CARLOS MORAN</v>
          </cell>
          <cell r="AV2132" t="str">
            <v>#N/A</v>
          </cell>
          <cell r="AW2132" t="str">
            <v>#N/A</v>
          </cell>
          <cell r="AX2132" t="b">
            <v>1</v>
          </cell>
          <cell r="AY2132" t="b">
            <v>1</v>
          </cell>
        </row>
        <row r="2133">
          <cell r="B2133" t="str">
            <v>0990785201001</v>
          </cell>
          <cell r="C2133" t="str">
            <v>CODEMET SA</v>
          </cell>
          <cell r="D2133">
            <v>209</v>
          </cell>
          <cell r="E2133">
            <v>20901</v>
          </cell>
          <cell r="F2133">
            <v>2090150</v>
          </cell>
          <cell r="G2133" t="str">
            <v>MANUFACTURA</v>
          </cell>
          <cell r="H2133" t="str">
            <v>MANUFACTURA</v>
          </cell>
          <cell r="I2133" t="str">
            <v>0820</v>
          </cell>
          <cell r="J2133" t="str">
            <v>MEDIANA EMPRESA B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 t="str">
            <v>L BONILLA</v>
          </cell>
          <cell r="P2133" t="str">
            <v>L BONILLA</v>
          </cell>
          <cell r="Q2133">
            <v>0</v>
          </cell>
          <cell r="R2133">
            <v>0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  <cell r="AO2133">
            <v>0</v>
          </cell>
          <cell r="AP2133">
            <v>7</v>
          </cell>
          <cell r="AQ2133" t="str">
            <v>LUIS BONILLA</v>
          </cell>
          <cell r="AR2133">
            <v>2</v>
          </cell>
          <cell r="AS2133" t="str">
            <v>OSCAR RIPALDA</v>
          </cell>
          <cell r="AT2133">
            <v>5</v>
          </cell>
          <cell r="AU2133" t="str">
            <v>JEAN CARLOS MORAN</v>
          </cell>
          <cell r="AV2133" t="str">
            <v>#N/A</v>
          </cell>
          <cell r="AW2133" t="str">
            <v>#N/A</v>
          </cell>
          <cell r="AX2133" t="b">
            <v>1</v>
          </cell>
          <cell r="AY2133" t="b">
            <v>1</v>
          </cell>
        </row>
        <row r="2134">
          <cell r="B2134" t="str">
            <v>0992333340001</v>
          </cell>
          <cell r="C2134" t="str">
            <v>EQUINSA EQUIPOS E INSUMOS S.A.</v>
          </cell>
          <cell r="D2134">
            <v>209</v>
          </cell>
          <cell r="E2134">
            <v>20901</v>
          </cell>
          <cell r="F2134">
            <v>2090150</v>
          </cell>
          <cell r="G2134" t="str">
            <v>COMERCIO</v>
          </cell>
          <cell r="H2134" t="str">
            <v>COMERCIO</v>
          </cell>
          <cell r="I2134" t="str">
            <v>0822</v>
          </cell>
          <cell r="J2134" t="str">
            <v>MEDIANA EMPRESA B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 t="str">
            <v>L BONILLA</v>
          </cell>
          <cell r="P2134" t="str">
            <v>L BONILLA</v>
          </cell>
          <cell r="Q2134">
            <v>0</v>
          </cell>
          <cell r="R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  <cell r="AO2134">
            <v>0</v>
          </cell>
          <cell r="AP2134">
            <v>7</v>
          </cell>
          <cell r="AQ2134" t="str">
            <v>LUIS BONILLA</v>
          </cell>
          <cell r="AR2134">
            <v>2</v>
          </cell>
          <cell r="AS2134" t="str">
            <v>OSCAR RIPALDA</v>
          </cell>
          <cell r="AT2134">
            <v>5</v>
          </cell>
          <cell r="AU2134" t="str">
            <v>JEAN CARLOS MORAN</v>
          </cell>
          <cell r="AV2134" t="str">
            <v>#N/A</v>
          </cell>
          <cell r="AW2134" t="str">
            <v>#N/A</v>
          </cell>
          <cell r="AX2134" t="b">
            <v>1</v>
          </cell>
          <cell r="AY2134" t="b">
            <v>1</v>
          </cell>
        </row>
        <row r="2135">
          <cell r="B2135" t="str">
            <v>0992416165001</v>
          </cell>
          <cell r="C2135" t="str">
            <v>GARWICH S.A.</v>
          </cell>
          <cell r="D2135">
            <v>209</v>
          </cell>
          <cell r="E2135">
            <v>20901</v>
          </cell>
          <cell r="F2135">
            <v>2090150</v>
          </cell>
          <cell r="G2135" t="str">
            <v>SERVICIOS</v>
          </cell>
          <cell r="H2135" t="str">
            <v>SERVICIOS</v>
          </cell>
          <cell r="I2135" t="str">
            <v>0823</v>
          </cell>
          <cell r="J2135" t="str">
            <v>GRANDE EMPRESA</v>
          </cell>
          <cell r="K2135">
            <v>0</v>
          </cell>
          <cell r="L2135" t="str">
            <v>01Empresas Normales</v>
          </cell>
          <cell r="M2135">
            <v>41810</v>
          </cell>
          <cell r="N2135">
            <v>0.68680555555555556</v>
          </cell>
          <cell r="O2135" t="str">
            <v>L BONILLA</v>
          </cell>
          <cell r="P2135" t="str">
            <v>L BONILLA</v>
          </cell>
          <cell r="Q2135" t="str">
            <v>APLICATIVO WEB</v>
          </cell>
          <cell r="R2135" t="str">
            <v>APLICATIVO WEB</v>
          </cell>
          <cell r="S2135">
            <v>41813</v>
          </cell>
          <cell r="T2135">
            <v>0.375</v>
          </cell>
          <cell r="U2135" t="str">
            <v>PRE-010</v>
          </cell>
          <cell r="V2135">
            <v>41827</v>
          </cell>
          <cell r="W2135">
            <v>0.5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41828</v>
          </cell>
          <cell r="AD2135">
            <v>0.33333333333333331</v>
          </cell>
          <cell r="AE2135" t="str">
            <v>MMORAN</v>
          </cell>
          <cell r="AF2135">
            <v>28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  <cell r="AO2135">
            <v>0</v>
          </cell>
          <cell r="AP2135">
            <v>7</v>
          </cell>
          <cell r="AQ2135" t="str">
            <v>LUIS BONILLA</v>
          </cell>
          <cell r="AR2135">
            <v>2</v>
          </cell>
          <cell r="AS2135" t="str">
            <v>OSCAR RIPALDA</v>
          </cell>
          <cell r="AT2135">
            <v>5</v>
          </cell>
          <cell r="AU2135" t="str">
            <v>JEAN CARLOS MORAN</v>
          </cell>
          <cell r="AV2135" t="str">
            <v>#N/A</v>
          </cell>
          <cell r="AW2135" t="str">
            <v>#N/A</v>
          </cell>
          <cell r="AX2135" t="b">
            <v>0</v>
          </cell>
          <cell r="AY2135" t="b">
            <v>0</v>
          </cell>
        </row>
        <row r="2136">
          <cell r="B2136" t="str">
            <v>0992424508001</v>
          </cell>
          <cell r="C2136" t="str">
            <v>OPTIMIZACION DE MEDIOS DIRECTOS DEL ECUA</v>
          </cell>
          <cell r="D2136">
            <v>209</v>
          </cell>
          <cell r="E2136">
            <v>20901</v>
          </cell>
          <cell r="F2136">
            <v>2090150</v>
          </cell>
          <cell r="G2136" t="str">
            <v>SERVICIOS</v>
          </cell>
          <cell r="H2136" t="str">
            <v>SERVICIOS</v>
          </cell>
          <cell r="I2136" t="str">
            <v>0824</v>
          </cell>
          <cell r="J2136" t="str">
            <v>GRANDE EMPRESA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 t="str">
            <v>L BONILLA</v>
          </cell>
          <cell r="P2136" t="str">
            <v>L BONILLA</v>
          </cell>
          <cell r="Q2136">
            <v>0</v>
          </cell>
          <cell r="R2136">
            <v>0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  <cell r="AO2136">
            <v>0</v>
          </cell>
          <cell r="AP2136">
            <v>7</v>
          </cell>
          <cell r="AQ2136" t="str">
            <v>LUIS BONILLA</v>
          </cell>
          <cell r="AR2136">
            <v>2</v>
          </cell>
          <cell r="AS2136" t="str">
            <v>OSCAR RIPALDA</v>
          </cell>
          <cell r="AT2136">
            <v>5</v>
          </cell>
          <cell r="AU2136" t="str">
            <v>JEAN CARLOS MORAN</v>
          </cell>
          <cell r="AV2136" t="str">
            <v>#N/A</v>
          </cell>
          <cell r="AW2136" t="str">
            <v>#N/A</v>
          </cell>
          <cell r="AX2136" t="b">
            <v>1</v>
          </cell>
          <cell r="AY2136" t="b">
            <v>1</v>
          </cell>
        </row>
        <row r="2137">
          <cell r="B2137" t="str">
            <v>0992238208001</v>
          </cell>
          <cell r="C2137" t="str">
            <v>SOCIEDAD DE LUCHA CONTRA EL CANCER DEL E</v>
          </cell>
          <cell r="D2137">
            <v>209</v>
          </cell>
          <cell r="E2137">
            <v>20901</v>
          </cell>
          <cell r="F2137">
            <v>2090150</v>
          </cell>
          <cell r="G2137" t="str">
            <v>SERVICIOS</v>
          </cell>
          <cell r="H2137" t="str">
            <v>SERVICIOS</v>
          </cell>
          <cell r="I2137" t="str">
            <v>0828</v>
          </cell>
          <cell r="J2137" t="str">
            <v>GRANDE EMPRESA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 t="str">
            <v>C MANCERO</v>
          </cell>
          <cell r="P2137" t="str">
            <v>C MANCERO</v>
          </cell>
          <cell r="Q2137">
            <v>0</v>
          </cell>
          <cell r="R2137">
            <v>0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  <cell r="AO2137">
            <v>0</v>
          </cell>
          <cell r="AP2137">
            <v>14</v>
          </cell>
          <cell r="AQ2137" t="str">
            <v>VICENTA SÁNCHEZ</v>
          </cell>
          <cell r="AR2137">
            <v>4</v>
          </cell>
          <cell r="AS2137" t="str">
            <v>VERÓNICA MENÉNDEZ</v>
          </cell>
          <cell r="AT2137">
            <v>10</v>
          </cell>
          <cell r="AU2137" t="str">
            <v>EDDY SOLANO</v>
          </cell>
          <cell r="AV2137" t="str">
            <v>#N/A</v>
          </cell>
          <cell r="AW2137" t="str">
            <v>#N/A</v>
          </cell>
          <cell r="AX2137" t="b">
            <v>1</v>
          </cell>
          <cell r="AY2137" t="b">
            <v>1</v>
          </cell>
        </row>
        <row r="2138">
          <cell r="B2138" t="str">
            <v>0991251944001</v>
          </cell>
          <cell r="C2138" t="str">
            <v>IMPORTACIONES, PROYECTOS Y SUMINISTROS E</v>
          </cell>
          <cell r="D2138">
            <v>209</v>
          </cell>
          <cell r="E2138">
            <v>20901</v>
          </cell>
          <cell r="F2138">
            <v>2090150</v>
          </cell>
          <cell r="G2138" t="str">
            <v>COMERCIO</v>
          </cell>
          <cell r="H2138" t="str">
            <v>COMERCIO</v>
          </cell>
          <cell r="I2138" t="str">
            <v>0829</v>
          </cell>
          <cell r="J2138" t="str">
            <v>MEDIANA EMPRESA B</v>
          </cell>
          <cell r="K2138">
            <v>0</v>
          </cell>
          <cell r="L2138" t="str">
            <v>01Empresas Normales</v>
          </cell>
          <cell r="M2138">
            <v>41824</v>
          </cell>
          <cell r="N2138">
            <v>0.70833333333333337</v>
          </cell>
          <cell r="O2138" t="str">
            <v>C MANCERO</v>
          </cell>
          <cell r="P2138" t="str">
            <v>C MANCERO</v>
          </cell>
          <cell r="Q2138" t="str">
            <v>APLICATIVO WEB</v>
          </cell>
          <cell r="R2138" t="str">
            <v>APLICATIVO WEB</v>
          </cell>
          <cell r="S2138">
            <v>41827</v>
          </cell>
          <cell r="T2138">
            <v>0.54166666666666663</v>
          </cell>
          <cell r="U2138" t="str">
            <v>PRE-022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  <cell r="AO2138">
            <v>0</v>
          </cell>
          <cell r="AP2138">
            <v>14</v>
          </cell>
          <cell r="AQ2138" t="str">
            <v>VICENTA SÁNCHEZ</v>
          </cell>
          <cell r="AR2138">
            <v>4</v>
          </cell>
          <cell r="AS2138" t="str">
            <v>VERÓNICA MENÉNDEZ</v>
          </cell>
          <cell r="AT2138">
            <v>10</v>
          </cell>
          <cell r="AU2138" t="str">
            <v>EDDY SOLANO</v>
          </cell>
          <cell r="AV2138" t="str">
            <v>1</v>
          </cell>
          <cell r="AW2138" t="str">
            <v>0991251944001</v>
          </cell>
          <cell r="AX2138" t="b">
            <v>0</v>
          </cell>
          <cell r="AY2138" t="b">
            <v>0</v>
          </cell>
        </row>
        <row r="2139">
          <cell r="B2139" t="str">
            <v>0990655391001</v>
          </cell>
          <cell r="C2139" t="str">
            <v>INCOAGRO C LTDA</v>
          </cell>
          <cell r="D2139">
            <v>209</v>
          </cell>
          <cell r="E2139">
            <v>20901</v>
          </cell>
          <cell r="F2139">
            <v>2090150</v>
          </cell>
          <cell r="G2139" t="str">
            <v>COMERCIO</v>
          </cell>
          <cell r="H2139" t="str">
            <v>COMERCIO</v>
          </cell>
          <cell r="I2139" t="str">
            <v>0831</v>
          </cell>
          <cell r="J2139" t="str">
            <v>GRANDE EMPRESA</v>
          </cell>
          <cell r="K2139">
            <v>0</v>
          </cell>
          <cell r="L2139" t="str">
            <v>01Empresas Normales</v>
          </cell>
          <cell r="M2139">
            <v>41809</v>
          </cell>
          <cell r="N2139">
            <v>0.35416666666666669</v>
          </cell>
          <cell r="O2139" t="str">
            <v>V SANCHEZ</v>
          </cell>
          <cell r="P2139" t="str">
            <v>V SANCHEZ</v>
          </cell>
          <cell r="Q2139" t="str">
            <v>APLICATIVO WEB</v>
          </cell>
          <cell r="R2139" t="str">
            <v>APLICATIVO WEB</v>
          </cell>
          <cell r="S2139">
            <v>41810</v>
          </cell>
          <cell r="T2139">
            <v>0.375</v>
          </cell>
          <cell r="U2139" t="str">
            <v>PRE-007 Y PRE-008</v>
          </cell>
          <cell r="V2139">
            <v>41834</v>
          </cell>
          <cell r="W2139">
            <v>0.57152777777777775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41834</v>
          </cell>
          <cell r="AD2139">
            <v>0.4375</v>
          </cell>
          <cell r="AE2139" t="str">
            <v>MMORAN</v>
          </cell>
          <cell r="AF2139">
            <v>33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 t="str">
            <v>SE RECIBIO LA INFORMACION IMPRESA POR PARTE DE LA EMPRESA EL 19-6-14 A LAS 14:04.  AL INVESTIGADOR SE ENTREGA CON ACTA 007 EN APLICATIVO Y EN ACTA 008 EN FISICO</v>
          </cell>
          <cell r="AL2139">
            <v>0</v>
          </cell>
          <cell r="AM2139">
            <v>0</v>
          </cell>
          <cell r="AN2139">
            <v>0</v>
          </cell>
          <cell r="AO2139">
            <v>0</v>
          </cell>
          <cell r="AP2139">
            <v>11</v>
          </cell>
          <cell r="AQ2139" t="str">
            <v>DIANA ARMIJOS</v>
          </cell>
          <cell r="AR2139">
            <v>3</v>
          </cell>
          <cell r="AS2139" t="str">
            <v>CARLOS UYAGUARI</v>
          </cell>
          <cell r="AT2139">
            <v>7</v>
          </cell>
          <cell r="AU2139" t="str">
            <v>LINDA TUTIVEN</v>
          </cell>
          <cell r="AV2139" t="str">
            <v>#N/A</v>
          </cell>
          <cell r="AW2139" t="str">
            <v>#N/A</v>
          </cell>
          <cell r="AX2139" t="b">
            <v>0</v>
          </cell>
          <cell r="AY2139" t="b">
            <v>0</v>
          </cell>
        </row>
        <row r="2140">
          <cell r="B2140" t="str">
            <v>0990034958001</v>
          </cell>
          <cell r="C2140" t="str">
            <v>PINTURAS ECUATORIANAS SA PINTEC</v>
          </cell>
          <cell r="D2140">
            <v>209</v>
          </cell>
          <cell r="E2140">
            <v>20901</v>
          </cell>
          <cell r="F2140">
            <v>2090150</v>
          </cell>
          <cell r="G2140" t="str">
            <v>MANUFACTURA</v>
          </cell>
          <cell r="H2140" t="str">
            <v>MANUFACTURA</v>
          </cell>
          <cell r="I2140" t="str">
            <v>0832</v>
          </cell>
          <cell r="J2140" t="str">
            <v>GRANDE EMPRESA</v>
          </cell>
          <cell r="K2140">
            <v>0</v>
          </cell>
          <cell r="L2140" t="str">
            <v>01Empresas Normales</v>
          </cell>
          <cell r="M2140">
            <v>41796</v>
          </cell>
          <cell r="N2140">
            <v>0.64236111111111116</v>
          </cell>
          <cell r="O2140" t="str">
            <v>V SANCHEZ</v>
          </cell>
          <cell r="P2140" t="str">
            <v>V SANCHEZ</v>
          </cell>
          <cell r="Q2140" t="str">
            <v>APLICATIVO WEB</v>
          </cell>
          <cell r="R2140" t="str">
            <v>APLICATIVO WEB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41796</v>
          </cell>
          <cell r="AD2140">
            <v>0.8125</v>
          </cell>
          <cell r="AE2140" t="str">
            <v>MMORAN</v>
          </cell>
          <cell r="AF2140">
            <v>11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  <cell r="AO2140">
            <v>0</v>
          </cell>
          <cell r="AP2140">
            <v>11</v>
          </cell>
          <cell r="AQ2140" t="str">
            <v>DIANA ARMIJOS</v>
          </cell>
          <cell r="AR2140">
            <v>3</v>
          </cell>
          <cell r="AS2140" t="str">
            <v>CARLOS UYAGUARI</v>
          </cell>
          <cell r="AT2140">
            <v>7</v>
          </cell>
          <cell r="AU2140" t="str">
            <v>LINDA TUTIVEN</v>
          </cell>
          <cell r="AV2140" t="str">
            <v>#N/A</v>
          </cell>
          <cell r="AW2140" t="str">
            <v>#N/A</v>
          </cell>
          <cell r="AX2140" t="b">
            <v>0</v>
          </cell>
          <cell r="AY2140" t="b">
            <v>0</v>
          </cell>
        </row>
        <row r="2141">
          <cell r="B2141" t="str">
            <v>0990988536001</v>
          </cell>
          <cell r="C2141" t="str">
            <v>FUNDACION A.M.A.R AYUDA MULTIPLE PARA AD</v>
          </cell>
          <cell r="D2141">
            <v>209</v>
          </cell>
          <cell r="E2141">
            <v>20901</v>
          </cell>
          <cell r="F2141">
            <v>2090150</v>
          </cell>
          <cell r="G2141" t="str">
            <v>MANUFACTURA</v>
          </cell>
          <cell r="H2141" t="str">
            <v>MANUFACTURA</v>
          </cell>
          <cell r="I2141" t="str">
            <v>0833</v>
          </cell>
          <cell r="J2141" t="str">
            <v>MICROEMPRESA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 t="str">
            <v>V SANCHEZ</v>
          </cell>
          <cell r="P2141" t="str">
            <v>V SANCHEZ</v>
          </cell>
          <cell r="Q2141">
            <v>0</v>
          </cell>
          <cell r="R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  <cell r="AO2141">
            <v>0</v>
          </cell>
          <cell r="AP2141">
            <v>11</v>
          </cell>
          <cell r="AQ2141" t="str">
            <v>DIANA ARMIJOS</v>
          </cell>
          <cell r="AR2141">
            <v>3</v>
          </cell>
          <cell r="AS2141" t="str">
            <v>CARLOS UYAGUARI</v>
          </cell>
          <cell r="AT2141">
            <v>7</v>
          </cell>
          <cell r="AU2141" t="str">
            <v>LINDA TUTIVEN</v>
          </cell>
          <cell r="AV2141" t="str">
            <v>#N/A</v>
          </cell>
          <cell r="AW2141" t="str">
            <v>#N/A</v>
          </cell>
          <cell r="AX2141" t="b">
            <v>1</v>
          </cell>
          <cell r="AY2141" t="b">
            <v>1</v>
          </cell>
        </row>
        <row r="2142">
          <cell r="B2142" t="str">
            <v>0992367318001</v>
          </cell>
          <cell r="C2142" t="str">
            <v>CONSORCIO INMOBILIARIO VELASCO S.A. CONV</v>
          </cell>
          <cell r="D2142">
            <v>209</v>
          </cell>
          <cell r="E2142">
            <v>20901</v>
          </cell>
          <cell r="F2142">
            <v>2090150</v>
          </cell>
          <cell r="G2142" t="str">
            <v>SERVICIOS</v>
          </cell>
          <cell r="H2142" t="str">
            <v>SERVICIOS</v>
          </cell>
          <cell r="I2142" t="str">
            <v>0836</v>
          </cell>
          <cell r="J2142" t="str">
            <v>GRANDE EMPRESA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 t="str">
            <v>V SANCHEZ</v>
          </cell>
          <cell r="P2142" t="str">
            <v>V SANCHEZ</v>
          </cell>
          <cell r="Q2142">
            <v>0</v>
          </cell>
          <cell r="R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  <cell r="AO2142">
            <v>0</v>
          </cell>
          <cell r="AP2142">
            <v>11</v>
          </cell>
          <cell r="AQ2142" t="str">
            <v>DIANA ARMIJOS</v>
          </cell>
          <cell r="AR2142">
            <v>3</v>
          </cell>
          <cell r="AS2142" t="str">
            <v>CARLOS UYAGUARI</v>
          </cell>
          <cell r="AT2142">
            <v>7</v>
          </cell>
          <cell r="AU2142" t="str">
            <v>LINDA TUTIVEN</v>
          </cell>
          <cell r="AV2142" t="str">
            <v>#N/A</v>
          </cell>
          <cell r="AW2142" t="str">
            <v>#N/A</v>
          </cell>
          <cell r="AX2142" t="b">
            <v>1</v>
          </cell>
          <cell r="AY2142" t="b">
            <v>1</v>
          </cell>
        </row>
        <row r="2143">
          <cell r="B2143" t="str">
            <v>0990000646001</v>
          </cell>
          <cell r="C2143" t="str">
            <v>INDUSTRIAS DE CONCRETO ROCA CA</v>
          </cell>
          <cell r="D2143">
            <v>209</v>
          </cell>
          <cell r="E2143">
            <v>20901</v>
          </cell>
          <cell r="F2143">
            <v>2090150</v>
          </cell>
          <cell r="G2143" t="str">
            <v>MANUFACTURA</v>
          </cell>
          <cell r="H2143" t="str">
            <v>MANUFACTURA</v>
          </cell>
          <cell r="I2143" t="str">
            <v>0838</v>
          </cell>
          <cell r="J2143" t="str">
            <v>GRANDE EMPRESA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 t="str">
            <v>V SANCHEZ</v>
          </cell>
          <cell r="P2143" t="str">
            <v>V SANCHEZ</v>
          </cell>
          <cell r="Q2143">
            <v>0</v>
          </cell>
          <cell r="R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  <cell r="AO2143">
            <v>0</v>
          </cell>
          <cell r="AP2143">
            <v>11</v>
          </cell>
          <cell r="AQ2143" t="str">
            <v>DIANA ARMIJOS</v>
          </cell>
          <cell r="AR2143">
            <v>3</v>
          </cell>
          <cell r="AS2143" t="str">
            <v>CARLOS UYAGUARI</v>
          </cell>
          <cell r="AT2143">
            <v>7</v>
          </cell>
          <cell r="AU2143" t="str">
            <v>LINDA TUTIVEN</v>
          </cell>
          <cell r="AV2143" t="str">
            <v>#N/A</v>
          </cell>
          <cell r="AW2143" t="str">
            <v>#N/A</v>
          </cell>
          <cell r="AX2143" t="b">
            <v>1</v>
          </cell>
          <cell r="AY2143" t="b">
            <v>1</v>
          </cell>
        </row>
        <row r="2144">
          <cell r="B2144" t="str">
            <v>0991097201001</v>
          </cell>
          <cell r="C2144" t="str">
            <v>VIKINGOTEC S.A.</v>
          </cell>
          <cell r="D2144">
            <v>209</v>
          </cell>
          <cell r="E2144">
            <v>20901</v>
          </cell>
          <cell r="F2144">
            <v>2090150</v>
          </cell>
          <cell r="G2144" t="str">
            <v>COMERCIO</v>
          </cell>
          <cell r="H2144" t="str">
            <v>COMERCIO</v>
          </cell>
          <cell r="I2144" t="str">
            <v>0839</v>
          </cell>
          <cell r="J2144" t="str">
            <v>MEDIANA EMPRESA A</v>
          </cell>
          <cell r="K2144">
            <v>0</v>
          </cell>
          <cell r="L2144" t="str">
            <v>01Empresas Normales</v>
          </cell>
          <cell r="M2144">
            <v>41787</v>
          </cell>
          <cell r="N2144">
            <v>0.75</v>
          </cell>
          <cell r="O2144" t="str">
            <v>V SANCHEZ</v>
          </cell>
          <cell r="P2144" t="str">
            <v>V SANCHEZ</v>
          </cell>
          <cell r="Q2144" t="str">
            <v>APLICATIVO WEB</v>
          </cell>
          <cell r="R2144" t="str">
            <v>APLICATIVO WEB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41788</v>
          </cell>
          <cell r="AD2144">
            <v>0.375</v>
          </cell>
          <cell r="AE2144" t="str">
            <v>MMORAN</v>
          </cell>
          <cell r="AF2144">
            <v>7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  <cell r="AO2144">
            <v>0</v>
          </cell>
          <cell r="AP2144">
            <v>11</v>
          </cell>
          <cell r="AQ2144" t="str">
            <v>DIANA ARMIJOS</v>
          </cell>
          <cell r="AR2144">
            <v>3</v>
          </cell>
          <cell r="AS2144" t="str">
            <v>CARLOS UYAGUARI</v>
          </cell>
          <cell r="AT2144">
            <v>7</v>
          </cell>
          <cell r="AU2144" t="str">
            <v>LINDA TUTIVEN</v>
          </cell>
          <cell r="AV2144" t="str">
            <v>#N/A</v>
          </cell>
          <cell r="AW2144" t="str">
            <v>#N/A</v>
          </cell>
          <cell r="AX2144" t="b">
            <v>0</v>
          </cell>
          <cell r="AY2144" t="b">
            <v>0</v>
          </cell>
        </row>
        <row r="2145">
          <cell r="B2145" t="str">
            <v>0990575908001</v>
          </cell>
          <cell r="C2145" t="str">
            <v>COMERCIALIZADORA DE PRODUCTOS COPROMAR C</v>
          </cell>
          <cell r="D2145">
            <v>209</v>
          </cell>
          <cell r="E2145">
            <v>20901</v>
          </cell>
          <cell r="F2145">
            <v>2090150</v>
          </cell>
          <cell r="G2145" t="str">
            <v>MANUFACTURA</v>
          </cell>
          <cell r="H2145" t="str">
            <v>MANUFACTURA</v>
          </cell>
          <cell r="I2145" t="str">
            <v>0841</v>
          </cell>
          <cell r="J2145" t="str">
            <v>MEDIANA EMPRESA B</v>
          </cell>
          <cell r="K2145">
            <v>0</v>
          </cell>
          <cell r="L2145" t="str">
            <v>01Empresas Normales</v>
          </cell>
          <cell r="M2145">
            <v>41810</v>
          </cell>
          <cell r="N2145">
            <v>0.66666666666666663</v>
          </cell>
          <cell r="O2145" t="str">
            <v>V SANCHEZ</v>
          </cell>
          <cell r="P2145" t="str">
            <v>V SANCHEZ</v>
          </cell>
          <cell r="Q2145" t="str">
            <v>D ARMIJOS</v>
          </cell>
          <cell r="R2145" t="str">
            <v>PAPEL</v>
          </cell>
          <cell r="S2145">
            <v>41810</v>
          </cell>
          <cell r="T2145">
            <v>0.375</v>
          </cell>
          <cell r="U2145" t="str">
            <v>PRE-010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  <cell r="AO2145">
            <v>0</v>
          </cell>
          <cell r="AP2145">
            <v>11</v>
          </cell>
          <cell r="AQ2145" t="str">
            <v>DIANA ARMIJOS</v>
          </cell>
          <cell r="AR2145">
            <v>3</v>
          </cell>
          <cell r="AS2145" t="str">
            <v>CARLOS UYAGUARI</v>
          </cell>
          <cell r="AT2145">
            <v>7</v>
          </cell>
          <cell r="AU2145" t="str">
            <v>LINDA TUTIVEN</v>
          </cell>
          <cell r="AV2145" t="str">
            <v>#N/A</v>
          </cell>
          <cell r="AW2145" t="str">
            <v>#N/A</v>
          </cell>
          <cell r="AX2145" t="b">
            <v>0</v>
          </cell>
          <cell r="AY2145" t="b">
            <v>0</v>
          </cell>
        </row>
        <row r="2146">
          <cell r="B2146" t="str">
            <v>0990009732001</v>
          </cell>
          <cell r="C2146" t="str">
            <v>COMPANIA GENERAL DE COMERCIO Y MANDATO S</v>
          </cell>
          <cell r="D2146">
            <v>209</v>
          </cell>
          <cell r="E2146">
            <v>20901</v>
          </cell>
          <cell r="F2146">
            <v>2090150</v>
          </cell>
          <cell r="G2146" t="str">
            <v>COMERCIO</v>
          </cell>
          <cell r="H2146" t="str">
            <v>COMERCIO</v>
          </cell>
          <cell r="I2146" t="str">
            <v>0842</v>
          </cell>
          <cell r="J2146" t="str">
            <v>GRANDE EMPRESA</v>
          </cell>
          <cell r="K2146">
            <v>0</v>
          </cell>
          <cell r="L2146" t="str">
            <v>01Empresas Normales</v>
          </cell>
          <cell r="M2146">
            <v>41810</v>
          </cell>
          <cell r="N2146">
            <v>0.3611111111111111</v>
          </cell>
          <cell r="O2146" t="str">
            <v>V SANCHEZ</v>
          </cell>
          <cell r="P2146" t="str">
            <v>V SANCHEZ</v>
          </cell>
          <cell r="Q2146" t="str">
            <v>APLICATIVO WEB</v>
          </cell>
          <cell r="R2146" t="str">
            <v>APLICATIVO WEB</v>
          </cell>
          <cell r="S2146">
            <v>41810</v>
          </cell>
          <cell r="T2146">
            <v>0.66666666666666663</v>
          </cell>
          <cell r="U2146" t="str">
            <v>PRE-009</v>
          </cell>
          <cell r="V2146">
            <v>41824</v>
          </cell>
          <cell r="W2146">
            <v>0.70833333333333337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41827</v>
          </cell>
          <cell r="AD2146">
            <v>0.45833333333333331</v>
          </cell>
          <cell r="AE2146" t="str">
            <v>MMORAN</v>
          </cell>
          <cell r="AF2146">
            <v>26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 t="str">
            <v>SEGUNDA ENTREGA A CRITICA 14-7-14 CON ACTA 033</v>
          </cell>
          <cell r="AL2146">
            <v>0</v>
          </cell>
          <cell r="AM2146">
            <v>0</v>
          </cell>
          <cell r="AN2146">
            <v>0</v>
          </cell>
          <cell r="AO2146">
            <v>0</v>
          </cell>
          <cell r="AP2146">
            <v>11</v>
          </cell>
          <cell r="AQ2146" t="str">
            <v>DIANA ARMIJOS</v>
          </cell>
          <cell r="AR2146">
            <v>3</v>
          </cell>
          <cell r="AS2146" t="str">
            <v>CARLOS UYAGUARI</v>
          </cell>
          <cell r="AT2146">
            <v>7</v>
          </cell>
          <cell r="AU2146" t="str">
            <v>LINDA TUTIVEN</v>
          </cell>
          <cell r="AV2146" t="str">
            <v>#N/A</v>
          </cell>
          <cell r="AW2146" t="str">
            <v>#N/A</v>
          </cell>
          <cell r="AX2146" t="b">
            <v>0</v>
          </cell>
          <cell r="AY2146" t="b">
            <v>0</v>
          </cell>
        </row>
        <row r="2147">
          <cell r="B2147" t="str">
            <v>0992104821001</v>
          </cell>
          <cell r="C2147" t="str">
            <v>SALJUPER S.A.</v>
          </cell>
          <cell r="D2147">
            <v>209</v>
          </cell>
          <cell r="E2147">
            <v>20901</v>
          </cell>
          <cell r="F2147">
            <v>2090150</v>
          </cell>
          <cell r="G2147" t="str">
            <v>MANUFACTURA</v>
          </cell>
          <cell r="H2147" t="str">
            <v>MANUFACTURA</v>
          </cell>
          <cell r="I2147" t="str">
            <v>0844</v>
          </cell>
          <cell r="J2147" t="str">
            <v>MEDIANA EMPRESA B</v>
          </cell>
          <cell r="K2147">
            <v>0</v>
          </cell>
          <cell r="L2147" t="str">
            <v>01Empresas Normales</v>
          </cell>
          <cell r="M2147">
            <v>41809</v>
          </cell>
          <cell r="N2147">
            <v>0.35416666666666669</v>
          </cell>
          <cell r="O2147" t="str">
            <v>V SANCHEZ</v>
          </cell>
          <cell r="P2147" t="str">
            <v>V SANCHEZ</v>
          </cell>
          <cell r="Q2147" t="str">
            <v>APLICATIVO WEB</v>
          </cell>
          <cell r="R2147" t="str">
            <v>APLICATIVO WEB</v>
          </cell>
          <cell r="S2147">
            <v>41809</v>
          </cell>
          <cell r="T2147">
            <v>0.70833333333333337</v>
          </cell>
          <cell r="U2147" t="str">
            <v>PRE-007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  <cell r="AO2147">
            <v>0</v>
          </cell>
          <cell r="AP2147">
            <v>11</v>
          </cell>
          <cell r="AQ2147" t="str">
            <v>DIANA ARMIJOS</v>
          </cell>
          <cell r="AR2147">
            <v>3</v>
          </cell>
          <cell r="AS2147" t="str">
            <v>CARLOS UYAGUARI</v>
          </cell>
          <cell r="AT2147">
            <v>7</v>
          </cell>
          <cell r="AU2147" t="str">
            <v>LINDA TUTIVEN</v>
          </cell>
          <cell r="AV2147" t="str">
            <v>1</v>
          </cell>
          <cell r="AW2147" t="str">
            <v>0992104821001</v>
          </cell>
          <cell r="AX2147" t="b">
            <v>0</v>
          </cell>
          <cell r="AY2147" t="b">
            <v>0</v>
          </cell>
        </row>
        <row r="2148">
          <cell r="B2148" t="str">
            <v>0990972370001</v>
          </cell>
          <cell r="C2148" t="str">
            <v>UNIVERSIDAD LAICA VICENTE ROCAFUERTE DE</v>
          </cell>
          <cell r="D2148">
            <v>209</v>
          </cell>
          <cell r="E2148">
            <v>20901</v>
          </cell>
          <cell r="F2148">
            <v>2090150</v>
          </cell>
          <cell r="G2148" t="str">
            <v>SERVICIOS</v>
          </cell>
          <cell r="H2148" t="str">
            <v>SERVICIOS</v>
          </cell>
          <cell r="I2148" t="str">
            <v>0846</v>
          </cell>
          <cell r="J2148" t="str">
            <v>GRANDE EMPRESA</v>
          </cell>
          <cell r="K2148">
            <v>0</v>
          </cell>
          <cell r="L2148" t="str">
            <v>01Empresas Normales</v>
          </cell>
          <cell r="M2148">
            <v>41835</v>
          </cell>
          <cell r="N2148">
            <v>0.34722222222222221</v>
          </cell>
          <cell r="O2148" t="str">
            <v>V SANCHEZ</v>
          </cell>
          <cell r="P2148" t="str">
            <v>V SANCHEZ</v>
          </cell>
          <cell r="Q2148" t="str">
            <v>APLICATIVO WEB</v>
          </cell>
          <cell r="R2148" t="str">
            <v>APLICATIVO WEB</v>
          </cell>
          <cell r="S2148">
            <v>41835</v>
          </cell>
          <cell r="T2148">
            <v>0.58333333333333337</v>
          </cell>
          <cell r="U2148" t="str">
            <v>PRE-027</v>
          </cell>
          <cell r="V2148">
            <v>41836</v>
          </cell>
          <cell r="W2148">
            <v>0.6875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41837</v>
          </cell>
          <cell r="AD2148">
            <v>0.74305555555555558</v>
          </cell>
          <cell r="AE2148" t="str">
            <v>MMORAN</v>
          </cell>
          <cell r="AF2148">
            <v>35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  <cell r="AO2148">
            <v>0</v>
          </cell>
          <cell r="AP2148">
            <v>11</v>
          </cell>
          <cell r="AQ2148" t="str">
            <v>DIANA ARMIJOS</v>
          </cell>
          <cell r="AR2148">
            <v>3</v>
          </cell>
          <cell r="AS2148" t="str">
            <v>CARLOS UYAGUARI</v>
          </cell>
          <cell r="AT2148">
            <v>7</v>
          </cell>
          <cell r="AU2148" t="str">
            <v>LINDA TUTIVEN</v>
          </cell>
          <cell r="AV2148" t="str">
            <v>1</v>
          </cell>
          <cell r="AW2148" t="str">
            <v>0990972370001</v>
          </cell>
          <cell r="AX2148" t="b">
            <v>0</v>
          </cell>
          <cell r="AY2148" t="b">
            <v>0</v>
          </cell>
        </row>
        <row r="2149">
          <cell r="B2149" t="str">
            <v>0301072161001</v>
          </cell>
          <cell r="C2149" t="str">
            <v>MOLINA MOLINA FROILAN RICARDO</v>
          </cell>
          <cell r="D2149">
            <v>209</v>
          </cell>
          <cell r="E2149">
            <v>20901</v>
          </cell>
          <cell r="F2149">
            <v>2090150</v>
          </cell>
          <cell r="G2149" t="str">
            <v>COMERCIO</v>
          </cell>
          <cell r="H2149" t="str">
            <v>COMERCIO</v>
          </cell>
          <cell r="I2149" t="str">
            <v>0848</v>
          </cell>
          <cell r="J2149" t="str">
            <v>MEDIANA EMPRESA B</v>
          </cell>
          <cell r="K2149">
            <v>0</v>
          </cell>
          <cell r="L2149" t="str">
            <v>01Empresas Normales</v>
          </cell>
          <cell r="M2149">
            <v>41801</v>
          </cell>
          <cell r="N2149">
            <v>0.35416666666666669</v>
          </cell>
          <cell r="O2149" t="str">
            <v>V SANCHEZ</v>
          </cell>
          <cell r="P2149" t="str">
            <v>V SANCHEZ</v>
          </cell>
          <cell r="Q2149" t="str">
            <v>APLICATIVO WEB</v>
          </cell>
          <cell r="R2149" t="str">
            <v>APLICATIVO WEB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41802</v>
          </cell>
          <cell r="AD2149">
            <v>0.375</v>
          </cell>
          <cell r="AE2149" t="str">
            <v>MMORAN</v>
          </cell>
          <cell r="AF2149">
            <v>14</v>
          </cell>
          <cell r="AG2149">
            <v>0</v>
          </cell>
          <cell r="AH2149">
            <v>0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  <cell r="AO2149">
            <v>0</v>
          </cell>
          <cell r="AP2149">
            <v>11</v>
          </cell>
          <cell r="AQ2149" t="str">
            <v>DIANA ARMIJOS</v>
          </cell>
          <cell r="AR2149">
            <v>3</v>
          </cell>
          <cell r="AS2149" t="str">
            <v>CARLOS UYAGUARI</v>
          </cell>
          <cell r="AT2149">
            <v>7</v>
          </cell>
          <cell r="AU2149" t="str">
            <v>LINDA TUTIVEN</v>
          </cell>
          <cell r="AV2149" t="str">
            <v>#N/A</v>
          </cell>
          <cell r="AW2149" t="str">
            <v>#N/A</v>
          </cell>
          <cell r="AX2149" t="b">
            <v>0</v>
          </cell>
          <cell r="AY2149" t="b">
            <v>0</v>
          </cell>
        </row>
        <row r="2150">
          <cell r="B2150" t="str">
            <v>0910975325001</v>
          </cell>
          <cell r="C2150" t="str">
            <v>VELOZ ROMAN FABRICIO HECTOR</v>
          </cell>
          <cell r="D2150">
            <v>209</v>
          </cell>
          <cell r="E2150">
            <v>20901</v>
          </cell>
          <cell r="F2150">
            <v>2090150</v>
          </cell>
          <cell r="G2150" t="str">
            <v>SERVICIOS</v>
          </cell>
          <cell r="H2150" t="str">
            <v>SERVICIOS</v>
          </cell>
          <cell r="I2150" t="str">
            <v>0850</v>
          </cell>
          <cell r="J2150" t="str">
            <v>PEQUEÑA EMPRESA</v>
          </cell>
          <cell r="K2150">
            <v>0</v>
          </cell>
          <cell r="L2150" t="str">
            <v>01Empresas Normales</v>
          </cell>
          <cell r="M2150">
            <v>41807</v>
          </cell>
          <cell r="N2150">
            <v>0.35416666666666669</v>
          </cell>
          <cell r="O2150" t="str">
            <v>V SANCHEZ</v>
          </cell>
          <cell r="P2150" t="str">
            <v>V SANCHEZ</v>
          </cell>
          <cell r="Q2150" t="str">
            <v>APLICATIVO WEB</v>
          </cell>
          <cell r="R2150" t="str">
            <v>APLICATIVO WEB</v>
          </cell>
          <cell r="S2150">
            <v>41808</v>
          </cell>
          <cell r="T2150">
            <v>0.375</v>
          </cell>
          <cell r="U2150" t="str">
            <v>PRE-004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0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  <cell r="AO2150">
            <v>0</v>
          </cell>
          <cell r="AP2150">
            <v>11</v>
          </cell>
          <cell r="AQ2150" t="str">
            <v>DIANA ARMIJOS</v>
          </cell>
          <cell r="AR2150">
            <v>3</v>
          </cell>
          <cell r="AS2150" t="str">
            <v>CARLOS UYAGUARI</v>
          </cell>
          <cell r="AT2150">
            <v>7</v>
          </cell>
          <cell r="AU2150" t="str">
            <v>LINDA TUTIVEN</v>
          </cell>
          <cell r="AV2150" t="str">
            <v>1</v>
          </cell>
          <cell r="AW2150" t="str">
            <v>0910975325001</v>
          </cell>
          <cell r="AX2150" t="b">
            <v>0</v>
          </cell>
          <cell r="AY2150" t="b">
            <v>0</v>
          </cell>
        </row>
        <row r="2151">
          <cell r="B2151" t="str">
            <v>0990332169001</v>
          </cell>
          <cell r="C2151" t="str">
            <v>CETIVEHICULOS S.A.</v>
          </cell>
          <cell r="D2151">
            <v>209</v>
          </cell>
          <cell r="E2151">
            <v>20901</v>
          </cell>
          <cell r="F2151">
            <v>2090150</v>
          </cell>
          <cell r="G2151" t="str">
            <v>COMERCIO</v>
          </cell>
          <cell r="H2151" t="str">
            <v>COMERCIO</v>
          </cell>
          <cell r="I2151" t="str">
            <v>0851</v>
          </cell>
          <cell r="J2151" t="str">
            <v>GRANDE EMPRESA</v>
          </cell>
          <cell r="K2151">
            <v>0</v>
          </cell>
          <cell r="L2151" t="str">
            <v>01Empresas Normales</v>
          </cell>
          <cell r="M2151">
            <v>41806</v>
          </cell>
          <cell r="N2151">
            <v>0.375</v>
          </cell>
          <cell r="O2151" t="str">
            <v>V SANCHEZ</v>
          </cell>
          <cell r="P2151" t="str">
            <v>V SANCHEZ</v>
          </cell>
          <cell r="Q2151" t="str">
            <v>APLICATIVO WEB</v>
          </cell>
          <cell r="R2151" t="str">
            <v>APLICATIVO WEB</v>
          </cell>
          <cell r="S2151">
            <v>41807</v>
          </cell>
          <cell r="T2151">
            <v>0.375</v>
          </cell>
          <cell r="U2151" t="str">
            <v>PRE-002</v>
          </cell>
          <cell r="V2151">
            <v>41824</v>
          </cell>
          <cell r="W2151">
            <v>0.70833333333333337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41827</v>
          </cell>
          <cell r="AD2151">
            <v>0.45833333333333331</v>
          </cell>
          <cell r="AE2151" t="str">
            <v>MMORAN</v>
          </cell>
          <cell r="AF2151">
            <v>26</v>
          </cell>
          <cell r="AG2151">
            <v>0</v>
          </cell>
          <cell r="AH2151">
            <v>0</v>
          </cell>
          <cell r="AI2151">
            <v>0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  <cell r="AO2151">
            <v>0</v>
          </cell>
          <cell r="AP2151">
            <v>11</v>
          </cell>
          <cell r="AQ2151" t="str">
            <v>DIANA ARMIJOS</v>
          </cell>
          <cell r="AR2151">
            <v>3</v>
          </cell>
          <cell r="AS2151" t="str">
            <v>CARLOS UYAGUARI</v>
          </cell>
          <cell r="AT2151">
            <v>7</v>
          </cell>
          <cell r="AU2151" t="str">
            <v>LINDA TUTIVEN</v>
          </cell>
          <cell r="AV2151" t="str">
            <v>#N/A</v>
          </cell>
          <cell r="AW2151" t="str">
            <v>#N/A</v>
          </cell>
          <cell r="AX2151" t="b">
            <v>0</v>
          </cell>
          <cell r="AY2151" t="b">
            <v>0</v>
          </cell>
        </row>
        <row r="2152">
          <cell r="B2152" t="str">
            <v>0990201595001</v>
          </cell>
          <cell r="C2152" t="str">
            <v>ANGLO AUTOMOTRIZ SOCIEDAD ANONIMA (ANAUT</v>
          </cell>
          <cell r="D2152">
            <v>209</v>
          </cell>
          <cell r="E2152">
            <v>20901</v>
          </cell>
          <cell r="F2152">
            <v>2090150</v>
          </cell>
          <cell r="G2152" t="str">
            <v>COMERCIO</v>
          </cell>
          <cell r="H2152" t="str">
            <v>COMERCIO</v>
          </cell>
          <cell r="I2152" t="str">
            <v>0852</v>
          </cell>
          <cell r="J2152" t="str">
            <v>GRANDE EMPRESA</v>
          </cell>
          <cell r="K2152">
            <v>0</v>
          </cell>
          <cell r="L2152" t="str">
            <v>01Empresas Normales</v>
          </cell>
          <cell r="M2152">
            <v>41780</v>
          </cell>
          <cell r="N2152">
            <v>0.64861111111111114</v>
          </cell>
          <cell r="O2152" t="str">
            <v>V SANCHEZ</v>
          </cell>
          <cell r="P2152" t="str">
            <v>V SANCHEZ</v>
          </cell>
          <cell r="Q2152" t="str">
            <v>M LINDAO</v>
          </cell>
          <cell r="R2152" t="str">
            <v>PAPEL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41795</v>
          </cell>
          <cell r="AD2152">
            <v>0.46527777777777779</v>
          </cell>
          <cell r="AE2152" t="str">
            <v>MMORAN</v>
          </cell>
          <cell r="AF2152">
            <v>10</v>
          </cell>
          <cell r="AG2152">
            <v>0</v>
          </cell>
          <cell r="AH2152">
            <v>0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  <cell r="AO2152">
            <v>0</v>
          </cell>
          <cell r="AP2152">
            <v>11</v>
          </cell>
          <cell r="AQ2152" t="str">
            <v>DIANA ARMIJOS</v>
          </cell>
          <cell r="AR2152">
            <v>3</v>
          </cell>
          <cell r="AS2152" t="str">
            <v>CARLOS UYAGUARI</v>
          </cell>
          <cell r="AT2152">
            <v>7</v>
          </cell>
          <cell r="AU2152" t="str">
            <v>LINDA TUTIVEN</v>
          </cell>
          <cell r="AV2152" t="str">
            <v>#N/A</v>
          </cell>
          <cell r="AW2152" t="str">
            <v>#N/A</v>
          </cell>
          <cell r="AX2152" t="b">
            <v>0</v>
          </cell>
          <cell r="AY2152" t="b">
            <v>0</v>
          </cell>
        </row>
        <row r="2153">
          <cell r="B2153" t="str">
            <v>0992574739001</v>
          </cell>
          <cell r="C2153" t="str">
            <v>ALIPEÑA S.A.</v>
          </cell>
          <cell r="D2153">
            <v>209</v>
          </cell>
          <cell r="E2153">
            <v>20901</v>
          </cell>
          <cell r="F2153">
            <v>2090112</v>
          </cell>
          <cell r="G2153" t="str">
            <v>SERVICIOS</v>
          </cell>
          <cell r="H2153" t="str">
            <v>SERVICIOS</v>
          </cell>
          <cell r="I2153" t="str">
            <v>0853</v>
          </cell>
          <cell r="J2153" t="str">
            <v>MEDIANA EMPRESA B</v>
          </cell>
          <cell r="K2153">
            <v>0</v>
          </cell>
          <cell r="L2153" t="str">
            <v>01Empresas Normales</v>
          </cell>
          <cell r="M2153">
            <v>41759</v>
          </cell>
          <cell r="N2153">
            <v>0.6479166666666667</v>
          </cell>
          <cell r="O2153" t="str">
            <v>V SANCHEZ</v>
          </cell>
          <cell r="P2153" t="str">
            <v>V SANCHEZ</v>
          </cell>
          <cell r="Q2153" t="str">
            <v>APLICATIVO WEB,  EMPRESA, DIGITADA</v>
          </cell>
          <cell r="R2153" t="str">
            <v>APLICATIVO WEB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41782</v>
          </cell>
          <cell r="AD2153">
            <v>0.86736111111111114</v>
          </cell>
          <cell r="AE2153" t="str">
            <v>MMORAN</v>
          </cell>
          <cell r="AF2153">
            <v>3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 t="str">
            <v>E. OCHOA</v>
          </cell>
          <cell r="AO2153" t="str">
            <v>SI</v>
          </cell>
          <cell r="AP2153">
            <v>11</v>
          </cell>
          <cell r="AQ2153" t="str">
            <v>DIANA ARMIJOS</v>
          </cell>
          <cell r="AR2153">
            <v>3</v>
          </cell>
          <cell r="AS2153" t="str">
            <v>CARLOS UYAGUARI</v>
          </cell>
          <cell r="AT2153">
            <v>7</v>
          </cell>
          <cell r="AU2153" t="str">
            <v>LINDA TUTIVEN</v>
          </cell>
          <cell r="AV2153" t="str">
            <v>#N/A</v>
          </cell>
          <cell r="AW2153" t="str">
            <v>#N/A</v>
          </cell>
          <cell r="AX2153" t="b">
            <v>0</v>
          </cell>
          <cell r="AY2153" t="b">
            <v>0</v>
          </cell>
        </row>
        <row r="2154">
          <cell r="B2154" t="str">
            <v>0992493534001</v>
          </cell>
          <cell r="C2154" t="str">
            <v>MACROSALUD S.A.</v>
          </cell>
          <cell r="D2154">
            <v>209</v>
          </cell>
          <cell r="E2154">
            <v>20901</v>
          </cell>
          <cell r="F2154">
            <v>2090150</v>
          </cell>
          <cell r="G2154" t="str">
            <v>SERVICIOS</v>
          </cell>
          <cell r="H2154" t="str">
            <v>SERVICIOS</v>
          </cell>
          <cell r="I2154" t="str">
            <v>0854</v>
          </cell>
          <cell r="J2154" t="str">
            <v>MEDIANA EMPRESA A</v>
          </cell>
          <cell r="K2154">
            <v>0</v>
          </cell>
          <cell r="L2154" t="str">
            <v>01Empresas Normales</v>
          </cell>
          <cell r="M2154">
            <v>41801</v>
          </cell>
          <cell r="N2154">
            <v>0.35416666666666669</v>
          </cell>
          <cell r="O2154" t="str">
            <v>V SANCHEZ</v>
          </cell>
          <cell r="P2154" t="str">
            <v>V SANCHEZ</v>
          </cell>
          <cell r="Q2154" t="str">
            <v>APLICATIVO WEB</v>
          </cell>
          <cell r="R2154" t="str">
            <v>APLICATIVO WEB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41802</v>
          </cell>
          <cell r="AD2154">
            <v>0.375</v>
          </cell>
          <cell r="AE2154" t="str">
            <v>MMORAN</v>
          </cell>
          <cell r="AF2154">
            <v>14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  <cell r="AO2154">
            <v>0</v>
          </cell>
          <cell r="AP2154">
            <v>11</v>
          </cell>
          <cell r="AQ2154" t="str">
            <v>DIANA ARMIJOS</v>
          </cell>
          <cell r="AR2154">
            <v>3</v>
          </cell>
          <cell r="AS2154" t="str">
            <v>CARLOS UYAGUARI</v>
          </cell>
          <cell r="AT2154">
            <v>7</v>
          </cell>
          <cell r="AU2154" t="str">
            <v>LINDA TUTIVEN</v>
          </cell>
          <cell r="AV2154" t="str">
            <v>#N/A</v>
          </cell>
          <cell r="AW2154" t="str">
            <v>#N/A</v>
          </cell>
          <cell r="AX2154" t="b">
            <v>0</v>
          </cell>
          <cell r="AY2154" t="b">
            <v>0</v>
          </cell>
        </row>
        <row r="2155">
          <cell r="B2155" t="str">
            <v>0992378611001</v>
          </cell>
          <cell r="C2155" t="str">
            <v>EL CAPI S.A. ELCAPISA</v>
          </cell>
          <cell r="D2155">
            <v>209</v>
          </cell>
          <cell r="E2155">
            <v>20901</v>
          </cell>
          <cell r="F2155">
            <v>2090150</v>
          </cell>
          <cell r="G2155" t="str">
            <v>SERVICIOS</v>
          </cell>
          <cell r="H2155" t="str">
            <v>SERVICIOS</v>
          </cell>
          <cell r="I2155" t="str">
            <v>0859</v>
          </cell>
          <cell r="J2155" t="str">
            <v>MEDIANA EMPRESA B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 t="str">
            <v>V SANCHEZ</v>
          </cell>
          <cell r="P2155" t="str">
            <v>V SANCHEZ</v>
          </cell>
          <cell r="Q2155">
            <v>0</v>
          </cell>
          <cell r="R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  <cell r="AO2155">
            <v>0</v>
          </cell>
          <cell r="AP2155">
            <v>11</v>
          </cell>
          <cell r="AQ2155" t="str">
            <v>DIANA ARMIJOS</v>
          </cell>
          <cell r="AR2155">
            <v>3</v>
          </cell>
          <cell r="AS2155" t="str">
            <v>CARLOS UYAGUARI</v>
          </cell>
          <cell r="AT2155">
            <v>7</v>
          </cell>
          <cell r="AU2155" t="str">
            <v>LINDA TUTIVEN</v>
          </cell>
          <cell r="AV2155" t="str">
            <v>#N/A</v>
          </cell>
          <cell r="AW2155" t="str">
            <v>#N/A</v>
          </cell>
          <cell r="AX2155" t="b">
            <v>1</v>
          </cell>
          <cell r="AY2155" t="b">
            <v>1</v>
          </cell>
        </row>
        <row r="2156">
          <cell r="B2156" t="str">
            <v>0991341889001</v>
          </cell>
          <cell r="C2156" t="str">
            <v>FUNDACION DE AYUDA A LA EDUCACION MEDIA</v>
          </cell>
          <cell r="D2156">
            <v>209</v>
          </cell>
          <cell r="E2156">
            <v>20901</v>
          </cell>
          <cell r="F2156">
            <v>2090150</v>
          </cell>
          <cell r="G2156" t="str">
            <v>SERVICIOS</v>
          </cell>
          <cell r="H2156" t="str">
            <v>SERVICIOS</v>
          </cell>
          <cell r="I2156" t="str">
            <v>0862</v>
          </cell>
          <cell r="J2156" t="str">
            <v>GRANDE EMPRESA</v>
          </cell>
          <cell r="K2156">
            <v>0</v>
          </cell>
          <cell r="L2156" t="str">
            <v>01Empresas Normales</v>
          </cell>
          <cell r="M2156">
            <v>41792</v>
          </cell>
          <cell r="N2156">
            <v>0.51388888888888884</v>
          </cell>
          <cell r="O2156" t="str">
            <v>V SANCHEZ</v>
          </cell>
          <cell r="P2156" t="str">
            <v>V SANCHEZ</v>
          </cell>
          <cell r="Q2156" t="str">
            <v>APLICATIVO WEB</v>
          </cell>
          <cell r="R2156" t="str">
            <v>APLICATIVO WEB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41792</v>
          </cell>
          <cell r="AD2156">
            <v>0.72916666666666663</v>
          </cell>
          <cell r="AE2156" t="str">
            <v>MMORAN</v>
          </cell>
          <cell r="AF2156">
            <v>9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  <cell r="AO2156">
            <v>0</v>
          </cell>
          <cell r="AP2156">
            <v>11</v>
          </cell>
          <cell r="AQ2156" t="str">
            <v>DIANA ARMIJOS</v>
          </cell>
          <cell r="AR2156">
            <v>3</v>
          </cell>
          <cell r="AS2156" t="str">
            <v>CARLOS UYAGUARI</v>
          </cell>
          <cell r="AT2156">
            <v>7</v>
          </cell>
          <cell r="AU2156" t="str">
            <v>LINDA TUTIVEN</v>
          </cell>
          <cell r="AV2156" t="str">
            <v>#N/A</v>
          </cell>
          <cell r="AW2156" t="str">
            <v>#N/A</v>
          </cell>
          <cell r="AX2156" t="b">
            <v>0</v>
          </cell>
          <cell r="AY2156" t="b">
            <v>0</v>
          </cell>
        </row>
        <row r="2157">
          <cell r="B2157" t="str">
            <v>1791414101001</v>
          </cell>
          <cell r="C2157" t="str">
            <v>ITELBAS INGENIERIA TELECOMUNICACIONES BE</v>
          </cell>
          <cell r="D2157">
            <v>209</v>
          </cell>
          <cell r="E2157">
            <v>20901</v>
          </cell>
          <cell r="F2157">
            <v>2090150</v>
          </cell>
          <cell r="G2157" t="str">
            <v>COMERCIO</v>
          </cell>
          <cell r="H2157" t="str">
            <v>COMERCIO</v>
          </cell>
          <cell r="I2157" t="str">
            <v>0864</v>
          </cell>
          <cell r="J2157" t="str">
            <v>MEDIANA EMPRESA B</v>
          </cell>
          <cell r="K2157">
            <v>0</v>
          </cell>
          <cell r="L2157" t="str">
            <v>01Empresas Normales</v>
          </cell>
          <cell r="M2157">
            <v>41837</v>
          </cell>
          <cell r="N2157">
            <v>0.37222222222222223</v>
          </cell>
          <cell r="O2157" t="str">
            <v>R BONILLA</v>
          </cell>
          <cell r="P2157" t="str">
            <v>R BONILLA</v>
          </cell>
          <cell r="Q2157" t="str">
            <v>APLICATIVO WEB</v>
          </cell>
          <cell r="R2157" t="str">
            <v>APLICATIVO WEB</v>
          </cell>
          <cell r="S2157">
            <v>41837</v>
          </cell>
          <cell r="T2157">
            <v>0.41388888888888886</v>
          </cell>
          <cell r="U2157" t="str">
            <v>PRE-027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  <cell r="AO2157">
            <v>0</v>
          </cell>
          <cell r="AP2157">
            <v>13</v>
          </cell>
          <cell r="AQ2157" t="str">
            <v>ROBERT BONILLA</v>
          </cell>
          <cell r="AR2157">
            <v>4</v>
          </cell>
          <cell r="AS2157" t="str">
            <v>VERÓNICA MENÉNDEZ</v>
          </cell>
          <cell r="AT2157">
            <v>14</v>
          </cell>
          <cell r="AU2157" t="str">
            <v>CRITICO_14</v>
          </cell>
          <cell r="AV2157" t="str">
            <v>1</v>
          </cell>
          <cell r="AW2157" t="str">
            <v>1791414101001</v>
          </cell>
          <cell r="AX2157" t="b">
            <v>0</v>
          </cell>
          <cell r="AY2157" t="b">
            <v>0</v>
          </cell>
        </row>
        <row r="2158">
          <cell r="B2158" t="str">
            <v>0992343850001</v>
          </cell>
          <cell r="C2158" t="str">
            <v>BITAJON C. LTDA., COMPAÃ‘IA DE SEGURIDAD</v>
          </cell>
          <cell r="D2158">
            <v>209</v>
          </cell>
          <cell r="E2158">
            <v>20901</v>
          </cell>
          <cell r="F2158">
            <v>2090150</v>
          </cell>
          <cell r="G2158" t="str">
            <v>SERVICIOS</v>
          </cell>
          <cell r="H2158" t="str">
            <v>SERVICIOS</v>
          </cell>
          <cell r="I2158" t="str">
            <v>0865</v>
          </cell>
          <cell r="J2158" t="str">
            <v>MEDIANA EMPRESA A</v>
          </cell>
          <cell r="K2158">
            <v>0</v>
          </cell>
          <cell r="L2158" t="str">
            <v>01Empresas Normales</v>
          </cell>
          <cell r="M2158">
            <v>41787</v>
          </cell>
          <cell r="N2158">
            <v>0.75</v>
          </cell>
          <cell r="O2158" t="str">
            <v>R BONILLA</v>
          </cell>
          <cell r="P2158" t="str">
            <v>R BONILLA</v>
          </cell>
          <cell r="Q2158" t="str">
            <v>APLICATIVO WEB</v>
          </cell>
          <cell r="R2158" t="str">
            <v>APLICATIVO WEB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41788</v>
          </cell>
          <cell r="AD2158">
            <v>0.375</v>
          </cell>
          <cell r="AE2158" t="str">
            <v>MMORAN</v>
          </cell>
          <cell r="AF2158">
            <v>7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  <cell r="AO2158">
            <v>0</v>
          </cell>
          <cell r="AP2158">
            <v>13</v>
          </cell>
          <cell r="AQ2158" t="str">
            <v>ROBERT BONILLA</v>
          </cell>
          <cell r="AR2158">
            <v>4</v>
          </cell>
          <cell r="AS2158" t="str">
            <v>VERÓNICA MENÉNDEZ</v>
          </cell>
          <cell r="AT2158">
            <v>14</v>
          </cell>
          <cell r="AU2158" t="str">
            <v>CRITICO_14</v>
          </cell>
          <cell r="AV2158" t="str">
            <v>#N/A</v>
          </cell>
          <cell r="AW2158" t="str">
            <v>#N/A</v>
          </cell>
          <cell r="AX2158" t="b">
            <v>0</v>
          </cell>
          <cell r="AY2158" t="b">
            <v>0</v>
          </cell>
        </row>
        <row r="2159">
          <cell r="B2159" t="str">
            <v>0991298657001</v>
          </cell>
          <cell r="C2159" t="str">
            <v>CECUAMAQ, CORPORACION ECUATORIANA INDUST</v>
          </cell>
          <cell r="D2159">
            <v>209</v>
          </cell>
          <cell r="E2159">
            <v>20901</v>
          </cell>
          <cell r="F2159">
            <v>2090150</v>
          </cell>
          <cell r="G2159" t="str">
            <v>COMERCIO</v>
          </cell>
          <cell r="H2159" t="str">
            <v>COMERCIO</v>
          </cell>
          <cell r="I2159" t="str">
            <v>0866</v>
          </cell>
          <cell r="J2159" t="str">
            <v>MEDIANA EMPRESA B</v>
          </cell>
          <cell r="K2159">
            <v>0</v>
          </cell>
          <cell r="L2159" t="str">
            <v>01Empresas Normales</v>
          </cell>
          <cell r="M2159">
            <v>41823</v>
          </cell>
          <cell r="N2159">
            <v>0.35416666666666669</v>
          </cell>
          <cell r="O2159" t="str">
            <v>R BONILLA</v>
          </cell>
          <cell r="P2159" t="str">
            <v>R BONILLA</v>
          </cell>
          <cell r="Q2159" t="str">
            <v>APLICATIVO WEB</v>
          </cell>
          <cell r="R2159" t="str">
            <v>APLICATIVO WEB</v>
          </cell>
          <cell r="S2159">
            <v>41823</v>
          </cell>
          <cell r="T2159">
            <v>0.45833333333333331</v>
          </cell>
          <cell r="U2159" t="str">
            <v>PRE-021</v>
          </cell>
          <cell r="V2159">
            <v>41824</v>
          </cell>
          <cell r="W2159">
            <v>0.70833333333333337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41827</v>
          </cell>
          <cell r="AD2159">
            <v>0.45833333333333331</v>
          </cell>
          <cell r="AE2159" t="str">
            <v>MMORAN</v>
          </cell>
          <cell r="AF2159">
            <v>26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  <cell r="AO2159">
            <v>0</v>
          </cell>
          <cell r="AP2159">
            <v>13</v>
          </cell>
          <cell r="AQ2159" t="str">
            <v>ROBERT BONILLA</v>
          </cell>
          <cell r="AR2159">
            <v>4</v>
          </cell>
          <cell r="AS2159" t="str">
            <v>VERÓNICA MENÉNDEZ</v>
          </cell>
          <cell r="AT2159">
            <v>14</v>
          </cell>
          <cell r="AU2159" t="str">
            <v>CRITICO_14</v>
          </cell>
          <cell r="AV2159" t="str">
            <v>1</v>
          </cell>
          <cell r="AW2159" t="str">
            <v>0991298657001</v>
          </cell>
          <cell r="AX2159" t="b">
            <v>0</v>
          </cell>
          <cell r="AY2159" t="b">
            <v>0</v>
          </cell>
        </row>
        <row r="2160">
          <cell r="B2160" t="str">
            <v>0991068171001</v>
          </cell>
          <cell r="C2160" t="str">
            <v>ANDRES BORBOR S.A.</v>
          </cell>
          <cell r="D2160">
            <v>209</v>
          </cell>
          <cell r="E2160">
            <v>20901</v>
          </cell>
          <cell r="F2160">
            <v>2090150</v>
          </cell>
          <cell r="G2160" t="str">
            <v>COMERCIO</v>
          </cell>
          <cell r="H2160" t="str">
            <v>COMERCIO</v>
          </cell>
          <cell r="I2160" t="str">
            <v>0867</v>
          </cell>
          <cell r="J2160" t="str">
            <v>GRANDE EMPRESA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 t="str">
            <v>R BONILLA</v>
          </cell>
          <cell r="P2160" t="str">
            <v>R BONILLA</v>
          </cell>
          <cell r="Q2160">
            <v>0</v>
          </cell>
          <cell r="R2160">
            <v>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  <cell r="AO2160">
            <v>0</v>
          </cell>
          <cell r="AP2160">
            <v>13</v>
          </cell>
          <cell r="AQ2160" t="str">
            <v>ROBERT BONILLA</v>
          </cell>
          <cell r="AR2160">
            <v>4</v>
          </cell>
          <cell r="AS2160" t="str">
            <v>VERÓNICA MENÉNDEZ</v>
          </cell>
          <cell r="AT2160">
            <v>14</v>
          </cell>
          <cell r="AU2160" t="str">
            <v>CRITICO_14</v>
          </cell>
          <cell r="AV2160" t="str">
            <v>#N/A</v>
          </cell>
          <cell r="AW2160" t="str">
            <v>#N/A</v>
          </cell>
          <cell r="AX2160" t="b">
            <v>1</v>
          </cell>
          <cell r="AY2160" t="b">
            <v>1</v>
          </cell>
        </row>
        <row r="2161">
          <cell r="B2161" t="str">
            <v>0992217472001</v>
          </cell>
          <cell r="C2161" t="str">
            <v>CUSTODIA PORTUARIA CUPORT CIA. LTDA.</v>
          </cell>
          <cell r="D2161">
            <v>209</v>
          </cell>
          <cell r="E2161">
            <v>20901</v>
          </cell>
          <cell r="F2161">
            <v>2090150</v>
          </cell>
          <cell r="G2161" t="str">
            <v>SERVICIOS</v>
          </cell>
          <cell r="H2161" t="str">
            <v>SERVICIOS</v>
          </cell>
          <cell r="I2161" t="str">
            <v>0869</v>
          </cell>
          <cell r="J2161" t="str">
            <v>MEDIANA EMPRESA B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 t="str">
            <v>R BONILLA</v>
          </cell>
          <cell r="P2161" t="str">
            <v>R BONILLA</v>
          </cell>
          <cell r="Q2161">
            <v>0</v>
          </cell>
          <cell r="R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  <cell r="AO2161">
            <v>0</v>
          </cell>
          <cell r="AP2161">
            <v>13</v>
          </cell>
          <cell r="AQ2161" t="str">
            <v>ROBERT BONILLA</v>
          </cell>
          <cell r="AR2161">
            <v>4</v>
          </cell>
          <cell r="AS2161" t="str">
            <v>VERÓNICA MENÉNDEZ</v>
          </cell>
          <cell r="AT2161">
            <v>14</v>
          </cell>
          <cell r="AU2161" t="str">
            <v>CRITICO_14</v>
          </cell>
          <cell r="AV2161" t="str">
            <v>#N/A</v>
          </cell>
          <cell r="AW2161" t="str">
            <v>#N/A</v>
          </cell>
          <cell r="AX2161" t="b">
            <v>1</v>
          </cell>
          <cell r="AY2161" t="b">
            <v>1</v>
          </cell>
        </row>
        <row r="2162">
          <cell r="B2162" t="str">
            <v>0990183899001</v>
          </cell>
          <cell r="C2162" t="str">
            <v>FUROIANI OBRAS Y PROYECTOS S.A.</v>
          </cell>
          <cell r="D2162">
            <v>209</v>
          </cell>
          <cell r="E2162">
            <v>20901</v>
          </cell>
          <cell r="F2162">
            <v>2090150</v>
          </cell>
          <cell r="G2162" t="str">
            <v>SERVICIOS</v>
          </cell>
          <cell r="H2162" t="str">
            <v>SERVICIOS</v>
          </cell>
          <cell r="I2162" t="str">
            <v>0870</v>
          </cell>
          <cell r="J2162" t="str">
            <v>GRANDE EMPRESA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 t="str">
            <v>R BONILLA</v>
          </cell>
          <cell r="P2162" t="str">
            <v>R BONILLA</v>
          </cell>
          <cell r="Q2162">
            <v>0</v>
          </cell>
          <cell r="R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  <cell r="AO2162">
            <v>0</v>
          </cell>
          <cell r="AP2162">
            <v>13</v>
          </cell>
          <cell r="AQ2162" t="str">
            <v>ROBERT BONILLA</v>
          </cell>
          <cell r="AR2162">
            <v>4</v>
          </cell>
          <cell r="AS2162" t="str">
            <v>VERÓNICA MENÉNDEZ</v>
          </cell>
          <cell r="AT2162">
            <v>14</v>
          </cell>
          <cell r="AU2162" t="str">
            <v>CRITICO_14</v>
          </cell>
          <cell r="AV2162" t="str">
            <v>#N/A</v>
          </cell>
          <cell r="AW2162" t="str">
            <v>#N/A</v>
          </cell>
          <cell r="AX2162" t="b">
            <v>1</v>
          </cell>
          <cell r="AY2162" t="b">
            <v>1</v>
          </cell>
        </row>
        <row r="2163">
          <cell r="B2163" t="str">
            <v>0992481129001</v>
          </cell>
          <cell r="C2163" t="str">
            <v>TRANSPART S.A.</v>
          </cell>
          <cell r="D2163">
            <v>209</v>
          </cell>
          <cell r="E2163">
            <v>20901</v>
          </cell>
          <cell r="F2163">
            <v>2090150</v>
          </cell>
          <cell r="G2163" t="str">
            <v>SERVICIOS</v>
          </cell>
          <cell r="H2163" t="str">
            <v>SERVICIOS</v>
          </cell>
          <cell r="I2163" t="str">
            <v>0872</v>
          </cell>
          <cell r="J2163" t="str">
            <v>MEDIANA EMPRESA B</v>
          </cell>
          <cell r="K2163">
            <v>0</v>
          </cell>
          <cell r="L2163" t="str">
            <v>01Empresas Normales</v>
          </cell>
          <cell r="M2163">
            <v>41836</v>
          </cell>
          <cell r="N2163">
            <v>0.64583333333333337</v>
          </cell>
          <cell r="O2163" t="str">
            <v>R BONILLA</v>
          </cell>
          <cell r="P2163" t="str">
            <v>R BONILLA</v>
          </cell>
          <cell r="Q2163" t="str">
            <v>APLICATIVO WEB</v>
          </cell>
          <cell r="R2163" t="str">
            <v>APLICATIVO WEB</v>
          </cell>
          <cell r="S2163">
            <v>41836</v>
          </cell>
          <cell r="T2163">
            <v>0.64583333333333337</v>
          </cell>
          <cell r="U2163" t="str">
            <v>S/D</v>
          </cell>
          <cell r="V2163">
            <v>41836</v>
          </cell>
          <cell r="W2163">
            <v>0.64583333333333337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41837</v>
          </cell>
          <cell r="AD2163">
            <v>0.74305555555555558</v>
          </cell>
          <cell r="AE2163" t="str">
            <v>MMORAN</v>
          </cell>
          <cell r="AF2163">
            <v>35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  <cell r="AO2163">
            <v>0</v>
          </cell>
          <cell r="AP2163">
            <v>13</v>
          </cell>
          <cell r="AQ2163" t="str">
            <v>ROBERT BONILLA</v>
          </cell>
          <cell r="AR2163">
            <v>4</v>
          </cell>
          <cell r="AS2163" t="str">
            <v>VERÓNICA MENÉNDEZ</v>
          </cell>
          <cell r="AT2163">
            <v>14</v>
          </cell>
          <cell r="AU2163" t="str">
            <v>CRITICO_14</v>
          </cell>
          <cell r="AV2163" t="str">
            <v>1</v>
          </cell>
          <cell r="AW2163" t="str">
            <v>0992481129001</v>
          </cell>
          <cell r="AX2163" t="b">
            <v>0</v>
          </cell>
          <cell r="AY2163" t="b">
            <v>0</v>
          </cell>
        </row>
        <row r="2164">
          <cell r="B2164" t="str">
            <v>0990652570001</v>
          </cell>
          <cell r="C2164" t="str">
            <v>FINAMERICA SA</v>
          </cell>
          <cell r="D2164">
            <v>209</v>
          </cell>
          <cell r="E2164">
            <v>20901</v>
          </cell>
          <cell r="F2164">
            <v>2090150</v>
          </cell>
          <cell r="G2164" t="str">
            <v>SERVICIOS</v>
          </cell>
          <cell r="H2164" t="str">
            <v>SERVICIOS</v>
          </cell>
          <cell r="I2164" t="str">
            <v>0874</v>
          </cell>
          <cell r="J2164" t="str">
            <v>MEDIANA EMPRESA B</v>
          </cell>
          <cell r="K2164">
            <v>0</v>
          </cell>
          <cell r="L2164" t="str">
            <v>09Informa en Otra Dirección Zonal</v>
          </cell>
          <cell r="M2164">
            <v>41822</v>
          </cell>
          <cell r="N2164">
            <v>0.58333333333333337</v>
          </cell>
          <cell r="O2164" t="str">
            <v>R BONILLA</v>
          </cell>
          <cell r="P2164" t="str">
            <v>R BONILLA</v>
          </cell>
          <cell r="Q2164" t="str">
            <v>R BONILLA</v>
          </cell>
          <cell r="R2164" t="str">
            <v>PAPEL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41824</v>
          </cell>
          <cell r="AD2164">
            <v>0.49861111111111112</v>
          </cell>
          <cell r="AE2164" t="str">
            <v>MMORAN</v>
          </cell>
          <cell r="AF2164">
            <v>25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  <cell r="AO2164">
            <v>0</v>
          </cell>
          <cell r="AP2164">
            <v>13</v>
          </cell>
          <cell r="AQ2164" t="str">
            <v>ROBERT BONILLA</v>
          </cell>
          <cell r="AR2164">
            <v>4</v>
          </cell>
          <cell r="AS2164" t="str">
            <v>VERÓNICA MENÉNDEZ</v>
          </cell>
          <cell r="AT2164">
            <v>14</v>
          </cell>
          <cell r="AU2164" t="str">
            <v>CRITICO_14</v>
          </cell>
          <cell r="AV2164" t="str">
            <v>#N/A</v>
          </cell>
          <cell r="AW2164" t="str">
            <v>#N/A</v>
          </cell>
          <cell r="AX2164" t="b">
            <v>0</v>
          </cell>
          <cell r="AY2164" t="b">
            <v>0</v>
          </cell>
        </row>
        <row r="2165">
          <cell r="B2165" t="str">
            <v>0991515844001</v>
          </cell>
          <cell r="C2165" t="str">
            <v>WSS WORLD SURVEY SERVICES ECUADOR S.A.</v>
          </cell>
          <cell r="D2165">
            <v>209</v>
          </cell>
          <cell r="E2165">
            <v>20901</v>
          </cell>
          <cell r="F2165">
            <v>2090150</v>
          </cell>
          <cell r="G2165" t="str">
            <v>SERVICIOS</v>
          </cell>
          <cell r="H2165" t="str">
            <v>SERVICIOS</v>
          </cell>
          <cell r="I2165" t="str">
            <v>0875</v>
          </cell>
          <cell r="J2165" t="str">
            <v>MEDIANA EMPRESA A</v>
          </cell>
          <cell r="K2165">
            <v>0</v>
          </cell>
          <cell r="L2165" t="str">
            <v>01Empresas Normales</v>
          </cell>
          <cell r="M2165">
            <v>41788</v>
          </cell>
          <cell r="N2165">
            <v>0.64861111111111114</v>
          </cell>
          <cell r="O2165" t="str">
            <v>R BONILLA</v>
          </cell>
          <cell r="P2165" t="str">
            <v>R BONILLA</v>
          </cell>
          <cell r="Q2165" t="str">
            <v>EMPRESA</v>
          </cell>
          <cell r="R2165" t="str">
            <v>PAPEL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41795</v>
          </cell>
          <cell r="AD2165">
            <v>0.46527777777777779</v>
          </cell>
          <cell r="AE2165" t="str">
            <v>MMORAN</v>
          </cell>
          <cell r="AF2165">
            <v>10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  <cell r="AO2165">
            <v>0</v>
          </cell>
          <cell r="AP2165">
            <v>13</v>
          </cell>
          <cell r="AQ2165" t="str">
            <v>ROBERT BONILLA</v>
          </cell>
          <cell r="AR2165">
            <v>4</v>
          </cell>
          <cell r="AS2165" t="str">
            <v>VERÓNICA MENÉNDEZ</v>
          </cell>
          <cell r="AT2165">
            <v>14</v>
          </cell>
          <cell r="AU2165" t="str">
            <v>CRITICO_14</v>
          </cell>
          <cell r="AV2165" t="str">
            <v>#N/A</v>
          </cell>
          <cell r="AW2165" t="str">
            <v>#N/A</v>
          </cell>
          <cell r="AX2165" t="b">
            <v>0</v>
          </cell>
          <cell r="AY2165" t="b">
            <v>0</v>
          </cell>
        </row>
        <row r="2166">
          <cell r="B2166" t="str">
            <v>0992591250001</v>
          </cell>
          <cell r="C2166" t="str">
            <v>PREDESAEC S.A.</v>
          </cell>
          <cell r="D2166">
            <v>209</v>
          </cell>
          <cell r="E2166">
            <v>20901</v>
          </cell>
          <cell r="F2166">
            <v>2090150</v>
          </cell>
          <cell r="G2166" t="str">
            <v>SERVICIOS</v>
          </cell>
          <cell r="H2166" t="str">
            <v>SERVICIOS</v>
          </cell>
          <cell r="I2166" t="str">
            <v>0876</v>
          </cell>
          <cell r="J2166" t="str">
            <v>MEDIANA EMPRESA B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 t="str">
            <v>R BONILLA</v>
          </cell>
          <cell r="P2166" t="str">
            <v>R BONILLA</v>
          </cell>
          <cell r="Q2166">
            <v>0</v>
          </cell>
          <cell r="R2166">
            <v>0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  <cell r="AO2166">
            <v>0</v>
          </cell>
          <cell r="AP2166">
            <v>13</v>
          </cell>
          <cell r="AQ2166" t="str">
            <v>ROBERT BONILLA</v>
          </cell>
          <cell r="AR2166">
            <v>4</v>
          </cell>
          <cell r="AS2166" t="str">
            <v>VERÓNICA MENÉNDEZ</v>
          </cell>
          <cell r="AT2166">
            <v>14</v>
          </cell>
          <cell r="AU2166" t="str">
            <v>CRITICO_14</v>
          </cell>
          <cell r="AV2166" t="str">
            <v>#N/A</v>
          </cell>
          <cell r="AW2166" t="str">
            <v>#N/A</v>
          </cell>
          <cell r="AX2166" t="b">
            <v>1</v>
          </cell>
          <cell r="AY2166" t="b">
            <v>1</v>
          </cell>
        </row>
        <row r="2167">
          <cell r="B2167" t="str">
            <v>0991338144001</v>
          </cell>
          <cell r="C2167" t="str">
            <v>SERIMTEC PC ECUADOR S.A.</v>
          </cell>
          <cell r="D2167">
            <v>209</v>
          </cell>
          <cell r="E2167">
            <v>20901</v>
          </cell>
          <cell r="F2167">
            <v>2090150</v>
          </cell>
          <cell r="G2167" t="str">
            <v>COMERCIO</v>
          </cell>
          <cell r="H2167" t="str">
            <v>COMERCIO</v>
          </cell>
          <cell r="I2167" t="str">
            <v>0877</v>
          </cell>
          <cell r="J2167" t="str">
            <v>MEDIANA EMPRESA B</v>
          </cell>
          <cell r="K2167">
            <v>0</v>
          </cell>
          <cell r="L2167" t="str">
            <v>01Empresas Normales</v>
          </cell>
          <cell r="M2167">
            <v>41765</v>
          </cell>
          <cell r="N2167">
            <v>0.47708333333333336</v>
          </cell>
          <cell r="O2167" t="str">
            <v>M ROMERO</v>
          </cell>
          <cell r="P2167" t="str">
            <v>M ROMERO</v>
          </cell>
          <cell r="Q2167" t="str">
            <v>APLICATIVO WEB,  EMPRESA, DIGITADA</v>
          </cell>
          <cell r="R2167" t="str">
            <v>APLICATIVO WEB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41782</v>
          </cell>
          <cell r="AD2167">
            <v>0.83333333333333337</v>
          </cell>
          <cell r="AE2167" t="str">
            <v>MMORAN</v>
          </cell>
          <cell r="AF2167">
            <v>1</v>
          </cell>
          <cell r="AG2167">
            <v>0</v>
          </cell>
          <cell r="AH2167">
            <v>0</v>
          </cell>
          <cell r="AI2167">
            <v>0</v>
          </cell>
          <cell r="AJ2167">
            <v>0</v>
          </cell>
          <cell r="AK2167">
            <v>0</v>
          </cell>
          <cell r="AL2167">
            <v>0</v>
          </cell>
          <cell r="AM2167">
            <v>0</v>
          </cell>
          <cell r="AN2167" t="str">
            <v>E. OCHOA</v>
          </cell>
          <cell r="AO2167" t="str">
            <v>SI</v>
          </cell>
          <cell r="AP2167">
            <v>15</v>
          </cell>
          <cell r="AQ2167" t="str">
            <v>MARÍA ROMERO</v>
          </cell>
          <cell r="AR2167">
            <v>4</v>
          </cell>
          <cell r="AS2167" t="str">
            <v>VERÓNICA MENÉNDEZ</v>
          </cell>
          <cell r="AT2167">
            <v>10</v>
          </cell>
          <cell r="AU2167" t="str">
            <v>EDDY SOLANO</v>
          </cell>
          <cell r="AV2167" t="str">
            <v>#N/A</v>
          </cell>
          <cell r="AW2167" t="str">
            <v>#N/A</v>
          </cell>
          <cell r="AX2167" t="b">
            <v>0</v>
          </cell>
          <cell r="AY2167" t="b">
            <v>0</v>
          </cell>
        </row>
        <row r="2168">
          <cell r="B2168" t="str">
            <v>0791714648001</v>
          </cell>
          <cell r="C2168" t="str">
            <v>SEGURIDAD PALMA SEGURIPALMA C. LTDA.</v>
          </cell>
          <cell r="D2168">
            <v>209</v>
          </cell>
          <cell r="E2168">
            <v>20901</v>
          </cell>
          <cell r="F2168">
            <v>2090150</v>
          </cell>
          <cell r="G2168" t="str">
            <v>SERVICIOS</v>
          </cell>
          <cell r="H2168" t="str">
            <v>SERVICIOS</v>
          </cell>
          <cell r="I2168" t="str">
            <v>0878</v>
          </cell>
          <cell r="J2168" t="str">
            <v>MEDIANA EMPRESA A</v>
          </cell>
          <cell r="K2168">
            <v>0</v>
          </cell>
          <cell r="L2168" t="str">
            <v>01Empresas Normales</v>
          </cell>
          <cell r="M2168">
            <v>41768</v>
          </cell>
          <cell r="N2168">
            <v>0.3527777777777778</v>
          </cell>
          <cell r="O2168" t="str">
            <v>M ROMERO</v>
          </cell>
          <cell r="P2168" t="str">
            <v>M ROMERO</v>
          </cell>
          <cell r="Q2168" t="str">
            <v>APLICATIVO WEB,  EMPRESA, DIGITADA</v>
          </cell>
          <cell r="R2168" t="str">
            <v>APLICATIVO WEB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41782</v>
          </cell>
          <cell r="AD2168">
            <v>0.86736111111111114</v>
          </cell>
          <cell r="AE2168" t="str">
            <v>MMORAN</v>
          </cell>
          <cell r="AF2168">
            <v>3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 t="str">
            <v>E. OCHOA</v>
          </cell>
          <cell r="AO2168" t="str">
            <v>SI</v>
          </cell>
          <cell r="AP2168">
            <v>15</v>
          </cell>
          <cell r="AQ2168" t="str">
            <v>MARÍA ROMERO</v>
          </cell>
          <cell r="AR2168">
            <v>4</v>
          </cell>
          <cell r="AS2168" t="str">
            <v>VERÓNICA MENÉNDEZ</v>
          </cell>
          <cell r="AT2168">
            <v>10</v>
          </cell>
          <cell r="AU2168" t="str">
            <v>EDDY SOLANO</v>
          </cell>
          <cell r="AV2168" t="str">
            <v>#N/A</v>
          </cell>
          <cell r="AW2168" t="str">
            <v>#N/A</v>
          </cell>
          <cell r="AX2168" t="b">
            <v>0</v>
          </cell>
          <cell r="AY2168" t="b">
            <v>0</v>
          </cell>
        </row>
        <row r="2169">
          <cell r="B2169" t="str">
            <v>0990946647001</v>
          </cell>
          <cell r="C2169" t="str">
            <v>VISION UNO (VIUNO) S.A.</v>
          </cell>
          <cell r="D2169">
            <v>209</v>
          </cell>
          <cell r="E2169">
            <v>20901</v>
          </cell>
          <cell r="F2169">
            <v>2090150</v>
          </cell>
          <cell r="G2169" t="str">
            <v>SERVICIOS</v>
          </cell>
          <cell r="H2169" t="str">
            <v>SERVICIOS</v>
          </cell>
          <cell r="I2169" t="str">
            <v>0879</v>
          </cell>
          <cell r="J2169" t="str">
            <v>MEDIANA EMPRESA B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 t="str">
            <v>M ROMERO</v>
          </cell>
          <cell r="P2169" t="str">
            <v>M ROMERO</v>
          </cell>
          <cell r="Q2169">
            <v>0</v>
          </cell>
          <cell r="R2169">
            <v>0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N2169">
            <v>0</v>
          </cell>
          <cell r="AO2169">
            <v>0</v>
          </cell>
          <cell r="AP2169">
            <v>15</v>
          </cell>
          <cell r="AQ2169" t="str">
            <v>MARÍA ROMERO</v>
          </cell>
          <cell r="AR2169">
            <v>4</v>
          </cell>
          <cell r="AS2169" t="str">
            <v>VERÓNICA MENÉNDEZ</v>
          </cell>
          <cell r="AT2169">
            <v>10</v>
          </cell>
          <cell r="AU2169" t="str">
            <v>EDDY SOLANO</v>
          </cell>
          <cell r="AV2169" t="str">
            <v>#N/A</v>
          </cell>
          <cell r="AW2169" t="str">
            <v>#N/A</v>
          </cell>
          <cell r="AX2169" t="b">
            <v>1</v>
          </cell>
          <cell r="AY2169" t="b">
            <v>1</v>
          </cell>
        </row>
        <row r="2170">
          <cell r="B2170" t="str">
            <v>0991444416001</v>
          </cell>
          <cell r="C2170" t="str">
            <v>PUNTO NET EQUIPOS Y SISTEMAS CIA. LTDA.</v>
          </cell>
          <cell r="D2170">
            <v>209</v>
          </cell>
          <cell r="E2170">
            <v>20901</v>
          </cell>
          <cell r="F2170">
            <v>2090150</v>
          </cell>
          <cell r="G2170" t="str">
            <v>COMERCIO</v>
          </cell>
          <cell r="H2170" t="str">
            <v>COMERCIO</v>
          </cell>
          <cell r="I2170" t="str">
            <v>0882</v>
          </cell>
          <cell r="J2170" t="str">
            <v>MEDIANA EMPRESA A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 t="str">
            <v>M ROMERO</v>
          </cell>
          <cell r="P2170" t="str">
            <v>M ROMERO</v>
          </cell>
          <cell r="Q2170">
            <v>0</v>
          </cell>
          <cell r="R2170">
            <v>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0</v>
          </cell>
          <cell r="AJ2170">
            <v>0</v>
          </cell>
          <cell r="AK2170">
            <v>0</v>
          </cell>
          <cell r="AL2170">
            <v>0</v>
          </cell>
          <cell r="AM2170">
            <v>0</v>
          </cell>
          <cell r="AN2170">
            <v>0</v>
          </cell>
          <cell r="AO2170">
            <v>0</v>
          </cell>
          <cell r="AP2170">
            <v>15</v>
          </cell>
          <cell r="AQ2170" t="str">
            <v>MARÍA ROMERO</v>
          </cell>
          <cell r="AR2170">
            <v>4</v>
          </cell>
          <cell r="AS2170" t="str">
            <v>VERÓNICA MENÉNDEZ</v>
          </cell>
          <cell r="AT2170">
            <v>10</v>
          </cell>
          <cell r="AU2170" t="str">
            <v>EDDY SOLANO</v>
          </cell>
          <cell r="AV2170" t="str">
            <v>#N/A</v>
          </cell>
          <cell r="AW2170" t="str">
            <v>#N/A</v>
          </cell>
          <cell r="AX2170" t="b">
            <v>1</v>
          </cell>
          <cell r="AY2170" t="b">
            <v>1</v>
          </cell>
        </row>
        <row r="2171">
          <cell r="B2171" t="str">
            <v>0991368116001</v>
          </cell>
          <cell r="C2171" t="str">
            <v>ECUAPROT, ECUATORIANA DE PROTECCION CIA.</v>
          </cell>
          <cell r="D2171">
            <v>209</v>
          </cell>
          <cell r="E2171">
            <v>20901</v>
          </cell>
          <cell r="F2171">
            <v>2090150</v>
          </cell>
          <cell r="G2171" t="str">
            <v>SERVICIOS</v>
          </cell>
          <cell r="H2171" t="str">
            <v>SERVICIOS</v>
          </cell>
          <cell r="I2171" t="str">
            <v>0887</v>
          </cell>
          <cell r="J2171" t="str">
            <v>MEDIANA EMPRESA B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 t="str">
            <v>M ROMERO</v>
          </cell>
          <cell r="P2171" t="str">
            <v>M ROMERO</v>
          </cell>
          <cell r="Q2171">
            <v>0</v>
          </cell>
          <cell r="R2171">
            <v>0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0</v>
          </cell>
          <cell r="AJ2171">
            <v>0</v>
          </cell>
          <cell r="AK2171">
            <v>0</v>
          </cell>
          <cell r="AL2171">
            <v>0</v>
          </cell>
          <cell r="AM2171">
            <v>0</v>
          </cell>
          <cell r="AN2171">
            <v>0</v>
          </cell>
          <cell r="AO2171">
            <v>0</v>
          </cell>
          <cell r="AP2171">
            <v>15</v>
          </cell>
          <cell r="AQ2171" t="str">
            <v>MARÍA ROMERO</v>
          </cell>
          <cell r="AR2171">
            <v>4</v>
          </cell>
          <cell r="AS2171" t="str">
            <v>VERÓNICA MENÉNDEZ</v>
          </cell>
          <cell r="AT2171">
            <v>10</v>
          </cell>
          <cell r="AU2171" t="str">
            <v>EDDY SOLANO</v>
          </cell>
          <cell r="AV2171" t="str">
            <v>#N/A</v>
          </cell>
          <cell r="AW2171" t="str">
            <v>#N/A</v>
          </cell>
          <cell r="AX2171" t="b">
            <v>1</v>
          </cell>
          <cell r="AY2171" t="b">
            <v>1</v>
          </cell>
        </row>
        <row r="2172">
          <cell r="B2172" t="str">
            <v>0991461442001</v>
          </cell>
          <cell r="C2172" t="str">
            <v>VIAPROYECTOS S.A.</v>
          </cell>
          <cell r="D2172">
            <v>209</v>
          </cell>
          <cell r="E2172">
            <v>20901</v>
          </cell>
          <cell r="F2172">
            <v>2090150</v>
          </cell>
          <cell r="G2172" t="str">
            <v>COMERCIO</v>
          </cell>
          <cell r="H2172" t="str">
            <v>COMERCIO</v>
          </cell>
          <cell r="I2172" t="str">
            <v>0888</v>
          </cell>
          <cell r="J2172" t="str">
            <v>GRANDE EMPRESA</v>
          </cell>
          <cell r="K2172">
            <v>0</v>
          </cell>
          <cell r="L2172" t="str">
            <v>01Empresas Normales</v>
          </cell>
          <cell r="M2172">
            <v>41796</v>
          </cell>
          <cell r="N2172">
            <v>0.375</v>
          </cell>
          <cell r="O2172" t="str">
            <v>R BONILLA</v>
          </cell>
          <cell r="P2172" t="str">
            <v>R BONILLA</v>
          </cell>
          <cell r="Q2172" t="str">
            <v>APLICATIVO WEB Y EMPRESA</v>
          </cell>
          <cell r="R2172" t="str">
            <v>APLICATIVO WEB</v>
          </cell>
          <cell r="S2172">
            <v>41796</v>
          </cell>
          <cell r="T2172">
            <v>0.66666666666666663</v>
          </cell>
          <cell r="U2172" t="str">
            <v>PRE-001</v>
          </cell>
          <cell r="V2172">
            <v>41796</v>
          </cell>
          <cell r="W2172">
            <v>0.66666666666666663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41796</v>
          </cell>
          <cell r="AD2172">
            <v>0.8125</v>
          </cell>
          <cell r="AE2172" t="str">
            <v>MMORAN</v>
          </cell>
          <cell r="AF2172">
            <v>11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  <cell r="AO2172">
            <v>0</v>
          </cell>
          <cell r="AP2172">
            <v>13</v>
          </cell>
          <cell r="AQ2172" t="str">
            <v>ROBERT BONILLA</v>
          </cell>
          <cell r="AR2172">
            <v>4</v>
          </cell>
          <cell r="AS2172" t="str">
            <v>VERÓNICA MENÉNDEZ</v>
          </cell>
          <cell r="AT2172">
            <v>14</v>
          </cell>
          <cell r="AU2172" t="str">
            <v>CRITICO_14</v>
          </cell>
          <cell r="AV2172" t="str">
            <v>#N/A</v>
          </cell>
          <cell r="AW2172" t="str">
            <v>#N/A</v>
          </cell>
          <cell r="AX2172" t="b">
            <v>0</v>
          </cell>
          <cell r="AY2172" t="b">
            <v>0</v>
          </cell>
        </row>
        <row r="2173">
          <cell r="B2173" t="str">
            <v>0992454407001</v>
          </cell>
          <cell r="C2173" t="str">
            <v>INTERHOSPITAL S.A.</v>
          </cell>
          <cell r="D2173">
            <v>209</v>
          </cell>
          <cell r="E2173">
            <v>20901</v>
          </cell>
          <cell r="F2173">
            <v>2090150</v>
          </cell>
          <cell r="G2173" t="str">
            <v>SERVICIOS</v>
          </cell>
          <cell r="H2173" t="str">
            <v>SERVICIOS</v>
          </cell>
          <cell r="I2173" t="str">
            <v>0889</v>
          </cell>
          <cell r="J2173" t="str">
            <v>MEDIANA EMPRESA B</v>
          </cell>
          <cell r="K2173">
            <v>0</v>
          </cell>
          <cell r="L2173" t="str">
            <v>01Empresas Normales</v>
          </cell>
          <cell r="M2173">
            <v>41796</v>
          </cell>
          <cell r="N2173">
            <v>0.375</v>
          </cell>
          <cell r="O2173" t="str">
            <v>R BONILLA</v>
          </cell>
          <cell r="P2173" t="str">
            <v>R BONILLA</v>
          </cell>
          <cell r="Q2173" t="str">
            <v>R BONILLA</v>
          </cell>
          <cell r="R2173" t="str">
            <v>PAPEL</v>
          </cell>
          <cell r="S2173">
            <v>41796</v>
          </cell>
          <cell r="T2173">
            <v>0.66666666666666663</v>
          </cell>
          <cell r="U2173" t="str">
            <v>PRE-001</v>
          </cell>
          <cell r="V2173">
            <v>41836</v>
          </cell>
          <cell r="W2173">
            <v>0.42708333333333331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41837</v>
          </cell>
          <cell r="AD2173">
            <v>0.74305555555555558</v>
          </cell>
          <cell r="AE2173" t="str">
            <v>MMORAN</v>
          </cell>
          <cell r="AF2173">
            <v>35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  <cell r="AO2173">
            <v>0</v>
          </cell>
          <cell r="AP2173">
            <v>13</v>
          </cell>
          <cell r="AQ2173" t="str">
            <v>ROBERT BONILLA</v>
          </cell>
          <cell r="AR2173">
            <v>4</v>
          </cell>
          <cell r="AS2173" t="str">
            <v>VERÓNICA MENÉNDEZ</v>
          </cell>
          <cell r="AT2173">
            <v>14</v>
          </cell>
          <cell r="AU2173" t="str">
            <v>CRITICO_14</v>
          </cell>
          <cell r="AV2173" t="str">
            <v>#N/A</v>
          </cell>
          <cell r="AW2173" t="str">
            <v>#N/A</v>
          </cell>
          <cell r="AX2173" t="b">
            <v>0</v>
          </cell>
          <cell r="AY2173" t="b">
            <v>0</v>
          </cell>
        </row>
        <row r="2174">
          <cell r="B2174" t="str">
            <v>0990775915001</v>
          </cell>
          <cell r="C2174" t="str">
            <v>PASTELES Y COMPANIA PASTELICON S.A.</v>
          </cell>
          <cell r="D2174">
            <v>209</v>
          </cell>
          <cell r="E2174">
            <v>20901</v>
          </cell>
          <cell r="F2174">
            <v>2090150</v>
          </cell>
          <cell r="G2174" t="str">
            <v>MANUFACTURA</v>
          </cell>
          <cell r="H2174" t="str">
            <v>MANUFACTURA</v>
          </cell>
          <cell r="I2174" t="str">
            <v>0891</v>
          </cell>
          <cell r="J2174" t="str">
            <v>GRANDE EMPRESA</v>
          </cell>
          <cell r="K2174">
            <v>0</v>
          </cell>
          <cell r="L2174" t="str">
            <v>01Empresas Normales</v>
          </cell>
          <cell r="M2174">
            <v>41816</v>
          </cell>
          <cell r="N2174">
            <v>0.71111111111111114</v>
          </cell>
          <cell r="O2174" t="str">
            <v>R BONILLA</v>
          </cell>
          <cell r="P2174" t="str">
            <v>R BONILLA</v>
          </cell>
          <cell r="Q2174" t="str">
            <v>R BONILLA</v>
          </cell>
          <cell r="R2174" t="str">
            <v>PAPEL</v>
          </cell>
          <cell r="S2174">
            <v>41816</v>
          </cell>
          <cell r="T2174">
            <v>0.71111111111111114</v>
          </cell>
          <cell r="U2174" t="str">
            <v>PRE-016</v>
          </cell>
          <cell r="V2174">
            <v>41823</v>
          </cell>
          <cell r="W2174">
            <v>0.73819444444444449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41824</v>
          </cell>
          <cell r="AD2174">
            <v>0.49861111111111112</v>
          </cell>
          <cell r="AE2174" t="str">
            <v>MMORAN</v>
          </cell>
          <cell r="AF2174">
            <v>25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  <cell r="AO2174">
            <v>0</v>
          </cell>
          <cell r="AP2174">
            <v>13</v>
          </cell>
          <cell r="AQ2174" t="str">
            <v>ROBERT BONILLA</v>
          </cell>
          <cell r="AR2174">
            <v>4</v>
          </cell>
          <cell r="AS2174" t="str">
            <v>VERÓNICA MENÉNDEZ</v>
          </cell>
          <cell r="AT2174">
            <v>14</v>
          </cell>
          <cell r="AU2174" t="str">
            <v>CRITICO_14</v>
          </cell>
          <cell r="AV2174" t="str">
            <v>#N/A</v>
          </cell>
          <cell r="AW2174" t="str">
            <v>#N/A</v>
          </cell>
          <cell r="AX2174" t="b">
            <v>0</v>
          </cell>
          <cell r="AY2174" t="b">
            <v>0</v>
          </cell>
        </row>
        <row r="2175">
          <cell r="B2175" t="str">
            <v>0990277583001</v>
          </cell>
          <cell r="C2175" t="str">
            <v>INDUSTRIAL INMOBILIARIA TEOTON SA</v>
          </cell>
          <cell r="D2175">
            <v>209</v>
          </cell>
          <cell r="E2175">
            <v>20901</v>
          </cell>
          <cell r="F2175">
            <v>2090150</v>
          </cell>
          <cell r="G2175" t="str">
            <v>SERVICIOS</v>
          </cell>
          <cell r="H2175" t="str">
            <v>SERVICIOS</v>
          </cell>
          <cell r="I2175" t="str">
            <v>0894</v>
          </cell>
          <cell r="J2175" t="str">
            <v>GRANDE EMPRESA</v>
          </cell>
          <cell r="K2175">
            <v>0</v>
          </cell>
          <cell r="L2175" t="str">
            <v>01Empresas Normales</v>
          </cell>
          <cell r="M2175">
            <v>41765</v>
          </cell>
          <cell r="N2175">
            <v>0.60416666666666663</v>
          </cell>
          <cell r="O2175" t="str">
            <v>R BONILLA</v>
          </cell>
          <cell r="P2175" t="str">
            <v>R BONILLA</v>
          </cell>
          <cell r="Q2175" t="str">
            <v>APLICATIVO WEB,  EMPRESA, DIGITADA</v>
          </cell>
          <cell r="R2175" t="str">
            <v>APLICATIVO WEB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41782</v>
          </cell>
          <cell r="AD2175">
            <v>0.86736111111111114</v>
          </cell>
          <cell r="AE2175" t="str">
            <v>MMORAN</v>
          </cell>
          <cell r="AF2175">
            <v>3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 t="str">
            <v>E. OCHOA</v>
          </cell>
          <cell r="AO2175" t="str">
            <v>SI</v>
          </cell>
          <cell r="AP2175">
            <v>13</v>
          </cell>
          <cell r="AQ2175" t="str">
            <v>ROBERT BONILLA</v>
          </cell>
          <cell r="AR2175">
            <v>4</v>
          </cell>
          <cell r="AS2175" t="str">
            <v>VERÓNICA MENÉNDEZ</v>
          </cell>
          <cell r="AT2175">
            <v>14</v>
          </cell>
          <cell r="AU2175" t="str">
            <v>CRITICO_14</v>
          </cell>
          <cell r="AV2175" t="str">
            <v>#N/A</v>
          </cell>
          <cell r="AW2175" t="str">
            <v>#N/A</v>
          </cell>
          <cell r="AX2175" t="b">
            <v>0</v>
          </cell>
          <cell r="AY2175" t="b">
            <v>0</v>
          </cell>
        </row>
        <row r="2176">
          <cell r="B2176" t="str">
            <v>0990493782001</v>
          </cell>
          <cell r="C2176" t="str">
            <v>LABORATORIO CLINICO ARRIAGA CA</v>
          </cell>
          <cell r="D2176">
            <v>209</v>
          </cell>
          <cell r="E2176">
            <v>20901</v>
          </cell>
          <cell r="F2176">
            <v>2090150</v>
          </cell>
          <cell r="G2176" t="str">
            <v>SERVICIOS</v>
          </cell>
          <cell r="H2176" t="str">
            <v>SERVICIOS</v>
          </cell>
          <cell r="I2176" t="str">
            <v>0895</v>
          </cell>
          <cell r="J2176" t="str">
            <v>MEDIANA EMPRESA B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 t="str">
            <v>R BONILLA</v>
          </cell>
          <cell r="P2176" t="str">
            <v>R BONILLA</v>
          </cell>
          <cell r="Q2176">
            <v>0</v>
          </cell>
          <cell r="R2176">
            <v>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  <cell r="AO2176">
            <v>0</v>
          </cell>
          <cell r="AP2176">
            <v>13</v>
          </cell>
          <cell r="AQ2176" t="str">
            <v>ROBERT BONILLA</v>
          </cell>
          <cell r="AR2176">
            <v>4</v>
          </cell>
          <cell r="AS2176" t="str">
            <v>VERÓNICA MENÉNDEZ</v>
          </cell>
          <cell r="AT2176">
            <v>14</v>
          </cell>
          <cell r="AU2176" t="str">
            <v>CRITICO_14</v>
          </cell>
          <cell r="AV2176" t="str">
            <v>#N/A</v>
          </cell>
          <cell r="AW2176" t="str">
            <v>#N/A</v>
          </cell>
          <cell r="AX2176" t="b">
            <v>1</v>
          </cell>
          <cell r="AY2176" t="b">
            <v>1</v>
          </cell>
        </row>
        <row r="2177">
          <cell r="B2177" t="str">
            <v>0991004270001</v>
          </cell>
          <cell r="C2177" t="str">
            <v>BORSEA S.A.</v>
          </cell>
          <cell r="D2177">
            <v>209</v>
          </cell>
          <cell r="E2177">
            <v>20901</v>
          </cell>
          <cell r="F2177">
            <v>2090150</v>
          </cell>
          <cell r="G2177" t="str">
            <v>MANUFACTURA</v>
          </cell>
          <cell r="H2177" t="str">
            <v>MANUFACTURA</v>
          </cell>
          <cell r="I2177" t="str">
            <v>0898</v>
          </cell>
          <cell r="J2177" t="str">
            <v>GRANDE EMPRESA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 t="str">
            <v>R BONILLA</v>
          </cell>
          <cell r="P2177" t="str">
            <v>R BONILLA</v>
          </cell>
          <cell r="Q2177">
            <v>0</v>
          </cell>
          <cell r="R2177">
            <v>0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  <cell r="AO2177">
            <v>0</v>
          </cell>
          <cell r="AP2177">
            <v>13</v>
          </cell>
          <cell r="AQ2177" t="str">
            <v>ROBERT BONILLA</v>
          </cell>
          <cell r="AR2177">
            <v>4</v>
          </cell>
          <cell r="AS2177" t="str">
            <v>VERÓNICA MENÉNDEZ</v>
          </cell>
          <cell r="AT2177">
            <v>14</v>
          </cell>
          <cell r="AU2177" t="str">
            <v>CRITICO_14</v>
          </cell>
          <cell r="AV2177" t="str">
            <v>#N/A</v>
          </cell>
          <cell r="AW2177" t="str">
            <v>#N/A</v>
          </cell>
          <cell r="AX2177" t="b">
            <v>1</v>
          </cell>
          <cell r="AY2177" t="b">
            <v>1</v>
          </cell>
        </row>
        <row r="2178">
          <cell r="B2178" t="str">
            <v>0991445048001</v>
          </cell>
          <cell r="C2178" t="str">
            <v>COMERCIAL FOURWINNERS C.A.</v>
          </cell>
          <cell r="D2178">
            <v>209</v>
          </cell>
          <cell r="E2178">
            <v>20901</v>
          </cell>
          <cell r="F2178">
            <v>2090150</v>
          </cell>
          <cell r="G2178" t="str">
            <v>COMERCIO</v>
          </cell>
          <cell r="H2178" t="str">
            <v>COMERCIO</v>
          </cell>
          <cell r="I2178" t="str">
            <v>0899</v>
          </cell>
          <cell r="J2178" t="str">
            <v>PEQUEÑA EMPRESA</v>
          </cell>
          <cell r="K2178">
            <v>0</v>
          </cell>
          <cell r="L2178" t="str">
            <v>01Empresas Normales</v>
          </cell>
          <cell r="M2178">
            <v>41816</v>
          </cell>
          <cell r="N2178">
            <v>0.45833333333333331</v>
          </cell>
          <cell r="O2178" t="str">
            <v>R BONILLA</v>
          </cell>
          <cell r="P2178" t="str">
            <v>R BONILLA</v>
          </cell>
          <cell r="Q2178" t="str">
            <v>R BONILLA</v>
          </cell>
          <cell r="R2178" t="str">
            <v>PAPEL</v>
          </cell>
          <cell r="S2178">
            <v>41816</v>
          </cell>
          <cell r="T2178">
            <v>0.45833333333333331</v>
          </cell>
          <cell r="U2178" t="str">
            <v>S/D</v>
          </cell>
          <cell r="V2178">
            <v>41816</v>
          </cell>
          <cell r="W2178">
            <v>0.45833333333333331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41816</v>
          </cell>
          <cell r="AD2178">
            <v>0.64930555555555558</v>
          </cell>
          <cell r="AE2178" t="str">
            <v>MMORAN</v>
          </cell>
          <cell r="AF2178">
            <v>20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 t="str">
            <v>FORMULARIO SE RECIBIO DE CAMPO  DIRECTAMENTE PRECRITCADO</v>
          </cell>
          <cell r="AL2178">
            <v>0</v>
          </cell>
          <cell r="AM2178">
            <v>0</v>
          </cell>
          <cell r="AN2178">
            <v>0</v>
          </cell>
          <cell r="AO2178">
            <v>0</v>
          </cell>
          <cell r="AP2178">
            <v>13</v>
          </cell>
          <cell r="AQ2178" t="str">
            <v>ROBERT BONILLA</v>
          </cell>
          <cell r="AR2178">
            <v>4</v>
          </cell>
          <cell r="AS2178" t="str">
            <v>VERÓNICA MENÉNDEZ</v>
          </cell>
          <cell r="AT2178">
            <v>14</v>
          </cell>
          <cell r="AU2178" t="str">
            <v>CRITICO_14</v>
          </cell>
          <cell r="AV2178" t="str">
            <v>#N/A</v>
          </cell>
          <cell r="AW2178" t="str">
            <v>#N/A</v>
          </cell>
          <cell r="AX2178" t="b">
            <v>0</v>
          </cell>
          <cell r="AY2178" t="b">
            <v>0</v>
          </cell>
        </row>
        <row r="2179">
          <cell r="B2179" t="str">
            <v>0992655615001</v>
          </cell>
          <cell r="C2179" t="str">
            <v>DIGITALCITY S.A.</v>
          </cell>
          <cell r="D2179">
            <v>209</v>
          </cell>
          <cell r="E2179">
            <v>20901</v>
          </cell>
          <cell r="F2179">
            <v>2090150</v>
          </cell>
          <cell r="G2179" t="str">
            <v>COMERCIO</v>
          </cell>
          <cell r="H2179" t="str">
            <v>COMERCIO</v>
          </cell>
          <cell r="I2179" t="str">
            <v>0905</v>
          </cell>
          <cell r="J2179" t="str">
            <v>MEDIANA EMPRESA B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 t="str">
            <v>R BONILLA</v>
          </cell>
          <cell r="P2179" t="str">
            <v>R BONILLA</v>
          </cell>
          <cell r="Q2179">
            <v>0</v>
          </cell>
          <cell r="R2179">
            <v>0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  <cell r="AO2179">
            <v>0</v>
          </cell>
          <cell r="AP2179">
            <v>13</v>
          </cell>
          <cell r="AQ2179" t="str">
            <v>ROBERT BONILLA</v>
          </cell>
          <cell r="AR2179">
            <v>4</v>
          </cell>
          <cell r="AS2179" t="str">
            <v>VERÓNICA MENÉNDEZ</v>
          </cell>
          <cell r="AT2179">
            <v>14</v>
          </cell>
          <cell r="AU2179" t="str">
            <v>CRITICO_14</v>
          </cell>
          <cell r="AV2179" t="str">
            <v>#N/A</v>
          </cell>
          <cell r="AW2179" t="str">
            <v>#N/A</v>
          </cell>
          <cell r="AX2179" t="b">
            <v>1</v>
          </cell>
          <cell r="AY2179" t="b">
            <v>1</v>
          </cell>
        </row>
        <row r="2180">
          <cell r="B2180" t="str">
            <v>1791843312001</v>
          </cell>
          <cell r="C2180" t="str">
            <v>EMPRESAS CAROZZI ECUADOR S.A.</v>
          </cell>
          <cell r="D2180">
            <v>209</v>
          </cell>
          <cell r="E2180">
            <v>20901</v>
          </cell>
          <cell r="F2180">
            <v>2090150</v>
          </cell>
          <cell r="G2180" t="str">
            <v>COMERCIO</v>
          </cell>
          <cell r="H2180" t="str">
            <v>COMERCIO</v>
          </cell>
          <cell r="I2180" t="str">
            <v>0906</v>
          </cell>
          <cell r="J2180" t="str">
            <v>GRANDE EMPRESA</v>
          </cell>
          <cell r="K2180">
            <v>0</v>
          </cell>
          <cell r="L2180" t="str">
            <v>01Empresas Normales</v>
          </cell>
          <cell r="M2180">
            <v>41787</v>
          </cell>
          <cell r="N2180">
            <v>0.75</v>
          </cell>
          <cell r="O2180" t="str">
            <v>R BONILLA</v>
          </cell>
          <cell r="P2180" t="str">
            <v>R BONILLA</v>
          </cell>
          <cell r="Q2180" t="str">
            <v>APLICATIVO WEB</v>
          </cell>
          <cell r="R2180" t="str">
            <v>APLICATIVO WEB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41788</v>
          </cell>
          <cell r="AD2180">
            <v>0.375</v>
          </cell>
          <cell r="AE2180" t="str">
            <v>MMORAN</v>
          </cell>
          <cell r="AF2180">
            <v>7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  <cell r="AO2180">
            <v>0</v>
          </cell>
          <cell r="AP2180">
            <v>13</v>
          </cell>
          <cell r="AQ2180" t="str">
            <v>ROBERT BONILLA</v>
          </cell>
          <cell r="AR2180">
            <v>4</v>
          </cell>
          <cell r="AS2180" t="str">
            <v>VERÓNICA MENÉNDEZ</v>
          </cell>
          <cell r="AT2180">
            <v>14</v>
          </cell>
          <cell r="AU2180" t="str">
            <v>CRITICO_14</v>
          </cell>
          <cell r="AV2180" t="str">
            <v>#N/A</v>
          </cell>
          <cell r="AW2180" t="str">
            <v>#N/A</v>
          </cell>
          <cell r="AX2180" t="b">
            <v>0</v>
          </cell>
          <cell r="AY2180" t="b">
            <v>0</v>
          </cell>
        </row>
        <row r="2181">
          <cell r="B2181" t="str">
            <v>0990372217001</v>
          </cell>
          <cell r="C2181" t="str">
            <v>METALES INYECTADOS (METAIN) S.A.</v>
          </cell>
          <cell r="D2181">
            <v>209</v>
          </cell>
          <cell r="E2181">
            <v>20901</v>
          </cell>
          <cell r="F2181">
            <v>2090150</v>
          </cell>
          <cell r="G2181" t="str">
            <v>MANUFACTURA</v>
          </cell>
          <cell r="H2181" t="str">
            <v>MANUFACTURA</v>
          </cell>
          <cell r="I2181" t="str">
            <v>0907</v>
          </cell>
          <cell r="J2181" t="str">
            <v>GRANDE EMPRESA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 t="str">
            <v>N CUENCA</v>
          </cell>
          <cell r="P2181" t="str">
            <v>R BONILLA</v>
          </cell>
          <cell r="Q2181">
            <v>0</v>
          </cell>
          <cell r="R2181">
            <v>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  <cell r="AO2181">
            <v>0</v>
          </cell>
          <cell r="AP2181">
            <v>13</v>
          </cell>
          <cell r="AQ2181" t="str">
            <v>ROBERT BONILLA</v>
          </cell>
          <cell r="AR2181">
            <v>4</v>
          </cell>
          <cell r="AS2181" t="str">
            <v>NELSON BELTRAN</v>
          </cell>
          <cell r="AT2181">
            <v>14</v>
          </cell>
          <cell r="AU2181" t="str">
            <v>CRITICO_14</v>
          </cell>
          <cell r="AV2181" t="str">
            <v>#N/A</v>
          </cell>
          <cell r="AW2181" t="str">
            <v>#N/A</v>
          </cell>
          <cell r="AX2181" t="b">
            <v>1</v>
          </cell>
          <cell r="AY2181" t="b">
            <v>1</v>
          </cell>
        </row>
        <row r="2182">
          <cell r="B2182" t="str">
            <v>0991353992001</v>
          </cell>
          <cell r="C2182" t="str">
            <v>ARTICULOS Y SEGURIDAD ARSEG C.LTDA.</v>
          </cell>
          <cell r="D2182">
            <v>209</v>
          </cell>
          <cell r="E2182">
            <v>20901</v>
          </cell>
          <cell r="F2182">
            <v>2090150</v>
          </cell>
          <cell r="G2182" t="str">
            <v>SERVICIOS</v>
          </cell>
          <cell r="H2182" t="str">
            <v>SERVICIOS</v>
          </cell>
          <cell r="I2182" t="str">
            <v>0918</v>
          </cell>
          <cell r="J2182" t="str">
            <v>MEDIANA EMPRESA B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 t="str">
            <v>R BONILLA</v>
          </cell>
          <cell r="P2182" t="str">
            <v>R BONILLA</v>
          </cell>
          <cell r="Q2182">
            <v>0</v>
          </cell>
          <cell r="R2182">
            <v>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  <cell r="AO2182">
            <v>0</v>
          </cell>
          <cell r="AP2182">
            <v>13</v>
          </cell>
          <cell r="AQ2182" t="str">
            <v>ROBERT BONILLA</v>
          </cell>
          <cell r="AR2182">
            <v>4</v>
          </cell>
          <cell r="AS2182" t="str">
            <v>VERÓNICA MENÉNDEZ</v>
          </cell>
          <cell r="AT2182">
            <v>14</v>
          </cell>
          <cell r="AU2182" t="str">
            <v>CRITICO_14</v>
          </cell>
          <cell r="AV2182" t="str">
            <v>#N/A</v>
          </cell>
          <cell r="AW2182" t="str">
            <v>#N/A</v>
          </cell>
          <cell r="AX2182" t="b">
            <v>1</v>
          </cell>
          <cell r="AY2182" t="b">
            <v>1</v>
          </cell>
        </row>
        <row r="2183">
          <cell r="B2183" t="str">
            <v>0991520449001</v>
          </cell>
          <cell r="C2183" t="str">
            <v>INGENIERO EDUARDO DONOSO E HIJOS C. LTDA</v>
          </cell>
          <cell r="D2183">
            <v>209</v>
          </cell>
          <cell r="E2183">
            <v>20901</v>
          </cell>
          <cell r="F2183">
            <v>2090150</v>
          </cell>
          <cell r="G2183" t="str">
            <v>COMERCIO</v>
          </cell>
          <cell r="H2183" t="str">
            <v>COMERCIO</v>
          </cell>
          <cell r="I2183" t="str">
            <v>0919</v>
          </cell>
          <cell r="J2183" t="str">
            <v>MEDIANA EMPRESA B</v>
          </cell>
          <cell r="K2183">
            <v>0</v>
          </cell>
          <cell r="L2183" t="str">
            <v>01Empresas Normales</v>
          </cell>
          <cell r="M2183">
            <v>41817</v>
          </cell>
          <cell r="N2183">
            <v>0.33680555555555558</v>
          </cell>
          <cell r="O2183" t="str">
            <v>R BONILLA</v>
          </cell>
          <cell r="P2183" t="str">
            <v>R BONILLA</v>
          </cell>
          <cell r="Q2183" t="str">
            <v>APLICATIVO WEB</v>
          </cell>
          <cell r="R2183" t="str">
            <v>APLICATIVO WEB</v>
          </cell>
          <cell r="S2183">
            <v>41817</v>
          </cell>
          <cell r="T2183">
            <v>0.375</v>
          </cell>
          <cell r="U2183" t="str">
            <v>PRE-017</v>
          </cell>
          <cell r="V2183">
            <v>41827</v>
          </cell>
          <cell r="W2183">
            <v>0.70833333333333337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41828</v>
          </cell>
          <cell r="AD2183">
            <v>0.33333333333333331</v>
          </cell>
          <cell r="AE2183" t="str">
            <v>MMORAN</v>
          </cell>
          <cell r="AF2183">
            <v>28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  <cell r="AO2183">
            <v>0</v>
          </cell>
          <cell r="AP2183">
            <v>13</v>
          </cell>
          <cell r="AQ2183" t="str">
            <v>ROBERT BONILLA</v>
          </cell>
          <cell r="AR2183">
            <v>4</v>
          </cell>
          <cell r="AS2183" t="str">
            <v>VERÓNICA MENÉNDEZ</v>
          </cell>
          <cell r="AT2183">
            <v>14</v>
          </cell>
          <cell r="AU2183" t="str">
            <v>CRITICO_14</v>
          </cell>
          <cell r="AV2183" t="str">
            <v>1</v>
          </cell>
          <cell r="AW2183" t="str">
            <v>0991520449001</v>
          </cell>
          <cell r="AX2183" t="b">
            <v>0</v>
          </cell>
          <cell r="AY2183" t="b">
            <v>0</v>
          </cell>
        </row>
        <row r="2184">
          <cell r="B2184" t="str">
            <v>0991284559001</v>
          </cell>
          <cell r="C2184" t="str">
            <v>LASERSON S.A.</v>
          </cell>
          <cell r="D2184">
            <v>209</v>
          </cell>
          <cell r="E2184">
            <v>20901</v>
          </cell>
          <cell r="F2184">
            <v>2090150</v>
          </cell>
          <cell r="G2184" t="str">
            <v>COMERCIO</v>
          </cell>
          <cell r="H2184" t="str">
            <v>COMERCIO</v>
          </cell>
          <cell r="I2184" t="str">
            <v>0923</v>
          </cell>
          <cell r="J2184" t="str">
            <v>GRANDE EMPRESA</v>
          </cell>
          <cell r="K2184">
            <v>0</v>
          </cell>
          <cell r="L2184" t="str">
            <v>01Empresas Normales</v>
          </cell>
          <cell r="M2184">
            <v>41813</v>
          </cell>
          <cell r="N2184">
            <v>0.37152777777777779</v>
          </cell>
          <cell r="O2184" t="str">
            <v>M ROMERO</v>
          </cell>
          <cell r="P2184" t="str">
            <v>M ROMERO</v>
          </cell>
          <cell r="Q2184" t="str">
            <v>APLICATIVO WEB</v>
          </cell>
          <cell r="R2184" t="str">
            <v>APLICATIVO WEB</v>
          </cell>
          <cell r="S2184">
            <v>41813</v>
          </cell>
          <cell r="T2184">
            <v>0.66666666666666663</v>
          </cell>
          <cell r="U2184" t="str">
            <v>PRE-012</v>
          </cell>
          <cell r="V2184">
            <v>41822</v>
          </cell>
          <cell r="W2184">
            <v>0.51388888888888884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41822</v>
          </cell>
          <cell r="AD2184">
            <v>0.64583333333333337</v>
          </cell>
          <cell r="AE2184" t="str">
            <v>MMORAN</v>
          </cell>
          <cell r="AF2184">
            <v>24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  <cell r="AO2184">
            <v>0</v>
          </cell>
          <cell r="AP2184">
            <v>15</v>
          </cell>
          <cell r="AQ2184" t="str">
            <v>MARÍA ROMERO</v>
          </cell>
          <cell r="AR2184">
            <v>4</v>
          </cell>
          <cell r="AS2184" t="str">
            <v>VERÓNICA MENÉNDEZ</v>
          </cell>
          <cell r="AT2184">
            <v>10</v>
          </cell>
          <cell r="AU2184" t="str">
            <v>EDDY SOLANO</v>
          </cell>
          <cell r="AV2184" t="str">
            <v>1</v>
          </cell>
          <cell r="AW2184" t="str">
            <v>0991284559001</v>
          </cell>
          <cell r="AX2184" t="b">
            <v>0</v>
          </cell>
          <cell r="AY2184" t="b">
            <v>0</v>
          </cell>
        </row>
        <row r="2185">
          <cell r="B2185" t="str">
            <v>0992237104001</v>
          </cell>
          <cell r="C2185" t="str">
            <v>PROMOCIONES Y VENTAS GAVILANEZ ZAVALA (P</v>
          </cell>
          <cell r="D2185">
            <v>209</v>
          </cell>
          <cell r="E2185">
            <v>20901</v>
          </cell>
          <cell r="F2185">
            <v>2090150</v>
          </cell>
          <cell r="G2185" t="str">
            <v>SERVICIOS</v>
          </cell>
          <cell r="H2185" t="str">
            <v>SERVICIOS</v>
          </cell>
          <cell r="I2185" t="str">
            <v>0927</v>
          </cell>
          <cell r="J2185" t="str">
            <v>MEDIANA EMPRESA B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 t="str">
            <v>M ROMERO</v>
          </cell>
          <cell r="P2185" t="str">
            <v>M ROMERO</v>
          </cell>
          <cell r="Q2185">
            <v>0</v>
          </cell>
          <cell r="R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  <cell r="AO2185">
            <v>0</v>
          </cell>
          <cell r="AP2185">
            <v>15</v>
          </cell>
          <cell r="AQ2185" t="str">
            <v>MARÍA ROMERO</v>
          </cell>
          <cell r="AR2185">
            <v>4</v>
          </cell>
          <cell r="AS2185" t="str">
            <v>VERÓNICA MENÉNDEZ</v>
          </cell>
          <cell r="AT2185">
            <v>10</v>
          </cell>
          <cell r="AU2185" t="str">
            <v>EDDY SOLANO</v>
          </cell>
          <cell r="AV2185" t="str">
            <v>#N/A</v>
          </cell>
          <cell r="AW2185" t="str">
            <v>#N/A</v>
          </cell>
          <cell r="AX2185" t="b">
            <v>1</v>
          </cell>
          <cell r="AY2185" t="b">
            <v>1</v>
          </cell>
        </row>
        <row r="2186">
          <cell r="B2186" t="str">
            <v>0992394757001</v>
          </cell>
          <cell r="C2186" t="str">
            <v>SISTEMAS DE SEGURIDAD S.A. SISEGUSA</v>
          </cell>
          <cell r="D2186">
            <v>209</v>
          </cell>
          <cell r="E2186">
            <v>20901</v>
          </cell>
          <cell r="F2186">
            <v>2090150</v>
          </cell>
          <cell r="G2186" t="str">
            <v>COMERCIO</v>
          </cell>
          <cell r="H2186" t="str">
            <v>COMERCIO</v>
          </cell>
          <cell r="I2186" t="str">
            <v>0933</v>
          </cell>
          <cell r="J2186" t="str">
            <v>GRANDE EMPRESA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 t="str">
            <v>M ROMERO</v>
          </cell>
          <cell r="P2186" t="str">
            <v>M ROMERO</v>
          </cell>
          <cell r="Q2186">
            <v>0</v>
          </cell>
          <cell r="R2186">
            <v>0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0</v>
          </cell>
          <cell r="AO2186">
            <v>0</v>
          </cell>
          <cell r="AP2186">
            <v>15</v>
          </cell>
          <cell r="AQ2186" t="str">
            <v>MARÍA ROMERO</v>
          </cell>
          <cell r="AR2186">
            <v>4</v>
          </cell>
          <cell r="AS2186" t="str">
            <v>VERÓNICA MENÉNDEZ</v>
          </cell>
          <cell r="AT2186">
            <v>10</v>
          </cell>
          <cell r="AU2186" t="str">
            <v>EDDY SOLANO</v>
          </cell>
          <cell r="AV2186" t="str">
            <v>#N/A</v>
          </cell>
          <cell r="AW2186" t="str">
            <v>#N/A</v>
          </cell>
          <cell r="AX2186" t="b">
            <v>1</v>
          </cell>
          <cell r="AY2186" t="b">
            <v>1</v>
          </cell>
        </row>
        <row r="2187">
          <cell r="B2187" t="str">
            <v>0990054088001</v>
          </cell>
          <cell r="C2187" t="str">
            <v>CONGREGACION DE HERMANAS DOMINICAS DE LA</v>
          </cell>
          <cell r="D2187">
            <v>209</v>
          </cell>
          <cell r="E2187">
            <v>20901</v>
          </cell>
          <cell r="F2187">
            <v>2090150</v>
          </cell>
          <cell r="G2187" t="str">
            <v>SERVICIOS</v>
          </cell>
          <cell r="H2187" t="str">
            <v>SERVICIOS</v>
          </cell>
          <cell r="I2187" t="str">
            <v>0934</v>
          </cell>
          <cell r="J2187" t="str">
            <v>MEDIANA EMPRESA B</v>
          </cell>
          <cell r="K2187">
            <v>0</v>
          </cell>
          <cell r="L2187" t="str">
            <v>01Empresas Normales</v>
          </cell>
          <cell r="M2187">
            <v>41827</v>
          </cell>
          <cell r="N2187">
            <v>0.35416666666666669</v>
          </cell>
          <cell r="O2187" t="str">
            <v>M ROMERO</v>
          </cell>
          <cell r="P2187" t="str">
            <v>M ROMERO</v>
          </cell>
          <cell r="Q2187" t="str">
            <v>APLICATIVO WEB</v>
          </cell>
          <cell r="R2187" t="str">
            <v>APLICATIVO WEB</v>
          </cell>
          <cell r="S2187">
            <v>41827</v>
          </cell>
          <cell r="T2187">
            <v>0.54166666666666663</v>
          </cell>
          <cell r="U2187" t="str">
            <v>PRE-022</v>
          </cell>
          <cell r="V2187">
            <v>41827</v>
          </cell>
          <cell r="W2187">
            <v>0.70833333333333337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41828</v>
          </cell>
          <cell r="AD2187">
            <v>0.33333333333333331</v>
          </cell>
          <cell r="AE2187" t="str">
            <v>MMORAN</v>
          </cell>
          <cell r="AF2187">
            <v>28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  <cell r="AO2187">
            <v>0</v>
          </cell>
          <cell r="AP2187">
            <v>15</v>
          </cell>
          <cell r="AQ2187" t="str">
            <v>MARÍA ROMERO</v>
          </cell>
          <cell r="AR2187">
            <v>4</v>
          </cell>
          <cell r="AS2187" t="str">
            <v>VERÓNICA MENÉNDEZ</v>
          </cell>
          <cell r="AT2187">
            <v>10</v>
          </cell>
          <cell r="AU2187" t="str">
            <v>EDDY SOLANO</v>
          </cell>
          <cell r="AV2187" t="str">
            <v>1</v>
          </cell>
          <cell r="AW2187" t="str">
            <v>0990054088001</v>
          </cell>
          <cell r="AX2187" t="b">
            <v>0</v>
          </cell>
          <cell r="AY2187" t="b">
            <v>0</v>
          </cell>
        </row>
        <row r="2188">
          <cell r="B2188" t="str">
            <v>0992426934001</v>
          </cell>
          <cell r="C2188" t="str">
            <v>CAFE BOMBON'S C.B. S.A.</v>
          </cell>
          <cell r="D2188">
            <v>209</v>
          </cell>
          <cell r="E2188">
            <v>20901</v>
          </cell>
          <cell r="F2188">
            <v>2090150</v>
          </cell>
          <cell r="G2188" t="str">
            <v>MANUFACTURA</v>
          </cell>
          <cell r="H2188" t="str">
            <v>MANUFACTURA</v>
          </cell>
          <cell r="I2188" t="str">
            <v>0935</v>
          </cell>
          <cell r="J2188" t="str">
            <v>MEDIANA EMPRESA B</v>
          </cell>
          <cell r="K2188">
            <v>0</v>
          </cell>
          <cell r="L2188" t="str">
            <v>01Empresas Normales</v>
          </cell>
          <cell r="M2188">
            <v>41808</v>
          </cell>
          <cell r="N2188">
            <v>0.375</v>
          </cell>
          <cell r="O2188" t="str">
            <v>M ROMERO</v>
          </cell>
          <cell r="P2188" t="str">
            <v>M ROMERO</v>
          </cell>
          <cell r="Q2188" t="str">
            <v>APLICATIVO WEB</v>
          </cell>
          <cell r="R2188" t="str">
            <v>APLICATIVO WEB</v>
          </cell>
          <cell r="S2188">
            <v>41808</v>
          </cell>
          <cell r="T2188">
            <v>0.44791666666666669</v>
          </cell>
          <cell r="U2188" t="str">
            <v>PRE-005</v>
          </cell>
          <cell r="V2188">
            <v>41740</v>
          </cell>
          <cell r="W2188">
            <v>0.59375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41834</v>
          </cell>
          <cell r="AD2188">
            <v>0.54166666666666663</v>
          </cell>
          <cell r="AE2188" t="str">
            <v>MMORAN</v>
          </cell>
          <cell r="AF2188">
            <v>32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0</v>
          </cell>
          <cell r="AO2188">
            <v>0</v>
          </cell>
          <cell r="AP2188">
            <v>15</v>
          </cell>
          <cell r="AQ2188" t="str">
            <v>MARÍA ROMERO</v>
          </cell>
          <cell r="AR2188">
            <v>4</v>
          </cell>
          <cell r="AS2188" t="str">
            <v>VERÓNICA MENÉNDEZ</v>
          </cell>
          <cell r="AT2188">
            <v>10</v>
          </cell>
          <cell r="AU2188" t="str">
            <v>EDDY SOLANO</v>
          </cell>
          <cell r="AV2188" t="str">
            <v>1</v>
          </cell>
          <cell r="AW2188" t="str">
            <v>0992426934001</v>
          </cell>
          <cell r="AX2188" t="b">
            <v>0</v>
          </cell>
          <cell r="AY2188" t="b">
            <v>0</v>
          </cell>
        </row>
        <row r="2189">
          <cell r="B2189" t="str">
            <v>0992556854001</v>
          </cell>
          <cell r="C2189" t="str">
            <v>INTERFRUIT IMPORT &amp; EXPORT S.A. INTERFRU</v>
          </cell>
          <cell r="D2189">
            <v>209</v>
          </cell>
          <cell r="E2189">
            <v>20901</v>
          </cell>
          <cell r="F2189">
            <v>2090150</v>
          </cell>
          <cell r="G2189" t="str">
            <v>COMERCIO</v>
          </cell>
          <cell r="H2189" t="str">
            <v>COMERCIO</v>
          </cell>
          <cell r="I2189" t="str">
            <v>0936</v>
          </cell>
          <cell r="J2189" t="str">
            <v>GRANDE EMPRESA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 t="str">
            <v>M ROMERO</v>
          </cell>
          <cell r="P2189" t="str">
            <v>M ROMERO</v>
          </cell>
          <cell r="Q2189">
            <v>0</v>
          </cell>
          <cell r="R2189">
            <v>0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0</v>
          </cell>
          <cell r="AO2189">
            <v>0</v>
          </cell>
          <cell r="AP2189">
            <v>15</v>
          </cell>
          <cell r="AQ2189" t="str">
            <v>MARÍA ROMERO</v>
          </cell>
          <cell r="AR2189">
            <v>4</v>
          </cell>
          <cell r="AS2189" t="str">
            <v>VERÓNICA MENÉNDEZ</v>
          </cell>
          <cell r="AT2189">
            <v>10</v>
          </cell>
          <cell r="AU2189" t="str">
            <v>EDDY SOLANO</v>
          </cell>
          <cell r="AV2189" t="str">
            <v>#N/A</v>
          </cell>
          <cell r="AW2189" t="str">
            <v>#N/A</v>
          </cell>
          <cell r="AX2189" t="b">
            <v>1</v>
          </cell>
          <cell r="AY2189" t="b">
            <v>1</v>
          </cell>
        </row>
        <row r="2190">
          <cell r="B2190" t="str">
            <v>0992353244001</v>
          </cell>
          <cell r="C2190" t="str">
            <v>TIANSHI ECUADOR S.A.</v>
          </cell>
          <cell r="D2190">
            <v>209</v>
          </cell>
          <cell r="E2190">
            <v>20901</v>
          </cell>
          <cell r="F2190">
            <v>2090150</v>
          </cell>
          <cell r="G2190" t="str">
            <v>COMERCIO</v>
          </cell>
          <cell r="H2190" t="str">
            <v>COMERCIO</v>
          </cell>
          <cell r="I2190" t="str">
            <v>0940</v>
          </cell>
          <cell r="J2190" t="str">
            <v>MEDIANA EMPRESA B</v>
          </cell>
          <cell r="K2190">
            <v>0</v>
          </cell>
          <cell r="L2190" t="str">
            <v>01Empresas Normales</v>
          </cell>
          <cell r="M2190">
            <v>41792</v>
          </cell>
          <cell r="N2190">
            <v>0.51388888888888884</v>
          </cell>
          <cell r="O2190" t="str">
            <v>M ROMERO</v>
          </cell>
          <cell r="P2190" t="str">
            <v>M ROMERO</v>
          </cell>
          <cell r="Q2190" t="str">
            <v>APLICATIVO WEB</v>
          </cell>
          <cell r="R2190" t="str">
            <v>APLICATIVO WEB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41836</v>
          </cell>
          <cell r="Y2190">
            <v>0.36805555555555558</v>
          </cell>
          <cell r="Z2190" t="str">
            <v>RE-005</v>
          </cell>
          <cell r="AA2190">
            <v>0</v>
          </cell>
          <cell r="AB2190">
            <v>0</v>
          </cell>
          <cell r="AC2190">
            <v>41792</v>
          </cell>
          <cell r="AD2190">
            <v>0.72916666666666663</v>
          </cell>
          <cell r="AE2190" t="str">
            <v>MMORAN</v>
          </cell>
          <cell r="AF2190">
            <v>9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0</v>
          </cell>
          <cell r="AO2190">
            <v>0</v>
          </cell>
          <cell r="AP2190">
            <v>15</v>
          </cell>
          <cell r="AQ2190" t="str">
            <v>MARÍA ROMERO</v>
          </cell>
          <cell r="AR2190">
            <v>4</v>
          </cell>
          <cell r="AS2190" t="str">
            <v>VERÓNICA MENÉNDEZ</v>
          </cell>
          <cell r="AT2190">
            <v>10</v>
          </cell>
          <cell r="AU2190" t="str">
            <v>EDDY SOLANO</v>
          </cell>
          <cell r="AV2190" t="str">
            <v>1</v>
          </cell>
          <cell r="AW2190" t="str">
            <v>0992353244001</v>
          </cell>
          <cell r="AX2190" t="b">
            <v>0</v>
          </cell>
          <cell r="AY2190" t="b">
            <v>0</v>
          </cell>
        </row>
        <row r="2191">
          <cell r="B2191" t="str">
            <v>0992444363001</v>
          </cell>
          <cell r="C2191" t="str">
            <v>RECUBRIMIENTOS PIEDRAS NATURALES S.A. RE</v>
          </cell>
          <cell r="D2191">
            <v>209</v>
          </cell>
          <cell r="E2191">
            <v>20901</v>
          </cell>
          <cell r="F2191">
            <v>2090150</v>
          </cell>
          <cell r="G2191" t="str">
            <v>COMERCIO</v>
          </cell>
          <cell r="H2191" t="str">
            <v>COMERCIO</v>
          </cell>
          <cell r="I2191" t="str">
            <v>0943</v>
          </cell>
          <cell r="J2191" t="str">
            <v>MEDIANA EMPRESA B</v>
          </cell>
          <cell r="K2191">
            <v>0</v>
          </cell>
          <cell r="L2191" t="str">
            <v>01Empresas Normales</v>
          </cell>
          <cell r="M2191">
            <v>41809</v>
          </cell>
          <cell r="N2191">
            <v>0.35416666666666669</v>
          </cell>
          <cell r="O2191" t="str">
            <v>M ROMERO</v>
          </cell>
          <cell r="P2191" t="str">
            <v>M ROMERO</v>
          </cell>
          <cell r="Q2191" t="str">
            <v>APLICATIVO WEB</v>
          </cell>
          <cell r="R2191" t="str">
            <v>APLICATIVO WEB</v>
          </cell>
          <cell r="S2191">
            <v>41809</v>
          </cell>
          <cell r="T2191">
            <v>0.70833333333333337</v>
          </cell>
          <cell r="U2191" t="str">
            <v>PRE-007</v>
          </cell>
          <cell r="V2191">
            <v>41815</v>
          </cell>
          <cell r="W2191">
            <v>0.58333333333333337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41816</v>
          </cell>
          <cell r="AD2191">
            <v>0.64930555555555558</v>
          </cell>
          <cell r="AE2191" t="str">
            <v>MMORAN</v>
          </cell>
          <cell r="AF2191">
            <v>20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 t="str">
            <v>INVESTIGADOR ENTREGO LOS FORMULARIO FISICOS E IMPRESOS POR LA WEB EL 19-6-14 A LAS 16:52</v>
          </cell>
          <cell r="AL2191">
            <v>0</v>
          </cell>
          <cell r="AM2191">
            <v>0</v>
          </cell>
          <cell r="AN2191">
            <v>0</v>
          </cell>
          <cell r="AO2191">
            <v>0</v>
          </cell>
          <cell r="AP2191">
            <v>15</v>
          </cell>
          <cell r="AQ2191" t="str">
            <v>MARÍA ROMERO</v>
          </cell>
          <cell r="AR2191">
            <v>4</v>
          </cell>
          <cell r="AS2191" t="str">
            <v>VERÓNICA MENÉNDEZ</v>
          </cell>
          <cell r="AT2191">
            <v>10</v>
          </cell>
          <cell r="AU2191" t="str">
            <v>EDDY SOLANO</v>
          </cell>
          <cell r="AV2191" t="str">
            <v>#N/A</v>
          </cell>
          <cell r="AW2191" t="str">
            <v>#N/A</v>
          </cell>
          <cell r="AX2191" t="b">
            <v>0</v>
          </cell>
          <cell r="AY2191" t="b">
            <v>0</v>
          </cell>
        </row>
        <row r="2192">
          <cell r="B2192" t="str">
            <v>0991322930001</v>
          </cell>
          <cell r="C2192" t="str">
            <v>MAC CENTER S.A.</v>
          </cell>
          <cell r="D2192">
            <v>209</v>
          </cell>
          <cell r="E2192">
            <v>20901</v>
          </cell>
          <cell r="F2192">
            <v>2090150</v>
          </cell>
          <cell r="G2192" t="str">
            <v>COMERCIO</v>
          </cell>
          <cell r="H2192" t="str">
            <v>COMERCIO</v>
          </cell>
          <cell r="I2192" t="str">
            <v>0946</v>
          </cell>
          <cell r="J2192" t="str">
            <v>MEDIANA EMPRESA A</v>
          </cell>
          <cell r="K2192">
            <v>0</v>
          </cell>
          <cell r="L2192" t="str">
            <v>01Empresas Normales</v>
          </cell>
          <cell r="M2192">
            <v>41817</v>
          </cell>
          <cell r="N2192">
            <v>0.33680555555555558</v>
          </cell>
          <cell r="O2192" t="str">
            <v>M ROMERO</v>
          </cell>
          <cell r="P2192" t="str">
            <v>M ROMERO</v>
          </cell>
          <cell r="Q2192" t="str">
            <v>APLICATIVO WEB</v>
          </cell>
          <cell r="R2192" t="str">
            <v>APLICATIVO WEB</v>
          </cell>
          <cell r="S2192">
            <v>41817</v>
          </cell>
          <cell r="T2192">
            <v>0.375</v>
          </cell>
          <cell r="U2192" t="str">
            <v>PRE-017</v>
          </cell>
          <cell r="V2192">
            <v>41828</v>
          </cell>
          <cell r="W2192">
            <v>0.70138888888888884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41828</v>
          </cell>
          <cell r="AD2192">
            <v>0.5</v>
          </cell>
          <cell r="AE2192" t="str">
            <v>MMORAN</v>
          </cell>
          <cell r="AF2192">
            <v>29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  <cell r="AO2192">
            <v>0</v>
          </cell>
          <cell r="AP2192">
            <v>15</v>
          </cell>
          <cell r="AQ2192" t="str">
            <v>MARÍA ROMERO</v>
          </cell>
          <cell r="AR2192">
            <v>4</v>
          </cell>
          <cell r="AS2192" t="str">
            <v>VERÓNICA MENÉNDEZ</v>
          </cell>
          <cell r="AT2192">
            <v>10</v>
          </cell>
          <cell r="AU2192" t="str">
            <v>EDDY SOLANO</v>
          </cell>
          <cell r="AV2192" t="str">
            <v>1</v>
          </cell>
          <cell r="AW2192" t="str">
            <v>0991322930001</v>
          </cell>
          <cell r="AX2192" t="b">
            <v>0</v>
          </cell>
          <cell r="AY2192" t="b">
            <v>0</v>
          </cell>
        </row>
        <row r="2193">
          <cell r="B2193" t="str">
            <v>0992621818001</v>
          </cell>
          <cell r="C2193" t="str">
            <v>BRYFARM S.A.</v>
          </cell>
          <cell r="D2193">
            <v>209</v>
          </cell>
          <cell r="E2193">
            <v>20901</v>
          </cell>
          <cell r="F2193">
            <v>2090150</v>
          </cell>
          <cell r="G2193" t="str">
            <v>COMERCIO</v>
          </cell>
          <cell r="H2193" t="str">
            <v>COMERCIO</v>
          </cell>
          <cell r="I2193" t="str">
            <v>0947</v>
          </cell>
          <cell r="J2193" t="str">
            <v>GRANDE EMPRESA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 t="str">
            <v>M ROMERO</v>
          </cell>
          <cell r="P2193" t="str">
            <v>M ROMERO</v>
          </cell>
          <cell r="Q2193">
            <v>0</v>
          </cell>
          <cell r="R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  <cell r="AO2193">
            <v>0</v>
          </cell>
          <cell r="AP2193">
            <v>15</v>
          </cell>
          <cell r="AQ2193" t="str">
            <v>MARÍA ROMERO</v>
          </cell>
          <cell r="AR2193">
            <v>4</v>
          </cell>
          <cell r="AS2193" t="str">
            <v>VERÓNICA MENÉNDEZ</v>
          </cell>
          <cell r="AT2193">
            <v>10</v>
          </cell>
          <cell r="AU2193" t="str">
            <v>EDDY SOLANO</v>
          </cell>
          <cell r="AV2193" t="str">
            <v>#N/A</v>
          </cell>
          <cell r="AW2193" t="str">
            <v>#N/A</v>
          </cell>
          <cell r="AX2193" t="b">
            <v>1</v>
          </cell>
          <cell r="AY2193" t="b">
            <v>1</v>
          </cell>
        </row>
        <row r="2194">
          <cell r="B2194" t="str">
            <v>0992524324001</v>
          </cell>
          <cell r="C2194" t="str">
            <v>PASTEBE S.A.</v>
          </cell>
          <cell r="D2194">
            <v>209</v>
          </cell>
          <cell r="E2194">
            <v>20901</v>
          </cell>
          <cell r="F2194">
            <v>2090150</v>
          </cell>
          <cell r="G2194" t="str">
            <v>MANUFACTURA</v>
          </cell>
          <cell r="H2194" t="str">
            <v>MANUFACTURA</v>
          </cell>
          <cell r="I2194" t="str">
            <v>0951</v>
          </cell>
          <cell r="J2194" t="str">
            <v>PEQUEÑA EMPRESA</v>
          </cell>
          <cell r="K2194">
            <v>0</v>
          </cell>
          <cell r="L2194" t="str">
            <v>01Empresas Normales</v>
          </cell>
          <cell r="M2194">
            <v>41808</v>
          </cell>
          <cell r="N2194">
            <v>0.57638888888888884</v>
          </cell>
          <cell r="O2194" t="str">
            <v>M ROMERO</v>
          </cell>
          <cell r="P2194" t="str">
            <v>M ROMERO</v>
          </cell>
          <cell r="Q2194" t="str">
            <v>EMPRESA</v>
          </cell>
          <cell r="R2194" t="str">
            <v>PAPEL</v>
          </cell>
          <cell r="S2194">
            <v>41809</v>
          </cell>
          <cell r="T2194">
            <v>0.375</v>
          </cell>
          <cell r="U2194" t="str">
            <v>PRE-006</v>
          </cell>
          <cell r="V2194">
            <v>41830</v>
          </cell>
          <cell r="W2194">
            <v>0.77222222222222225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41831</v>
          </cell>
          <cell r="AD2194">
            <v>0.33333333333333331</v>
          </cell>
          <cell r="AE2194" t="str">
            <v>MMORAN</v>
          </cell>
          <cell r="AF2194">
            <v>31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  <cell r="AO2194">
            <v>0</v>
          </cell>
          <cell r="AP2194">
            <v>15</v>
          </cell>
          <cell r="AQ2194" t="str">
            <v>MARÍA ROMERO</v>
          </cell>
          <cell r="AR2194">
            <v>4</v>
          </cell>
          <cell r="AS2194" t="str">
            <v>VERÓNICA MENÉNDEZ</v>
          </cell>
          <cell r="AT2194">
            <v>10</v>
          </cell>
          <cell r="AU2194" t="str">
            <v>EDDY SOLANO</v>
          </cell>
          <cell r="AV2194" t="str">
            <v>#N/A</v>
          </cell>
          <cell r="AW2194" t="str">
            <v>#N/A</v>
          </cell>
          <cell r="AX2194" t="b">
            <v>0</v>
          </cell>
          <cell r="AY2194" t="b">
            <v>0</v>
          </cell>
        </row>
        <row r="2195">
          <cell r="B2195" t="str">
            <v>0990794596001</v>
          </cell>
          <cell r="C2195" t="str">
            <v>CONFIANZA COMPAÑIA DE SEGUROS Y REASEGU</v>
          </cell>
          <cell r="D2195">
            <v>209</v>
          </cell>
          <cell r="E2195">
            <v>20901</v>
          </cell>
          <cell r="F2195">
            <v>2090150</v>
          </cell>
          <cell r="G2195" t="str">
            <v>SERVICIOS</v>
          </cell>
          <cell r="H2195" t="str">
            <v>SERVICIOS</v>
          </cell>
          <cell r="I2195" t="str">
            <v>0953</v>
          </cell>
          <cell r="J2195" t="str">
            <v>GRANDE EMPRESA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 t="str">
            <v>M ROMERO</v>
          </cell>
          <cell r="P2195" t="str">
            <v>M ROMERO</v>
          </cell>
          <cell r="Q2195">
            <v>0</v>
          </cell>
          <cell r="R2195">
            <v>0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  <cell r="AO2195">
            <v>0</v>
          </cell>
          <cell r="AP2195">
            <v>15</v>
          </cell>
          <cell r="AQ2195" t="str">
            <v>MARÍA ROMERO</v>
          </cell>
          <cell r="AR2195">
            <v>4</v>
          </cell>
          <cell r="AS2195" t="str">
            <v>VERÓNICA MENÉNDEZ</v>
          </cell>
          <cell r="AT2195">
            <v>10</v>
          </cell>
          <cell r="AU2195" t="str">
            <v>EDDY SOLANO</v>
          </cell>
          <cell r="AV2195" t="str">
            <v>#N/A</v>
          </cell>
          <cell r="AW2195" t="str">
            <v>#N/A</v>
          </cell>
          <cell r="AX2195" t="b">
            <v>1</v>
          </cell>
          <cell r="AY2195" t="b">
            <v>1</v>
          </cell>
        </row>
        <row r="2196">
          <cell r="B2196" t="str">
            <v>0990035113001</v>
          </cell>
          <cell r="C2196" t="str">
            <v>LA UNION COMPAÑIA NACIONAL DE SEGUROS S</v>
          </cell>
          <cell r="D2196">
            <v>209</v>
          </cell>
          <cell r="E2196">
            <v>20901</v>
          </cell>
          <cell r="F2196">
            <v>2090150</v>
          </cell>
          <cell r="G2196" t="str">
            <v>SERVICIOS</v>
          </cell>
          <cell r="H2196" t="str">
            <v>SERVICIOS</v>
          </cell>
          <cell r="I2196" t="str">
            <v>0954</v>
          </cell>
          <cell r="J2196" t="str">
            <v>GRANDE EMPRESA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 t="str">
            <v>G HERNANDEZ</v>
          </cell>
          <cell r="P2196" t="str">
            <v>M ROMERO</v>
          </cell>
          <cell r="Q2196">
            <v>0</v>
          </cell>
          <cell r="R2196">
            <v>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  <cell r="AO2196">
            <v>0</v>
          </cell>
          <cell r="AP2196">
            <v>15</v>
          </cell>
          <cell r="AQ2196" t="str">
            <v>MARÍA ROMERO</v>
          </cell>
          <cell r="AR2196">
            <v>4</v>
          </cell>
          <cell r="AS2196" t="str">
            <v>ROSA ESCALANTE</v>
          </cell>
          <cell r="AT2196">
            <v>10</v>
          </cell>
          <cell r="AU2196" t="str">
            <v>EDDY SOLANO</v>
          </cell>
          <cell r="AV2196" t="str">
            <v>#N/A</v>
          </cell>
          <cell r="AW2196" t="str">
            <v>#N/A</v>
          </cell>
          <cell r="AX2196" t="b">
            <v>1</v>
          </cell>
          <cell r="AY2196" t="b">
            <v>1</v>
          </cell>
        </row>
        <row r="2197">
          <cell r="B2197" t="str">
            <v>0991295542001</v>
          </cell>
          <cell r="C2197" t="str">
            <v>HISPANA DE SEGUROS S.A.</v>
          </cell>
          <cell r="D2197">
            <v>209</v>
          </cell>
          <cell r="E2197">
            <v>20901</v>
          </cell>
          <cell r="F2197">
            <v>2090150</v>
          </cell>
          <cell r="G2197" t="str">
            <v>SERVICIOS</v>
          </cell>
          <cell r="H2197" t="str">
            <v>SERVICIOS</v>
          </cell>
          <cell r="I2197" t="str">
            <v>0960</v>
          </cell>
          <cell r="J2197" t="str">
            <v>GRANDE EMPRESA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 t="str">
            <v>M ROMERO</v>
          </cell>
          <cell r="P2197" t="str">
            <v>M ROMERO</v>
          </cell>
          <cell r="Q2197">
            <v>0</v>
          </cell>
          <cell r="R2197">
            <v>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  <cell r="AO2197">
            <v>0</v>
          </cell>
          <cell r="AP2197">
            <v>15</v>
          </cell>
          <cell r="AQ2197" t="str">
            <v>MARÍA ROMERO</v>
          </cell>
          <cell r="AR2197">
            <v>4</v>
          </cell>
          <cell r="AS2197" t="str">
            <v>VERÓNICA MENÉNDEZ</v>
          </cell>
          <cell r="AT2197">
            <v>10</v>
          </cell>
          <cell r="AU2197" t="str">
            <v>EDDY SOLANO</v>
          </cell>
          <cell r="AV2197" t="str">
            <v>#N/A</v>
          </cell>
          <cell r="AW2197" t="str">
            <v>#N/A</v>
          </cell>
          <cell r="AX2197" t="b">
            <v>1</v>
          </cell>
          <cell r="AY2197" t="b">
            <v>1</v>
          </cell>
        </row>
        <row r="2198">
          <cell r="B2198" t="str">
            <v>0991028544001</v>
          </cell>
          <cell r="C2198" t="str">
            <v>INTEROC S.A.</v>
          </cell>
          <cell r="D2198">
            <v>209</v>
          </cell>
          <cell r="E2198">
            <v>20901</v>
          </cell>
          <cell r="F2198">
            <v>2090150</v>
          </cell>
          <cell r="G2198" t="str">
            <v>COMERCIO</v>
          </cell>
          <cell r="H2198" t="str">
            <v>COMERCIO</v>
          </cell>
          <cell r="I2198" t="str">
            <v>0961</v>
          </cell>
          <cell r="J2198" t="str">
            <v>GRANDE EMPRESA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 t="str">
            <v>M ROMERO</v>
          </cell>
          <cell r="P2198" t="str">
            <v>M ROMERO</v>
          </cell>
          <cell r="Q2198">
            <v>0</v>
          </cell>
          <cell r="R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  <cell r="AO2198">
            <v>0</v>
          </cell>
          <cell r="AP2198">
            <v>15</v>
          </cell>
          <cell r="AQ2198" t="str">
            <v>MARÍA ROMERO</v>
          </cell>
          <cell r="AR2198">
            <v>4</v>
          </cell>
          <cell r="AS2198" t="str">
            <v>VERÓNICA MENÉNDEZ</v>
          </cell>
          <cell r="AT2198">
            <v>10</v>
          </cell>
          <cell r="AU2198" t="str">
            <v>EDDY SOLANO</v>
          </cell>
          <cell r="AV2198" t="str">
            <v>#N/A</v>
          </cell>
          <cell r="AW2198" t="str">
            <v>#N/A</v>
          </cell>
          <cell r="AX2198" t="b">
            <v>1</v>
          </cell>
          <cell r="AY2198" t="b">
            <v>1</v>
          </cell>
        </row>
        <row r="2199">
          <cell r="B2199" t="str">
            <v>0990858071001</v>
          </cell>
          <cell r="C2199" t="str">
            <v>INFORMACION DE SISTEMAS ECUASISTEMAS S.</v>
          </cell>
          <cell r="D2199">
            <v>209</v>
          </cell>
          <cell r="E2199">
            <v>20901</v>
          </cell>
          <cell r="F2199">
            <v>2090150</v>
          </cell>
          <cell r="G2199" t="str">
            <v>COMERCIO</v>
          </cell>
          <cell r="H2199" t="str">
            <v>COMERCIO</v>
          </cell>
          <cell r="I2199" t="str">
            <v>0962</v>
          </cell>
          <cell r="J2199" t="str">
            <v>MEDIANA EMPRESA B</v>
          </cell>
          <cell r="K2199">
            <v>0</v>
          </cell>
          <cell r="L2199" t="str">
            <v>01Empresas Normales</v>
          </cell>
          <cell r="M2199">
            <v>41810</v>
          </cell>
          <cell r="N2199">
            <v>0.3611111111111111</v>
          </cell>
          <cell r="O2199" t="str">
            <v>M ROMERO</v>
          </cell>
          <cell r="P2199" t="str">
            <v>M ROMERO</v>
          </cell>
          <cell r="Q2199" t="str">
            <v>APLICATIVO WEB</v>
          </cell>
          <cell r="R2199" t="str">
            <v>APLICATIVO WEB</v>
          </cell>
          <cell r="S2199">
            <v>41810</v>
          </cell>
          <cell r="T2199">
            <v>0.66666666666666663</v>
          </cell>
          <cell r="U2199" t="str">
            <v>PRE-009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  <cell r="AO2199">
            <v>0</v>
          </cell>
          <cell r="AP2199">
            <v>15</v>
          </cell>
          <cell r="AQ2199" t="str">
            <v>MARÍA ROMERO</v>
          </cell>
          <cell r="AR2199">
            <v>4</v>
          </cell>
          <cell r="AS2199" t="str">
            <v>VERÓNICA MENÉNDEZ</v>
          </cell>
          <cell r="AT2199">
            <v>10</v>
          </cell>
          <cell r="AU2199" t="str">
            <v>EDDY SOLANO</v>
          </cell>
          <cell r="AV2199" t="str">
            <v>1</v>
          </cell>
          <cell r="AW2199" t="str">
            <v>0990858071001</v>
          </cell>
          <cell r="AX2199" t="b">
            <v>0</v>
          </cell>
          <cell r="AY2199" t="b">
            <v>0</v>
          </cell>
        </row>
        <row r="2200">
          <cell r="B2200" t="str">
            <v>0990289751001</v>
          </cell>
          <cell r="C2200" t="str">
            <v>BIOELECTRONICA BLANCO-BLANCOSA S.A.</v>
          </cell>
          <cell r="D2200">
            <v>209</v>
          </cell>
          <cell r="E2200">
            <v>20901</v>
          </cell>
          <cell r="F2200">
            <v>2090150</v>
          </cell>
          <cell r="G2200" t="str">
            <v>COMERCIO</v>
          </cell>
          <cell r="H2200" t="str">
            <v>COMERCIO</v>
          </cell>
          <cell r="I2200" t="str">
            <v>0963</v>
          </cell>
          <cell r="J2200" t="str">
            <v>GRANDE EMPRESA</v>
          </cell>
          <cell r="K2200">
            <v>0</v>
          </cell>
          <cell r="L2200" t="str">
            <v>01Empresas Normales</v>
          </cell>
          <cell r="M2200">
            <v>41834</v>
          </cell>
          <cell r="N2200">
            <v>0.36527777777777776</v>
          </cell>
          <cell r="O2200" t="str">
            <v>M ROMERO</v>
          </cell>
          <cell r="P2200" t="str">
            <v>M ROMERO</v>
          </cell>
          <cell r="Q2200" t="str">
            <v>APLICATIVO WEB</v>
          </cell>
          <cell r="R2200" t="str">
            <v>APLICATIVO WEB</v>
          </cell>
          <cell r="S2200">
            <v>41834</v>
          </cell>
          <cell r="T2200">
            <v>0.375</v>
          </cell>
          <cell r="U2200" t="str">
            <v>PRE-025</v>
          </cell>
          <cell r="V2200">
            <v>41835</v>
          </cell>
          <cell r="W2200">
            <v>0.59097222222222223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41836</v>
          </cell>
          <cell r="AD2200">
            <v>0.33333333333333331</v>
          </cell>
          <cell r="AE2200" t="str">
            <v>MMORAN</v>
          </cell>
          <cell r="AF2200">
            <v>34</v>
          </cell>
          <cell r="AG2200">
            <v>0</v>
          </cell>
          <cell r="AH2200">
            <v>0</v>
          </cell>
          <cell r="AI2200">
            <v>0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  <cell r="AO2200">
            <v>0</v>
          </cell>
          <cell r="AP2200">
            <v>15</v>
          </cell>
          <cell r="AQ2200" t="str">
            <v>MARÍA ROMERO</v>
          </cell>
          <cell r="AR2200">
            <v>4</v>
          </cell>
          <cell r="AS2200" t="str">
            <v>VERÓNICA MENÉNDEZ</v>
          </cell>
          <cell r="AT2200">
            <v>10</v>
          </cell>
          <cell r="AU2200" t="str">
            <v>EDDY SOLANO</v>
          </cell>
          <cell r="AV2200" t="str">
            <v>1</v>
          </cell>
          <cell r="AW2200" t="str">
            <v>0990289751001</v>
          </cell>
          <cell r="AX2200" t="b">
            <v>0</v>
          </cell>
          <cell r="AY2200" t="b">
            <v>0</v>
          </cell>
        </row>
        <row r="2201">
          <cell r="B2201" t="str">
            <v>0991289429001</v>
          </cell>
          <cell r="C2201" t="str">
            <v>TRACTORES Y CONSTRUCCIONES TRACTORINSA S</v>
          </cell>
          <cell r="D2201">
            <v>209</v>
          </cell>
          <cell r="E2201">
            <v>20901</v>
          </cell>
          <cell r="F2201">
            <v>2090150</v>
          </cell>
          <cell r="G2201" t="str">
            <v>SERVICIOS</v>
          </cell>
          <cell r="H2201" t="str">
            <v>SERVICIOS</v>
          </cell>
          <cell r="I2201" t="str">
            <v>0969</v>
          </cell>
          <cell r="J2201" t="str">
            <v>GRANDE EMPRESA</v>
          </cell>
          <cell r="K2201">
            <v>0</v>
          </cell>
          <cell r="L2201" t="str">
            <v>01Empresas Normales</v>
          </cell>
          <cell r="M2201">
            <v>41817</v>
          </cell>
          <cell r="N2201">
            <v>0.33680555555555558</v>
          </cell>
          <cell r="O2201" t="str">
            <v>M ROMERO</v>
          </cell>
          <cell r="P2201" t="str">
            <v>M ROMERO</v>
          </cell>
          <cell r="Q2201" t="str">
            <v>APLICATIVO WEB</v>
          </cell>
          <cell r="R2201" t="str">
            <v>APLICATIVO WEB</v>
          </cell>
          <cell r="S2201">
            <v>41817</v>
          </cell>
          <cell r="T2201">
            <v>0.375</v>
          </cell>
          <cell r="U2201" t="str">
            <v>PRE-017</v>
          </cell>
          <cell r="V2201">
            <v>41816</v>
          </cell>
          <cell r="W2201">
            <v>0.625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41818</v>
          </cell>
          <cell r="AD2201">
            <v>0.74375000000000002</v>
          </cell>
          <cell r="AE2201" t="str">
            <v>MMORAN</v>
          </cell>
          <cell r="AF2201">
            <v>21</v>
          </cell>
          <cell r="AG2201">
            <v>0</v>
          </cell>
          <cell r="AH2201">
            <v>0</v>
          </cell>
          <cell r="AI2201">
            <v>0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  <cell r="AO2201">
            <v>0</v>
          </cell>
          <cell r="AP2201">
            <v>15</v>
          </cell>
          <cell r="AQ2201" t="str">
            <v>MARÍA ROMERO</v>
          </cell>
          <cell r="AR2201">
            <v>4</v>
          </cell>
          <cell r="AS2201" t="str">
            <v>VERÓNICA MENÉNDEZ</v>
          </cell>
          <cell r="AT2201">
            <v>10</v>
          </cell>
          <cell r="AU2201" t="str">
            <v>EDDY SOLANO</v>
          </cell>
          <cell r="AV2201" t="str">
            <v>1</v>
          </cell>
          <cell r="AW2201" t="str">
            <v>0991289429001</v>
          </cell>
          <cell r="AX2201" t="b">
            <v>0</v>
          </cell>
          <cell r="AY2201" t="b">
            <v>0</v>
          </cell>
        </row>
        <row r="2202">
          <cell r="B2202" t="str">
            <v>0991382909001</v>
          </cell>
          <cell r="C2202" t="str">
            <v>MACROQUIL S.A.</v>
          </cell>
          <cell r="D2202">
            <v>209</v>
          </cell>
          <cell r="E2202">
            <v>20901</v>
          </cell>
          <cell r="F2202">
            <v>2090150</v>
          </cell>
          <cell r="G2202" t="str">
            <v>COMERCIO</v>
          </cell>
          <cell r="H2202" t="str">
            <v>COMERCIO</v>
          </cell>
          <cell r="I2202" t="str">
            <v>0971</v>
          </cell>
          <cell r="J2202" t="str">
            <v>MEDIANA EMPRESA B</v>
          </cell>
          <cell r="K2202">
            <v>0</v>
          </cell>
          <cell r="L2202" t="str">
            <v>01Empresas Normales</v>
          </cell>
          <cell r="M2202">
            <v>41817</v>
          </cell>
          <cell r="N2202">
            <v>0.33680555555555558</v>
          </cell>
          <cell r="O2202" t="str">
            <v>M ROMERO</v>
          </cell>
          <cell r="P2202" t="str">
            <v>M ROMERO</v>
          </cell>
          <cell r="Q2202" t="str">
            <v>APLICATIVO WEB</v>
          </cell>
          <cell r="R2202" t="str">
            <v>APLICATIVO WEB</v>
          </cell>
          <cell r="S2202">
            <v>41817</v>
          </cell>
          <cell r="T2202">
            <v>0.375</v>
          </cell>
          <cell r="U2202" t="str">
            <v>PRE-017</v>
          </cell>
          <cell r="V2202">
            <v>41817</v>
          </cell>
          <cell r="W2202">
            <v>0.52083333333333337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41818</v>
          </cell>
          <cell r="AD2202">
            <v>0.74375000000000002</v>
          </cell>
          <cell r="AE2202" t="str">
            <v>MMORAN</v>
          </cell>
          <cell r="AF2202">
            <v>21</v>
          </cell>
          <cell r="AG2202">
            <v>0</v>
          </cell>
          <cell r="AH2202">
            <v>0</v>
          </cell>
          <cell r="AI2202">
            <v>0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  <cell r="AO2202">
            <v>0</v>
          </cell>
          <cell r="AP2202">
            <v>15</v>
          </cell>
          <cell r="AQ2202" t="str">
            <v>MARÍA ROMERO</v>
          </cell>
          <cell r="AR2202">
            <v>4</v>
          </cell>
          <cell r="AS2202" t="str">
            <v>VERÓNICA MENÉNDEZ</v>
          </cell>
          <cell r="AT2202">
            <v>10</v>
          </cell>
          <cell r="AU2202" t="str">
            <v>EDDY SOLANO</v>
          </cell>
          <cell r="AV2202" t="str">
            <v>#N/A</v>
          </cell>
          <cell r="AW2202" t="str">
            <v>#N/A</v>
          </cell>
          <cell r="AX2202" t="b">
            <v>0</v>
          </cell>
          <cell r="AY2202" t="b">
            <v>0</v>
          </cell>
        </row>
        <row r="2203">
          <cell r="B2203" t="str">
            <v>0991262180001</v>
          </cell>
          <cell r="C2203" t="str">
            <v>PERCREA CIA. LTDA. (PERFIL CREATIVO)</v>
          </cell>
          <cell r="D2203">
            <v>209</v>
          </cell>
          <cell r="E2203">
            <v>20901</v>
          </cell>
          <cell r="F2203">
            <v>2090150</v>
          </cell>
          <cell r="G2203" t="str">
            <v>SERVICIOS</v>
          </cell>
          <cell r="H2203" t="str">
            <v>SERVICIOS</v>
          </cell>
          <cell r="I2203" t="str">
            <v>0973</v>
          </cell>
          <cell r="J2203" t="str">
            <v>GRANDE EMPRESA</v>
          </cell>
          <cell r="K2203">
            <v>0</v>
          </cell>
          <cell r="L2203" t="str">
            <v>01Empresas Normales</v>
          </cell>
          <cell r="M2203">
            <v>41752</v>
          </cell>
          <cell r="N2203">
            <v>0.41666666666666669</v>
          </cell>
          <cell r="O2203" t="str">
            <v>M ROMERO</v>
          </cell>
          <cell r="P2203" t="str">
            <v>M ROMERO</v>
          </cell>
          <cell r="Q2203" t="str">
            <v>APLICATIVO WEB,  EMPRESA, DIGITADA</v>
          </cell>
          <cell r="R2203" t="str">
            <v>APLICATIVO WEB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41782</v>
          </cell>
          <cell r="AD2203">
            <v>0.86736111111111114</v>
          </cell>
          <cell r="AE2203" t="str">
            <v>MMORAN</v>
          </cell>
          <cell r="AF2203">
            <v>3</v>
          </cell>
          <cell r="AG2203">
            <v>0</v>
          </cell>
          <cell r="AH2203">
            <v>0</v>
          </cell>
          <cell r="AI2203">
            <v>0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 t="str">
            <v>E. OCHOA</v>
          </cell>
          <cell r="AO2203" t="str">
            <v>SI</v>
          </cell>
          <cell r="AP2203">
            <v>15</v>
          </cell>
          <cell r="AQ2203" t="str">
            <v>MARÍA ROMERO</v>
          </cell>
          <cell r="AR2203">
            <v>4</v>
          </cell>
          <cell r="AS2203" t="str">
            <v>VERÓNICA MENÉNDEZ</v>
          </cell>
          <cell r="AT2203">
            <v>10</v>
          </cell>
          <cell r="AU2203" t="str">
            <v>EDDY SOLANO</v>
          </cell>
          <cell r="AV2203" t="str">
            <v>#N/A</v>
          </cell>
          <cell r="AW2203" t="str">
            <v>#N/A</v>
          </cell>
          <cell r="AX2203" t="b">
            <v>0</v>
          </cell>
          <cell r="AY2203" t="b">
            <v>0</v>
          </cell>
        </row>
        <row r="2204">
          <cell r="B2204" t="str">
            <v>0992413077001</v>
          </cell>
          <cell r="C2204" t="str">
            <v>OPTICAS GMO ECUADOR S.A.</v>
          </cell>
          <cell r="D2204">
            <v>209</v>
          </cell>
          <cell r="E2204">
            <v>20901</v>
          </cell>
          <cell r="F2204">
            <v>2090150</v>
          </cell>
          <cell r="G2204" t="str">
            <v>COMERCIO</v>
          </cell>
          <cell r="H2204" t="str">
            <v>COMERCIO</v>
          </cell>
          <cell r="I2204" t="str">
            <v>0974</v>
          </cell>
          <cell r="J2204" t="str">
            <v>GRANDE EMPRESA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 t="str">
            <v>M ROMERO</v>
          </cell>
          <cell r="P2204" t="str">
            <v>M ROMERO</v>
          </cell>
          <cell r="Q2204">
            <v>0</v>
          </cell>
          <cell r="R2204">
            <v>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0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  <cell r="AO2204">
            <v>0</v>
          </cell>
          <cell r="AP2204">
            <v>15</v>
          </cell>
          <cell r="AQ2204" t="str">
            <v>MARÍA ROMERO</v>
          </cell>
          <cell r="AR2204">
            <v>4</v>
          </cell>
          <cell r="AS2204" t="str">
            <v>VERÓNICA MENÉNDEZ</v>
          </cell>
          <cell r="AT2204">
            <v>10</v>
          </cell>
          <cell r="AU2204" t="str">
            <v>EDDY SOLANO</v>
          </cell>
          <cell r="AV2204" t="str">
            <v>#N/A</v>
          </cell>
          <cell r="AW2204" t="str">
            <v>#N/A</v>
          </cell>
          <cell r="AX2204" t="b">
            <v>1</v>
          </cell>
          <cell r="AY2204" t="b">
            <v>1</v>
          </cell>
        </row>
        <row r="2205">
          <cell r="B2205" t="str">
            <v>0991237313001</v>
          </cell>
          <cell r="C2205" t="str">
            <v>BRUNDICORPI S.A.</v>
          </cell>
          <cell r="D2205">
            <v>209</v>
          </cell>
          <cell r="E2205">
            <v>20901</v>
          </cell>
          <cell r="F2205">
            <v>2090150</v>
          </cell>
          <cell r="G2205" t="str">
            <v>COMERCIO</v>
          </cell>
          <cell r="H2205" t="str">
            <v>COMERCIO</v>
          </cell>
          <cell r="I2205" t="str">
            <v>0978</v>
          </cell>
          <cell r="J2205" t="str">
            <v>GRANDE EMPRESA</v>
          </cell>
          <cell r="K2205">
            <v>0</v>
          </cell>
          <cell r="L2205" t="str">
            <v>01Empresas Normales</v>
          </cell>
          <cell r="M2205">
            <v>41813</v>
          </cell>
          <cell r="N2205">
            <v>0.37152777777777779</v>
          </cell>
          <cell r="O2205" t="str">
            <v>M ROMERO</v>
          </cell>
          <cell r="P2205" t="str">
            <v>M ROMERO</v>
          </cell>
          <cell r="Q2205" t="str">
            <v>APLICATIVO WEB</v>
          </cell>
          <cell r="R2205" t="str">
            <v>APLICATIVO WEB</v>
          </cell>
          <cell r="S2205">
            <v>41813</v>
          </cell>
          <cell r="T2205">
            <v>0.66666666666666663</v>
          </cell>
          <cell r="U2205" t="str">
            <v>PRE-012</v>
          </cell>
          <cell r="V2205">
            <v>41815</v>
          </cell>
          <cell r="W2205">
            <v>0.58333333333333337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41816</v>
          </cell>
          <cell r="AD2205">
            <v>0.64930555555555558</v>
          </cell>
          <cell r="AE2205" t="str">
            <v>MMORAN</v>
          </cell>
          <cell r="AF2205">
            <v>20</v>
          </cell>
          <cell r="AG2205">
            <v>0</v>
          </cell>
          <cell r="AH2205">
            <v>0</v>
          </cell>
          <cell r="AI2205">
            <v>0</v>
          </cell>
          <cell r="AJ2205">
            <v>0</v>
          </cell>
          <cell r="AK2205">
            <v>0</v>
          </cell>
          <cell r="AL2205">
            <v>0</v>
          </cell>
          <cell r="AM2205">
            <v>0</v>
          </cell>
          <cell r="AN2205">
            <v>0</v>
          </cell>
          <cell r="AO2205">
            <v>0</v>
          </cell>
          <cell r="AP2205">
            <v>15</v>
          </cell>
          <cell r="AQ2205" t="str">
            <v>MARÍA ROMERO</v>
          </cell>
          <cell r="AR2205">
            <v>4</v>
          </cell>
          <cell r="AS2205" t="str">
            <v>VERÓNICA MENÉNDEZ</v>
          </cell>
          <cell r="AT2205">
            <v>10</v>
          </cell>
          <cell r="AU2205" t="str">
            <v>EDDY SOLANO</v>
          </cell>
          <cell r="AV2205" t="str">
            <v>#N/A</v>
          </cell>
          <cell r="AW2205" t="str">
            <v>#N/A</v>
          </cell>
          <cell r="AX2205" t="b">
            <v>0</v>
          </cell>
          <cell r="AY2205" t="b">
            <v>0</v>
          </cell>
        </row>
        <row r="2206">
          <cell r="B2206" t="str">
            <v>0992572345001</v>
          </cell>
          <cell r="C2206" t="str">
            <v>ITALTRADE S.A.</v>
          </cell>
          <cell r="D2206">
            <v>209</v>
          </cell>
          <cell r="E2206">
            <v>20901</v>
          </cell>
          <cell r="F2206">
            <v>2090150</v>
          </cell>
          <cell r="G2206" t="str">
            <v>MANUFACTURA</v>
          </cell>
          <cell r="H2206" t="str">
            <v>MANUFACTURA</v>
          </cell>
          <cell r="I2206" t="str">
            <v>0979</v>
          </cell>
          <cell r="J2206" t="str">
            <v>PEQUEÑA EMPRESA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 t="str">
            <v>M ROMERO</v>
          </cell>
          <cell r="P2206" t="str">
            <v>M ROMERO</v>
          </cell>
          <cell r="Q2206">
            <v>0</v>
          </cell>
          <cell r="R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0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  <cell r="AO2206">
            <v>0</v>
          </cell>
          <cell r="AP2206">
            <v>15</v>
          </cell>
          <cell r="AQ2206" t="str">
            <v>MARÍA ROMERO</v>
          </cell>
          <cell r="AR2206">
            <v>4</v>
          </cell>
          <cell r="AS2206" t="str">
            <v>VERÓNICA MENÉNDEZ</v>
          </cell>
          <cell r="AT2206">
            <v>10</v>
          </cell>
          <cell r="AU2206" t="str">
            <v>EDDY SOLANO</v>
          </cell>
          <cell r="AV2206" t="str">
            <v>#N/A</v>
          </cell>
          <cell r="AW2206" t="str">
            <v>#N/A</v>
          </cell>
          <cell r="AX2206" t="b">
            <v>1</v>
          </cell>
          <cell r="AY2206" t="b">
            <v>1</v>
          </cell>
        </row>
        <row r="2207">
          <cell r="B2207" t="str">
            <v>0992604220001</v>
          </cell>
          <cell r="C2207" t="str">
            <v>UNICOLOR S.A.</v>
          </cell>
          <cell r="D2207">
            <v>209</v>
          </cell>
          <cell r="E2207">
            <v>20901</v>
          </cell>
          <cell r="F2207">
            <v>2090150</v>
          </cell>
          <cell r="G2207" t="str">
            <v>COMERCIO</v>
          </cell>
          <cell r="H2207" t="str">
            <v>COMERCIO</v>
          </cell>
          <cell r="I2207" t="str">
            <v>0980</v>
          </cell>
          <cell r="J2207" t="str">
            <v>MEDIANA EMPRESA B</v>
          </cell>
          <cell r="K2207">
            <v>0</v>
          </cell>
          <cell r="L2207" t="str">
            <v>01Empresas Normales</v>
          </cell>
          <cell r="M2207">
            <v>41809</v>
          </cell>
          <cell r="N2207">
            <v>0.57986111111111116</v>
          </cell>
          <cell r="O2207" t="str">
            <v>M ROMERO</v>
          </cell>
          <cell r="P2207" t="str">
            <v>M ROMERO</v>
          </cell>
          <cell r="Q2207" t="str">
            <v>APLICATIVO WEB Y EMPRESA</v>
          </cell>
          <cell r="R2207" t="str">
            <v>APLICATIVO WEB</v>
          </cell>
          <cell r="S2207">
            <v>41810</v>
          </cell>
          <cell r="T2207">
            <v>0.375</v>
          </cell>
          <cell r="U2207" t="str">
            <v>PRE-008</v>
          </cell>
          <cell r="V2207">
            <v>41828</v>
          </cell>
          <cell r="W2207">
            <v>0.375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41828</v>
          </cell>
          <cell r="AD2207">
            <v>0.5</v>
          </cell>
          <cell r="AE2207" t="str">
            <v>MMORAN</v>
          </cell>
          <cell r="AF2207">
            <v>29</v>
          </cell>
          <cell r="AG2207">
            <v>0</v>
          </cell>
          <cell r="AH2207">
            <v>0</v>
          </cell>
          <cell r="AI2207">
            <v>0</v>
          </cell>
          <cell r="AJ2207">
            <v>0</v>
          </cell>
          <cell r="AK2207" t="str">
            <v>RECIBIDO EN PAPEL19-6-14 Y APLICATIVO 20-6-14</v>
          </cell>
          <cell r="AL2207">
            <v>0</v>
          </cell>
          <cell r="AM2207">
            <v>0</v>
          </cell>
          <cell r="AN2207">
            <v>0</v>
          </cell>
          <cell r="AO2207">
            <v>0</v>
          </cell>
          <cell r="AP2207">
            <v>15</v>
          </cell>
          <cell r="AQ2207" t="str">
            <v>MARÍA ROMERO</v>
          </cell>
          <cell r="AR2207">
            <v>4</v>
          </cell>
          <cell r="AS2207" t="str">
            <v>VERÓNICA MENÉNDEZ</v>
          </cell>
          <cell r="AT2207">
            <v>10</v>
          </cell>
          <cell r="AU2207" t="str">
            <v>EDDY SOLANO</v>
          </cell>
          <cell r="AV2207" t="str">
            <v>#N/A</v>
          </cell>
          <cell r="AW2207" t="str">
            <v>#N/A</v>
          </cell>
          <cell r="AX2207" t="b">
            <v>0</v>
          </cell>
          <cell r="AY2207" t="b">
            <v>0</v>
          </cell>
        </row>
        <row r="2208">
          <cell r="B2208" t="str">
            <v>0992185198001</v>
          </cell>
          <cell r="C2208" t="str">
            <v>CORPORACION DE SERVICIOS TBL S.A.</v>
          </cell>
          <cell r="D2208">
            <v>209</v>
          </cell>
          <cell r="E2208">
            <v>20901</v>
          </cell>
          <cell r="F2208">
            <v>2090150</v>
          </cell>
          <cell r="G2208" t="str">
            <v>SERVICIOS</v>
          </cell>
          <cell r="H2208" t="str">
            <v>SERVICIOS</v>
          </cell>
          <cell r="I2208" t="str">
            <v>0982</v>
          </cell>
          <cell r="J2208" t="str">
            <v>MEDIANA EMPRESA B</v>
          </cell>
          <cell r="K2208">
            <v>0</v>
          </cell>
          <cell r="L2208" t="str">
            <v>01Empresas Normales</v>
          </cell>
          <cell r="M2208">
            <v>41815</v>
          </cell>
          <cell r="N2208">
            <v>0.35416666666666669</v>
          </cell>
          <cell r="O2208" t="str">
            <v>M ROMERO</v>
          </cell>
          <cell r="P2208" t="str">
            <v>M ROMERO</v>
          </cell>
          <cell r="Q2208" t="str">
            <v>APLICATIVO WEB</v>
          </cell>
          <cell r="R2208" t="str">
            <v>APLICATIVO WEB</v>
          </cell>
          <cell r="S2208">
            <v>41816</v>
          </cell>
          <cell r="T2208">
            <v>0.35416666666666669</v>
          </cell>
          <cell r="U2208" t="str">
            <v>PRE-015</v>
          </cell>
          <cell r="V2208">
            <v>41817</v>
          </cell>
          <cell r="W2208">
            <v>0.69722222222222219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41820</v>
          </cell>
          <cell r="AD2208">
            <v>0.375</v>
          </cell>
          <cell r="AE2208" t="str">
            <v>MMORAN</v>
          </cell>
          <cell r="AF2208">
            <v>22</v>
          </cell>
          <cell r="AG2208">
            <v>0</v>
          </cell>
          <cell r="AH2208">
            <v>0</v>
          </cell>
          <cell r="AI2208">
            <v>0</v>
          </cell>
          <cell r="AJ2208">
            <v>0</v>
          </cell>
          <cell r="AK2208">
            <v>0</v>
          </cell>
          <cell r="AL2208">
            <v>0</v>
          </cell>
          <cell r="AM2208">
            <v>0</v>
          </cell>
          <cell r="AN2208">
            <v>0</v>
          </cell>
          <cell r="AO2208">
            <v>0</v>
          </cell>
          <cell r="AP2208">
            <v>15</v>
          </cell>
          <cell r="AQ2208" t="str">
            <v>MARÍA ROMERO</v>
          </cell>
          <cell r="AR2208">
            <v>4</v>
          </cell>
          <cell r="AS2208" t="str">
            <v>VERÓNICA MENÉNDEZ</v>
          </cell>
          <cell r="AT2208">
            <v>10</v>
          </cell>
          <cell r="AU2208" t="str">
            <v>EDDY SOLANO</v>
          </cell>
          <cell r="AV2208" t="str">
            <v>#N/A</v>
          </cell>
          <cell r="AW2208" t="str">
            <v>#N/A</v>
          </cell>
          <cell r="AX2208" t="b">
            <v>0</v>
          </cell>
          <cell r="AY2208" t="b">
            <v>0</v>
          </cell>
        </row>
        <row r="2209">
          <cell r="B2209" t="str">
            <v>0907491187001</v>
          </cell>
          <cell r="C2209" t="str">
            <v>GUEVARA GUEVARA ILEANA JACKELINE</v>
          </cell>
          <cell r="D2209">
            <v>209</v>
          </cell>
          <cell r="E2209">
            <v>20901</v>
          </cell>
          <cell r="F2209">
            <v>2090150</v>
          </cell>
          <cell r="G2209" t="str">
            <v>COMERCIO</v>
          </cell>
          <cell r="H2209" t="str">
            <v>COMERCIO</v>
          </cell>
          <cell r="I2209" t="str">
            <v>0986</v>
          </cell>
          <cell r="J2209" t="str">
            <v>MEDIANA EMPRESA B</v>
          </cell>
          <cell r="K2209">
            <v>0</v>
          </cell>
          <cell r="L2209" t="str">
            <v>01Empresas Normales</v>
          </cell>
          <cell r="M2209">
            <v>41808</v>
          </cell>
          <cell r="N2209">
            <v>0.375</v>
          </cell>
          <cell r="O2209" t="str">
            <v>R CUCALON</v>
          </cell>
          <cell r="P2209" t="str">
            <v>R CUCALON</v>
          </cell>
          <cell r="Q2209" t="str">
            <v>APLICATIVO WEB</v>
          </cell>
          <cell r="R2209" t="str">
            <v>APLICATIVO WEB</v>
          </cell>
          <cell r="S2209">
            <v>41808</v>
          </cell>
          <cell r="T2209">
            <v>0.44791666666666669</v>
          </cell>
          <cell r="U2209" t="str">
            <v>PRE-005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0</v>
          </cell>
          <cell r="AJ2209">
            <v>0</v>
          </cell>
          <cell r="AK2209">
            <v>0</v>
          </cell>
          <cell r="AL2209">
            <v>0</v>
          </cell>
          <cell r="AM2209">
            <v>0</v>
          </cell>
          <cell r="AN2209">
            <v>0</v>
          </cell>
          <cell r="AO2209">
            <v>0</v>
          </cell>
          <cell r="AP2209">
            <v>16</v>
          </cell>
          <cell r="AQ2209" t="str">
            <v>RICARDO CUCALON</v>
          </cell>
          <cell r="AR2209">
            <v>4</v>
          </cell>
          <cell r="AS2209" t="str">
            <v>VERÓNICA MENÉNDEZ</v>
          </cell>
          <cell r="AT2209">
            <v>11</v>
          </cell>
          <cell r="AU2209" t="str">
            <v>ARACELY CAMPOZANO</v>
          </cell>
          <cell r="AV2209" t="str">
            <v>1</v>
          </cell>
          <cell r="AW2209" t="str">
            <v>0907491187001</v>
          </cell>
          <cell r="AX2209" t="b">
            <v>0</v>
          </cell>
          <cell r="AY2209" t="b">
            <v>0</v>
          </cell>
        </row>
        <row r="2210">
          <cell r="B2210" t="str">
            <v>0991232648001</v>
          </cell>
          <cell r="C2210" t="str">
            <v>TACTICA PUBLICITARIA S.A. TACTISA</v>
          </cell>
          <cell r="D2210">
            <v>209</v>
          </cell>
          <cell r="E2210">
            <v>20901</v>
          </cell>
          <cell r="F2210">
            <v>2090150</v>
          </cell>
          <cell r="G2210" t="str">
            <v>SERVICIOS</v>
          </cell>
          <cell r="H2210" t="str">
            <v>SERVICIOS</v>
          </cell>
          <cell r="I2210" t="str">
            <v>0988</v>
          </cell>
          <cell r="J2210" t="str">
            <v>GRANDE EMPRESA</v>
          </cell>
          <cell r="K2210">
            <v>0</v>
          </cell>
          <cell r="L2210" t="str">
            <v>01Empresas Normales</v>
          </cell>
          <cell r="M2210">
            <v>41810</v>
          </cell>
          <cell r="N2210">
            <v>0.3611111111111111</v>
          </cell>
          <cell r="O2210" t="str">
            <v>R CUCALON</v>
          </cell>
          <cell r="P2210" t="str">
            <v>R CUCALON</v>
          </cell>
          <cell r="Q2210" t="str">
            <v>APLICATIVO WEB</v>
          </cell>
          <cell r="R2210" t="str">
            <v>APLICATIVO WEB</v>
          </cell>
          <cell r="S2210">
            <v>41810</v>
          </cell>
          <cell r="T2210">
            <v>0.66666666666666663</v>
          </cell>
          <cell r="U2210" t="str">
            <v>PRE-009</v>
          </cell>
          <cell r="V2210">
            <v>41814</v>
          </cell>
          <cell r="W2210">
            <v>0.70833333333333337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41815</v>
          </cell>
          <cell r="AD2210">
            <v>0.375</v>
          </cell>
          <cell r="AE2210" t="str">
            <v>MMORAN</v>
          </cell>
          <cell r="AF2210">
            <v>19</v>
          </cell>
          <cell r="AG2210">
            <v>0</v>
          </cell>
          <cell r="AH2210">
            <v>0</v>
          </cell>
          <cell r="AI2210">
            <v>0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  <cell r="AO2210">
            <v>0</v>
          </cell>
          <cell r="AP2210">
            <v>16</v>
          </cell>
          <cell r="AQ2210" t="str">
            <v>RICARDO CUCALON</v>
          </cell>
          <cell r="AR2210">
            <v>4</v>
          </cell>
          <cell r="AS2210" t="str">
            <v>VERÓNICA MENÉNDEZ</v>
          </cell>
          <cell r="AT2210">
            <v>11</v>
          </cell>
          <cell r="AU2210" t="str">
            <v>ARACELY CAMPOZANO</v>
          </cell>
          <cell r="AV2210" t="str">
            <v>#N/A</v>
          </cell>
          <cell r="AW2210" t="str">
            <v>#N/A</v>
          </cell>
          <cell r="AX2210" t="b">
            <v>0</v>
          </cell>
          <cell r="AY2210" t="b">
            <v>0</v>
          </cell>
        </row>
        <row r="2211">
          <cell r="B2211" t="str">
            <v>0991475044001</v>
          </cell>
          <cell r="C2211" t="str">
            <v>MERCODESARROLLO S.A.</v>
          </cell>
          <cell r="D2211">
            <v>209</v>
          </cell>
          <cell r="E2211">
            <v>20901</v>
          </cell>
          <cell r="F2211">
            <v>2090150</v>
          </cell>
          <cell r="G2211" t="str">
            <v>COMERCIO</v>
          </cell>
          <cell r="H2211" t="str">
            <v>COMERCIO</v>
          </cell>
          <cell r="I2211" t="str">
            <v>0993</v>
          </cell>
          <cell r="J2211" t="str">
            <v>MEDIANA EMPRESA B</v>
          </cell>
          <cell r="K2211">
            <v>0</v>
          </cell>
          <cell r="L2211" t="str">
            <v>01Empresas Normales</v>
          </cell>
          <cell r="M2211">
            <v>41792</v>
          </cell>
          <cell r="N2211">
            <v>0.51388888888888884</v>
          </cell>
          <cell r="O2211" t="str">
            <v>R CUCALON</v>
          </cell>
          <cell r="P2211" t="str">
            <v>R CUCALON</v>
          </cell>
          <cell r="Q2211" t="str">
            <v>APLICATIVO WEB</v>
          </cell>
          <cell r="R2211" t="str">
            <v>APLICATIVO WEB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41792</v>
          </cell>
          <cell r="AD2211">
            <v>0.72916666666666663</v>
          </cell>
          <cell r="AE2211" t="str">
            <v>MMORAN</v>
          </cell>
          <cell r="AF2211">
            <v>9</v>
          </cell>
          <cell r="AG2211">
            <v>0</v>
          </cell>
          <cell r="AH2211">
            <v>0</v>
          </cell>
          <cell r="AI2211">
            <v>0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  <cell r="AO2211">
            <v>0</v>
          </cell>
          <cell r="AP2211">
            <v>16</v>
          </cell>
          <cell r="AQ2211" t="str">
            <v>RICARDO CUCALON</v>
          </cell>
          <cell r="AR2211">
            <v>4</v>
          </cell>
          <cell r="AS2211" t="str">
            <v>VERÓNICA MENÉNDEZ</v>
          </cell>
          <cell r="AT2211">
            <v>11</v>
          </cell>
          <cell r="AU2211" t="str">
            <v>ARACELY CAMPOZANO</v>
          </cell>
          <cell r="AV2211" t="str">
            <v>#N/A</v>
          </cell>
          <cell r="AW2211" t="str">
            <v>#N/A</v>
          </cell>
          <cell r="AX2211" t="b">
            <v>0</v>
          </cell>
          <cell r="AY2211" t="b">
            <v>0</v>
          </cell>
        </row>
        <row r="2212">
          <cell r="B2212" t="str">
            <v>0992541539001</v>
          </cell>
          <cell r="C2212" t="str">
            <v>UNIVERSIDAD CASA GRANDE</v>
          </cell>
          <cell r="D2212">
            <v>209</v>
          </cell>
          <cell r="E2212">
            <v>20901</v>
          </cell>
          <cell r="F2212">
            <v>2090150</v>
          </cell>
          <cell r="G2212" t="str">
            <v>SERVICIOS</v>
          </cell>
          <cell r="H2212" t="str">
            <v>SERVICIOS</v>
          </cell>
          <cell r="I2212" t="str">
            <v>0994</v>
          </cell>
          <cell r="J2212" t="str">
            <v>MEDIANA EMPRESA B</v>
          </cell>
          <cell r="K2212">
            <v>0</v>
          </cell>
          <cell r="L2212" t="str">
            <v>01Empresas Normales</v>
          </cell>
          <cell r="M2212">
            <v>41796</v>
          </cell>
          <cell r="N2212">
            <v>0.64236111111111116</v>
          </cell>
          <cell r="O2212" t="str">
            <v>R CUCALON</v>
          </cell>
          <cell r="P2212" t="str">
            <v>R CUCALON</v>
          </cell>
          <cell r="Q2212" t="str">
            <v>APLICATIVO WEB</v>
          </cell>
          <cell r="R2212" t="str">
            <v>APLICATIVO WEB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41796</v>
          </cell>
          <cell r="AD2212">
            <v>0.8125</v>
          </cell>
          <cell r="AE2212" t="str">
            <v>MMORAN</v>
          </cell>
          <cell r="AF2212">
            <v>11</v>
          </cell>
          <cell r="AG2212">
            <v>0</v>
          </cell>
          <cell r="AH2212">
            <v>0</v>
          </cell>
          <cell r="AI2212">
            <v>0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  <cell r="AO2212">
            <v>0</v>
          </cell>
          <cell r="AP2212">
            <v>16</v>
          </cell>
          <cell r="AQ2212" t="str">
            <v>RICARDO CUCALON</v>
          </cell>
          <cell r="AR2212">
            <v>4</v>
          </cell>
          <cell r="AS2212" t="str">
            <v>VERÓNICA MENÉNDEZ</v>
          </cell>
          <cell r="AT2212">
            <v>11</v>
          </cell>
          <cell r="AU2212" t="str">
            <v>ARACELY CAMPOZANO</v>
          </cell>
          <cell r="AV2212" t="str">
            <v>#N/A</v>
          </cell>
          <cell r="AW2212" t="str">
            <v>#N/A</v>
          </cell>
          <cell r="AX2212" t="b">
            <v>0</v>
          </cell>
          <cell r="AY2212" t="b">
            <v>0</v>
          </cell>
        </row>
        <row r="2213">
          <cell r="B2213" t="str">
            <v>0991316043001</v>
          </cell>
          <cell r="C2213" t="str">
            <v>PRIME LABORATORIO PRILAB S.A.</v>
          </cell>
          <cell r="D2213">
            <v>209</v>
          </cell>
          <cell r="E2213">
            <v>20901</v>
          </cell>
          <cell r="F2213">
            <v>2090150</v>
          </cell>
          <cell r="G2213" t="str">
            <v>COMERCIO</v>
          </cell>
          <cell r="H2213" t="str">
            <v>COMERCIO</v>
          </cell>
          <cell r="I2213" t="str">
            <v>0995</v>
          </cell>
          <cell r="J2213" t="str">
            <v>GRANDE EMPRESA</v>
          </cell>
          <cell r="K2213">
            <v>0</v>
          </cell>
          <cell r="L2213" t="str">
            <v>01Empresas Normales</v>
          </cell>
          <cell r="M2213">
            <v>41810</v>
          </cell>
          <cell r="N2213">
            <v>0.69791666666666663</v>
          </cell>
          <cell r="O2213" t="str">
            <v>R CUCALON</v>
          </cell>
          <cell r="P2213" t="str">
            <v>R CUCALON</v>
          </cell>
          <cell r="Q2213" t="str">
            <v>R CUCALON</v>
          </cell>
          <cell r="R2213" t="str">
            <v>PAPEL</v>
          </cell>
          <cell r="S2213">
            <v>41813</v>
          </cell>
          <cell r="T2213">
            <v>0.375</v>
          </cell>
          <cell r="U2213" t="str">
            <v>PRE-010</v>
          </cell>
          <cell r="V2213">
            <v>41814</v>
          </cell>
          <cell r="W2213">
            <v>0.70833333333333337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41815</v>
          </cell>
          <cell r="AD2213">
            <v>0.375</v>
          </cell>
          <cell r="AE2213" t="str">
            <v>MMORAN</v>
          </cell>
          <cell r="AF2213">
            <v>19</v>
          </cell>
          <cell r="AG2213">
            <v>0</v>
          </cell>
          <cell r="AH2213">
            <v>0</v>
          </cell>
          <cell r="AI2213">
            <v>0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  <cell r="AO2213">
            <v>0</v>
          </cell>
          <cell r="AP2213">
            <v>16</v>
          </cell>
          <cell r="AQ2213" t="str">
            <v>RICARDO CUCALON</v>
          </cell>
          <cell r="AR2213">
            <v>4</v>
          </cell>
          <cell r="AS2213" t="str">
            <v>VERÓNICA MENÉNDEZ</v>
          </cell>
          <cell r="AT2213">
            <v>11</v>
          </cell>
          <cell r="AU2213" t="str">
            <v>ARACELY CAMPOZANO</v>
          </cell>
          <cell r="AV2213" t="str">
            <v>#N/A</v>
          </cell>
          <cell r="AW2213" t="str">
            <v>#N/A</v>
          </cell>
          <cell r="AX2213" t="b">
            <v>0</v>
          </cell>
          <cell r="AY2213" t="b">
            <v>0</v>
          </cell>
        </row>
        <row r="2214">
          <cell r="B2214" t="str">
            <v>0990001820001</v>
          </cell>
          <cell r="C2214" t="str">
            <v>OSRAM DEL ECUADOR SA</v>
          </cell>
          <cell r="D2214">
            <v>209</v>
          </cell>
          <cell r="E2214">
            <v>20901</v>
          </cell>
          <cell r="F2214">
            <v>2090150</v>
          </cell>
          <cell r="G2214" t="str">
            <v>COMERCIO</v>
          </cell>
          <cell r="H2214" t="str">
            <v>COMERCIO</v>
          </cell>
          <cell r="I2214" t="str">
            <v>0997</v>
          </cell>
          <cell r="J2214" t="str">
            <v>GRANDE EMPRESA</v>
          </cell>
          <cell r="K2214">
            <v>0</v>
          </cell>
          <cell r="L2214" t="str">
            <v>01Empresas Normales</v>
          </cell>
          <cell r="M2214">
            <v>41788</v>
          </cell>
          <cell r="N2214">
            <v>0.64375000000000004</v>
          </cell>
          <cell r="O2214" t="str">
            <v>R CUCALON</v>
          </cell>
          <cell r="P2214" t="str">
            <v>R CUCALON</v>
          </cell>
          <cell r="Q2214" t="str">
            <v>APLICATIVO WEB Y EMPRESA</v>
          </cell>
          <cell r="R2214" t="str">
            <v>APLICATIVO WEB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41795</v>
          </cell>
          <cell r="AD2214">
            <v>0.46527777777777779</v>
          </cell>
          <cell r="AE2214" t="str">
            <v>MMORAN</v>
          </cell>
          <cell r="AF2214">
            <v>10</v>
          </cell>
          <cell r="AG2214">
            <v>0</v>
          </cell>
          <cell r="AH2214">
            <v>0</v>
          </cell>
          <cell r="AI2214">
            <v>0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  <cell r="AO2214">
            <v>0</v>
          </cell>
          <cell r="AP2214">
            <v>16</v>
          </cell>
          <cell r="AQ2214" t="str">
            <v>RICARDO CUCALON</v>
          </cell>
          <cell r="AR2214">
            <v>4</v>
          </cell>
          <cell r="AS2214" t="str">
            <v>VERÓNICA MENÉNDEZ</v>
          </cell>
          <cell r="AT2214">
            <v>11</v>
          </cell>
          <cell r="AU2214" t="str">
            <v>ARACELY CAMPOZANO</v>
          </cell>
          <cell r="AV2214" t="str">
            <v>#N/A</v>
          </cell>
          <cell r="AW2214" t="str">
            <v>#N/A</v>
          </cell>
          <cell r="AX2214" t="b">
            <v>0</v>
          </cell>
          <cell r="AY2214" t="b">
            <v>0</v>
          </cell>
        </row>
        <row r="2215">
          <cell r="B2215" t="str">
            <v>0990785430001</v>
          </cell>
          <cell r="C2215" t="str">
            <v>ASESORES DE COMPUTACION ASCOMSA SA</v>
          </cell>
          <cell r="D2215">
            <v>209</v>
          </cell>
          <cell r="E2215">
            <v>20901</v>
          </cell>
          <cell r="F2215">
            <v>2090150</v>
          </cell>
          <cell r="G2215" t="str">
            <v>COMERCIO</v>
          </cell>
          <cell r="H2215" t="str">
            <v>COMERCIO</v>
          </cell>
          <cell r="I2215" t="str">
            <v>0998</v>
          </cell>
          <cell r="J2215" t="str">
            <v>MEDIANA EMPRESA B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 t="str">
            <v>R CUCALON</v>
          </cell>
          <cell r="P2215" t="str">
            <v>R CUCALON</v>
          </cell>
          <cell r="Q2215">
            <v>0</v>
          </cell>
          <cell r="R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  <cell r="AO2215">
            <v>0</v>
          </cell>
          <cell r="AP2215">
            <v>16</v>
          </cell>
          <cell r="AQ2215" t="str">
            <v>RICARDO CUCALON</v>
          </cell>
          <cell r="AR2215">
            <v>4</v>
          </cell>
          <cell r="AS2215" t="str">
            <v>VERÓNICA MENÉNDEZ</v>
          </cell>
          <cell r="AT2215">
            <v>11</v>
          </cell>
          <cell r="AU2215" t="str">
            <v>ARACELY CAMPOZANO</v>
          </cell>
          <cell r="AV2215" t="str">
            <v>#N/A</v>
          </cell>
          <cell r="AW2215" t="str">
            <v>#N/A</v>
          </cell>
          <cell r="AX2215" t="b">
            <v>1</v>
          </cell>
          <cell r="AY2215" t="b">
            <v>1</v>
          </cell>
        </row>
        <row r="2216">
          <cell r="B2216" t="str">
            <v>0992396849001</v>
          </cell>
          <cell r="C2216" t="str">
            <v>HACEB DEL ECUADOR S.A.</v>
          </cell>
          <cell r="D2216">
            <v>209</v>
          </cell>
          <cell r="E2216">
            <v>20901</v>
          </cell>
          <cell r="F2216">
            <v>2090150</v>
          </cell>
          <cell r="G2216" t="str">
            <v>COMERCIO</v>
          </cell>
          <cell r="H2216" t="str">
            <v>COMERCIO</v>
          </cell>
          <cell r="I2216" t="str">
            <v>0999</v>
          </cell>
          <cell r="J2216" t="str">
            <v>GRANDE EMPRESA</v>
          </cell>
          <cell r="K2216">
            <v>0</v>
          </cell>
          <cell r="L2216" t="str">
            <v>01Empresas Normales</v>
          </cell>
          <cell r="M2216">
            <v>41810</v>
          </cell>
          <cell r="N2216">
            <v>0.69791666666666663</v>
          </cell>
          <cell r="O2216" t="str">
            <v>R CUCALON</v>
          </cell>
          <cell r="P2216" t="str">
            <v>R CUCALON</v>
          </cell>
          <cell r="Q2216" t="str">
            <v>R CUCALON</v>
          </cell>
          <cell r="R2216" t="str">
            <v>PAPEL</v>
          </cell>
          <cell r="S2216">
            <v>41813</v>
          </cell>
          <cell r="T2216">
            <v>0.375</v>
          </cell>
          <cell r="U2216" t="str">
            <v>PRE-010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0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  <cell r="AO2216">
            <v>0</v>
          </cell>
          <cell r="AP2216">
            <v>16</v>
          </cell>
          <cell r="AQ2216" t="str">
            <v>RICARDO CUCALON</v>
          </cell>
          <cell r="AR2216">
            <v>4</v>
          </cell>
          <cell r="AS2216" t="str">
            <v>VERÓNICA MENÉNDEZ</v>
          </cell>
          <cell r="AT2216">
            <v>11</v>
          </cell>
          <cell r="AU2216" t="str">
            <v>ARACELY CAMPOZANO</v>
          </cell>
          <cell r="AV2216" t="str">
            <v>#N/A</v>
          </cell>
          <cell r="AW2216" t="str">
            <v>#N/A</v>
          </cell>
          <cell r="AX2216" t="b">
            <v>0</v>
          </cell>
          <cell r="AY2216" t="b">
            <v>0</v>
          </cell>
        </row>
        <row r="2217">
          <cell r="B2217" t="str">
            <v>0200807055001</v>
          </cell>
          <cell r="C2217" t="str">
            <v>ALLAN GARCIA SEGUNDO PEDRO</v>
          </cell>
          <cell r="D2217">
            <v>209</v>
          </cell>
          <cell r="E2217">
            <v>20901</v>
          </cell>
          <cell r="F2217">
            <v>2090150</v>
          </cell>
          <cell r="G2217" t="str">
            <v>COMERCIO</v>
          </cell>
          <cell r="H2217" t="str">
            <v>COMERCIO</v>
          </cell>
          <cell r="I2217" t="str">
            <v>L0001</v>
          </cell>
          <cell r="J2217" t="str">
            <v>MICROEMPRESA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 t="str">
            <v>R ARCOS</v>
          </cell>
          <cell r="P2217" t="str">
            <v>M LINDAO</v>
          </cell>
          <cell r="Q2217">
            <v>0</v>
          </cell>
          <cell r="R2217">
            <v>0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0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  <cell r="AO2217">
            <v>0</v>
          </cell>
          <cell r="AP2217">
            <v>22</v>
          </cell>
          <cell r="AQ2217" t="str">
            <v>MARIBEL LINDAO</v>
          </cell>
          <cell r="AR2217">
            <v>6</v>
          </cell>
          <cell r="AS2217" t="str">
            <v>ROSA ESCALANTE</v>
          </cell>
          <cell r="AT2217">
            <v>15</v>
          </cell>
          <cell r="AU2217" t="str">
            <v>JESSENIA RAMOS</v>
          </cell>
          <cell r="AV2217" t="str">
            <v>#N/A</v>
          </cell>
          <cell r="AW2217" t="str">
            <v>#N/A</v>
          </cell>
          <cell r="AX2217" t="b">
            <v>1</v>
          </cell>
          <cell r="AY2217" t="b">
            <v>1</v>
          </cell>
        </row>
        <row r="2218">
          <cell r="B2218" t="str">
            <v>0300005360001</v>
          </cell>
          <cell r="C2218" t="str">
            <v>CORONEL GARATE INES MARIA</v>
          </cell>
          <cell r="D2218">
            <v>209</v>
          </cell>
          <cell r="E2218">
            <v>20901</v>
          </cell>
          <cell r="F2218">
            <v>2090150</v>
          </cell>
          <cell r="G2218" t="str">
            <v>COMERCIO</v>
          </cell>
          <cell r="H2218" t="str">
            <v>COMERCIO</v>
          </cell>
          <cell r="I2218" t="str">
            <v>L0002</v>
          </cell>
          <cell r="J2218" t="str">
            <v>MICROEMPRESA</v>
          </cell>
          <cell r="K2218">
            <v>0</v>
          </cell>
          <cell r="L2218" t="str">
            <v>01Empresas Normales</v>
          </cell>
          <cell r="M2218">
            <v>41799</v>
          </cell>
          <cell r="N2218">
            <v>0.38124999999999998</v>
          </cell>
          <cell r="O2218" t="str">
            <v>L BONILLA</v>
          </cell>
          <cell r="P2218" t="str">
            <v>L BONILLA</v>
          </cell>
          <cell r="Q2218" t="str">
            <v>APLICATIVO WEB</v>
          </cell>
          <cell r="R2218" t="str">
            <v>APLICATIVO WEB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41800</v>
          </cell>
          <cell r="AD2218">
            <v>0.41666666666666669</v>
          </cell>
          <cell r="AE2218" t="str">
            <v>MMORAN</v>
          </cell>
          <cell r="AF2218">
            <v>12</v>
          </cell>
          <cell r="AG2218">
            <v>0</v>
          </cell>
          <cell r="AH2218">
            <v>0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  <cell r="AO2218">
            <v>0</v>
          </cell>
          <cell r="AP2218">
            <v>7</v>
          </cell>
          <cell r="AQ2218" t="str">
            <v>LUIS BONILLA</v>
          </cell>
          <cell r="AR2218">
            <v>2</v>
          </cell>
          <cell r="AS2218" t="str">
            <v>OSCAR RIPALDA</v>
          </cell>
          <cell r="AT2218">
            <v>5</v>
          </cell>
          <cell r="AU2218" t="str">
            <v>JEAN CARLOS MORAN</v>
          </cell>
          <cell r="AV2218" t="str">
            <v>#N/A</v>
          </cell>
          <cell r="AW2218" t="str">
            <v>#N/A</v>
          </cell>
          <cell r="AX2218" t="b">
            <v>0</v>
          </cell>
          <cell r="AY2218" t="b">
            <v>0</v>
          </cell>
        </row>
        <row r="2219">
          <cell r="B2219" t="str">
            <v>0500015805001</v>
          </cell>
          <cell r="C2219" t="str">
            <v>TRUJILLO GARCIA SIMON SELUCIDES</v>
          </cell>
          <cell r="D2219">
            <v>209</v>
          </cell>
          <cell r="E2219">
            <v>20901</v>
          </cell>
          <cell r="F2219">
            <v>2090150</v>
          </cell>
          <cell r="G2219" t="str">
            <v>SERVICIOS</v>
          </cell>
          <cell r="H2219" t="str">
            <v>SERVICIOS</v>
          </cell>
          <cell r="I2219" t="str">
            <v>L0003</v>
          </cell>
          <cell r="J2219" t="str">
            <v>MICROEMPRESA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 t="str">
            <v>N CUENCA</v>
          </cell>
          <cell r="P2219" t="str">
            <v>N CUENCA</v>
          </cell>
          <cell r="Q2219">
            <v>0</v>
          </cell>
          <cell r="R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0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  <cell r="AO2219">
            <v>0</v>
          </cell>
          <cell r="AP2219">
            <v>23</v>
          </cell>
          <cell r="AQ2219" t="str">
            <v>NATALIA CUENCA</v>
          </cell>
          <cell r="AR2219">
            <v>6</v>
          </cell>
          <cell r="AS2219" t="str">
            <v>NELSON BELTRAN</v>
          </cell>
          <cell r="AT2219">
            <v>4</v>
          </cell>
          <cell r="AU2219" t="str">
            <v>JENNY JORDAN</v>
          </cell>
          <cell r="AV2219" t="str">
            <v>#N/A</v>
          </cell>
          <cell r="AW2219" t="str">
            <v>#N/A</v>
          </cell>
          <cell r="AX2219" t="b">
            <v>1</v>
          </cell>
          <cell r="AY2219" t="b">
            <v>1</v>
          </cell>
        </row>
        <row r="2220">
          <cell r="B2220" t="str">
            <v>0600511430001</v>
          </cell>
          <cell r="C2220" t="str">
            <v>CHEHAB NADER JORGE</v>
          </cell>
          <cell r="D2220">
            <v>209</v>
          </cell>
          <cell r="E2220">
            <v>20901</v>
          </cell>
          <cell r="F2220">
            <v>2090150</v>
          </cell>
          <cell r="G2220" t="str">
            <v>SERVICIOS</v>
          </cell>
          <cell r="H2220" t="str">
            <v>SERVICIOS</v>
          </cell>
          <cell r="I2220" t="str">
            <v>L0004</v>
          </cell>
          <cell r="J2220" t="str">
            <v>MICROEMPRESA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 t="str">
            <v>L BONILLA</v>
          </cell>
          <cell r="P2220" t="str">
            <v>L BONILLA</v>
          </cell>
          <cell r="Q2220">
            <v>0</v>
          </cell>
          <cell r="R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0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  <cell r="AO2220">
            <v>0</v>
          </cell>
          <cell r="AP2220">
            <v>7</v>
          </cell>
          <cell r="AQ2220" t="str">
            <v>LUIS BONILLA</v>
          </cell>
          <cell r="AR2220">
            <v>2</v>
          </cell>
          <cell r="AS2220" t="str">
            <v>OSCAR RIPALDA</v>
          </cell>
          <cell r="AT2220">
            <v>5</v>
          </cell>
          <cell r="AU2220" t="str">
            <v>JEAN CARLOS MORAN</v>
          </cell>
          <cell r="AV2220" t="str">
            <v>#N/A</v>
          </cell>
          <cell r="AW2220" t="str">
            <v>#N/A</v>
          </cell>
          <cell r="AX2220" t="b">
            <v>1</v>
          </cell>
          <cell r="AY2220" t="b">
            <v>1</v>
          </cell>
        </row>
        <row r="2221">
          <cell r="B2221" t="str">
            <v>0601005002001</v>
          </cell>
          <cell r="C2221" t="str">
            <v>PAEZ PAREDES MANUEL ANTONIO</v>
          </cell>
          <cell r="D2221">
            <v>209</v>
          </cell>
          <cell r="E2221">
            <v>20901</v>
          </cell>
          <cell r="F2221">
            <v>2090150</v>
          </cell>
          <cell r="G2221" t="str">
            <v>COMERCIO</v>
          </cell>
          <cell r="H2221" t="str">
            <v>COMERCIO</v>
          </cell>
          <cell r="I2221" t="str">
            <v>L0005</v>
          </cell>
          <cell r="J2221" t="str">
            <v>MICROEMPRESA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 t="str">
            <v>M ROMERO</v>
          </cell>
          <cell r="P2221" t="str">
            <v>M ROMERO</v>
          </cell>
          <cell r="Q2221">
            <v>0</v>
          </cell>
          <cell r="R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  <cell r="AO2221">
            <v>0</v>
          </cell>
          <cell r="AP2221">
            <v>15</v>
          </cell>
          <cell r="AQ2221" t="str">
            <v>MARÍA ROMERO</v>
          </cell>
          <cell r="AR2221">
            <v>4</v>
          </cell>
          <cell r="AS2221" t="str">
            <v>VERÓNICA MENÉNDEZ</v>
          </cell>
          <cell r="AT2221">
            <v>10</v>
          </cell>
          <cell r="AU2221" t="str">
            <v>EDDY SOLANO</v>
          </cell>
          <cell r="AV2221" t="str">
            <v>#N/A</v>
          </cell>
          <cell r="AW2221" t="str">
            <v>#N/A</v>
          </cell>
          <cell r="AX2221" t="b">
            <v>1</v>
          </cell>
          <cell r="AY2221" t="b">
            <v>1</v>
          </cell>
        </row>
        <row r="2222">
          <cell r="B2222" t="str">
            <v>0601149396001</v>
          </cell>
          <cell r="C2222" t="str">
            <v>MILLAN ROSERO LUIS OCTAVIO</v>
          </cell>
          <cell r="D2222">
            <v>209</v>
          </cell>
          <cell r="E2222">
            <v>20901</v>
          </cell>
          <cell r="F2222">
            <v>2090150</v>
          </cell>
          <cell r="G2222" t="str">
            <v>SERVICIOS</v>
          </cell>
          <cell r="H2222" t="str">
            <v>SERVICIOS</v>
          </cell>
          <cell r="I2222" t="str">
            <v>L0006</v>
          </cell>
          <cell r="J2222" t="str">
            <v>MICROEMPRESA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 t="str">
            <v>R BRAVO</v>
          </cell>
          <cell r="P2222" t="str">
            <v>R BRAVO</v>
          </cell>
          <cell r="Q2222">
            <v>0</v>
          </cell>
          <cell r="R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  <cell r="AO2222">
            <v>0</v>
          </cell>
          <cell r="AP2222">
            <v>5</v>
          </cell>
          <cell r="AQ2222" t="str">
            <v>ROSA BRAVO</v>
          </cell>
          <cell r="AR2222">
            <v>2</v>
          </cell>
          <cell r="AS2222" t="str">
            <v>OSCAR RIPALDA</v>
          </cell>
          <cell r="AT2222">
            <v>3</v>
          </cell>
          <cell r="AU2222" t="str">
            <v>ANDRE ACUÑA</v>
          </cell>
          <cell r="AV2222" t="str">
            <v>#N/A</v>
          </cell>
          <cell r="AW2222" t="str">
            <v>#N/A</v>
          </cell>
          <cell r="AX2222" t="b">
            <v>1</v>
          </cell>
          <cell r="AY2222" t="b">
            <v>1</v>
          </cell>
        </row>
        <row r="2223">
          <cell r="B2223" t="str">
            <v>0700878697001</v>
          </cell>
          <cell r="C2223" t="str">
            <v>VILLAMAR ARGENCIO EDGAR FERNANDO</v>
          </cell>
          <cell r="D2223">
            <v>209</v>
          </cell>
          <cell r="E2223">
            <v>20901</v>
          </cell>
          <cell r="F2223">
            <v>2090150</v>
          </cell>
          <cell r="G2223" t="str">
            <v>SERVICIOS</v>
          </cell>
          <cell r="H2223" t="str">
            <v>SERVICIOS</v>
          </cell>
          <cell r="I2223" t="str">
            <v>L0007</v>
          </cell>
          <cell r="J2223" t="str">
            <v>MICROEMPRESA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 t="str">
            <v>C CRUZ</v>
          </cell>
          <cell r="P2223" t="str">
            <v>C CRUZ</v>
          </cell>
          <cell r="Q2223">
            <v>0</v>
          </cell>
          <cell r="R2223">
            <v>0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0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  <cell r="AO2223">
            <v>0</v>
          </cell>
          <cell r="AP2223">
            <v>4</v>
          </cell>
          <cell r="AQ2223" t="str">
            <v>CRISTHIAN CRUZ</v>
          </cell>
          <cell r="AR2223">
            <v>1</v>
          </cell>
          <cell r="AS2223" t="str">
            <v>VIRGINIA ROMERO</v>
          </cell>
          <cell r="AT2223">
            <v>3</v>
          </cell>
          <cell r="AU2223" t="str">
            <v>ANDRE ACUÑA</v>
          </cell>
          <cell r="AV2223" t="str">
            <v>#N/A</v>
          </cell>
          <cell r="AW2223" t="str">
            <v>#N/A</v>
          </cell>
          <cell r="AX2223" t="b">
            <v>1</v>
          </cell>
          <cell r="AY2223" t="b">
            <v>1</v>
          </cell>
        </row>
        <row r="2224">
          <cell r="B2224" t="str">
            <v>0701281214001</v>
          </cell>
          <cell r="C2224" t="str">
            <v>OTERO MORENO ROLANDO NAPOLEON</v>
          </cell>
          <cell r="D2224">
            <v>209</v>
          </cell>
          <cell r="E2224">
            <v>20901</v>
          </cell>
          <cell r="F2224">
            <v>2090150</v>
          </cell>
          <cell r="G2224" t="str">
            <v>SERVICIOS</v>
          </cell>
          <cell r="H2224" t="str">
            <v>SERVICIOS</v>
          </cell>
          <cell r="I2224" t="str">
            <v>L0008</v>
          </cell>
          <cell r="J2224" t="str">
            <v>MICROEMPRESA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 t="str">
            <v>K BRAVO</v>
          </cell>
          <cell r="P2224" t="str">
            <v>E BARCO</v>
          </cell>
          <cell r="Q2224">
            <v>0</v>
          </cell>
          <cell r="R2224">
            <v>0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0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  <cell r="AO2224">
            <v>0</v>
          </cell>
          <cell r="AP2224">
            <v>1</v>
          </cell>
          <cell r="AQ2224" t="str">
            <v>EDER BARCO</v>
          </cell>
          <cell r="AR2224">
            <v>1</v>
          </cell>
          <cell r="AS2224" t="str">
            <v>ROSA ESCALANTE</v>
          </cell>
          <cell r="AT2224">
            <v>8</v>
          </cell>
          <cell r="AU2224" t="str">
            <v>CRITICO_15</v>
          </cell>
          <cell r="AV2224" t="str">
            <v>#N/A</v>
          </cell>
          <cell r="AW2224" t="str">
            <v>#N/A</v>
          </cell>
          <cell r="AX2224" t="b">
            <v>1</v>
          </cell>
          <cell r="AY2224" t="b">
            <v>1</v>
          </cell>
        </row>
        <row r="2225">
          <cell r="B2225" t="str">
            <v>0702769159001</v>
          </cell>
          <cell r="C2225" t="str">
            <v>QUITO SALTOS STALIN EDUARDO</v>
          </cell>
          <cell r="D2225">
            <v>209</v>
          </cell>
          <cell r="E2225">
            <v>20901</v>
          </cell>
          <cell r="F2225">
            <v>2090150</v>
          </cell>
          <cell r="G2225" t="str">
            <v>COMERCIO</v>
          </cell>
          <cell r="H2225" t="str">
            <v>COMERCIO</v>
          </cell>
          <cell r="I2225" t="str">
            <v>L0009</v>
          </cell>
          <cell r="J2225" t="str">
            <v>MICROEMPRESA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 t="str">
            <v>R BRAVO</v>
          </cell>
          <cell r="P2225" t="str">
            <v>R BRAVO</v>
          </cell>
          <cell r="Q2225">
            <v>0</v>
          </cell>
          <cell r="R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  <cell r="AO2225">
            <v>0</v>
          </cell>
          <cell r="AP2225">
            <v>5</v>
          </cell>
          <cell r="AQ2225" t="str">
            <v>ROSA BRAVO</v>
          </cell>
          <cell r="AR2225">
            <v>2</v>
          </cell>
          <cell r="AS2225" t="str">
            <v>OSCAR RIPALDA</v>
          </cell>
          <cell r="AT2225">
            <v>3</v>
          </cell>
          <cell r="AU2225" t="str">
            <v>ANDRE ACUÑA</v>
          </cell>
          <cell r="AV2225" t="str">
            <v>#N/A</v>
          </cell>
          <cell r="AW2225" t="str">
            <v>#N/A</v>
          </cell>
          <cell r="AX2225" t="b">
            <v>1</v>
          </cell>
          <cell r="AY2225" t="b">
            <v>1</v>
          </cell>
        </row>
        <row r="2226">
          <cell r="B2226" t="str">
            <v>0900025628001</v>
          </cell>
          <cell r="C2226" t="str">
            <v>ACOSTA JACOME ADRIANO GENARO</v>
          </cell>
          <cell r="D2226">
            <v>209</v>
          </cell>
          <cell r="E2226">
            <v>20901</v>
          </cell>
          <cell r="F2226">
            <v>2090150</v>
          </cell>
          <cell r="G2226" t="str">
            <v>SERVICIOS</v>
          </cell>
          <cell r="H2226" t="str">
            <v>SERVICIOS</v>
          </cell>
          <cell r="I2226" t="str">
            <v>L0010</v>
          </cell>
          <cell r="J2226" t="str">
            <v>MICROEMPRESA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 t="str">
            <v>C CRUZ</v>
          </cell>
          <cell r="P2226" t="str">
            <v>C CRUZ</v>
          </cell>
          <cell r="Q2226">
            <v>0</v>
          </cell>
          <cell r="R2226">
            <v>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0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  <cell r="AO2226">
            <v>0</v>
          </cell>
          <cell r="AP2226">
            <v>4</v>
          </cell>
          <cell r="AQ2226" t="str">
            <v>CRISTHIAN CRUZ</v>
          </cell>
          <cell r="AR2226">
            <v>1</v>
          </cell>
          <cell r="AS2226" t="str">
            <v>VIRGINIA ROMERO</v>
          </cell>
          <cell r="AT2226">
            <v>3</v>
          </cell>
          <cell r="AU2226" t="str">
            <v>ANDRE ACUÑA</v>
          </cell>
          <cell r="AV2226" t="str">
            <v>#N/A</v>
          </cell>
          <cell r="AW2226" t="str">
            <v>#N/A</v>
          </cell>
          <cell r="AX2226" t="b">
            <v>1</v>
          </cell>
          <cell r="AY2226" t="b">
            <v>1</v>
          </cell>
        </row>
        <row r="2227">
          <cell r="B2227" t="str">
            <v>0900064064001</v>
          </cell>
          <cell r="C2227" t="str">
            <v>PALACIOS BAJAÃ‘A JOSE MARCELO</v>
          </cell>
          <cell r="D2227">
            <v>209</v>
          </cell>
          <cell r="E2227">
            <v>20901</v>
          </cell>
          <cell r="F2227">
            <v>2090150</v>
          </cell>
          <cell r="G2227" t="str">
            <v>SERVICIOS</v>
          </cell>
          <cell r="H2227" t="str">
            <v>SERVICIOS</v>
          </cell>
          <cell r="I2227" t="str">
            <v>L0011</v>
          </cell>
          <cell r="J2227" t="str">
            <v>MICROEMPRESA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 t="str">
            <v>R BRAVO</v>
          </cell>
          <cell r="P2227" t="str">
            <v>R BRAVO</v>
          </cell>
          <cell r="Q2227">
            <v>0</v>
          </cell>
          <cell r="R2227">
            <v>0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0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  <cell r="AO2227">
            <v>0</v>
          </cell>
          <cell r="AP2227">
            <v>5</v>
          </cell>
          <cell r="AQ2227" t="str">
            <v>ROSA BRAVO</v>
          </cell>
          <cell r="AR2227">
            <v>2</v>
          </cell>
          <cell r="AS2227" t="str">
            <v>OSCAR RIPALDA</v>
          </cell>
          <cell r="AT2227">
            <v>3</v>
          </cell>
          <cell r="AU2227" t="str">
            <v>ANDRE ACUÑA</v>
          </cell>
          <cell r="AV2227" t="str">
            <v>#N/A</v>
          </cell>
          <cell r="AW2227" t="str">
            <v>#N/A</v>
          </cell>
          <cell r="AX2227" t="b">
            <v>1</v>
          </cell>
          <cell r="AY2227" t="b">
            <v>1</v>
          </cell>
        </row>
        <row r="2228">
          <cell r="B2228" t="str">
            <v>0900214636001</v>
          </cell>
          <cell r="C2228" t="str">
            <v>BOLOÃ‘A MARMOL ENRIQUE FRANCISCO</v>
          </cell>
          <cell r="D2228">
            <v>209</v>
          </cell>
          <cell r="E2228">
            <v>20901</v>
          </cell>
          <cell r="F2228">
            <v>2090150</v>
          </cell>
          <cell r="G2228" t="str">
            <v>SERVICIOS</v>
          </cell>
          <cell r="H2228" t="str">
            <v>SERVICIOS</v>
          </cell>
          <cell r="I2228" t="str">
            <v>L0012</v>
          </cell>
          <cell r="J2228" t="str">
            <v>MICROEMPRESA</v>
          </cell>
          <cell r="K2228">
            <v>0</v>
          </cell>
          <cell r="L2228" t="str">
            <v>01Empresas Normales</v>
          </cell>
          <cell r="M2228">
            <v>41803</v>
          </cell>
          <cell r="N2228">
            <v>0.35416666666666669</v>
          </cell>
          <cell r="O2228" t="str">
            <v>M HINOSTROZA</v>
          </cell>
          <cell r="P2228" t="str">
            <v>M HINOSTROZA</v>
          </cell>
          <cell r="Q2228" t="str">
            <v>APLICATIVO WEB</v>
          </cell>
          <cell r="R2228" t="str">
            <v>APLICATIVO WEB</v>
          </cell>
          <cell r="S2228">
            <v>41806</v>
          </cell>
          <cell r="T2228">
            <v>0.66666666666666663</v>
          </cell>
          <cell r="U2228" t="str">
            <v>PRE-002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  <cell r="AO2228">
            <v>0</v>
          </cell>
          <cell r="AP2228">
            <v>18</v>
          </cell>
          <cell r="AQ2228" t="str">
            <v>MARIA HINOSTROZA</v>
          </cell>
          <cell r="AR2228">
            <v>5</v>
          </cell>
          <cell r="AS2228" t="str">
            <v>ROSA ESCALANTE</v>
          </cell>
          <cell r="AT2228">
            <v>12</v>
          </cell>
          <cell r="AU2228" t="str">
            <v>CHRISTOPHER SANCHEZ</v>
          </cell>
          <cell r="AV2228" t="str">
            <v>1</v>
          </cell>
          <cell r="AW2228" t="str">
            <v>0900214636001</v>
          </cell>
          <cell r="AX2228" t="b">
            <v>0</v>
          </cell>
          <cell r="AY2228" t="b">
            <v>0</v>
          </cell>
        </row>
        <row r="2229">
          <cell r="B2229" t="str">
            <v>0900425042001</v>
          </cell>
          <cell r="C2229" t="str">
            <v>LARREA GARCIA GERARDO GUILLERMO</v>
          </cell>
          <cell r="D2229">
            <v>209</v>
          </cell>
          <cell r="E2229">
            <v>20901</v>
          </cell>
          <cell r="F2229">
            <v>2090150</v>
          </cell>
          <cell r="G2229" t="str">
            <v>MANUFACTURA</v>
          </cell>
          <cell r="H2229" t="str">
            <v>MANUFACTURA</v>
          </cell>
          <cell r="I2229" t="str">
            <v>L0013</v>
          </cell>
          <cell r="J2229" t="str">
            <v>MICROEMPRESA</v>
          </cell>
          <cell r="K2229">
            <v>0</v>
          </cell>
          <cell r="L2229" t="str">
            <v>01Empresas Normales</v>
          </cell>
          <cell r="M2229">
            <v>41810</v>
          </cell>
          <cell r="N2229">
            <v>0.3611111111111111</v>
          </cell>
          <cell r="O2229" t="str">
            <v>M ROMERO</v>
          </cell>
          <cell r="P2229" t="str">
            <v>M ROMERO</v>
          </cell>
          <cell r="Q2229" t="str">
            <v>APLICATIVO WEB</v>
          </cell>
          <cell r="R2229" t="str">
            <v>APLICATIVO WEB</v>
          </cell>
          <cell r="S2229">
            <v>41810</v>
          </cell>
          <cell r="T2229">
            <v>0.66666666666666663</v>
          </cell>
          <cell r="U2229" t="str">
            <v>PRE-009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0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  <cell r="AO2229">
            <v>0</v>
          </cell>
          <cell r="AP2229">
            <v>15</v>
          </cell>
          <cell r="AQ2229" t="str">
            <v>MARÍA ROMERO</v>
          </cell>
          <cell r="AR2229">
            <v>4</v>
          </cell>
          <cell r="AS2229" t="str">
            <v>VERÓNICA MENÉNDEZ</v>
          </cell>
          <cell r="AT2229">
            <v>10</v>
          </cell>
          <cell r="AU2229" t="str">
            <v>EDDY SOLANO</v>
          </cell>
          <cell r="AV2229" t="str">
            <v>1</v>
          </cell>
          <cell r="AW2229" t="str">
            <v>0900425042001</v>
          </cell>
          <cell r="AX2229" t="b">
            <v>0</v>
          </cell>
          <cell r="AY2229" t="b">
            <v>0</v>
          </cell>
        </row>
        <row r="2230">
          <cell r="B2230" t="str">
            <v>0900685645001</v>
          </cell>
          <cell r="C2230" t="str">
            <v>NESSLER SCHEIRING JOSEF ANTON</v>
          </cell>
          <cell r="D2230">
            <v>209</v>
          </cell>
          <cell r="E2230">
            <v>20901</v>
          </cell>
          <cell r="F2230">
            <v>2090150</v>
          </cell>
          <cell r="G2230" t="str">
            <v>COMERCIO</v>
          </cell>
          <cell r="H2230" t="str">
            <v>COMERCIO</v>
          </cell>
          <cell r="I2230" t="str">
            <v>L0014</v>
          </cell>
          <cell r="J2230" t="str">
            <v>MICROEMPRESA</v>
          </cell>
          <cell r="K2230">
            <v>0</v>
          </cell>
          <cell r="L2230" t="str">
            <v>01Empresas Normales</v>
          </cell>
          <cell r="M2230">
            <v>41801</v>
          </cell>
          <cell r="N2230">
            <v>0.62291666666666667</v>
          </cell>
          <cell r="O2230" t="str">
            <v>D PEÑA</v>
          </cell>
          <cell r="P2230" t="str">
            <v>D PEÑA</v>
          </cell>
          <cell r="Q2230" t="str">
            <v>EMPRESA</v>
          </cell>
          <cell r="R2230" t="str">
            <v>PAPEL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41802</v>
          </cell>
          <cell r="AD2230">
            <v>0.375</v>
          </cell>
          <cell r="AE2230" t="str">
            <v>MMORAN</v>
          </cell>
          <cell r="AF2230">
            <v>14</v>
          </cell>
          <cell r="AG2230">
            <v>0</v>
          </cell>
          <cell r="AH2230">
            <v>0</v>
          </cell>
          <cell r="AI2230">
            <v>0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  <cell r="AO2230">
            <v>0</v>
          </cell>
          <cell r="AP2230">
            <v>8</v>
          </cell>
          <cell r="AQ2230" t="str">
            <v>DENNIS PEÑA</v>
          </cell>
          <cell r="AR2230">
            <v>2</v>
          </cell>
          <cell r="AS2230" t="str">
            <v>OSCAR RIPALDA</v>
          </cell>
          <cell r="AT2230">
            <v>6</v>
          </cell>
          <cell r="AU2230" t="str">
            <v>PAOLA PIHUAVE</v>
          </cell>
          <cell r="AV2230" t="str">
            <v>#N/A</v>
          </cell>
          <cell r="AW2230" t="str">
            <v>#N/A</v>
          </cell>
          <cell r="AX2230" t="b">
            <v>0</v>
          </cell>
          <cell r="AY2230" t="b">
            <v>0</v>
          </cell>
        </row>
        <row r="2231">
          <cell r="B2231" t="str">
            <v>0900816620001</v>
          </cell>
          <cell r="C2231" t="str">
            <v>RUIZ SANTUR BERTHA FRANCISCA</v>
          </cell>
          <cell r="D2231">
            <v>209</v>
          </cell>
          <cell r="E2231">
            <v>20901</v>
          </cell>
          <cell r="F2231">
            <v>2090150</v>
          </cell>
          <cell r="G2231" t="str">
            <v>SERVICIOS</v>
          </cell>
          <cell r="H2231" t="str">
            <v>SERVICIOS</v>
          </cell>
          <cell r="I2231" t="str">
            <v>L0015</v>
          </cell>
          <cell r="J2231" t="str">
            <v>MICROEMPRESA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 t="str">
            <v>M LINDAO</v>
          </cell>
          <cell r="P2231" t="str">
            <v>M LINDAO</v>
          </cell>
          <cell r="Q2231">
            <v>0</v>
          </cell>
          <cell r="R2231">
            <v>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  <cell r="AO2231">
            <v>0</v>
          </cell>
          <cell r="AP2231">
            <v>22</v>
          </cell>
          <cell r="AQ2231" t="str">
            <v>MARIBEL LINDAO</v>
          </cell>
          <cell r="AR2231">
            <v>6</v>
          </cell>
          <cell r="AS2231" t="str">
            <v>NELSON BELTRAN</v>
          </cell>
          <cell r="AT2231">
            <v>15</v>
          </cell>
          <cell r="AU2231" t="str">
            <v>JESSENIA RAMOS</v>
          </cell>
          <cell r="AV2231" t="str">
            <v>#N/A</v>
          </cell>
          <cell r="AW2231" t="str">
            <v>#N/A</v>
          </cell>
          <cell r="AX2231" t="b">
            <v>1</v>
          </cell>
          <cell r="AY2231" t="b">
            <v>1</v>
          </cell>
        </row>
        <row r="2232">
          <cell r="B2232" t="str">
            <v>0900886201001</v>
          </cell>
          <cell r="C2232" t="str">
            <v>MENA CRESPO EMILIO ANIBAL</v>
          </cell>
          <cell r="D2232">
            <v>209</v>
          </cell>
          <cell r="E2232">
            <v>20901</v>
          </cell>
          <cell r="F2232">
            <v>2090150</v>
          </cell>
          <cell r="G2232" t="str">
            <v>MANUFACTURA</v>
          </cell>
          <cell r="H2232" t="str">
            <v>MANUFACTURA</v>
          </cell>
          <cell r="I2232" t="str">
            <v>L0016</v>
          </cell>
          <cell r="J2232" t="str">
            <v>MICROEMPRESA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 t="str">
            <v>C CRUZ</v>
          </cell>
          <cell r="P2232" t="str">
            <v>C CRUZ</v>
          </cell>
          <cell r="Q2232">
            <v>0</v>
          </cell>
          <cell r="R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  <cell r="AO2232">
            <v>0</v>
          </cell>
          <cell r="AP2232">
            <v>4</v>
          </cell>
          <cell r="AQ2232" t="str">
            <v>CRISTHIAN CRUZ</v>
          </cell>
          <cell r="AR2232">
            <v>1</v>
          </cell>
          <cell r="AS2232" t="str">
            <v>VIRGINIA ROMERO</v>
          </cell>
          <cell r="AT2232">
            <v>3</v>
          </cell>
          <cell r="AU2232" t="str">
            <v>ANDRE ACUÑA</v>
          </cell>
          <cell r="AV2232" t="str">
            <v>#N/A</v>
          </cell>
          <cell r="AW2232" t="str">
            <v>#N/A</v>
          </cell>
          <cell r="AX2232" t="b">
            <v>1</v>
          </cell>
          <cell r="AY2232" t="b">
            <v>1</v>
          </cell>
        </row>
        <row r="2233">
          <cell r="B2233" t="str">
            <v>0901768697001</v>
          </cell>
          <cell r="C2233" t="str">
            <v>ORDOÃ‘EZ MARQUEZ WASHINGTON ENRIQUE</v>
          </cell>
          <cell r="D2233">
            <v>209</v>
          </cell>
          <cell r="E2233">
            <v>20901</v>
          </cell>
          <cell r="F2233">
            <v>2090150</v>
          </cell>
          <cell r="G2233" t="str">
            <v>COMERCIO</v>
          </cell>
          <cell r="H2233" t="str">
            <v>COMERCIO</v>
          </cell>
          <cell r="I2233" t="str">
            <v>L0017</v>
          </cell>
          <cell r="J2233" t="str">
            <v>MICROEMPRESA</v>
          </cell>
          <cell r="K2233">
            <v>0</v>
          </cell>
          <cell r="L2233" t="str">
            <v>01Empresas Normales</v>
          </cell>
          <cell r="M2233">
            <v>41792</v>
          </cell>
          <cell r="N2233">
            <v>0.51388888888888884</v>
          </cell>
          <cell r="O2233" t="str">
            <v>R MEDINA PIN</v>
          </cell>
          <cell r="P2233" t="str">
            <v>R MEDINA PIN</v>
          </cell>
          <cell r="Q2233" t="str">
            <v>APLICATIVO WEB</v>
          </cell>
          <cell r="R2233" t="str">
            <v>APLICATIVO WEB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41792</v>
          </cell>
          <cell r="AD2233">
            <v>0.72916666666666663</v>
          </cell>
          <cell r="AE2233" t="str">
            <v>MMORAN</v>
          </cell>
          <cell r="AF2233">
            <v>9</v>
          </cell>
          <cell r="AG2233">
            <v>0</v>
          </cell>
          <cell r="AH2233">
            <v>0</v>
          </cell>
          <cell r="AI2233">
            <v>0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  <cell r="AO2233">
            <v>0</v>
          </cell>
          <cell r="AP2233">
            <v>2</v>
          </cell>
          <cell r="AQ2233" t="str">
            <v>ROXANA MEDINA</v>
          </cell>
          <cell r="AR2233">
            <v>1</v>
          </cell>
          <cell r="AS2233" t="str">
            <v>VIRGINIA ROMERO</v>
          </cell>
          <cell r="AT2233">
            <v>8</v>
          </cell>
          <cell r="AU2233" t="str">
            <v>CRITICO_15</v>
          </cell>
          <cell r="AV2233" t="str">
            <v>#N/A</v>
          </cell>
          <cell r="AW2233" t="str">
            <v>#N/A</v>
          </cell>
          <cell r="AX2233" t="b">
            <v>0</v>
          </cell>
          <cell r="AY2233" t="b">
            <v>0</v>
          </cell>
        </row>
        <row r="2234">
          <cell r="B2234" t="str">
            <v>0901794552001</v>
          </cell>
          <cell r="C2234" t="str">
            <v>TAMAYO MUECKAY ALFONSO JACINTO</v>
          </cell>
          <cell r="D2234">
            <v>209</v>
          </cell>
          <cell r="E2234">
            <v>20901</v>
          </cell>
          <cell r="F2234">
            <v>2090150</v>
          </cell>
          <cell r="G2234" t="str">
            <v>SERVICIOS</v>
          </cell>
          <cell r="H2234" t="str">
            <v>SERVICIOS</v>
          </cell>
          <cell r="I2234" t="str">
            <v>L0018</v>
          </cell>
          <cell r="J2234" t="str">
            <v>MICROEMPRESA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 t="str">
            <v>R BRAVO</v>
          </cell>
          <cell r="P2234" t="str">
            <v>R BRAVO</v>
          </cell>
          <cell r="Q2234">
            <v>0</v>
          </cell>
          <cell r="R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0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  <cell r="AO2234">
            <v>0</v>
          </cell>
          <cell r="AP2234">
            <v>5</v>
          </cell>
          <cell r="AQ2234" t="str">
            <v>ROSA BRAVO</v>
          </cell>
          <cell r="AR2234">
            <v>2</v>
          </cell>
          <cell r="AS2234" t="str">
            <v>OSCAR RIPALDA</v>
          </cell>
          <cell r="AT2234">
            <v>3</v>
          </cell>
          <cell r="AU2234" t="str">
            <v>ANDRE ACUÑA</v>
          </cell>
          <cell r="AV2234" t="str">
            <v>#N/A</v>
          </cell>
          <cell r="AW2234" t="str">
            <v>#N/A</v>
          </cell>
          <cell r="AX2234" t="b">
            <v>1</v>
          </cell>
          <cell r="AY2234" t="b">
            <v>1</v>
          </cell>
        </row>
        <row r="2235">
          <cell r="B2235" t="str">
            <v>0901851915001</v>
          </cell>
          <cell r="C2235" t="str">
            <v>REGALADO ARREAGA MANUEL DE JESUS</v>
          </cell>
          <cell r="D2235">
            <v>209</v>
          </cell>
          <cell r="E2235">
            <v>20901</v>
          </cell>
          <cell r="F2235">
            <v>2090150</v>
          </cell>
          <cell r="G2235" t="str">
            <v>COMERCIO</v>
          </cell>
          <cell r="H2235" t="str">
            <v>COMERCIO</v>
          </cell>
          <cell r="I2235" t="str">
            <v>L0019</v>
          </cell>
          <cell r="J2235" t="str">
            <v>MICROEMPRESA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 t="str">
            <v>C CRUZ</v>
          </cell>
          <cell r="P2235" t="str">
            <v>C CRUZ</v>
          </cell>
          <cell r="Q2235">
            <v>0</v>
          </cell>
          <cell r="R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0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  <cell r="AO2235">
            <v>0</v>
          </cell>
          <cell r="AP2235">
            <v>4</v>
          </cell>
          <cell r="AQ2235" t="str">
            <v>CRISTHIAN CRUZ</v>
          </cell>
          <cell r="AR2235">
            <v>1</v>
          </cell>
          <cell r="AS2235" t="str">
            <v>VIRGINIA ROMERO</v>
          </cell>
          <cell r="AT2235">
            <v>3</v>
          </cell>
          <cell r="AU2235" t="str">
            <v>ANDRE ACUÑA</v>
          </cell>
          <cell r="AV2235" t="str">
            <v>#N/A</v>
          </cell>
          <cell r="AW2235" t="str">
            <v>#N/A</v>
          </cell>
          <cell r="AX2235" t="b">
            <v>1</v>
          </cell>
          <cell r="AY2235" t="b">
            <v>1</v>
          </cell>
        </row>
        <row r="2236">
          <cell r="B2236" t="str">
            <v>0902410133001</v>
          </cell>
          <cell r="C2236" t="str">
            <v>PILLCO VALLADOLID LUIS BELISARIO</v>
          </cell>
          <cell r="D2236">
            <v>209</v>
          </cell>
          <cell r="E2236">
            <v>20901</v>
          </cell>
          <cell r="F2236">
            <v>2090150</v>
          </cell>
          <cell r="G2236" t="str">
            <v>SERVICIOS</v>
          </cell>
          <cell r="H2236" t="str">
            <v>SERVICIOS</v>
          </cell>
          <cell r="I2236" t="str">
            <v>L0020</v>
          </cell>
          <cell r="J2236" t="str">
            <v>MICROEMPRESA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 t="str">
            <v>L BONILLA</v>
          </cell>
          <cell r="P2236" t="str">
            <v>L BONILLA</v>
          </cell>
          <cell r="Q2236">
            <v>0</v>
          </cell>
          <cell r="R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0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  <cell r="AO2236">
            <v>0</v>
          </cell>
          <cell r="AP2236">
            <v>7</v>
          </cell>
          <cell r="AQ2236" t="str">
            <v>LUIS BONILLA</v>
          </cell>
          <cell r="AR2236">
            <v>2</v>
          </cell>
          <cell r="AS2236" t="str">
            <v>OSCAR RIPALDA</v>
          </cell>
          <cell r="AT2236">
            <v>5</v>
          </cell>
          <cell r="AU2236" t="str">
            <v>JEAN CARLOS MORAN</v>
          </cell>
          <cell r="AV2236" t="str">
            <v>#N/A</v>
          </cell>
          <cell r="AW2236" t="str">
            <v>#N/A</v>
          </cell>
          <cell r="AX2236" t="b">
            <v>1</v>
          </cell>
          <cell r="AY2236" t="b">
            <v>1</v>
          </cell>
        </row>
        <row r="2237">
          <cell r="B2237" t="str">
            <v>0902576594001</v>
          </cell>
          <cell r="C2237" t="str">
            <v>SANTOS MEJIA JOAQUIN ROBERTO</v>
          </cell>
          <cell r="D2237">
            <v>209</v>
          </cell>
          <cell r="E2237">
            <v>20901</v>
          </cell>
          <cell r="F2237">
            <v>2090150</v>
          </cell>
          <cell r="G2237" t="str">
            <v>COMERCIO</v>
          </cell>
          <cell r="H2237" t="str">
            <v>COMERCIO</v>
          </cell>
          <cell r="I2237" t="str">
            <v>L0021</v>
          </cell>
          <cell r="J2237" t="str">
            <v>MICROEMPRESA</v>
          </cell>
          <cell r="K2237">
            <v>0</v>
          </cell>
          <cell r="L2237" t="str">
            <v>01Empresas Normales</v>
          </cell>
          <cell r="M2237">
            <v>41809</v>
          </cell>
          <cell r="N2237">
            <v>0.35416666666666669</v>
          </cell>
          <cell r="O2237" t="str">
            <v>C CRUZ</v>
          </cell>
          <cell r="P2237" t="str">
            <v>C CRUZ</v>
          </cell>
          <cell r="Q2237" t="str">
            <v>APLICATIVO WEB</v>
          </cell>
          <cell r="R2237" t="str">
            <v>APLICATIVO WEB</v>
          </cell>
          <cell r="S2237">
            <v>41809</v>
          </cell>
          <cell r="T2237">
            <v>0.70833333333333337</v>
          </cell>
          <cell r="U2237" t="str">
            <v>PRE-007</v>
          </cell>
          <cell r="V2237">
            <v>41811</v>
          </cell>
          <cell r="W2237">
            <v>0.58333333333333337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41813</v>
          </cell>
          <cell r="AD2237">
            <v>0.66666666666666663</v>
          </cell>
          <cell r="AE2237" t="str">
            <v>MMORAN</v>
          </cell>
          <cell r="AF2237">
            <v>17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  <cell r="AO2237">
            <v>0</v>
          </cell>
          <cell r="AP2237">
            <v>4</v>
          </cell>
          <cell r="AQ2237" t="str">
            <v>CRISTHIAN CRUZ</v>
          </cell>
          <cell r="AR2237">
            <v>1</v>
          </cell>
          <cell r="AS2237" t="str">
            <v>VIRGINIA ROMERO</v>
          </cell>
          <cell r="AT2237">
            <v>3</v>
          </cell>
          <cell r="AU2237" t="str">
            <v>ANDRE ACUÑA</v>
          </cell>
          <cell r="AV2237" t="str">
            <v>#N/A</v>
          </cell>
          <cell r="AW2237" t="str">
            <v>#N/A</v>
          </cell>
          <cell r="AX2237" t="b">
            <v>0</v>
          </cell>
          <cell r="AY2237" t="b">
            <v>0</v>
          </cell>
        </row>
        <row r="2238">
          <cell r="B2238" t="str">
            <v>0903265809001</v>
          </cell>
          <cell r="C2238" t="str">
            <v>ACURIO CRISTOBAL</v>
          </cell>
          <cell r="D2238">
            <v>209</v>
          </cell>
          <cell r="E2238">
            <v>20901</v>
          </cell>
          <cell r="F2238">
            <v>2090150</v>
          </cell>
          <cell r="G2238" t="str">
            <v>SERVICIOS</v>
          </cell>
          <cell r="H2238" t="str">
            <v>SERVICIOS</v>
          </cell>
          <cell r="I2238" t="str">
            <v>L0022</v>
          </cell>
          <cell r="J2238" t="str">
            <v>MICROEMPRESA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 t="str">
            <v>L BONILLA</v>
          </cell>
          <cell r="P2238" t="str">
            <v>L BONILLA</v>
          </cell>
          <cell r="Q2238">
            <v>0</v>
          </cell>
          <cell r="R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  <cell r="AO2238">
            <v>0</v>
          </cell>
          <cell r="AP2238">
            <v>7</v>
          </cell>
          <cell r="AQ2238" t="str">
            <v>LUIS BONILLA</v>
          </cell>
          <cell r="AR2238">
            <v>2</v>
          </cell>
          <cell r="AS2238" t="str">
            <v>OSCAR RIPALDA</v>
          </cell>
          <cell r="AT2238">
            <v>5</v>
          </cell>
          <cell r="AU2238" t="str">
            <v>JEAN CARLOS MORAN</v>
          </cell>
          <cell r="AV2238" t="str">
            <v>#N/A</v>
          </cell>
          <cell r="AW2238" t="str">
            <v>#N/A</v>
          </cell>
          <cell r="AX2238" t="b">
            <v>1</v>
          </cell>
          <cell r="AY2238" t="b">
            <v>1</v>
          </cell>
        </row>
        <row r="2239">
          <cell r="B2239" t="str">
            <v>0903340610001</v>
          </cell>
          <cell r="C2239" t="str">
            <v>LLIMAICO LLIMAICO ALFONSO</v>
          </cell>
          <cell r="D2239">
            <v>209</v>
          </cell>
          <cell r="E2239">
            <v>20901</v>
          </cell>
          <cell r="F2239">
            <v>2090150</v>
          </cell>
          <cell r="G2239" t="str">
            <v>COMERCIO</v>
          </cell>
          <cell r="H2239" t="str">
            <v>COMERCIO</v>
          </cell>
          <cell r="I2239" t="str">
            <v>L0023</v>
          </cell>
          <cell r="J2239" t="str">
            <v>MICROEMPRESA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 t="str">
            <v>R BRAVO</v>
          </cell>
          <cell r="P2239" t="str">
            <v>R BRAVO</v>
          </cell>
          <cell r="Q2239">
            <v>0</v>
          </cell>
          <cell r="R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  <cell r="AO2239">
            <v>0</v>
          </cell>
          <cell r="AP2239">
            <v>5</v>
          </cell>
          <cell r="AQ2239" t="str">
            <v>ROSA BRAVO</v>
          </cell>
          <cell r="AR2239">
            <v>2</v>
          </cell>
          <cell r="AS2239" t="str">
            <v>OSCAR RIPALDA</v>
          </cell>
          <cell r="AT2239">
            <v>3</v>
          </cell>
          <cell r="AU2239" t="str">
            <v>ANDRE ACUÑA</v>
          </cell>
          <cell r="AV2239" t="str">
            <v>#N/A</v>
          </cell>
          <cell r="AW2239" t="str">
            <v>#N/A</v>
          </cell>
          <cell r="AX2239" t="b">
            <v>1</v>
          </cell>
          <cell r="AY2239" t="b">
            <v>1</v>
          </cell>
        </row>
        <row r="2240">
          <cell r="B2240" t="str">
            <v>0903381895001</v>
          </cell>
          <cell r="C2240" t="str">
            <v>LUZURIAGA ANDINO EDUARDO ALBERTO</v>
          </cell>
          <cell r="D2240">
            <v>209</v>
          </cell>
          <cell r="E2240">
            <v>20901</v>
          </cell>
          <cell r="F2240">
            <v>2090150</v>
          </cell>
          <cell r="G2240" t="str">
            <v>SERVICIOS</v>
          </cell>
          <cell r="H2240" t="str">
            <v>SERVICIOS</v>
          </cell>
          <cell r="I2240" t="str">
            <v>L0024</v>
          </cell>
          <cell r="J2240" t="str">
            <v>MICROEMPRESA</v>
          </cell>
          <cell r="K2240">
            <v>0</v>
          </cell>
          <cell r="L2240" t="str">
            <v>01Empresas Normales</v>
          </cell>
          <cell r="M2240">
            <v>41829</v>
          </cell>
          <cell r="N2240">
            <v>0.71180555555555558</v>
          </cell>
          <cell r="O2240" t="str">
            <v>C MANCERO</v>
          </cell>
          <cell r="P2240" t="str">
            <v>C MANCERO</v>
          </cell>
          <cell r="Q2240" t="str">
            <v>V SANCHEZ</v>
          </cell>
          <cell r="R2240" t="str">
            <v>PAPEL</v>
          </cell>
          <cell r="S2240">
            <v>41829</v>
          </cell>
          <cell r="T2240">
            <v>0.71180555555555558</v>
          </cell>
          <cell r="U2240" t="str">
            <v>PRE-023</v>
          </cell>
          <cell r="V2240">
            <v>41831</v>
          </cell>
          <cell r="W2240">
            <v>0.625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41834</v>
          </cell>
          <cell r="AD2240">
            <v>0.54166666666666663</v>
          </cell>
          <cell r="AE2240" t="str">
            <v>MMORAN</v>
          </cell>
          <cell r="AF2240">
            <v>32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  <cell r="AO2240">
            <v>0</v>
          </cell>
          <cell r="AP2240">
            <v>14</v>
          </cell>
          <cell r="AQ2240" t="str">
            <v>VICENTA SÁNCHEZ</v>
          </cell>
          <cell r="AR2240">
            <v>4</v>
          </cell>
          <cell r="AS2240" t="str">
            <v>VERÓNICA MENÉNDEZ</v>
          </cell>
          <cell r="AT2240">
            <v>14</v>
          </cell>
          <cell r="AU2240" t="str">
            <v>CRITICO_14</v>
          </cell>
          <cell r="AV2240" t="str">
            <v>#N/A</v>
          </cell>
          <cell r="AW2240" t="str">
            <v>#N/A</v>
          </cell>
          <cell r="AX2240" t="b">
            <v>0</v>
          </cell>
          <cell r="AY2240" t="b">
            <v>0</v>
          </cell>
        </row>
        <row r="2241">
          <cell r="B2241" t="str">
            <v>0903532562001</v>
          </cell>
          <cell r="C2241" t="str">
            <v>MANZANO VELA WAGNER IBSEN</v>
          </cell>
          <cell r="D2241">
            <v>209</v>
          </cell>
          <cell r="E2241">
            <v>20901</v>
          </cell>
          <cell r="F2241">
            <v>2090150</v>
          </cell>
          <cell r="G2241" t="str">
            <v>SERVICIOS</v>
          </cell>
          <cell r="H2241" t="str">
            <v>SERVICIOS</v>
          </cell>
          <cell r="I2241" t="str">
            <v>L0025</v>
          </cell>
          <cell r="J2241" t="str">
            <v>MICROEMPRESA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 t="str">
            <v>D PEÑA</v>
          </cell>
          <cell r="P2241" t="str">
            <v>D PEÑA</v>
          </cell>
          <cell r="Q2241">
            <v>0</v>
          </cell>
          <cell r="R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  <cell r="AO2241">
            <v>0</v>
          </cell>
          <cell r="AP2241">
            <v>8</v>
          </cell>
          <cell r="AQ2241" t="str">
            <v>DENNIS PEÑA</v>
          </cell>
          <cell r="AR2241">
            <v>2</v>
          </cell>
          <cell r="AS2241" t="str">
            <v>OSCAR RIPALDA</v>
          </cell>
          <cell r="AT2241">
            <v>5</v>
          </cell>
          <cell r="AU2241" t="str">
            <v>JEAN CARLOS MORAN</v>
          </cell>
          <cell r="AV2241" t="str">
            <v>#N/A</v>
          </cell>
          <cell r="AW2241" t="str">
            <v>#N/A</v>
          </cell>
          <cell r="AX2241" t="b">
            <v>1</v>
          </cell>
          <cell r="AY2241" t="b">
            <v>1</v>
          </cell>
        </row>
        <row r="2242">
          <cell r="B2242" t="str">
            <v>0903839959001</v>
          </cell>
          <cell r="C2242" t="str">
            <v>HARO MOYA HECTOR WILFRIDO</v>
          </cell>
          <cell r="D2242">
            <v>209</v>
          </cell>
          <cell r="E2242">
            <v>20901</v>
          </cell>
          <cell r="F2242">
            <v>2090150</v>
          </cell>
          <cell r="G2242" t="str">
            <v>SERVICIOS</v>
          </cell>
          <cell r="H2242" t="str">
            <v>SERVICIOS</v>
          </cell>
          <cell r="I2242" t="str">
            <v>L0026</v>
          </cell>
          <cell r="J2242" t="str">
            <v>MICROEMPRESA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 t="str">
            <v>K BRAVO</v>
          </cell>
          <cell r="P2242" t="str">
            <v>K BRAVO</v>
          </cell>
          <cell r="Q2242">
            <v>0</v>
          </cell>
          <cell r="R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  <cell r="AO2242">
            <v>0</v>
          </cell>
          <cell r="AP2242">
            <v>19</v>
          </cell>
          <cell r="AQ2242" t="str">
            <v>KARINA BRAVO</v>
          </cell>
          <cell r="AR2242">
            <v>5</v>
          </cell>
          <cell r="AS2242" t="str">
            <v>ROSA ESCALANTE</v>
          </cell>
          <cell r="AT2242">
            <v>13</v>
          </cell>
          <cell r="AU2242" t="str">
            <v>MARIA LANDA</v>
          </cell>
          <cell r="AV2242" t="str">
            <v>#N/A</v>
          </cell>
          <cell r="AW2242" t="str">
            <v>#N/A</v>
          </cell>
          <cell r="AX2242" t="b">
            <v>1</v>
          </cell>
          <cell r="AY2242" t="b">
            <v>1</v>
          </cell>
        </row>
        <row r="2243">
          <cell r="B2243" t="str">
            <v>0903992311001</v>
          </cell>
          <cell r="C2243" t="str">
            <v>ROMO LEROUX GIRON KETTY YOLANDA</v>
          </cell>
          <cell r="D2243">
            <v>209</v>
          </cell>
          <cell r="E2243">
            <v>20901</v>
          </cell>
          <cell r="F2243">
            <v>2090150</v>
          </cell>
          <cell r="G2243" t="str">
            <v>SERVICIOS</v>
          </cell>
          <cell r="H2243" t="str">
            <v>SERVICIOS</v>
          </cell>
          <cell r="I2243" t="str">
            <v>L0027</v>
          </cell>
          <cell r="J2243" t="str">
            <v>MICROEMPRESA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 t="str">
            <v>L BONILLA</v>
          </cell>
          <cell r="P2243" t="str">
            <v>L BONILLA</v>
          </cell>
          <cell r="Q2243">
            <v>0</v>
          </cell>
          <cell r="R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  <cell r="AO2243">
            <v>0</v>
          </cell>
          <cell r="AP2243">
            <v>7</v>
          </cell>
          <cell r="AQ2243" t="str">
            <v>LUIS BONILLA</v>
          </cell>
          <cell r="AR2243">
            <v>2</v>
          </cell>
          <cell r="AS2243" t="str">
            <v>OSCAR RIPALDA</v>
          </cell>
          <cell r="AT2243">
            <v>5</v>
          </cell>
          <cell r="AU2243" t="str">
            <v>JEAN CARLOS MORAN</v>
          </cell>
          <cell r="AV2243" t="str">
            <v>#N/A</v>
          </cell>
          <cell r="AW2243" t="str">
            <v>#N/A</v>
          </cell>
          <cell r="AX2243" t="b">
            <v>1</v>
          </cell>
          <cell r="AY2243" t="b">
            <v>1</v>
          </cell>
        </row>
        <row r="2244">
          <cell r="B2244" t="str">
            <v>0904048394001</v>
          </cell>
          <cell r="C2244" t="str">
            <v>TOLEDO ZAMORA VICTOR EMILIO</v>
          </cell>
          <cell r="D2244">
            <v>209</v>
          </cell>
          <cell r="E2244">
            <v>20901</v>
          </cell>
          <cell r="F2244">
            <v>2090150</v>
          </cell>
          <cell r="G2244" t="str">
            <v>SERVICIOS</v>
          </cell>
          <cell r="H2244" t="str">
            <v>SERVICIOS</v>
          </cell>
          <cell r="I2244" t="str">
            <v>L0028</v>
          </cell>
          <cell r="J2244" t="str">
            <v>MICROEMPRESA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 t="str">
            <v>E BARCO</v>
          </cell>
          <cell r="P2244" t="str">
            <v>E BARCO</v>
          </cell>
          <cell r="Q2244">
            <v>0</v>
          </cell>
          <cell r="R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  <cell r="AO2244">
            <v>0</v>
          </cell>
          <cell r="AP2244">
            <v>1</v>
          </cell>
          <cell r="AQ2244" t="str">
            <v>EDER BARCO</v>
          </cell>
          <cell r="AR2244">
            <v>1</v>
          </cell>
          <cell r="AS2244" t="str">
            <v>VIRGINIA ROMERO</v>
          </cell>
          <cell r="AT2244">
            <v>8</v>
          </cell>
          <cell r="AU2244" t="str">
            <v>CRITICO_15</v>
          </cell>
          <cell r="AV2244" t="str">
            <v>#N/A</v>
          </cell>
          <cell r="AW2244" t="str">
            <v>#N/A</v>
          </cell>
          <cell r="AX2244" t="b">
            <v>1</v>
          </cell>
          <cell r="AY2244" t="b">
            <v>1</v>
          </cell>
        </row>
        <row r="2245">
          <cell r="B2245" t="str">
            <v>0904110715001</v>
          </cell>
          <cell r="C2245" t="str">
            <v>LEON CASTRO ANGEL EDUARDO</v>
          </cell>
          <cell r="D2245">
            <v>209</v>
          </cell>
          <cell r="E2245">
            <v>20901</v>
          </cell>
          <cell r="F2245">
            <v>2090150</v>
          </cell>
          <cell r="G2245" t="str">
            <v>SERVICIOS</v>
          </cell>
          <cell r="H2245" t="str">
            <v>SERVICIOS</v>
          </cell>
          <cell r="I2245" t="str">
            <v>L0029</v>
          </cell>
          <cell r="J2245" t="str">
            <v>MICROEMPRESA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 t="str">
            <v>L BONILLA</v>
          </cell>
          <cell r="P2245" t="str">
            <v>L BONILLA</v>
          </cell>
          <cell r="Q2245">
            <v>0</v>
          </cell>
          <cell r="R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  <cell r="AO2245">
            <v>0</v>
          </cell>
          <cell r="AP2245">
            <v>7</v>
          </cell>
          <cell r="AQ2245" t="str">
            <v>LUIS BONILLA</v>
          </cell>
          <cell r="AR2245">
            <v>2</v>
          </cell>
          <cell r="AS2245" t="str">
            <v>OSCAR RIPALDA</v>
          </cell>
          <cell r="AT2245">
            <v>5</v>
          </cell>
          <cell r="AU2245" t="str">
            <v>JEAN CARLOS MORAN</v>
          </cell>
          <cell r="AV2245" t="str">
            <v>#N/A</v>
          </cell>
          <cell r="AW2245" t="str">
            <v>#N/A</v>
          </cell>
          <cell r="AX2245" t="b">
            <v>1</v>
          </cell>
          <cell r="AY2245" t="b">
            <v>1</v>
          </cell>
        </row>
        <row r="2246">
          <cell r="B2246" t="str">
            <v>0904308608001</v>
          </cell>
          <cell r="C2246" t="str">
            <v>LLORENTY MENDEZ JULIO AUDAZ</v>
          </cell>
          <cell r="D2246">
            <v>209</v>
          </cell>
          <cell r="E2246">
            <v>20901</v>
          </cell>
          <cell r="F2246">
            <v>2090150</v>
          </cell>
          <cell r="G2246" t="str">
            <v>SERVICIOS</v>
          </cell>
          <cell r="H2246" t="str">
            <v>SERVICIOS</v>
          </cell>
          <cell r="I2246" t="str">
            <v>L0030</v>
          </cell>
          <cell r="J2246" t="str">
            <v>MICROEMPRESA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 t="str">
            <v>M LINDAO</v>
          </cell>
          <cell r="P2246" t="str">
            <v>M LINDAO</v>
          </cell>
          <cell r="Q2246">
            <v>0</v>
          </cell>
          <cell r="R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  <cell r="AO2246">
            <v>0</v>
          </cell>
          <cell r="AP2246">
            <v>22</v>
          </cell>
          <cell r="AQ2246" t="str">
            <v>MARIBEL LINDAO</v>
          </cell>
          <cell r="AR2246">
            <v>6</v>
          </cell>
          <cell r="AS2246" t="str">
            <v>NELSON BELTRAN</v>
          </cell>
          <cell r="AT2246">
            <v>15</v>
          </cell>
          <cell r="AU2246" t="str">
            <v>JESSENIA RAMOS</v>
          </cell>
          <cell r="AV2246" t="str">
            <v>#N/A</v>
          </cell>
          <cell r="AW2246" t="str">
            <v>#N/A</v>
          </cell>
          <cell r="AX2246" t="b">
            <v>1</v>
          </cell>
          <cell r="AY2246" t="b">
            <v>1</v>
          </cell>
        </row>
        <row r="2247">
          <cell r="B2247" t="str">
            <v>0904351897001</v>
          </cell>
          <cell r="C2247" t="str">
            <v>MANRIQUE ZAMBRANO MONSERRATE AGRIPINA</v>
          </cell>
          <cell r="D2247">
            <v>209</v>
          </cell>
          <cell r="E2247">
            <v>20901</v>
          </cell>
          <cell r="F2247">
            <v>2090150</v>
          </cell>
          <cell r="G2247" t="str">
            <v>SERVICIOS</v>
          </cell>
          <cell r="H2247" t="str">
            <v>SERVICIOS</v>
          </cell>
          <cell r="I2247" t="str">
            <v>L0031</v>
          </cell>
          <cell r="J2247" t="str">
            <v>MICROEMPRESA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 t="str">
            <v>N MOREIRA ALAVA</v>
          </cell>
          <cell r="P2247" t="str">
            <v>N MOREIRA ALAVA</v>
          </cell>
          <cell r="Q2247">
            <v>0</v>
          </cell>
          <cell r="R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  <cell r="AO2247">
            <v>0</v>
          </cell>
          <cell r="AP2247">
            <v>10</v>
          </cell>
          <cell r="AQ2247" t="str">
            <v>NESTOR MOREIRA</v>
          </cell>
          <cell r="AR2247">
            <v>3</v>
          </cell>
          <cell r="AS2247" t="str">
            <v>CARLOS UYAGUARI</v>
          </cell>
          <cell r="AT2247">
            <v>7</v>
          </cell>
          <cell r="AU2247" t="str">
            <v>LINDA TUTIVEN</v>
          </cell>
          <cell r="AV2247" t="str">
            <v>#N/A</v>
          </cell>
          <cell r="AW2247" t="str">
            <v>#N/A</v>
          </cell>
          <cell r="AX2247" t="b">
            <v>1</v>
          </cell>
          <cell r="AY2247" t="b">
            <v>1</v>
          </cell>
        </row>
        <row r="2248">
          <cell r="B2248" t="str">
            <v>0904789583001</v>
          </cell>
          <cell r="C2248" t="str">
            <v>SANCHEZ RIBADENEIRA EDISON EDUARDO</v>
          </cell>
          <cell r="D2248">
            <v>209</v>
          </cell>
          <cell r="E2248">
            <v>20901</v>
          </cell>
          <cell r="F2248">
            <v>2090150</v>
          </cell>
          <cell r="G2248" t="str">
            <v>COMERCIO</v>
          </cell>
          <cell r="H2248" t="str">
            <v>COMERCIO</v>
          </cell>
          <cell r="I2248" t="str">
            <v>L0032</v>
          </cell>
          <cell r="J2248" t="str">
            <v>MICROEMPRESA</v>
          </cell>
          <cell r="K2248">
            <v>0</v>
          </cell>
          <cell r="L2248" t="str">
            <v>01Empresas Normales</v>
          </cell>
          <cell r="M2248">
            <v>41813</v>
          </cell>
          <cell r="N2248">
            <v>0.37152777777777779</v>
          </cell>
          <cell r="O2248" t="str">
            <v>R BRAVO</v>
          </cell>
          <cell r="P2248" t="str">
            <v>R BRAVO</v>
          </cell>
          <cell r="Q2248" t="str">
            <v>APLICATIVO WEB</v>
          </cell>
          <cell r="R2248" t="str">
            <v>APLICATIVO WEB</v>
          </cell>
          <cell r="S2248">
            <v>41813</v>
          </cell>
          <cell r="T2248">
            <v>0.66666666666666663</v>
          </cell>
          <cell r="U2248" t="str">
            <v>PRE-012</v>
          </cell>
          <cell r="V2248">
            <v>41835</v>
          </cell>
          <cell r="W2248">
            <v>0.44305555555555554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41836</v>
          </cell>
          <cell r="AD2248">
            <v>0.33333333333333331</v>
          </cell>
          <cell r="AE2248" t="str">
            <v>MMORAN</v>
          </cell>
          <cell r="AF2248">
            <v>34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  <cell r="AO2248">
            <v>0</v>
          </cell>
          <cell r="AP2248">
            <v>5</v>
          </cell>
          <cell r="AQ2248" t="str">
            <v>ROSA BRAVO</v>
          </cell>
          <cell r="AR2248">
            <v>2</v>
          </cell>
          <cell r="AS2248" t="str">
            <v>OSCAR RIPALDA</v>
          </cell>
          <cell r="AT2248">
            <v>16</v>
          </cell>
          <cell r="AU2248" t="str">
            <v>CRITICO_16</v>
          </cell>
          <cell r="AV2248" t="str">
            <v>1</v>
          </cell>
          <cell r="AW2248" t="str">
            <v>0904789583001</v>
          </cell>
          <cell r="AX2248" t="b">
            <v>0</v>
          </cell>
          <cell r="AY2248" t="b">
            <v>0</v>
          </cell>
        </row>
        <row r="2249">
          <cell r="B2249" t="str">
            <v>0905016358001</v>
          </cell>
          <cell r="C2249" t="str">
            <v>CHICAIZA TOCTAQUIZA CARLOS VENUSTIANO</v>
          </cell>
          <cell r="D2249">
            <v>209</v>
          </cell>
          <cell r="E2249">
            <v>20901</v>
          </cell>
          <cell r="F2249">
            <v>2090150</v>
          </cell>
          <cell r="G2249" t="str">
            <v>SERVICIOS</v>
          </cell>
          <cell r="H2249" t="str">
            <v>SERVICIOS</v>
          </cell>
          <cell r="I2249" t="str">
            <v>L0033</v>
          </cell>
          <cell r="J2249" t="str">
            <v>MICROEMPRESA</v>
          </cell>
          <cell r="K2249">
            <v>0</v>
          </cell>
          <cell r="L2249" t="str">
            <v>01Empresas Normales</v>
          </cell>
          <cell r="M2249">
            <v>41786</v>
          </cell>
          <cell r="N2249">
            <v>0.48958333333333331</v>
          </cell>
          <cell r="O2249" t="str">
            <v>R BRAVO</v>
          </cell>
          <cell r="P2249" t="str">
            <v>R BRAVO</v>
          </cell>
          <cell r="Q2249" t="str">
            <v>APLICATIVO WEB,  EMPRESA, DIGITADA</v>
          </cell>
          <cell r="R2249" t="str">
            <v>APLICATIVO WEB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41792</v>
          </cell>
          <cell r="AD2249">
            <v>0.33333333333333331</v>
          </cell>
          <cell r="AE2249" t="str">
            <v>MMORAN</v>
          </cell>
          <cell r="AF2249">
            <v>8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0.6020833333333333</v>
          </cell>
          <cell r="AM2249">
            <v>0.61458333333333337</v>
          </cell>
          <cell r="AN2249" t="str">
            <v>E. OCHOA</v>
          </cell>
          <cell r="AO2249" t="str">
            <v>SI</v>
          </cell>
          <cell r="AP2249">
            <v>5</v>
          </cell>
          <cell r="AQ2249" t="str">
            <v>ROSA BRAVO</v>
          </cell>
          <cell r="AR2249">
            <v>2</v>
          </cell>
          <cell r="AS2249" t="str">
            <v>OSCAR RIPALDA</v>
          </cell>
          <cell r="AT2249">
            <v>3</v>
          </cell>
          <cell r="AU2249" t="str">
            <v>ANDRE ACUÑA</v>
          </cell>
          <cell r="AV2249" t="str">
            <v>#N/A</v>
          </cell>
          <cell r="AW2249" t="str">
            <v>#N/A</v>
          </cell>
          <cell r="AX2249" t="b">
            <v>0</v>
          </cell>
          <cell r="AY2249" t="b">
            <v>0</v>
          </cell>
        </row>
        <row r="2250">
          <cell r="B2250" t="str">
            <v>0905372322001</v>
          </cell>
          <cell r="C2250" t="str">
            <v>TELLO MOLINA JOFRE ALFREDO</v>
          </cell>
          <cell r="D2250">
            <v>209</v>
          </cell>
          <cell r="E2250">
            <v>20901</v>
          </cell>
          <cell r="F2250">
            <v>2090150</v>
          </cell>
          <cell r="G2250" t="str">
            <v>SERVICIOS</v>
          </cell>
          <cell r="H2250" t="str">
            <v>SERVICIOS</v>
          </cell>
          <cell r="I2250" t="str">
            <v>L0034</v>
          </cell>
          <cell r="J2250" t="str">
            <v>MICROEMPRESA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 t="str">
            <v>V CHAVARRIA</v>
          </cell>
          <cell r="P2250" t="str">
            <v>V CHAVARRIA</v>
          </cell>
          <cell r="Q2250">
            <v>0</v>
          </cell>
          <cell r="R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  <cell r="AO2250">
            <v>0</v>
          </cell>
          <cell r="AP2250">
            <v>3</v>
          </cell>
          <cell r="AQ2250" t="str">
            <v>VANESSA CHAVARRIA</v>
          </cell>
          <cell r="AR2250">
            <v>1</v>
          </cell>
          <cell r="AS2250" t="str">
            <v>VIRGINIA ROMERO</v>
          </cell>
          <cell r="AT2250">
            <v>2</v>
          </cell>
          <cell r="AU2250" t="str">
            <v>JOHANNA ALBAN</v>
          </cell>
          <cell r="AV2250" t="str">
            <v>#N/A</v>
          </cell>
          <cell r="AW2250" t="str">
            <v>#N/A</v>
          </cell>
          <cell r="AX2250" t="b">
            <v>1</v>
          </cell>
          <cell r="AY2250" t="b">
            <v>1</v>
          </cell>
        </row>
        <row r="2251">
          <cell r="B2251" t="str">
            <v>0905548145001</v>
          </cell>
          <cell r="C2251" t="str">
            <v>ROSALES SANTOS ALEXANDRA DE FATIMA</v>
          </cell>
          <cell r="D2251">
            <v>209</v>
          </cell>
          <cell r="E2251">
            <v>20901</v>
          </cell>
          <cell r="F2251">
            <v>2090150</v>
          </cell>
          <cell r="G2251" t="str">
            <v>COMERCIO</v>
          </cell>
          <cell r="H2251" t="str">
            <v>COMERCIO</v>
          </cell>
          <cell r="I2251" t="str">
            <v>L0035</v>
          </cell>
          <cell r="J2251" t="str">
            <v>MICROEMPRESA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 t="str">
            <v>R MEDINA PIN</v>
          </cell>
          <cell r="P2251" t="str">
            <v>R MEDINA PIN</v>
          </cell>
          <cell r="Q2251">
            <v>0</v>
          </cell>
          <cell r="R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  <cell r="AO2251">
            <v>0</v>
          </cell>
          <cell r="AP2251">
            <v>2</v>
          </cell>
          <cell r="AQ2251" t="str">
            <v>ROXANA MEDINA</v>
          </cell>
          <cell r="AR2251">
            <v>1</v>
          </cell>
          <cell r="AS2251" t="str">
            <v>VIRGINIA ROMERO</v>
          </cell>
          <cell r="AT2251">
            <v>2</v>
          </cell>
          <cell r="AU2251" t="str">
            <v>JOHANNA ALBAN</v>
          </cell>
          <cell r="AV2251" t="str">
            <v>#N/A</v>
          </cell>
          <cell r="AW2251" t="str">
            <v>#N/A</v>
          </cell>
          <cell r="AX2251" t="b">
            <v>1</v>
          </cell>
          <cell r="AY2251" t="b">
            <v>1</v>
          </cell>
        </row>
        <row r="2252">
          <cell r="B2252" t="str">
            <v>0906069786001</v>
          </cell>
          <cell r="C2252" t="str">
            <v>FAJARDO MACIAS SIMON OSWALDO</v>
          </cell>
          <cell r="D2252">
            <v>209</v>
          </cell>
          <cell r="E2252">
            <v>20901</v>
          </cell>
          <cell r="F2252">
            <v>2090150</v>
          </cell>
          <cell r="G2252" t="str">
            <v>COMERCIO</v>
          </cell>
          <cell r="H2252" t="str">
            <v>COMERCIO</v>
          </cell>
          <cell r="I2252" t="str">
            <v>L0036</v>
          </cell>
          <cell r="J2252" t="str">
            <v>MICROEMPRESA</v>
          </cell>
          <cell r="K2252" t="str">
            <v>SIN CARACTERISTICAS</v>
          </cell>
          <cell r="L2252" t="str">
            <v>05Sin características</v>
          </cell>
          <cell r="M2252">
            <v>41822</v>
          </cell>
          <cell r="N2252">
            <v>0.54166666666666663</v>
          </cell>
          <cell r="O2252" t="str">
            <v>R BRAVO</v>
          </cell>
          <cell r="P2252" t="str">
            <v>R BRAVO</v>
          </cell>
          <cell r="Q2252" t="str">
            <v>R BRAVO</v>
          </cell>
          <cell r="R2252" t="str">
            <v>PAPEL</v>
          </cell>
          <cell r="S2252">
            <v>41822</v>
          </cell>
          <cell r="T2252">
            <v>0.54166666666666663</v>
          </cell>
          <cell r="U2252" t="str">
            <v>S/D</v>
          </cell>
          <cell r="V2252">
            <v>41822</v>
          </cell>
          <cell r="W2252">
            <v>0.54166666666666663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41822</v>
          </cell>
          <cell r="AD2252">
            <v>0.64583333333333337</v>
          </cell>
          <cell r="AE2252" t="str">
            <v>MMORAN</v>
          </cell>
          <cell r="AF2252">
            <v>24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  <cell r="AO2252">
            <v>0</v>
          </cell>
          <cell r="AP2252">
            <v>5</v>
          </cell>
          <cell r="AQ2252" t="str">
            <v>ROSA BRAVO</v>
          </cell>
          <cell r="AR2252">
            <v>2</v>
          </cell>
          <cell r="AS2252" t="str">
            <v>OSCAR RIPALDA</v>
          </cell>
          <cell r="AT2252">
            <v>3</v>
          </cell>
          <cell r="AU2252" t="str">
            <v>ANDRE ACUÑA</v>
          </cell>
          <cell r="AV2252" t="str">
            <v>#N/A</v>
          </cell>
          <cell r="AW2252" t="str">
            <v>#N/A</v>
          </cell>
          <cell r="AX2252" t="b">
            <v>0</v>
          </cell>
          <cell r="AY2252" t="b">
            <v>0</v>
          </cell>
        </row>
        <row r="2253">
          <cell r="B2253" t="str">
            <v>0906076922001</v>
          </cell>
          <cell r="C2253" t="str">
            <v>MAZON SANDOVAL NELSON DESIDERIO</v>
          </cell>
          <cell r="D2253">
            <v>209</v>
          </cell>
          <cell r="E2253">
            <v>20901</v>
          </cell>
          <cell r="F2253">
            <v>2090150</v>
          </cell>
          <cell r="G2253" t="str">
            <v>COMERCIO</v>
          </cell>
          <cell r="H2253" t="str">
            <v>COMERCIO</v>
          </cell>
          <cell r="I2253" t="str">
            <v>L0037</v>
          </cell>
          <cell r="J2253" t="str">
            <v>MICROEMPRESA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 t="str">
            <v>K BRAVO</v>
          </cell>
          <cell r="P2253" t="str">
            <v>K BRAVO</v>
          </cell>
          <cell r="Q2253">
            <v>0</v>
          </cell>
          <cell r="R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  <cell r="AO2253">
            <v>0</v>
          </cell>
          <cell r="AP2253">
            <v>19</v>
          </cell>
          <cell r="AQ2253" t="str">
            <v>KARINA BRAVO</v>
          </cell>
          <cell r="AR2253">
            <v>5</v>
          </cell>
          <cell r="AS2253" t="str">
            <v>ROSA ESCALANTE</v>
          </cell>
          <cell r="AT2253">
            <v>13</v>
          </cell>
          <cell r="AU2253" t="str">
            <v>MARIA LANDA</v>
          </cell>
          <cell r="AV2253" t="str">
            <v>#N/A</v>
          </cell>
          <cell r="AW2253" t="str">
            <v>#N/A</v>
          </cell>
          <cell r="AX2253" t="b">
            <v>1</v>
          </cell>
          <cell r="AY2253" t="b">
            <v>1</v>
          </cell>
        </row>
        <row r="2254">
          <cell r="B2254" t="str">
            <v>0906153374001</v>
          </cell>
          <cell r="C2254" t="str">
            <v>GRANJA VILLEGAS GINA GLENDA</v>
          </cell>
          <cell r="D2254">
            <v>209</v>
          </cell>
          <cell r="E2254">
            <v>20901</v>
          </cell>
          <cell r="F2254">
            <v>2090150</v>
          </cell>
          <cell r="G2254" t="str">
            <v>SERVICIOS</v>
          </cell>
          <cell r="H2254" t="str">
            <v>SERVICIOS</v>
          </cell>
          <cell r="I2254" t="str">
            <v>L0038</v>
          </cell>
          <cell r="J2254" t="str">
            <v>MICROEMPRESA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 t="str">
            <v>M LINDAO</v>
          </cell>
          <cell r="P2254" t="str">
            <v>M LINDAO</v>
          </cell>
          <cell r="Q2254">
            <v>0</v>
          </cell>
          <cell r="R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  <cell r="AO2254">
            <v>0</v>
          </cell>
          <cell r="AP2254">
            <v>22</v>
          </cell>
          <cell r="AQ2254" t="str">
            <v>MARIBEL LINDAO</v>
          </cell>
          <cell r="AR2254">
            <v>6</v>
          </cell>
          <cell r="AS2254" t="str">
            <v>NELSON BELTRAN</v>
          </cell>
          <cell r="AT2254">
            <v>15</v>
          </cell>
          <cell r="AU2254" t="str">
            <v>JESSENIA RAMOS</v>
          </cell>
          <cell r="AV2254" t="str">
            <v>#N/A</v>
          </cell>
          <cell r="AW2254" t="str">
            <v>#N/A</v>
          </cell>
          <cell r="AX2254" t="b">
            <v>1</v>
          </cell>
          <cell r="AY2254" t="b">
            <v>1</v>
          </cell>
        </row>
        <row r="2255">
          <cell r="B2255" t="str">
            <v>0906241344001</v>
          </cell>
          <cell r="C2255" t="str">
            <v>PINEDA GONZALEZ NELSON ROGELIO</v>
          </cell>
          <cell r="D2255">
            <v>209</v>
          </cell>
          <cell r="E2255">
            <v>20901</v>
          </cell>
          <cell r="F2255">
            <v>2090150</v>
          </cell>
          <cell r="G2255" t="str">
            <v>COMERCIO</v>
          </cell>
          <cell r="H2255" t="str">
            <v>COMERCIO</v>
          </cell>
          <cell r="I2255" t="str">
            <v>L0039</v>
          </cell>
          <cell r="J2255" t="str">
            <v>MICROEMPRESA</v>
          </cell>
          <cell r="K2255">
            <v>0</v>
          </cell>
          <cell r="L2255" t="str">
            <v>01Empresas Normales</v>
          </cell>
          <cell r="M2255">
            <v>41807</v>
          </cell>
          <cell r="N2255">
            <v>0.35416666666666669</v>
          </cell>
          <cell r="O2255" t="str">
            <v>E BARCO</v>
          </cell>
          <cell r="P2255" t="str">
            <v>E BARCO</v>
          </cell>
          <cell r="Q2255" t="str">
            <v>APLICATIVO WEB</v>
          </cell>
          <cell r="R2255" t="str">
            <v>APLICATIVO WEB</v>
          </cell>
          <cell r="S2255">
            <v>41808</v>
          </cell>
          <cell r="T2255">
            <v>0.375</v>
          </cell>
          <cell r="U2255" t="str">
            <v>PRE-004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  <cell r="AO2255">
            <v>0</v>
          </cell>
          <cell r="AP2255">
            <v>1</v>
          </cell>
          <cell r="AQ2255" t="str">
            <v>EDER BARCO</v>
          </cell>
          <cell r="AR2255">
            <v>1</v>
          </cell>
          <cell r="AS2255" t="str">
            <v>VIRGINIA ROMERO</v>
          </cell>
          <cell r="AT2255">
            <v>8</v>
          </cell>
          <cell r="AU2255" t="str">
            <v>CRITICO_15</v>
          </cell>
          <cell r="AV2255" t="str">
            <v>1</v>
          </cell>
          <cell r="AW2255" t="str">
            <v>0906241344001</v>
          </cell>
          <cell r="AX2255" t="b">
            <v>0</v>
          </cell>
          <cell r="AY2255" t="b">
            <v>0</v>
          </cell>
        </row>
        <row r="2256">
          <cell r="B2256" t="str">
            <v>0906422027001</v>
          </cell>
          <cell r="C2256" t="str">
            <v>SANCHEZ VEGA OSCAR</v>
          </cell>
          <cell r="D2256">
            <v>209</v>
          </cell>
          <cell r="E2256">
            <v>20901</v>
          </cell>
          <cell r="F2256">
            <v>2090150</v>
          </cell>
          <cell r="G2256" t="str">
            <v>COMERCIO</v>
          </cell>
          <cell r="H2256" t="str">
            <v>COMERCIO</v>
          </cell>
          <cell r="I2256" t="str">
            <v>L0040</v>
          </cell>
          <cell r="J2256" t="str">
            <v>MICROEMPRESA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 t="str">
            <v>E BARCO</v>
          </cell>
          <cell r="P2256" t="str">
            <v>E BARCO</v>
          </cell>
          <cell r="Q2256">
            <v>0</v>
          </cell>
          <cell r="R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  <cell r="AO2256">
            <v>0</v>
          </cell>
          <cell r="AP2256">
            <v>1</v>
          </cell>
          <cell r="AQ2256" t="str">
            <v>EDER BARCO</v>
          </cell>
          <cell r="AR2256">
            <v>1</v>
          </cell>
          <cell r="AS2256" t="str">
            <v>VIRGINIA ROMERO</v>
          </cell>
          <cell r="AT2256">
            <v>8</v>
          </cell>
          <cell r="AU2256" t="str">
            <v>CRITICO_15</v>
          </cell>
          <cell r="AV2256" t="str">
            <v>#N/A</v>
          </cell>
          <cell r="AW2256" t="str">
            <v>#N/A</v>
          </cell>
          <cell r="AX2256" t="b">
            <v>1</v>
          </cell>
          <cell r="AY2256" t="b">
            <v>1</v>
          </cell>
        </row>
        <row r="2257">
          <cell r="B2257" t="str">
            <v>0906517750001</v>
          </cell>
          <cell r="C2257" t="str">
            <v>TUTIVEN SORIANO LUIS ADOLFO</v>
          </cell>
          <cell r="D2257">
            <v>209</v>
          </cell>
          <cell r="E2257">
            <v>20901</v>
          </cell>
          <cell r="F2257">
            <v>2090150</v>
          </cell>
          <cell r="G2257" t="str">
            <v>MANUFACTURA</v>
          </cell>
          <cell r="H2257" t="str">
            <v>MANUFACTURA</v>
          </cell>
          <cell r="I2257" t="str">
            <v>L0041</v>
          </cell>
          <cell r="J2257" t="str">
            <v>MICROEMPRESA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 t="str">
            <v>C CRUZ</v>
          </cell>
          <cell r="P2257" t="str">
            <v>C CRUZ</v>
          </cell>
          <cell r="Q2257">
            <v>0</v>
          </cell>
          <cell r="R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  <cell r="AO2257">
            <v>0</v>
          </cell>
          <cell r="AP2257">
            <v>4</v>
          </cell>
          <cell r="AQ2257" t="str">
            <v>CRISTHIAN CRUZ</v>
          </cell>
          <cell r="AR2257">
            <v>1</v>
          </cell>
          <cell r="AS2257" t="str">
            <v>VIRGINIA ROMERO</v>
          </cell>
          <cell r="AT2257">
            <v>3</v>
          </cell>
          <cell r="AU2257" t="str">
            <v>ANDRE ACUÑA</v>
          </cell>
          <cell r="AV2257" t="str">
            <v>#N/A</v>
          </cell>
          <cell r="AW2257" t="str">
            <v>#N/A</v>
          </cell>
          <cell r="AX2257" t="b">
            <v>1</v>
          </cell>
          <cell r="AY2257" t="b">
            <v>1</v>
          </cell>
        </row>
        <row r="2258">
          <cell r="B2258" t="str">
            <v>0906692199001</v>
          </cell>
          <cell r="C2258" t="str">
            <v>LUNA RODRIGUEZ HUGO ANTONIO</v>
          </cell>
          <cell r="D2258">
            <v>209</v>
          </cell>
          <cell r="E2258">
            <v>20901</v>
          </cell>
          <cell r="F2258">
            <v>2090150</v>
          </cell>
          <cell r="G2258" t="str">
            <v>SERVICIOS</v>
          </cell>
          <cell r="H2258" t="str">
            <v>SERVICIOS</v>
          </cell>
          <cell r="I2258" t="str">
            <v>L0042</v>
          </cell>
          <cell r="J2258" t="str">
            <v>MICROEMPRESA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 t="str">
            <v>C CRUZ</v>
          </cell>
          <cell r="P2258" t="str">
            <v>C CRUZ</v>
          </cell>
          <cell r="Q2258">
            <v>0</v>
          </cell>
          <cell r="R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  <cell r="AO2258">
            <v>0</v>
          </cell>
          <cell r="AP2258">
            <v>4</v>
          </cell>
          <cell r="AQ2258" t="str">
            <v>CRISTHIAN CRUZ</v>
          </cell>
          <cell r="AR2258">
            <v>1</v>
          </cell>
          <cell r="AS2258" t="str">
            <v>VIRGINIA ROMERO</v>
          </cell>
          <cell r="AT2258">
            <v>3</v>
          </cell>
          <cell r="AU2258" t="str">
            <v>ANDRE ACUÑA</v>
          </cell>
          <cell r="AV2258" t="str">
            <v>#N/A</v>
          </cell>
          <cell r="AW2258" t="str">
            <v>#N/A</v>
          </cell>
          <cell r="AX2258" t="b">
            <v>1</v>
          </cell>
          <cell r="AY2258" t="b">
            <v>1</v>
          </cell>
        </row>
        <row r="2259">
          <cell r="B2259" t="str">
            <v>0906703145001</v>
          </cell>
          <cell r="C2259" t="str">
            <v>VELEZ ALVIA JACINTO ERNESTO</v>
          </cell>
          <cell r="D2259">
            <v>209</v>
          </cell>
          <cell r="E2259">
            <v>20901</v>
          </cell>
          <cell r="F2259">
            <v>2090150</v>
          </cell>
          <cell r="G2259" t="str">
            <v>SERVICIOS</v>
          </cell>
          <cell r="H2259" t="str">
            <v>SERVICIOS</v>
          </cell>
          <cell r="I2259" t="str">
            <v>L0043</v>
          </cell>
          <cell r="J2259" t="str">
            <v>MICROEMPRESA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 t="str">
            <v>R BRAVO</v>
          </cell>
          <cell r="P2259" t="str">
            <v>R BRAVO</v>
          </cell>
          <cell r="Q2259">
            <v>0</v>
          </cell>
          <cell r="R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0</v>
          </cell>
          <cell r="AJ2259">
            <v>0</v>
          </cell>
          <cell r="AK2259">
            <v>0</v>
          </cell>
          <cell r="AL2259">
            <v>0</v>
          </cell>
          <cell r="AM2259">
            <v>0</v>
          </cell>
          <cell r="AN2259">
            <v>0</v>
          </cell>
          <cell r="AO2259">
            <v>0</v>
          </cell>
          <cell r="AP2259">
            <v>5</v>
          </cell>
          <cell r="AQ2259" t="str">
            <v>ROSA BRAVO</v>
          </cell>
          <cell r="AR2259">
            <v>2</v>
          </cell>
          <cell r="AS2259" t="str">
            <v>OSCAR RIPALDA</v>
          </cell>
          <cell r="AT2259">
            <v>3</v>
          </cell>
          <cell r="AU2259" t="str">
            <v>ANDRE ACUÑA</v>
          </cell>
          <cell r="AV2259" t="str">
            <v>#N/A</v>
          </cell>
          <cell r="AW2259" t="str">
            <v>#N/A</v>
          </cell>
          <cell r="AX2259" t="b">
            <v>1</v>
          </cell>
          <cell r="AY2259" t="b">
            <v>1</v>
          </cell>
        </row>
        <row r="2260">
          <cell r="B2260" t="str">
            <v>0906957618001</v>
          </cell>
          <cell r="C2260" t="str">
            <v>VARELA VALDIVIEZO MARCOS EDUARDO</v>
          </cell>
          <cell r="D2260">
            <v>209</v>
          </cell>
          <cell r="E2260">
            <v>20901</v>
          </cell>
          <cell r="F2260">
            <v>2090150</v>
          </cell>
          <cell r="G2260" t="str">
            <v>COMERCIO</v>
          </cell>
          <cell r="H2260" t="str">
            <v>COMERCIO</v>
          </cell>
          <cell r="I2260" t="str">
            <v>L0044</v>
          </cell>
          <cell r="J2260" t="str">
            <v>MICROEMPRESA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 t="str">
            <v>M LINDAO</v>
          </cell>
          <cell r="P2260" t="str">
            <v>M LINDAO</v>
          </cell>
          <cell r="Q2260">
            <v>0</v>
          </cell>
          <cell r="R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0</v>
          </cell>
          <cell r="AJ2260">
            <v>0</v>
          </cell>
          <cell r="AK2260">
            <v>0</v>
          </cell>
          <cell r="AL2260">
            <v>0</v>
          </cell>
          <cell r="AM2260">
            <v>0</v>
          </cell>
          <cell r="AN2260">
            <v>0</v>
          </cell>
          <cell r="AO2260">
            <v>0</v>
          </cell>
          <cell r="AP2260">
            <v>22</v>
          </cell>
          <cell r="AQ2260" t="str">
            <v>MARIBEL LINDAO</v>
          </cell>
          <cell r="AR2260">
            <v>6</v>
          </cell>
          <cell r="AS2260" t="str">
            <v>NELSON BELTRAN</v>
          </cell>
          <cell r="AT2260">
            <v>15</v>
          </cell>
          <cell r="AU2260" t="str">
            <v>JESSENIA RAMOS</v>
          </cell>
          <cell r="AV2260" t="str">
            <v>#N/A</v>
          </cell>
          <cell r="AW2260" t="str">
            <v>#N/A</v>
          </cell>
          <cell r="AX2260" t="b">
            <v>1</v>
          </cell>
          <cell r="AY2260" t="b">
            <v>1</v>
          </cell>
        </row>
        <row r="2261">
          <cell r="B2261" t="str">
            <v>0907254056001</v>
          </cell>
          <cell r="C2261" t="str">
            <v>TOBAR RIZZO IDALIA MARQUELA</v>
          </cell>
          <cell r="D2261">
            <v>209</v>
          </cell>
          <cell r="E2261">
            <v>20901</v>
          </cell>
          <cell r="F2261">
            <v>2090150</v>
          </cell>
          <cell r="G2261" t="str">
            <v>MANUFACTURA</v>
          </cell>
          <cell r="H2261" t="str">
            <v>MANUFACTURA</v>
          </cell>
          <cell r="I2261" t="str">
            <v>L0045</v>
          </cell>
          <cell r="J2261" t="str">
            <v>MICROEMPRESA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 t="str">
            <v>R JOSE</v>
          </cell>
          <cell r="P2261" t="str">
            <v>R JOSE</v>
          </cell>
          <cell r="Q2261">
            <v>0</v>
          </cell>
          <cell r="R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0</v>
          </cell>
          <cell r="AJ2261">
            <v>0</v>
          </cell>
          <cell r="AK2261">
            <v>0</v>
          </cell>
          <cell r="AL2261">
            <v>0</v>
          </cell>
          <cell r="AM2261">
            <v>0</v>
          </cell>
          <cell r="AN2261">
            <v>0</v>
          </cell>
          <cell r="AO2261">
            <v>0</v>
          </cell>
          <cell r="AP2261">
            <v>6</v>
          </cell>
          <cell r="AQ2261" t="str">
            <v>RONALD JOSÉ</v>
          </cell>
          <cell r="AR2261">
            <v>2</v>
          </cell>
          <cell r="AS2261" t="str">
            <v>OSCAR RIPALDA</v>
          </cell>
          <cell r="AT2261">
            <v>2</v>
          </cell>
          <cell r="AU2261" t="str">
            <v>JOHANNA ALBAN</v>
          </cell>
          <cell r="AV2261" t="str">
            <v>#N/A</v>
          </cell>
          <cell r="AW2261" t="str">
            <v>#N/A</v>
          </cell>
          <cell r="AX2261" t="b">
            <v>1</v>
          </cell>
          <cell r="AY2261" t="b">
            <v>1</v>
          </cell>
        </row>
        <row r="2262">
          <cell r="B2262" t="str">
            <v>0907254312001</v>
          </cell>
          <cell r="C2262" t="str">
            <v>SANCHEZ MONTESDEOCA RENZO GUILLERMO</v>
          </cell>
          <cell r="D2262">
            <v>209</v>
          </cell>
          <cell r="E2262">
            <v>20901</v>
          </cell>
          <cell r="F2262">
            <v>2090150</v>
          </cell>
          <cell r="G2262" t="str">
            <v>COMERCIO</v>
          </cell>
          <cell r="H2262" t="str">
            <v>COMERCIO</v>
          </cell>
          <cell r="I2262" t="str">
            <v>L0046</v>
          </cell>
          <cell r="J2262" t="str">
            <v>MICROEMPRESA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 t="str">
            <v>R JOSE</v>
          </cell>
          <cell r="P2262" t="str">
            <v>R JOSE</v>
          </cell>
          <cell r="Q2262">
            <v>0</v>
          </cell>
          <cell r="R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  <cell r="AO2262">
            <v>0</v>
          </cell>
          <cell r="AP2262">
            <v>6</v>
          </cell>
          <cell r="AQ2262" t="str">
            <v>RONALD JOSÉ</v>
          </cell>
          <cell r="AR2262">
            <v>2</v>
          </cell>
          <cell r="AS2262" t="str">
            <v>OSCAR RIPALDA</v>
          </cell>
          <cell r="AT2262">
            <v>16</v>
          </cell>
          <cell r="AU2262" t="str">
            <v>CRITICO_16</v>
          </cell>
          <cell r="AV2262" t="str">
            <v>#N/A</v>
          </cell>
          <cell r="AW2262" t="str">
            <v>#N/A</v>
          </cell>
          <cell r="AX2262" t="b">
            <v>1</v>
          </cell>
          <cell r="AY2262" t="b">
            <v>1</v>
          </cell>
        </row>
        <row r="2263">
          <cell r="B2263" t="str">
            <v>0907380950001</v>
          </cell>
          <cell r="C2263" t="str">
            <v>GOMEZ VALDIVIEZO GUSTAVO IVAN</v>
          </cell>
          <cell r="D2263">
            <v>209</v>
          </cell>
          <cell r="E2263">
            <v>20901</v>
          </cell>
          <cell r="F2263">
            <v>2090150</v>
          </cell>
          <cell r="G2263" t="str">
            <v>COMERCIO</v>
          </cell>
          <cell r="H2263" t="str">
            <v>COMERCIO</v>
          </cell>
          <cell r="I2263" t="str">
            <v>L0047</v>
          </cell>
          <cell r="J2263" t="str">
            <v>MICROEMPRESA</v>
          </cell>
          <cell r="K2263">
            <v>0</v>
          </cell>
          <cell r="L2263" t="str">
            <v>03No ubicadas</v>
          </cell>
          <cell r="M2263">
            <v>41820</v>
          </cell>
          <cell r="N2263">
            <v>0.41666666666666669</v>
          </cell>
          <cell r="O2263" t="str">
            <v>M ROMERO</v>
          </cell>
          <cell r="P2263" t="str">
            <v>M ROMERO</v>
          </cell>
          <cell r="Q2263" t="str">
            <v>M ROMERO</v>
          </cell>
          <cell r="R2263" t="str">
            <v>PAPEL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41820</v>
          </cell>
          <cell r="AD2263">
            <v>0.41666666666666669</v>
          </cell>
          <cell r="AE2263" t="str">
            <v>MMORAN</v>
          </cell>
          <cell r="AF2263">
            <v>27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  <cell r="AO2263">
            <v>0</v>
          </cell>
          <cell r="AP2263">
            <v>15</v>
          </cell>
          <cell r="AQ2263" t="str">
            <v>MARÍA ROMERO</v>
          </cell>
          <cell r="AR2263">
            <v>4</v>
          </cell>
          <cell r="AS2263" t="str">
            <v>VERÓNICA MENÉNDEZ</v>
          </cell>
          <cell r="AT2263">
            <v>10</v>
          </cell>
          <cell r="AU2263" t="str">
            <v>EDDY SOLANO</v>
          </cell>
          <cell r="AV2263" t="str">
            <v>#N/A</v>
          </cell>
          <cell r="AW2263" t="str">
            <v>#N/A</v>
          </cell>
          <cell r="AX2263" t="b">
            <v>0</v>
          </cell>
          <cell r="AY2263" t="b">
            <v>0</v>
          </cell>
        </row>
        <row r="2264">
          <cell r="B2264" t="str">
            <v>0907522692001</v>
          </cell>
          <cell r="C2264" t="str">
            <v>VALDIVIESO CAAMANO XAVIER ARMANDO</v>
          </cell>
          <cell r="D2264">
            <v>209</v>
          </cell>
          <cell r="E2264">
            <v>20901</v>
          </cell>
          <cell r="F2264">
            <v>2090150</v>
          </cell>
          <cell r="G2264" t="str">
            <v>SERVICIOS</v>
          </cell>
          <cell r="H2264" t="str">
            <v>SERVICIOS</v>
          </cell>
          <cell r="I2264" t="str">
            <v>L0048</v>
          </cell>
          <cell r="J2264" t="str">
            <v>MICROEMPRESA</v>
          </cell>
          <cell r="K2264">
            <v>0</v>
          </cell>
          <cell r="L2264" t="str">
            <v>03No ubicadas</v>
          </cell>
          <cell r="M2264">
            <v>41834</v>
          </cell>
          <cell r="N2264">
            <v>0.35208333333333336</v>
          </cell>
          <cell r="O2264" t="str">
            <v>G CASANELLO</v>
          </cell>
          <cell r="P2264" t="str">
            <v>G CASANELLO</v>
          </cell>
          <cell r="Q2264" t="str">
            <v>G CASANELLO</v>
          </cell>
          <cell r="R2264" t="str">
            <v>PAPEL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41834</v>
          </cell>
          <cell r="AD2264">
            <v>0.54166666666666663</v>
          </cell>
          <cell r="AE2264" t="str">
            <v>MMORAN</v>
          </cell>
          <cell r="AF2264">
            <v>32</v>
          </cell>
          <cell r="AG2264">
            <v>0</v>
          </cell>
          <cell r="AH2264">
            <v>0</v>
          </cell>
          <cell r="AI2264">
            <v>0</v>
          </cell>
          <cell r="AJ2264">
            <v>0</v>
          </cell>
          <cell r="AK2264">
            <v>0</v>
          </cell>
          <cell r="AL2264">
            <v>0</v>
          </cell>
          <cell r="AM2264">
            <v>0</v>
          </cell>
          <cell r="AN2264">
            <v>0</v>
          </cell>
          <cell r="AO2264">
            <v>0</v>
          </cell>
          <cell r="AP2264">
            <v>21</v>
          </cell>
          <cell r="AQ2264" t="str">
            <v>GINA CASSANELLO</v>
          </cell>
          <cell r="AR2264">
            <v>6</v>
          </cell>
          <cell r="AS2264" t="str">
            <v>NELSON BELTRAN</v>
          </cell>
          <cell r="AT2264">
            <v>9</v>
          </cell>
          <cell r="AU2264" t="str">
            <v>WILSON CHANG</v>
          </cell>
          <cell r="AV2264" t="str">
            <v>#N/A</v>
          </cell>
          <cell r="AW2264" t="str">
            <v>#N/A</v>
          </cell>
          <cell r="AX2264" t="b">
            <v>0</v>
          </cell>
          <cell r="AY2264" t="b">
            <v>0</v>
          </cell>
        </row>
        <row r="2265">
          <cell r="B2265" t="str">
            <v>0907630776001</v>
          </cell>
          <cell r="C2265" t="str">
            <v>RODRIGUEZ ENGRACIA DIANA ELENA</v>
          </cell>
          <cell r="D2265">
            <v>209</v>
          </cell>
          <cell r="E2265">
            <v>20901</v>
          </cell>
          <cell r="F2265">
            <v>2090150</v>
          </cell>
          <cell r="G2265" t="str">
            <v>SERVICIOS</v>
          </cell>
          <cell r="H2265" t="str">
            <v>SERVICIOS</v>
          </cell>
          <cell r="I2265" t="str">
            <v>L0049</v>
          </cell>
          <cell r="J2265" t="str">
            <v>MICROEMPRESA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 t="str">
            <v>G CASANELLO</v>
          </cell>
          <cell r="P2265" t="str">
            <v>G CASANELLO</v>
          </cell>
          <cell r="Q2265">
            <v>0</v>
          </cell>
          <cell r="R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0</v>
          </cell>
          <cell r="AJ2265">
            <v>0</v>
          </cell>
          <cell r="AK2265">
            <v>0</v>
          </cell>
          <cell r="AL2265">
            <v>0</v>
          </cell>
          <cell r="AM2265">
            <v>0</v>
          </cell>
          <cell r="AN2265">
            <v>0</v>
          </cell>
          <cell r="AO2265">
            <v>0</v>
          </cell>
          <cell r="AP2265">
            <v>21</v>
          </cell>
          <cell r="AQ2265" t="str">
            <v>GINA CASSANELLO</v>
          </cell>
          <cell r="AR2265">
            <v>6</v>
          </cell>
          <cell r="AS2265" t="str">
            <v>NELSON BELTRAN</v>
          </cell>
          <cell r="AT2265">
            <v>9</v>
          </cell>
          <cell r="AU2265" t="str">
            <v>WILSON CHANG</v>
          </cell>
          <cell r="AV2265" t="str">
            <v>#N/A</v>
          </cell>
          <cell r="AW2265" t="str">
            <v>#N/A</v>
          </cell>
          <cell r="AX2265" t="b">
            <v>1</v>
          </cell>
          <cell r="AY2265" t="b">
            <v>1</v>
          </cell>
        </row>
        <row r="2266">
          <cell r="B2266" t="str">
            <v>0907731673001</v>
          </cell>
          <cell r="C2266" t="str">
            <v>COBOS RODRIGUEZ LUIS WALTER</v>
          </cell>
          <cell r="D2266">
            <v>209</v>
          </cell>
          <cell r="E2266">
            <v>20901</v>
          </cell>
          <cell r="F2266">
            <v>2090150</v>
          </cell>
          <cell r="G2266" t="str">
            <v>SERVICIOS</v>
          </cell>
          <cell r="H2266" t="str">
            <v>SERVICIOS</v>
          </cell>
          <cell r="I2266" t="str">
            <v>L0050</v>
          </cell>
          <cell r="J2266" t="str">
            <v>MICROEMPRESA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 t="str">
            <v>G CASANELLO</v>
          </cell>
          <cell r="P2266" t="str">
            <v>G CASANELLO</v>
          </cell>
          <cell r="Q2266">
            <v>0</v>
          </cell>
          <cell r="R2266">
            <v>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0</v>
          </cell>
          <cell r="AJ2266">
            <v>0</v>
          </cell>
          <cell r="AK2266">
            <v>0</v>
          </cell>
          <cell r="AL2266">
            <v>0</v>
          </cell>
          <cell r="AM2266">
            <v>0</v>
          </cell>
          <cell r="AN2266">
            <v>0</v>
          </cell>
          <cell r="AO2266">
            <v>0</v>
          </cell>
          <cell r="AP2266">
            <v>21</v>
          </cell>
          <cell r="AQ2266" t="str">
            <v>GINA CASSANELLO</v>
          </cell>
          <cell r="AR2266">
            <v>6</v>
          </cell>
          <cell r="AS2266" t="str">
            <v>NELSON BELTRAN</v>
          </cell>
          <cell r="AT2266">
            <v>9</v>
          </cell>
          <cell r="AU2266" t="str">
            <v>WILSON CHANG</v>
          </cell>
          <cell r="AV2266" t="str">
            <v>#N/A</v>
          </cell>
          <cell r="AW2266" t="str">
            <v>#N/A</v>
          </cell>
          <cell r="AX2266" t="b">
            <v>1</v>
          </cell>
          <cell r="AY2266" t="b">
            <v>1</v>
          </cell>
        </row>
        <row r="2267">
          <cell r="B2267" t="str">
            <v>0907785471001</v>
          </cell>
          <cell r="C2267" t="str">
            <v>MURILLO DELGADO JOSE ATAHUALPA</v>
          </cell>
          <cell r="D2267">
            <v>209</v>
          </cell>
          <cell r="E2267">
            <v>20901</v>
          </cell>
          <cell r="F2267">
            <v>2090150</v>
          </cell>
          <cell r="G2267" t="str">
            <v>COMERCIO</v>
          </cell>
          <cell r="H2267" t="str">
            <v>COMERCIO</v>
          </cell>
          <cell r="I2267" t="str">
            <v>L0051</v>
          </cell>
          <cell r="J2267" t="str">
            <v>MICROEMPRESA</v>
          </cell>
          <cell r="K2267">
            <v>0</v>
          </cell>
          <cell r="L2267" t="str">
            <v>01Empresas Normales</v>
          </cell>
          <cell r="M2267">
            <v>41828</v>
          </cell>
          <cell r="N2267">
            <v>0.41666666666666669</v>
          </cell>
          <cell r="O2267" t="str">
            <v>R MEDINA PIN</v>
          </cell>
          <cell r="P2267" t="str">
            <v>R MEDINA PIN</v>
          </cell>
          <cell r="Q2267" t="str">
            <v>R MEDINA PIN</v>
          </cell>
          <cell r="R2267" t="str">
            <v>PAPEL</v>
          </cell>
          <cell r="S2267">
            <v>41828</v>
          </cell>
          <cell r="T2267">
            <v>0.41666666666666669</v>
          </cell>
          <cell r="U2267" t="str">
            <v>PRE-023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  <cell r="AO2267">
            <v>0</v>
          </cell>
          <cell r="AP2267">
            <v>2</v>
          </cell>
          <cell r="AQ2267" t="str">
            <v>ROXANA MEDINA</v>
          </cell>
          <cell r="AR2267">
            <v>1</v>
          </cell>
          <cell r="AS2267" t="str">
            <v>VIRGINIA ROMERO</v>
          </cell>
          <cell r="AT2267">
            <v>2</v>
          </cell>
          <cell r="AU2267" t="str">
            <v>JOHANNA ALBAN</v>
          </cell>
          <cell r="AV2267" t="str">
            <v>#N/A</v>
          </cell>
          <cell r="AW2267" t="str">
            <v>#N/A</v>
          </cell>
          <cell r="AX2267" t="b">
            <v>0</v>
          </cell>
          <cell r="AY2267" t="b">
            <v>0</v>
          </cell>
        </row>
        <row r="2268">
          <cell r="B2268" t="str">
            <v>0908197627001</v>
          </cell>
          <cell r="C2268" t="str">
            <v>TOVAR RIZO FREDY LUDGARDO</v>
          </cell>
          <cell r="D2268">
            <v>209</v>
          </cell>
          <cell r="E2268">
            <v>20901</v>
          </cell>
          <cell r="F2268">
            <v>2090150</v>
          </cell>
          <cell r="G2268" t="str">
            <v>COMERCIO</v>
          </cell>
          <cell r="H2268" t="str">
            <v>COMERCIO</v>
          </cell>
          <cell r="I2268" t="str">
            <v>L0052</v>
          </cell>
          <cell r="J2268" t="str">
            <v>MICROEMPRESA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 t="str">
            <v>R BRAVO</v>
          </cell>
          <cell r="P2268" t="str">
            <v>R BRAVO</v>
          </cell>
          <cell r="Q2268">
            <v>0</v>
          </cell>
          <cell r="R2268">
            <v>0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  <cell r="AO2268">
            <v>0</v>
          </cell>
          <cell r="AP2268">
            <v>5</v>
          </cell>
          <cell r="AQ2268" t="str">
            <v>ROSA BRAVO</v>
          </cell>
          <cell r="AR2268">
            <v>2</v>
          </cell>
          <cell r="AS2268" t="str">
            <v>OSCAR RIPALDA</v>
          </cell>
          <cell r="AT2268">
            <v>3</v>
          </cell>
          <cell r="AU2268" t="str">
            <v>ANDRE ACUÑA</v>
          </cell>
          <cell r="AV2268" t="str">
            <v>#N/A</v>
          </cell>
          <cell r="AW2268" t="str">
            <v>#N/A</v>
          </cell>
          <cell r="AX2268" t="b">
            <v>1</v>
          </cell>
          <cell r="AY2268" t="b">
            <v>1</v>
          </cell>
        </row>
        <row r="2269">
          <cell r="B2269" t="str">
            <v>0908207582001</v>
          </cell>
          <cell r="C2269" t="str">
            <v>LEON CASTRO ANGELICA MIRELLA</v>
          </cell>
          <cell r="D2269">
            <v>209</v>
          </cell>
          <cell r="E2269">
            <v>20901</v>
          </cell>
          <cell r="F2269">
            <v>2090150</v>
          </cell>
          <cell r="G2269" t="str">
            <v>SERVICIOS</v>
          </cell>
          <cell r="H2269" t="str">
            <v>SERVICIOS</v>
          </cell>
          <cell r="I2269" t="str">
            <v>L0053</v>
          </cell>
          <cell r="J2269" t="str">
            <v>MICROEMPRESA</v>
          </cell>
          <cell r="K2269">
            <v>0</v>
          </cell>
          <cell r="L2269" t="str">
            <v>03No ubicadas</v>
          </cell>
          <cell r="M2269">
            <v>41820</v>
          </cell>
          <cell r="N2269">
            <v>0.41666666666666669</v>
          </cell>
          <cell r="O2269" t="str">
            <v>M ROMERO</v>
          </cell>
          <cell r="P2269" t="str">
            <v>M ROMERO</v>
          </cell>
          <cell r="Q2269" t="str">
            <v>M ROMERO</v>
          </cell>
          <cell r="R2269" t="str">
            <v>PAPEL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41820</v>
          </cell>
          <cell r="AD2269">
            <v>0.41666666666666669</v>
          </cell>
          <cell r="AE2269" t="str">
            <v>MMORAN</v>
          </cell>
          <cell r="AF2269">
            <v>27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  <cell r="AO2269">
            <v>0</v>
          </cell>
          <cell r="AP2269">
            <v>15</v>
          </cell>
          <cell r="AQ2269" t="str">
            <v>MARÍA ROMERO</v>
          </cell>
          <cell r="AR2269">
            <v>4</v>
          </cell>
          <cell r="AS2269" t="str">
            <v>VERÓNICA MENÉNDEZ</v>
          </cell>
          <cell r="AT2269">
            <v>10</v>
          </cell>
          <cell r="AU2269" t="str">
            <v>EDDY SOLANO</v>
          </cell>
          <cell r="AV2269" t="str">
            <v>#N/A</v>
          </cell>
          <cell r="AW2269" t="str">
            <v>#N/A</v>
          </cell>
          <cell r="AX2269" t="b">
            <v>0</v>
          </cell>
          <cell r="AY2269" t="b">
            <v>0</v>
          </cell>
        </row>
        <row r="2270">
          <cell r="B2270" t="str">
            <v>0908319882001</v>
          </cell>
          <cell r="C2270" t="str">
            <v>MERINO SOLEDISPA JUAN MANUEL</v>
          </cell>
          <cell r="D2270">
            <v>209</v>
          </cell>
          <cell r="E2270">
            <v>20901</v>
          </cell>
          <cell r="F2270">
            <v>2090150</v>
          </cell>
          <cell r="G2270" t="str">
            <v>MANUFACTURA</v>
          </cell>
          <cell r="H2270" t="str">
            <v>MANUFACTURA</v>
          </cell>
          <cell r="I2270" t="str">
            <v>L0054</v>
          </cell>
          <cell r="J2270" t="str">
            <v>MICROEMPRESA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 t="str">
            <v>R MEDINA PIN</v>
          </cell>
          <cell r="P2270" t="str">
            <v>R MEDINA PIN</v>
          </cell>
          <cell r="Q2270">
            <v>0</v>
          </cell>
          <cell r="R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  <cell r="AO2270">
            <v>0</v>
          </cell>
          <cell r="AP2270">
            <v>2</v>
          </cell>
          <cell r="AQ2270" t="str">
            <v>ROXANA MEDINA</v>
          </cell>
          <cell r="AR2270">
            <v>1</v>
          </cell>
          <cell r="AS2270" t="str">
            <v>VIRGINIA ROMERO</v>
          </cell>
          <cell r="AT2270">
            <v>8</v>
          </cell>
          <cell r="AU2270" t="str">
            <v>CRITICO_15</v>
          </cell>
          <cell r="AV2270" t="str">
            <v>#N/A</v>
          </cell>
          <cell r="AW2270" t="str">
            <v>#N/A</v>
          </cell>
          <cell r="AX2270" t="b">
            <v>1</v>
          </cell>
          <cell r="AY2270" t="b">
            <v>1</v>
          </cell>
        </row>
        <row r="2271">
          <cell r="B2271" t="str">
            <v>0908534779001</v>
          </cell>
          <cell r="C2271" t="str">
            <v>YAGUAL SALVATIERRA CATHERINE DEL PILAR</v>
          </cell>
          <cell r="D2271">
            <v>209</v>
          </cell>
          <cell r="E2271">
            <v>20901</v>
          </cell>
          <cell r="F2271">
            <v>2090150</v>
          </cell>
          <cell r="G2271" t="str">
            <v>MANUFACTURA</v>
          </cell>
          <cell r="H2271" t="str">
            <v>MANUFACTURA</v>
          </cell>
          <cell r="I2271" t="str">
            <v>L0055</v>
          </cell>
          <cell r="J2271" t="str">
            <v>MICROEMPRESA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 t="str">
            <v>L BONILLA</v>
          </cell>
          <cell r="P2271" t="str">
            <v>L BONILLA</v>
          </cell>
          <cell r="Q2271">
            <v>0</v>
          </cell>
          <cell r="R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  <cell r="AO2271">
            <v>0</v>
          </cell>
          <cell r="AP2271">
            <v>7</v>
          </cell>
          <cell r="AQ2271" t="str">
            <v>LUIS BONILLA</v>
          </cell>
          <cell r="AR2271">
            <v>2</v>
          </cell>
          <cell r="AS2271" t="str">
            <v>OSCAR RIPALDA</v>
          </cell>
          <cell r="AT2271">
            <v>5</v>
          </cell>
          <cell r="AU2271" t="str">
            <v>JEAN CARLOS MORAN</v>
          </cell>
          <cell r="AV2271" t="str">
            <v>#N/A</v>
          </cell>
          <cell r="AW2271" t="str">
            <v>#N/A</v>
          </cell>
          <cell r="AX2271" t="b">
            <v>1</v>
          </cell>
          <cell r="AY2271" t="b">
            <v>1</v>
          </cell>
        </row>
        <row r="2272">
          <cell r="B2272" t="str">
            <v>0908548233001</v>
          </cell>
          <cell r="C2272" t="str">
            <v>ROJAS JOSELO PATRICIO</v>
          </cell>
          <cell r="D2272">
            <v>209</v>
          </cell>
          <cell r="E2272">
            <v>20901</v>
          </cell>
          <cell r="F2272">
            <v>2090150</v>
          </cell>
          <cell r="G2272" t="str">
            <v>COMERCIO</v>
          </cell>
          <cell r="H2272" t="str">
            <v>COMERCIO</v>
          </cell>
          <cell r="I2272" t="str">
            <v>L0056</v>
          </cell>
          <cell r="J2272" t="str">
            <v>MICROEMPRESA</v>
          </cell>
          <cell r="K2272">
            <v>0</v>
          </cell>
          <cell r="L2272" t="str">
            <v>03No ubicadas</v>
          </cell>
          <cell r="M2272">
            <v>41834</v>
          </cell>
          <cell r="N2272">
            <v>0.35208333333333336</v>
          </cell>
          <cell r="O2272" t="str">
            <v>G CASANELLO</v>
          </cell>
          <cell r="P2272" t="str">
            <v>G CASANELLO</v>
          </cell>
          <cell r="Q2272" t="str">
            <v>G CASANELLO</v>
          </cell>
          <cell r="R2272" t="str">
            <v>PAPEL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41834</v>
          </cell>
          <cell r="AD2272">
            <v>0.54166666666666663</v>
          </cell>
          <cell r="AE2272" t="str">
            <v>MMORAN</v>
          </cell>
          <cell r="AF2272">
            <v>32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  <cell r="AO2272">
            <v>0</v>
          </cell>
          <cell r="AP2272">
            <v>21</v>
          </cell>
          <cell r="AQ2272" t="str">
            <v>GINA CASSANELLO</v>
          </cell>
          <cell r="AR2272">
            <v>6</v>
          </cell>
          <cell r="AS2272" t="str">
            <v>NELSON BELTRAN</v>
          </cell>
          <cell r="AT2272">
            <v>9</v>
          </cell>
          <cell r="AU2272" t="str">
            <v>WILSON CHANG</v>
          </cell>
          <cell r="AV2272" t="str">
            <v>#N/A</v>
          </cell>
          <cell r="AW2272" t="str">
            <v>#N/A</v>
          </cell>
          <cell r="AX2272" t="b">
            <v>0</v>
          </cell>
          <cell r="AY2272" t="b">
            <v>0</v>
          </cell>
        </row>
        <row r="2273">
          <cell r="B2273" t="str">
            <v>0908574981001</v>
          </cell>
          <cell r="C2273" t="str">
            <v>CARRASCO BOTTO SONIA DELFINA</v>
          </cell>
          <cell r="D2273">
            <v>209</v>
          </cell>
          <cell r="E2273">
            <v>20901</v>
          </cell>
          <cell r="F2273">
            <v>2090150</v>
          </cell>
          <cell r="G2273" t="str">
            <v>COMERCIO</v>
          </cell>
          <cell r="H2273" t="str">
            <v>COMERCIO</v>
          </cell>
          <cell r="I2273" t="str">
            <v>L0057</v>
          </cell>
          <cell r="J2273" t="str">
            <v>MICROEMPRESA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 t="str">
            <v>R BRAVO</v>
          </cell>
          <cell r="P2273" t="str">
            <v>R BRAVO</v>
          </cell>
          <cell r="Q2273">
            <v>0</v>
          </cell>
          <cell r="R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  <cell r="AO2273">
            <v>0</v>
          </cell>
          <cell r="AP2273">
            <v>5</v>
          </cell>
          <cell r="AQ2273" t="str">
            <v>ROSA BRAVO</v>
          </cell>
          <cell r="AR2273">
            <v>2</v>
          </cell>
          <cell r="AS2273" t="str">
            <v>OSCAR RIPALDA</v>
          </cell>
          <cell r="AT2273">
            <v>16</v>
          </cell>
          <cell r="AU2273" t="str">
            <v>CRITICO_16</v>
          </cell>
          <cell r="AV2273" t="str">
            <v>#N/A</v>
          </cell>
          <cell r="AW2273" t="str">
            <v>#N/A</v>
          </cell>
          <cell r="AX2273" t="b">
            <v>1</v>
          </cell>
          <cell r="AY2273" t="b">
            <v>1</v>
          </cell>
        </row>
        <row r="2274">
          <cell r="B2274" t="str">
            <v>0908689847001</v>
          </cell>
          <cell r="C2274" t="str">
            <v>CHERRES ALVARADO SANDRA ANABELLE</v>
          </cell>
          <cell r="D2274">
            <v>209</v>
          </cell>
          <cell r="E2274">
            <v>20901</v>
          </cell>
          <cell r="F2274">
            <v>2090150</v>
          </cell>
          <cell r="G2274" t="str">
            <v>SERVICIOS</v>
          </cell>
          <cell r="H2274" t="str">
            <v>SERVICIOS</v>
          </cell>
          <cell r="I2274" t="str">
            <v>L0058</v>
          </cell>
          <cell r="J2274" t="str">
            <v>MICROEMPRESA</v>
          </cell>
          <cell r="K2274">
            <v>0</v>
          </cell>
          <cell r="L2274" t="str">
            <v>03No ubicadas</v>
          </cell>
          <cell r="M2274">
            <v>41820</v>
          </cell>
          <cell r="N2274">
            <v>0.41666666666666669</v>
          </cell>
          <cell r="O2274" t="str">
            <v>S HOLGUIN</v>
          </cell>
          <cell r="P2274" t="str">
            <v>S HOLGUIN</v>
          </cell>
          <cell r="Q2274" t="str">
            <v>S HOLGUIN</v>
          </cell>
          <cell r="R2274" t="str">
            <v>PAPEL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41820</v>
          </cell>
          <cell r="AD2274">
            <v>0.41666666666666669</v>
          </cell>
          <cell r="AE2274" t="str">
            <v>MMORAN</v>
          </cell>
          <cell r="AF2274">
            <v>27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  <cell r="AO2274">
            <v>0</v>
          </cell>
          <cell r="AP2274">
            <v>9</v>
          </cell>
          <cell r="AQ2274" t="str">
            <v>SARAY HOLGUIN</v>
          </cell>
          <cell r="AR2274">
            <v>3</v>
          </cell>
          <cell r="AS2274" t="str">
            <v>CARLOS UYAGUARI</v>
          </cell>
          <cell r="AT2274">
            <v>6</v>
          </cell>
          <cell r="AU2274" t="str">
            <v>PAOLA PIHUAVE</v>
          </cell>
          <cell r="AV2274" t="str">
            <v>#N/A</v>
          </cell>
          <cell r="AW2274" t="str">
            <v>#N/A</v>
          </cell>
          <cell r="AX2274" t="b">
            <v>0</v>
          </cell>
          <cell r="AY2274" t="b">
            <v>0</v>
          </cell>
        </row>
        <row r="2275">
          <cell r="B2275" t="str">
            <v>0908759681001</v>
          </cell>
          <cell r="C2275" t="str">
            <v>VELIZ SOLORZANO WALTER VICENTE</v>
          </cell>
          <cell r="D2275">
            <v>209</v>
          </cell>
          <cell r="E2275">
            <v>20901</v>
          </cell>
          <cell r="F2275">
            <v>2090150</v>
          </cell>
          <cell r="G2275" t="str">
            <v>COMERCIO</v>
          </cell>
          <cell r="H2275" t="str">
            <v>COMERCIO</v>
          </cell>
          <cell r="I2275" t="str">
            <v>L0059</v>
          </cell>
          <cell r="J2275" t="str">
            <v>MICROEMPRESA</v>
          </cell>
          <cell r="K2275">
            <v>0</v>
          </cell>
          <cell r="L2275" t="str">
            <v>01Empresas Normales</v>
          </cell>
          <cell r="M2275">
            <v>41828</v>
          </cell>
          <cell r="N2275">
            <v>0.41666666666666669</v>
          </cell>
          <cell r="O2275" t="str">
            <v>R MEDINA PIN</v>
          </cell>
          <cell r="P2275" t="str">
            <v>R MEDINA PIN</v>
          </cell>
          <cell r="Q2275" t="str">
            <v>R MEDINA PIN</v>
          </cell>
          <cell r="R2275" t="str">
            <v>PAPEL</v>
          </cell>
          <cell r="S2275">
            <v>41828</v>
          </cell>
          <cell r="T2275">
            <v>0.41666666666666669</v>
          </cell>
          <cell r="U2275" t="str">
            <v>PRE-023</v>
          </cell>
          <cell r="V2275">
            <v>41830</v>
          </cell>
          <cell r="W2275">
            <v>0.57013888888888886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41831</v>
          </cell>
          <cell r="AD2275">
            <v>0.33333333333333331</v>
          </cell>
          <cell r="AE2275" t="str">
            <v>MMORAN</v>
          </cell>
          <cell r="AF2275">
            <v>31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  <cell r="AO2275">
            <v>0</v>
          </cell>
          <cell r="AP2275">
            <v>2</v>
          </cell>
          <cell r="AQ2275" t="str">
            <v>ROXANA MEDINA</v>
          </cell>
          <cell r="AR2275">
            <v>1</v>
          </cell>
          <cell r="AS2275" t="str">
            <v>VIRGINIA ROMERO</v>
          </cell>
          <cell r="AT2275">
            <v>2</v>
          </cell>
          <cell r="AU2275" t="str">
            <v>JOHANNA ALBAN</v>
          </cell>
          <cell r="AV2275" t="str">
            <v>#N/A</v>
          </cell>
          <cell r="AW2275" t="str">
            <v>#N/A</v>
          </cell>
          <cell r="AX2275" t="b">
            <v>0</v>
          </cell>
          <cell r="AY2275" t="b">
            <v>0</v>
          </cell>
        </row>
        <row r="2276">
          <cell r="B2276" t="str">
            <v>0908792724001</v>
          </cell>
          <cell r="C2276" t="str">
            <v>ROJAS ARAYA ALICIA</v>
          </cell>
          <cell r="D2276">
            <v>209</v>
          </cell>
          <cell r="E2276">
            <v>20901</v>
          </cell>
          <cell r="F2276">
            <v>2090150</v>
          </cell>
          <cell r="G2276" t="str">
            <v>SERVICIOS</v>
          </cell>
          <cell r="H2276" t="str">
            <v>SERVICIOS</v>
          </cell>
          <cell r="I2276" t="str">
            <v>L0060</v>
          </cell>
          <cell r="J2276" t="str">
            <v>MICROEMPRESA</v>
          </cell>
          <cell r="K2276">
            <v>0</v>
          </cell>
          <cell r="L2276" t="str">
            <v>03No ubicadas</v>
          </cell>
          <cell r="M2276">
            <v>41820</v>
          </cell>
          <cell r="N2276">
            <v>0.41666666666666669</v>
          </cell>
          <cell r="O2276" t="str">
            <v>R BRAVO</v>
          </cell>
          <cell r="P2276" t="str">
            <v>R BRAVO</v>
          </cell>
          <cell r="Q2276" t="str">
            <v>S HOLGUIN</v>
          </cell>
          <cell r="R2276" t="str">
            <v>PAPEL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41820</v>
          </cell>
          <cell r="AD2276">
            <v>0.41666666666666669</v>
          </cell>
          <cell r="AE2276" t="str">
            <v>MMORAN</v>
          </cell>
          <cell r="AF2276">
            <v>27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  <cell r="AO2276">
            <v>0</v>
          </cell>
          <cell r="AP2276">
            <v>5</v>
          </cell>
          <cell r="AQ2276" t="str">
            <v>ROSA BRAVO</v>
          </cell>
          <cell r="AR2276">
            <v>2</v>
          </cell>
          <cell r="AS2276" t="str">
            <v>OSCAR RIPALDA</v>
          </cell>
          <cell r="AT2276">
            <v>3</v>
          </cell>
          <cell r="AU2276" t="str">
            <v>ANDRE ACUÑA</v>
          </cell>
          <cell r="AV2276" t="str">
            <v>#N/A</v>
          </cell>
          <cell r="AW2276" t="str">
            <v>#N/A</v>
          </cell>
          <cell r="AX2276" t="b">
            <v>0</v>
          </cell>
          <cell r="AY2276" t="b">
            <v>0</v>
          </cell>
        </row>
        <row r="2277">
          <cell r="B2277" t="str">
            <v>0908842537001</v>
          </cell>
          <cell r="C2277" t="str">
            <v>ZAVALA ANDRADE KATTYA ELIZABETH</v>
          </cell>
          <cell r="D2277">
            <v>209</v>
          </cell>
          <cell r="E2277">
            <v>20901</v>
          </cell>
          <cell r="F2277">
            <v>2090150</v>
          </cell>
          <cell r="G2277" t="str">
            <v>SERVICIOS</v>
          </cell>
          <cell r="H2277" t="str">
            <v>SERVICIOS</v>
          </cell>
          <cell r="I2277" t="str">
            <v>L0061</v>
          </cell>
          <cell r="J2277" t="str">
            <v>MICROEMPRESA</v>
          </cell>
          <cell r="K2277">
            <v>0</v>
          </cell>
          <cell r="L2277" t="str">
            <v>01Empresas Normales</v>
          </cell>
          <cell r="M2277">
            <v>41817</v>
          </cell>
          <cell r="N2277">
            <v>0.33680555555555558</v>
          </cell>
          <cell r="O2277" t="str">
            <v>R BONILLA</v>
          </cell>
          <cell r="P2277" t="str">
            <v>R BONILLA</v>
          </cell>
          <cell r="Q2277" t="str">
            <v>APLICATIVO WEB</v>
          </cell>
          <cell r="R2277" t="str">
            <v>APLICATIVO WEB</v>
          </cell>
          <cell r="S2277">
            <v>41817</v>
          </cell>
          <cell r="T2277">
            <v>0.375</v>
          </cell>
          <cell r="U2277" t="str">
            <v>PRE-017</v>
          </cell>
          <cell r="V2277">
            <v>41824</v>
          </cell>
          <cell r="W2277">
            <v>0.70833333333333337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41827</v>
          </cell>
          <cell r="AD2277">
            <v>0.45833333333333331</v>
          </cell>
          <cell r="AE2277" t="str">
            <v>MMORAN</v>
          </cell>
          <cell r="AF2277">
            <v>26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0</v>
          </cell>
          <cell r="AM2277">
            <v>0</v>
          </cell>
          <cell r="AN2277">
            <v>0</v>
          </cell>
          <cell r="AO2277">
            <v>0</v>
          </cell>
          <cell r="AP2277">
            <v>13</v>
          </cell>
          <cell r="AQ2277" t="str">
            <v>ROBERT BONILLA</v>
          </cell>
          <cell r="AR2277">
            <v>4</v>
          </cell>
          <cell r="AS2277" t="str">
            <v>VERÓNICA MENÉNDEZ</v>
          </cell>
          <cell r="AT2277">
            <v>14</v>
          </cell>
          <cell r="AU2277" t="str">
            <v>CRITICO_14</v>
          </cell>
          <cell r="AV2277" t="str">
            <v>#N/A</v>
          </cell>
          <cell r="AW2277" t="str">
            <v>#N/A</v>
          </cell>
          <cell r="AX2277" t="b">
            <v>0</v>
          </cell>
          <cell r="AY2277" t="b">
            <v>0</v>
          </cell>
        </row>
        <row r="2278">
          <cell r="B2278" t="str">
            <v>0908952641001</v>
          </cell>
          <cell r="C2278" t="str">
            <v>MONCADA SALAZAR WELINGTON ERNESTO</v>
          </cell>
          <cell r="D2278">
            <v>209</v>
          </cell>
          <cell r="E2278">
            <v>20901</v>
          </cell>
          <cell r="F2278">
            <v>2090150</v>
          </cell>
          <cell r="G2278" t="str">
            <v>COMERCIO</v>
          </cell>
          <cell r="H2278" t="str">
            <v>COMERCIO</v>
          </cell>
          <cell r="I2278" t="str">
            <v>L0062</v>
          </cell>
          <cell r="J2278" t="str">
            <v>MICROEMPRESA</v>
          </cell>
          <cell r="K2278">
            <v>0</v>
          </cell>
          <cell r="L2278" t="str">
            <v>03No ubicadas</v>
          </cell>
          <cell r="M2278">
            <v>41828</v>
          </cell>
          <cell r="N2278">
            <v>0.5</v>
          </cell>
          <cell r="O2278" t="str">
            <v>E BARCO</v>
          </cell>
          <cell r="P2278" t="str">
            <v>E BARCO</v>
          </cell>
          <cell r="Q2278" t="str">
            <v>E BARCO</v>
          </cell>
          <cell r="R2278" t="str">
            <v>PAPEL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41828</v>
          </cell>
          <cell r="AD2278">
            <v>0.5</v>
          </cell>
          <cell r="AE2278" t="str">
            <v>MMORAN</v>
          </cell>
          <cell r="AF2278">
            <v>29</v>
          </cell>
          <cell r="AG2278">
            <v>0</v>
          </cell>
          <cell r="AH2278">
            <v>0</v>
          </cell>
          <cell r="AI2278">
            <v>0</v>
          </cell>
          <cell r="AJ2278">
            <v>0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  <cell r="AO2278">
            <v>0</v>
          </cell>
          <cell r="AP2278">
            <v>1</v>
          </cell>
          <cell r="AQ2278" t="str">
            <v>EDER BARCO</v>
          </cell>
          <cell r="AR2278">
            <v>1</v>
          </cell>
          <cell r="AS2278" t="str">
            <v>VIRGINIA ROMERO</v>
          </cell>
          <cell r="AT2278">
            <v>8</v>
          </cell>
          <cell r="AU2278" t="str">
            <v>CRITICO_15</v>
          </cell>
          <cell r="AV2278" t="str">
            <v>#N/A</v>
          </cell>
          <cell r="AW2278" t="str">
            <v>#N/A</v>
          </cell>
          <cell r="AX2278" t="b">
            <v>0</v>
          </cell>
          <cell r="AY2278" t="b">
            <v>0</v>
          </cell>
        </row>
        <row r="2279">
          <cell r="B2279" t="str">
            <v>0909581506001</v>
          </cell>
          <cell r="C2279" t="str">
            <v>ESPINOZA MARISCAL MANUELA PILAR</v>
          </cell>
          <cell r="D2279">
            <v>209</v>
          </cell>
          <cell r="E2279">
            <v>20901</v>
          </cell>
          <cell r="F2279">
            <v>2090150</v>
          </cell>
          <cell r="G2279" t="str">
            <v>SERVICIOS</v>
          </cell>
          <cell r="H2279" t="str">
            <v>SERVICIOS</v>
          </cell>
          <cell r="I2279" t="str">
            <v>L0063</v>
          </cell>
          <cell r="J2279" t="str">
            <v>MICROEMPRESA</v>
          </cell>
          <cell r="K2279">
            <v>0</v>
          </cell>
          <cell r="L2279" t="str">
            <v>01Empresas Normales</v>
          </cell>
          <cell r="M2279">
            <v>41810</v>
          </cell>
          <cell r="N2279">
            <v>0.3611111111111111</v>
          </cell>
          <cell r="O2279" t="str">
            <v>V CHAVARRIA</v>
          </cell>
          <cell r="P2279" t="str">
            <v>V CHAVARRIA</v>
          </cell>
          <cell r="Q2279" t="str">
            <v>APLICATIVO WEB</v>
          </cell>
          <cell r="R2279" t="str">
            <v>APLICATIVO WEB</v>
          </cell>
          <cell r="S2279">
            <v>41810</v>
          </cell>
          <cell r="T2279">
            <v>0.66666666666666663</v>
          </cell>
          <cell r="U2279" t="str">
            <v>PRE-009</v>
          </cell>
          <cell r="V2279">
            <v>41814</v>
          </cell>
          <cell r="W2279">
            <v>0.75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41815</v>
          </cell>
          <cell r="AD2279">
            <v>0.375</v>
          </cell>
          <cell r="AE2279" t="str">
            <v>MMORAN</v>
          </cell>
          <cell r="AF2279">
            <v>19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0</v>
          </cell>
          <cell r="AM2279">
            <v>0</v>
          </cell>
          <cell r="AN2279">
            <v>0</v>
          </cell>
          <cell r="AO2279">
            <v>0</v>
          </cell>
          <cell r="AP2279">
            <v>3</v>
          </cell>
          <cell r="AQ2279" t="str">
            <v>VANESSA CHAVARRIA</v>
          </cell>
          <cell r="AR2279">
            <v>1</v>
          </cell>
          <cell r="AS2279" t="str">
            <v>VIRGINIA ROMERO</v>
          </cell>
          <cell r="AT2279">
            <v>2</v>
          </cell>
          <cell r="AU2279" t="str">
            <v>JOHANNA ALBAN</v>
          </cell>
          <cell r="AV2279" t="str">
            <v>#N/A</v>
          </cell>
          <cell r="AW2279" t="str">
            <v>#N/A</v>
          </cell>
          <cell r="AX2279" t="b">
            <v>0</v>
          </cell>
          <cell r="AY2279" t="b">
            <v>0</v>
          </cell>
        </row>
        <row r="2280">
          <cell r="B2280" t="str">
            <v>0909590242001</v>
          </cell>
          <cell r="C2280" t="str">
            <v>HERRERA GUILLEN EDUARDO MARIO</v>
          </cell>
          <cell r="D2280">
            <v>209</v>
          </cell>
          <cell r="E2280">
            <v>20901</v>
          </cell>
          <cell r="F2280">
            <v>2090150</v>
          </cell>
          <cell r="G2280" t="str">
            <v>SERVICIOS</v>
          </cell>
          <cell r="H2280" t="str">
            <v>SERVICIOS</v>
          </cell>
          <cell r="I2280" t="str">
            <v>L0064</v>
          </cell>
          <cell r="J2280" t="str">
            <v>MICROEMPRESA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 t="str">
            <v>G CASANELLO</v>
          </cell>
          <cell r="P2280" t="str">
            <v>G CASANELLO</v>
          </cell>
          <cell r="Q2280">
            <v>0</v>
          </cell>
          <cell r="R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  <cell r="AO2280">
            <v>0</v>
          </cell>
          <cell r="AP2280">
            <v>21</v>
          </cell>
          <cell r="AQ2280" t="str">
            <v>GINA CASSANELLO</v>
          </cell>
          <cell r="AR2280">
            <v>6</v>
          </cell>
          <cell r="AS2280" t="str">
            <v>NELSON BELTRAN</v>
          </cell>
          <cell r="AT2280">
            <v>9</v>
          </cell>
          <cell r="AU2280" t="str">
            <v>WILSON CHANG</v>
          </cell>
          <cell r="AV2280" t="str">
            <v>#N/A</v>
          </cell>
          <cell r="AW2280" t="str">
            <v>#N/A</v>
          </cell>
          <cell r="AX2280" t="b">
            <v>1</v>
          </cell>
          <cell r="AY2280" t="b">
            <v>1</v>
          </cell>
        </row>
        <row r="2281">
          <cell r="B2281" t="str">
            <v>0909608291001</v>
          </cell>
          <cell r="C2281" t="str">
            <v>ZAMBRANO BAZURTO CLORINDA ELOIZA</v>
          </cell>
          <cell r="D2281">
            <v>209</v>
          </cell>
          <cell r="E2281">
            <v>20901</v>
          </cell>
          <cell r="F2281">
            <v>2090150</v>
          </cell>
          <cell r="G2281" t="str">
            <v>COMERCIO</v>
          </cell>
          <cell r="H2281" t="str">
            <v>COMERCIO</v>
          </cell>
          <cell r="I2281" t="str">
            <v>L0065</v>
          </cell>
          <cell r="J2281" t="str">
            <v>MICROEMPRESA</v>
          </cell>
          <cell r="K2281">
            <v>0</v>
          </cell>
          <cell r="L2281" t="str">
            <v>03No ubicadas</v>
          </cell>
          <cell r="M2281">
            <v>41820</v>
          </cell>
          <cell r="N2281">
            <v>0.41666666666666669</v>
          </cell>
          <cell r="O2281" t="str">
            <v>N CUENCA</v>
          </cell>
          <cell r="P2281" t="str">
            <v>N CUENCA</v>
          </cell>
          <cell r="Q2281" t="str">
            <v>N CUENCA</v>
          </cell>
          <cell r="R2281" t="str">
            <v>PAPEL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41820</v>
          </cell>
          <cell r="AD2281">
            <v>0.41666666666666669</v>
          </cell>
          <cell r="AE2281" t="str">
            <v>MMORAN</v>
          </cell>
          <cell r="AF2281">
            <v>27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  <cell r="AO2281">
            <v>0</v>
          </cell>
          <cell r="AP2281">
            <v>23</v>
          </cell>
          <cell r="AQ2281" t="str">
            <v>NATALIA CUENCA</v>
          </cell>
          <cell r="AR2281">
            <v>6</v>
          </cell>
          <cell r="AS2281" t="str">
            <v>NELSON BELTRAN</v>
          </cell>
          <cell r="AT2281">
            <v>4</v>
          </cell>
          <cell r="AU2281" t="str">
            <v>JENNY JORDAN</v>
          </cell>
          <cell r="AV2281" t="str">
            <v>#N/A</v>
          </cell>
          <cell r="AW2281" t="str">
            <v>#N/A</v>
          </cell>
          <cell r="AX2281" t="b">
            <v>0</v>
          </cell>
          <cell r="AY2281" t="b">
            <v>0</v>
          </cell>
        </row>
        <row r="2282">
          <cell r="B2282" t="str">
            <v>0909888596001</v>
          </cell>
          <cell r="C2282" t="str">
            <v>QUEVEDO MONCAYO MARX OSMANY</v>
          </cell>
          <cell r="D2282">
            <v>209</v>
          </cell>
          <cell r="E2282">
            <v>20901</v>
          </cell>
          <cell r="F2282">
            <v>2090150</v>
          </cell>
          <cell r="G2282" t="str">
            <v>SERVICIOS</v>
          </cell>
          <cell r="H2282" t="str">
            <v>SERVICIOS</v>
          </cell>
          <cell r="I2282" t="str">
            <v>L0066</v>
          </cell>
          <cell r="J2282" t="str">
            <v>MICROEMPRESA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 t="str">
            <v>G CASANELLO</v>
          </cell>
          <cell r="P2282" t="str">
            <v>G CASANELLO</v>
          </cell>
          <cell r="Q2282">
            <v>0</v>
          </cell>
          <cell r="R2282">
            <v>0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0</v>
          </cell>
          <cell r="AJ2282">
            <v>0</v>
          </cell>
          <cell r="AK2282">
            <v>0</v>
          </cell>
          <cell r="AL2282">
            <v>0</v>
          </cell>
          <cell r="AM2282">
            <v>0</v>
          </cell>
          <cell r="AN2282">
            <v>0</v>
          </cell>
          <cell r="AO2282">
            <v>0</v>
          </cell>
          <cell r="AP2282">
            <v>21</v>
          </cell>
          <cell r="AQ2282" t="str">
            <v>GINA CASSANELLO</v>
          </cell>
          <cell r="AR2282">
            <v>6</v>
          </cell>
          <cell r="AS2282" t="str">
            <v>NELSON BELTRAN</v>
          </cell>
          <cell r="AT2282">
            <v>9</v>
          </cell>
          <cell r="AU2282" t="str">
            <v>WILSON CHANG</v>
          </cell>
          <cell r="AV2282" t="str">
            <v>#N/A</v>
          </cell>
          <cell r="AW2282" t="str">
            <v>#N/A</v>
          </cell>
          <cell r="AX2282" t="b">
            <v>1</v>
          </cell>
          <cell r="AY2282" t="b">
            <v>1</v>
          </cell>
        </row>
        <row r="2283">
          <cell r="B2283" t="str">
            <v>0910364918001</v>
          </cell>
          <cell r="C2283" t="str">
            <v>MORAN CERCADO ESMELIN FERNANDO</v>
          </cell>
          <cell r="D2283">
            <v>209</v>
          </cell>
          <cell r="E2283">
            <v>20901</v>
          </cell>
          <cell r="F2283">
            <v>2090150</v>
          </cell>
          <cell r="G2283" t="str">
            <v>COMERCIO</v>
          </cell>
          <cell r="H2283" t="str">
            <v>COMERCIO</v>
          </cell>
          <cell r="I2283" t="str">
            <v>L0067</v>
          </cell>
          <cell r="J2283" t="str">
            <v>MICROEMPRESA</v>
          </cell>
          <cell r="K2283">
            <v>0</v>
          </cell>
          <cell r="L2283" t="str">
            <v>03No ubicadas</v>
          </cell>
          <cell r="M2283">
            <v>41828</v>
          </cell>
          <cell r="N2283">
            <v>0.5</v>
          </cell>
          <cell r="O2283" t="str">
            <v>V CHAVARRIA</v>
          </cell>
          <cell r="P2283" t="str">
            <v>V CHAVARRIA</v>
          </cell>
          <cell r="Q2283" t="str">
            <v>V CHAVARRIA</v>
          </cell>
          <cell r="R2283" t="str">
            <v>PAPEL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41831</v>
          </cell>
          <cell r="AD2283">
            <v>0.33333333333333331</v>
          </cell>
          <cell r="AE2283" t="str">
            <v>MMORAN</v>
          </cell>
          <cell r="AF2283">
            <v>31</v>
          </cell>
          <cell r="AG2283">
            <v>0</v>
          </cell>
          <cell r="AH2283">
            <v>0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N2283">
            <v>0</v>
          </cell>
          <cell r="AO2283">
            <v>0</v>
          </cell>
          <cell r="AP2283">
            <v>3</v>
          </cell>
          <cell r="AQ2283" t="str">
            <v>VANESSA CHAVARRIA</v>
          </cell>
          <cell r="AR2283">
            <v>1</v>
          </cell>
          <cell r="AS2283" t="str">
            <v>VIRGINIA ROMERO</v>
          </cell>
          <cell r="AT2283">
            <v>2</v>
          </cell>
          <cell r="AU2283" t="str">
            <v>JOHANNA ALBAN</v>
          </cell>
          <cell r="AV2283" t="str">
            <v>#N/A</v>
          </cell>
          <cell r="AW2283" t="str">
            <v>#N/A</v>
          </cell>
          <cell r="AX2283" t="b">
            <v>0</v>
          </cell>
          <cell r="AY2283" t="b">
            <v>0</v>
          </cell>
        </row>
        <row r="2284">
          <cell r="B2284" t="str">
            <v>0910425172001</v>
          </cell>
          <cell r="C2284" t="str">
            <v>ORTEGA MALDONADO ROSA MERCEDES</v>
          </cell>
          <cell r="D2284">
            <v>209</v>
          </cell>
          <cell r="E2284">
            <v>20901</v>
          </cell>
          <cell r="F2284">
            <v>2090150</v>
          </cell>
          <cell r="G2284" t="str">
            <v>COMERCIO</v>
          </cell>
          <cell r="H2284" t="str">
            <v>COMERCIO</v>
          </cell>
          <cell r="I2284" t="str">
            <v>L0068</v>
          </cell>
          <cell r="J2284" t="str">
            <v>MICROEMPRESA</v>
          </cell>
          <cell r="K2284">
            <v>0</v>
          </cell>
          <cell r="L2284" t="str">
            <v>03No ubicadas</v>
          </cell>
          <cell r="M2284">
            <v>41820</v>
          </cell>
          <cell r="N2284">
            <v>0.41666666666666669</v>
          </cell>
          <cell r="O2284" t="str">
            <v>R BRAVO</v>
          </cell>
          <cell r="P2284" t="str">
            <v>R BRAVO</v>
          </cell>
          <cell r="Q2284" t="str">
            <v>R BRAVO</v>
          </cell>
          <cell r="R2284" t="str">
            <v>PAPEL</v>
          </cell>
          <cell r="S2284">
            <v>41823</v>
          </cell>
          <cell r="T2284">
            <v>0.45833333333333331</v>
          </cell>
          <cell r="U2284" t="str">
            <v>PRE-021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41820</v>
          </cell>
          <cell r="AD2284">
            <v>0.41666666666666669</v>
          </cell>
          <cell r="AE2284" t="str">
            <v>MMORAN</v>
          </cell>
          <cell r="AF2284">
            <v>27</v>
          </cell>
          <cell r="AG2284">
            <v>0</v>
          </cell>
          <cell r="AH2284">
            <v>0</v>
          </cell>
          <cell r="AI2284">
            <v>0</v>
          </cell>
          <cell r="AJ2284">
            <v>0</v>
          </cell>
          <cell r="AK2284">
            <v>0</v>
          </cell>
          <cell r="AL2284">
            <v>0</v>
          </cell>
          <cell r="AM2284">
            <v>0</v>
          </cell>
          <cell r="AN2284">
            <v>0</v>
          </cell>
          <cell r="AO2284">
            <v>0</v>
          </cell>
          <cell r="AP2284">
            <v>5</v>
          </cell>
          <cell r="AQ2284" t="str">
            <v>ROSA BRAVO</v>
          </cell>
          <cell r="AR2284">
            <v>2</v>
          </cell>
          <cell r="AS2284" t="str">
            <v>OSCAR RIPALDA</v>
          </cell>
          <cell r="AT2284">
            <v>3</v>
          </cell>
          <cell r="AU2284" t="str">
            <v>ANDRE ACUÑA</v>
          </cell>
          <cell r="AV2284" t="str">
            <v>1</v>
          </cell>
          <cell r="AW2284" t="str">
            <v>0910425172001</v>
          </cell>
          <cell r="AX2284" t="b">
            <v>0</v>
          </cell>
          <cell r="AY2284" t="b">
            <v>0</v>
          </cell>
        </row>
        <row r="2285">
          <cell r="B2285" t="str">
            <v>0910464197001</v>
          </cell>
          <cell r="C2285" t="str">
            <v>POZO CALERO| FERNANDO RAMON</v>
          </cell>
          <cell r="D2285">
            <v>209</v>
          </cell>
          <cell r="E2285">
            <v>20901</v>
          </cell>
          <cell r="F2285">
            <v>2090150</v>
          </cell>
          <cell r="G2285" t="str">
            <v>COMERCIO</v>
          </cell>
          <cell r="H2285" t="str">
            <v>COMERCIO</v>
          </cell>
          <cell r="I2285" t="str">
            <v>L0069</v>
          </cell>
          <cell r="J2285" t="str">
            <v>MICROEMPRESA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 t="str">
            <v>G CASANELLO</v>
          </cell>
          <cell r="P2285" t="str">
            <v>G CASANELLO</v>
          </cell>
          <cell r="Q2285">
            <v>0</v>
          </cell>
          <cell r="R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0</v>
          </cell>
          <cell r="AJ2285">
            <v>0</v>
          </cell>
          <cell r="AK2285">
            <v>0</v>
          </cell>
          <cell r="AL2285">
            <v>0</v>
          </cell>
          <cell r="AM2285">
            <v>0</v>
          </cell>
          <cell r="AN2285">
            <v>0</v>
          </cell>
          <cell r="AO2285">
            <v>0</v>
          </cell>
          <cell r="AP2285">
            <v>21</v>
          </cell>
          <cell r="AQ2285" t="str">
            <v>GINA CASSANELLO</v>
          </cell>
          <cell r="AR2285">
            <v>6</v>
          </cell>
          <cell r="AS2285" t="str">
            <v>NELSON BELTRAN</v>
          </cell>
          <cell r="AT2285">
            <v>9</v>
          </cell>
          <cell r="AU2285" t="str">
            <v>WILSON CHANG</v>
          </cell>
          <cell r="AV2285" t="str">
            <v>#N/A</v>
          </cell>
          <cell r="AW2285" t="str">
            <v>#N/A</v>
          </cell>
          <cell r="AX2285" t="b">
            <v>1</v>
          </cell>
          <cell r="AY2285" t="b">
            <v>1</v>
          </cell>
        </row>
        <row r="2286">
          <cell r="B2286" t="str">
            <v>0910863042001</v>
          </cell>
          <cell r="C2286" t="str">
            <v>CAMPOVERDE SANCHEZ JOHNSON AURELIO</v>
          </cell>
          <cell r="D2286">
            <v>209</v>
          </cell>
          <cell r="E2286">
            <v>20901</v>
          </cell>
          <cell r="F2286">
            <v>2090150</v>
          </cell>
          <cell r="G2286" t="str">
            <v>SERVICIOS</v>
          </cell>
          <cell r="H2286" t="str">
            <v>SERVICIOS</v>
          </cell>
          <cell r="I2286" t="str">
            <v>L0070</v>
          </cell>
          <cell r="J2286" t="str">
            <v>MICROEMPRESA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 t="str">
            <v>C CRUZ</v>
          </cell>
          <cell r="P2286" t="str">
            <v>C CRUZ</v>
          </cell>
          <cell r="Q2286">
            <v>0</v>
          </cell>
          <cell r="R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N2286">
            <v>0</v>
          </cell>
          <cell r="AO2286">
            <v>0</v>
          </cell>
          <cell r="AP2286">
            <v>4</v>
          </cell>
          <cell r="AQ2286" t="str">
            <v>CRISTHIAN CRUZ</v>
          </cell>
          <cell r="AR2286">
            <v>1</v>
          </cell>
          <cell r="AS2286" t="str">
            <v>VIRGINIA ROMERO</v>
          </cell>
          <cell r="AT2286">
            <v>3</v>
          </cell>
          <cell r="AU2286" t="str">
            <v>ANDRE ACUÑA</v>
          </cell>
          <cell r="AV2286" t="str">
            <v>#N/A</v>
          </cell>
          <cell r="AW2286" t="str">
            <v>#N/A</v>
          </cell>
          <cell r="AX2286" t="b">
            <v>1</v>
          </cell>
          <cell r="AY2286" t="b">
            <v>1</v>
          </cell>
        </row>
        <row r="2287">
          <cell r="B2287" t="str">
            <v>0910869445001</v>
          </cell>
          <cell r="C2287" t="str">
            <v>SAENZ CASTRO MARJORIE BEATRIZ</v>
          </cell>
          <cell r="D2287">
            <v>209</v>
          </cell>
          <cell r="E2287">
            <v>20901</v>
          </cell>
          <cell r="F2287">
            <v>2090150</v>
          </cell>
          <cell r="G2287" t="str">
            <v>SERVICIOS</v>
          </cell>
          <cell r="H2287" t="str">
            <v>SERVICIOS</v>
          </cell>
          <cell r="I2287" t="str">
            <v>L0071</v>
          </cell>
          <cell r="J2287" t="str">
            <v>MICROEMPRESA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 t="str">
            <v>G CASANELLO</v>
          </cell>
          <cell r="P2287" t="str">
            <v>G CASANELLO</v>
          </cell>
          <cell r="Q2287">
            <v>0</v>
          </cell>
          <cell r="R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N2287">
            <v>0</v>
          </cell>
          <cell r="AO2287">
            <v>0</v>
          </cell>
          <cell r="AP2287">
            <v>21</v>
          </cell>
          <cell r="AQ2287" t="str">
            <v>GINA CASSANELLO</v>
          </cell>
          <cell r="AR2287">
            <v>6</v>
          </cell>
          <cell r="AS2287" t="str">
            <v>NELSON BELTRAN</v>
          </cell>
          <cell r="AT2287">
            <v>9</v>
          </cell>
          <cell r="AU2287" t="str">
            <v>WILSON CHANG</v>
          </cell>
          <cell r="AV2287" t="str">
            <v>#N/A</v>
          </cell>
          <cell r="AW2287" t="str">
            <v>#N/A</v>
          </cell>
          <cell r="AX2287" t="b">
            <v>1</v>
          </cell>
          <cell r="AY2287" t="b">
            <v>1</v>
          </cell>
        </row>
        <row r="2288">
          <cell r="B2288" t="str">
            <v>0911165942001</v>
          </cell>
          <cell r="C2288" t="str">
            <v>DELGADO POZO JAIME EDUARDO</v>
          </cell>
          <cell r="D2288">
            <v>209</v>
          </cell>
          <cell r="E2288">
            <v>20901</v>
          </cell>
          <cell r="F2288">
            <v>2090150</v>
          </cell>
          <cell r="G2288" t="str">
            <v>SERVICIOS</v>
          </cell>
          <cell r="H2288" t="str">
            <v>SERVICIOS</v>
          </cell>
          <cell r="I2288" t="str">
            <v>L0072</v>
          </cell>
          <cell r="J2288" t="str">
            <v>MICROEMPRESA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 t="str">
            <v>M ROMERO</v>
          </cell>
          <cell r="P2288" t="str">
            <v>M ROMERO</v>
          </cell>
          <cell r="Q2288">
            <v>0</v>
          </cell>
          <cell r="R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0</v>
          </cell>
          <cell r="AJ2288">
            <v>0</v>
          </cell>
          <cell r="AK2288">
            <v>0</v>
          </cell>
          <cell r="AL2288">
            <v>0</v>
          </cell>
          <cell r="AM2288">
            <v>0</v>
          </cell>
          <cell r="AN2288">
            <v>0</v>
          </cell>
          <cell r="AO2288">
            <v>0</v>
          </cell>
          <cell r="AP2288">
            <v>15</v>
          </cell>
          <cell r="AQ2288" t="str">
            <v>MARÍA ROMERO</v>
          </cell>
          <cell r="AR2288">
            <v>4</v>
          </cell>
          <cell r="AS2288" t="str">
            <v>VERÓNICA MENÉNDEZ</v>
          </cell>
          <cell r="AT2288">
            <v>10</v>
          </cell>
          <cell r="AU2288" t="str">
            <v>EDDY SOLANO</v>
          </cell>
          <cell r="AV2288" t="str">
            <v>#N/A</v>
          </cell>
          <cell r="AW2288" t="str">
            <v>#N/A</v>
          </cell>
          <cell r="AX2288" t="b">
            <v>1</v>
          </cell>
          <cell r="AY2288" t="b">
            <v>1</v>
          </cell>
        </row>
        <row r="2289">
          <cell r="B2289" t="str">
            <v>0911848471001</v>
          </cell>
          <cell r="C2289" t="str">
            <v>MANRIQUE ALVAREZ JUAN MANUEL</v>
          </cell>
          <cell r="D2289">
            <v>209</v>
          </cell>
          <cell r="E2289">
            <v>20901</v>
          </cell>
          <cell r="F2289">
            <v>2090150</v>
          </cell>
          <cell r="G2289" t="str">
            <v>COMERCIO</v>
          </cell>
          <cell r="H2289" t="str">
            <v>COMERCIO</v>
          </cell>
          <cell r="I2289" t="str">
            <v>L0073</v>
          </cell>
          <cell r="J2289" t="str">
            <v>MICROEMPRESA</v>
          </cell>
          <cell r="K2289" t="str">
            <v>SIN CARACTERISTICAS</v>
          </cell>
          <cell r="L2289" t="str">
            <v>05Sin características</v>
          </cell>
          <cell r="M2289">
            <v>41793</v>
          </cell>
          <cell r="N2289">
            <v>0.40625</v>
          </cell>
          <cell r="O2289" t="str">
            <v>V CHAVARRIA</v>
          </cell>
          <cell r="P2289" t="str">
            <v>V CHAVARRIA</v>
          </cell>
          <cell r="Q2289" t="str">
            <v>EMPRESA</v>
          </cell>
          <cell r="R2289" t="str">
            <v>PAPEL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41803</v>
          </cell>
          <cell r="Y2289">
            <v>0.66666666666666663</v>
          </cell>
          <cell r="Z2289" t="str">
            <v>RE-001</v>
          </cell>
          <cell r="AA2289">
            <v>0</v>
          </cell>
          <cell r="AB2289">
            <v>0</v>
          </cell>
          <cell r="AC2289">
            <v>41795</v>
          </cell>
          <cell r="AD2289">
            <v>0.46527777777777779</v>
          </cell>
          <cell r="AE2289" t="str">
            <v>MMORAN</v>
          </cell>
          <cell r="AF2289">
            <v>10</v>
          </cell>
          <cell r="AG2289">
            <v>0</v>
          </cell>
          <cell r="AH2289">
            <v>0</v>
          </cell>
          <cell r="AI2289">
            <v>0</v>
          </cell>
          <cell r="AJ2289">
            <v>0</v>
          </cell>
          <cell r="AK2289">
            <v>0</v>
          </cell>
          <cell r="AL2289">
            <v>0</v>
          </cell>
          <cell r="AM2289">
            <v>0</v>
          </cell>
          <cell r="AN2289">
            <v>0</v>
          </cell>
          <cell r="AO2289">
            <v>0</v>
          </cell>
          <cell r="AP2289">
            <v>3</v>
          </cell>
          <cell r="AQ2289" t="str">
            <v>VANESSA CHAVARRIA</v>
          </cell>
          <cell r="AR2289">
            <v>1</v>
          </cell>
          <cell r="AS2289" t="str">
            <v>VIRGINIA ROMERO</v>
          </cell>
          <cell r="AT2289">
            <v>2</v>
          </cell>
          <cell r="AU2289" t="str">
            <v>JOHANNA ALBAN</v>
          </cell>
          <cell r="AV2289" t="str">
            <v>#N/A</v>
          </cell>
          <cell r="AW2289" t="str">
            <v>#N/A</v>
          </cell>
          <cell r="AX2289" t="b">
            <v>0</v>
          </cell>
          <cell r="AY2289" t="b">
            <v>0</v>
          </cell>
        </row>
        <row r="2290">
          <cell r="B2290" t="str">
            <v>0912144730001</v>
          </cell>
          <cell r="C2290" t="str">
            <v>CASTRO CERVANTES LUIS ALBERTO</v>
          </cell>
          <cell r="D2290">
            <v>209</v>
          </cell>
          <cell r="E2290">
            <v>20901</v>
          </cell>
          <cell r="F2290">
            <v>2090150</v>
          </cell>
          <cell r="G2290" t="str">
            <v>COMERCIO</v>
          </cell>
          <cell r="H2290" t="str">
            <v>COMERCIO</v>
          </cell>
          <cell r="I2290" t="str">
            <v>L0074</v>
          </cell>
          <cell r="J2290" t="str">
            <v>MICROEMPRESA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 t="str">
            <v>R JOSE</v>
          </cell>
          <cell r="P2290" t="str">
            <v>R JOSE</v>
          </cell>
          <cell r="Q2290">
            <v>0</v>
          </cell>
          <cell r="R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0</v>
          </cell>
          <cell r="AJ2290">
            <v>0</v>
          </cell>
          <cell r="AK2290">
            <v>0</v>
          </cell>
          <cell r="AL2290">
            <v>0</v>
          </cell>
          <cell r="AM2290">
            <v>0</v>
          </cell>
          <cell r="AN2290">
            <v>0</v>
          </cell>
          <cell r="AO2290">
            <v>0</v>
          </cell>
          <cell r="AP2290">
            <v>6</v>
          </cell>
          <cell r="AQ2290" t="str">
            <v>RONALD JOSÉ</v>
          </cell>
          <cell r="AR2290">
            <v>2</v>
          </cell>
          <cell r="AS2290" t="str">
            <v>OSCAR RIPALDA</v>
          </cell>
          <cell r="AT2290">
            <v>2</v>
          </cell>
          <cell r="AU2290" t="str">
            <v>JOHANNA ALBAN</v>
          </cell>
          <cell r="AV2290" t="str">
            <v>#N/A</v>
          </cell>
          <cell r="AW2290" t="str">
            <v>#N/A</v>
          </cell>
          <cell r="AX2290" t="b">
            <v>1</v>
          </cell>
          <cell r="AY2290" t="b">
            <v>1</v>
          </cell>
        </row>
        <row r="2291">
          <cell r="B2291" t="str">
            <v>0912320157001</v>
          </cell>
          <cell r="C2291" t="str">
            <v>ROMERO VARGAS MOISES AGENOR</v>
          </cell>
          <cell r="D2291">
            <v>209</v>
          </cell>
          <cell r="E2291">
            <v>20901</v>
          </cell>
          <cell r="F2291">
            <v>2090150</v>
          </cell>
          <cell r="G2291" t="str">
            <v>SERVICIOS</v>
          </cell>
          <cell r="H2291" t="str">
            <v>SERVICIOS</v>
          </cell>
          <cell r="I2291" t="str">
            <v>L0075</v>
          </cell>
          <cell r="J2291" t="str">
            <v>MICROEMPRESA</v>
          </cell>
          <cell r="K2291">
            <v>0</v>
          </cell>
          <cell r="L2291" t="str">
            <v>01Empresas Normales</v>
          </cell>
          <cell r="M2291">
            <v>41815</v>
          </cell>
          <cell r="N2291">
            <v>0.35416666666666669</v>
          </cell>
          <cell r="O2291" t="str">
            <v>L BONILLA</v>
          </cell>
          <cell r="P2291" t="str">
            <v>L BONILLA</v>
          </cell>
          <cell r="Q2291" t="str">
            <v>APLICATIVO WEB</v>
          </cell>
          <cell r="R2291" t="str">
            <v>APLICATIVO WEB</v>
          </cell>
          <cell r="S2291">
            <v>41816</v>
          </cell>
          <cell r="T2291">
            <v>0.35416666666666669</v>
          </cell>
          <cell r="U2291" t="str">
            <v>PRE-015</v>
          </cell>
          <cell r="V2291">
            <v>41837</v>
          </cell>
          <cell r="W2291">
            <v>0.57430555555555551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41837</v>
          </cell>
          <cell r="AD2291">
            <v>0.74305555555555558</v>
          </cell>
          <cell r="AE2291" t="str">
            <v>MMORAN</v>
          </cell>
          <cell r="AF2291">
            <v>35</v>
          </cell>
          <cell r="AG2291">
            <v>0</v>
          </cell>
          <cell r="AH2291">
            <v>0</v>
          </cell>
          <cell r="AI2291">
            <v>0</v>
          </cell>
          <cell r="AJ2291">
            <v>0</v>
          </cell>
          <cell r="AK2291" t="str">
            <v>EMPRESA ENTREGO TAMBIEN EL FORMULARIO FISICO EL 26-6-14 A LAS 15:57</v>
          </cell>
          <cell r="AL2291">
            <v>0</v>
          </cell>
          <cell r="AM2291">
            <v>0</v>
          </cell>
          <cell r="AN2291">
            <v>0</v>
          </cell>
          <cell r="AO2291">
            <v>0</v>
          </cell>
          <cell r="AP2291">
            <v>7</v>
          </cell>
          <cell r="AQ2291" t="str">
            <v>LUIS BONILLA</v>
          </cell>
          <cell r="AR2291">
            <v>2</v>
          </cell>
          <cell r="AS2291" t="str">
            <v>OSCAR RIPALDA</v>
          </cell>
          <cell r="AT2291">
            <v>5</v>
          </cell>
          <cell r="AU2291" t="str">
            <v>JEAN CARLOS MORAN</v>
          </cell>
          <cell r="AV2291" t="str">
            <v>#N/A</v>
          </cell>
          <cell r="AW2291" t="str">
            <v>#N/A</v>
          </cell>
          <cell r="AX2291" t="b">
            <v>0</v>
          </cell>
          <cell r="AY2291" t="b">
            <v>0</v>
          </cell>
        </row>
        <row r="2292">
          <cell r="B2292" t="str">
            <v>0912824786001</v>
          </cell>
          <cell r="C2292" t="str">
            <v>MOLINA MOLINA RINA PRISCILA</v>
          </cell>
          <cell r="D2292">
            <v>209</v>
          </cell>
          <cell r="E2292">
            <v>20901</v>
          </cell>
          <cell r="F2292">
            <v>2090150</v>
          </cell>
          <cell r="G2292" t="str">
            <v>SERVICIOS</v>
          </cell>
          <cell r="H2292" t="str">
            <v>SERVICIOS</v>
          </cell>
          <cell r="I2292" t="str">
            <v>L0076</v>
          </cell>
          <cell r="J2292" t="str">
            <v>MICROEMPRESA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 t="str">
            <v>R BRAVO</v>
          </cell>
          <cell r="P2292" t="str">
            <v>R BRAVO</v>
          </cell>
          <cell r="Q2292">
            <v>0</v>
          </cell>
          <cell r="R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0</v>
          </cell>
          <cell r="AJ2292">
            <v>0</v>
          </cell>
          <cell r="AK2292">
            <v>0</v>
          </cell>
          <cell r="AL2292">
            <v>0</v>
          </cell>
          <cell r="AM2292">
            <v>0</v>
          </cell>
          <cell r="AN2292">
            <v>0</v>
          </cell>
          <cell r="AO2292">
            <v>0</v>
          </cell>
          <cell r="AP2292">
            <v>5</v>
          </cell>
          <cell r="AQ2292" t="str">
            <v>ROSA BRAVO</v>
          </cell>
          <cell r="AR2292">
            <v>2</v>
          </cell>
          <cell r="AS2292" t="str">
            <v>OSCAR RIPALDA</v>
          </cell>
          <cell r="AT2292">
            <v>16</v>
          </cell>
          <cell r="AU2292" t="str">
            <v>CRITICO_16</v>
          </cell>
          <cell r="AV2292" t="str">
            <v>#N/A</v>
          </cell>
          <cell r="AW2292" t="str">
            <v>#N/A</v>
          </cell>
          <cell r="AX2292" t="b">
            <v>1</v>
          </cell>
          <cell r="AY2292" t="b">
            <v>1</v>
          </cell>
        </row>
        <row r="2293">
          <cell r="B2293" t="str">
            <v>0913475638001</v>
          </cell>
          <cell r="C2293" t="str">
            <v>GOMEZ VALENCIA KARINA TERESA</v>
          </cell>
          <cell r="D2293">
            <v>209</v>
          </cell>
          <cell r="E2293">
            <v>20901</v>
          </cell>
          <cell r="F2293">
            <v>2090150</v>
          </cell>
          <cell r="G2293" t="str">
            <v>COMERCIO</v>
          </cell>
          <cell r="H2293" t="str">
            <v>COMERCIO</v>
          </cell>
          <cell r="I2293" t="str">
            <v>L0077</v>
          </cell>
          <cell r="J2293" t="str">
            <v>MICROEMPRESA</v>
          </cell>
          <cell r="K2293">
            <v>0</v>
          </cell>
          <cell r="L2293" t="str">
            <v>01Empresas Normales</v>
          </cell>
          <cell r="M2293">
            <v>41809</v>
          </cell>
          <cell r="N2293">
            <v>0.35416666666666669</v>
          </cell>
          <cell r="O2293" t="str">
            <v>D PEÑA</v>
          </cell>
          <cell r="P2293" t="str">
            <v>D PEÑA</v>
          </cell>
          <cell r="Q2293" t="str">
            <v>APLICATIVO WEB</v>
          </cell>
          <cell r="R2293" t="str">
            <v>APLICATIVO WEB</v>
          </cell>
          <cell r="S2293">
            <v>41809</v>
          </cell>
          <cell r="T2293">
            <v>0.70833333333333337</v>
          </cell>
          <cell r="U2293" t="str">
            <v>PRE-007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0</v>
          </cell>
          <cell r="AJ2293">
            <v>0</v>
          </cell>
          <cell r="AK2293">
            <v>0</v>
          </cell>
          <cell r="AL2293">
            <v>0</v>
          </cell>
          <cell r="AM2293">
            <v>0</v>
          </cell>
          <cell r="AN2293">
            <v>0</v>
          </cell>
          <cell r="AO2293">
            <v>0</v>
          </cell>
          <cell r="AP2293">
            <v>8</v>
          </cell>
          <cell r="AQ2293" t="str">
            <v>DENNIS PEÑA</v>
          </cell>
          <cell r="AR2293">
            <v>2</v>
          </cell>
          <cell r="AS2293" t="str">
            <v>OSCAR RIPALDA</v>
          </cell>
          <cell r="AT2293">
            <v>6</v>
          </cell>
          <cell r="AU2293" t="str">
            <v>PAOLA PIHUAVE</v>
          </cell>
          <cell r="AV2293" t="str">
            <v>1</v>
          </cell>
          <cell r="AW2293" t="str">
            <v>0913475638001</v>
          </cell>
          <cell r="AX2293" t="b">
            <v>0</v>
          </cell>
          <cell r="AY2293" t="b">
            <v>0</v>
          </cell>
        </row>
        <row r="2294">
          <cell r="B2294" t="str">
            <v>0913582441001</v>
          </cell>
          <cell r="C2294" t="str">
            <v>LEON CANDO ANGEL SEBASTIAN</v>
          </cell>
          <cell r="D2294">
            <v>209</v>
          </cell>
          <cell r="E2294">
            <v>20901</v>
          </cell>
          <cell r="F2294">
            <v>2090150</v>
          </cell>
          <cell r="G2294" t="str">
            <v>COMERCIO</v>
          </cell>
          <cell r="H2294" t="str">
            <v>COMERCIO</v>
          </cell>
          <cell r="I2294" t="str">
            <v>L0078</v>
          </cell>
          <cell r="J2294" t="str">
            <v>MICROEMPRESA</v>
          </cell>
          <cell r="K2294">
            <v>0</v>
          </cell>
          <cell r="L2294" t="str">
            <v>01Empresas Normales</v>
          </cell>
          <cell r="M2294">
            <v>41807</v>
          </cell>
          <cell r="N2294">
            <v>0.35416666666666669</v>
          </cell>
          <cell r="O2294" t="str">
            <v>D PEÑA</v>
          </cell>
          <cell r="P2294" t="str">
            <v>D PEÑA</v>
          </cell>
          <cell r="Q2294" t="str">
            <v>APLICATIVO WEB</v>
          </cell>
          <cell r="R2294" t="str">
            <v>APLICATIVO WEB</v>
          </cell>
          <cell r="S2294">
            <v>41808</v>
          </cell>
          <cell r="T2294">
            <v>0.375</v>
          </cell>
          <cell r="U2294" t="str">
            <v>PRE-004</v>
          </cell>
          <cell r="V2294">
            <v>41814</v>
          </cell>
          <cell r="W2294">
            <v>0.39583333333333331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41814</v>
          </cell>
          <cell r="AD2294">
            <v>0.57638888888888884</v>
          </cell>
          <cell r="AE2294" t="str">
            <v>MMORAN</v>
          </cell>
          <cell r="AF2294">
            <v>18</v>
          </cell>
          <cell r="AG2294">
            <v>0</v>
          </cell>
          <cell r="AH2294">
            <v>0</v>
          </cell>
          <cell r="AI2294">
            <v>0</v>
          </cell>
          <cell r="AJ2294">
            <v>0</v>
          </cell>
          <cell r="AK2294">
            <v>0</v>
          </cell>
          <cell r="AL2294">
            <v>0</v>
          </cell>
          <cell r="AM2294">
            <v>0</v>
          </cell>
          <cell r="AN2294">
            <v>0</v>
          </cell>
          <cell r="AO2294">
            <v>0</v>
          </cell>
          <cell r="AP2294">
            <v>8</v>
          </cell>
          <cell r="AQ2294" t="str">
            <v>DENNIS PEÑA</v>
          </cell>
          <cell r="AR2294">
            <v>2</v>
          </cell>
          <cell r="AS2294" t="str">
            <v>OSCAR RIPALDA</v>
          </cell>
          <cell r="AT2294">
            <v>6</v>
          </cell>
          <cell r="AU2294" t="str">
            <v>PAOLA PIHUAVE</v>
          </cell>
          <cell r="AV2294" t="str">
            <v>#N/A</v>
          </cell>
          <cell r="AW2294" t="str">
            <v>#N/A</v>
          </cell>
          <cell r="AX2294" t="b">
            <v>0</v>
          </cell>
          <cell r="AY2294" t="b">
            <v>0</v>
          </cell>
        </row>
        <row r="2295">
          <cell r="B2295" t="str">
            <v>0913717096001</v>
          </cell>
          <cell r="C2295" t="str">
            <v>CORONEL LOAIZA DARWIN BOLIVAR</v>
          </cell>
          <cell r="D2295">
            <v>209</v>
          </cell>
          <cell r="E2295">
            <v>20901</v>
          </cell>
          <cell r="F2295">
            <v>2090150</v>
          </cell>
          <cell r="G2295" t="str">
            <v>SERVICIOS</v>
          </cell>
          <cell r="H2295" t="str">
            <v>SERVICIOS</v>
          </cell>
          <cell r="I2295" t="str">
            <v>L0079</v>
          </cell>
          <cell r="J2295" t="str">
            <v>MICROEMPRESA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 t="str">
            <v>G CASANELLO</v>
          </cell>
          <cell r="P2295" t="str">
            <v>G CASANELLO</v>
          </cell>
          <cell r="Q2295">
            <v>0</v>
          </cell>
          <cell r="R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0</v>
          </cell>
          <cell r="AJ2295">
            <v>0</v>
          </cell>
          <cell r="AK2295">
            <v>0</v>
          </cell>
          <cell r="AL2295">
            <v>0</v>
          </cell>
          <cell r="AM2295">
            <v>0</v>
          </cell>
          <cell r="AN2295">
            <v>0</v>
          </cell>
          <cell r="AO2295">
            <v>0</v>
          </cell>
          <cell r="AP2295">
            <v>21</v>
          </cell>
          <cell r="AQ2295" t="str">
            <v>GINA CASSANELLO</v>
          </cell>
          <cell r="AR2295">
            <v>6</v>
          </cell>
          <cell r="AS2295" t="str">
            <v>NELSON BELTRAN</v>
          </cell>
          <cell r="AT2295">
            <v>9</v>
          </cell>
          <cell r="AU2295" t="str">
            <v>WILSON CHANG</v>
          </cell>
          <cell r="AV2295" t="str">
            <v>#N/A</v>
          </cell>
          <cell r="AW2295" t="str">
            <v>#N/A</v>
          </cell>
          <cell r="AX2295" t="b">
            <v>1</v>
          </cell>
          <cell r="AY2295" t="b">
            <v>1</v>
          </cell>
        </row>
        <row r="2296">
          <cell r="B2296" t="str">
            <v>0913755989001</v>
          </cell>
          <cell r="C2296" t="str">
            <v>MOSQUERA SAMAN MARIANA CATALINA</v>
          </cell>
          <cell r="D2296">
            <v>209</v>
          </cell>
          <cell r="E2296">
            <v>20901</v>
          </cell>
          <cell r="F2296">
            <v>2090150</v>
          </cell>
          <cell r="G2296" t="str">
            <v>SERVICIOS</v>
          </cell>
          <cell r="H2296" t="str">
            <v>SERVICIOS</v>
          </cell>
          <cell r="I2296" t="str">
            <v>L0080</v>
          </cell>
          <cell r="J2296" t="str">
            <v>MICROEMPRESA</v>
          </cell>
          <cell r="K2296">
            <v>0</v>
          </cell>
          <cell r="L2296" t="str">
            <v>01Empresas Normales</v>
          </cell>
          <cell r="M2296">
            <v>41809</v>
          </cell>
          <cell r="N2296">
            <v>0.35416666666666669</v>
          </cell>
          <cell r="O2296" t="str">
            <v>R BONILLA</v>
          </cell>
          <cell r="P2296" t="str">
            <v>R BONILLA</v>
          </cell>
          <cell r="Q2296" t="str">
            <v>APLICATIVO WEB</v>
          </cell>
          <cell r="R2296" t="str">
            <v>APLICATIVO WEB</v>
          </cell>
          <cell r="S2296">
            <v>41809</v>
          </cell>
          <cell r="T2296">
            <v>0.70833333333333337</v>
          </cell>
          <cell r="U2296" t="str">
            <v>PRE-007</v>
          </cell>
          <cell r="V2296">
            <v>41820</v>
          </cell>
          <cell r="W2296">
            <v>0.39097222222222222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41822</v>
          </cell>
          <cell r="AD2296">
            <v>0.64583333333333337</v>
          </cell>
          <cell r="AE2296" t="str">
            <v>MMORAN</v>
          </cell>
          <cell r="AF2296">
            <v>24</v>
          </cell>
          <cell r="AG2296">
            <v>0</v>
          </cell>
          <cell r="AH2296">
            <v>0</v>
          </cell>
          <cell r="AI2296">
            <v>0</v>
          </cell>
          <cell r="AJ2296">
            <v>0</v>
          </cell>
          <cell r="AK2296">
            <v>0</v>
          </cell>
          <cell r="AL2296">
            <v>0</v>
          </cell>
          <cell r="AM2296">
            <v>0</v>
          </cell>
          <cell r="AN2296">
            <v>0</v>
          </cell>
          <cell r="AO2296">
            <v>0</v>
          </cell>
          <cell r="AP2296">
            <v>13</v>
          </cell>
          <cell r="AQ2296" t="str">
            <v>ROBERT BONILLA</v>
          </cell>
          <cell r="AR2296">
            <v>4</v>
          </cell>
          <cell r="AS2296" t="str">
            <v>VERÓNICA MENÉNDEZ</v>
          </cell>
          <cell r="AT2296">
            <v>14</v>
          </cell>
          <cell r="AU2296" t="str">
            <v>CRITICO_14</v>
          </cell>
          <cell r="AV2296" t="str">
            <v>#N/A</v>
          </cell>
          <cell r="AW2296" t="str">
            <v>#N/A</v>
          </cell>
          <cell r="AX2296" t="b">
            <v>0</v>
          </cell>
          <cell r="AY2296" t="b">
            <v>0</v>
          </cell>
        </row>
        <row r="2297">
          <cell r="B2297" t="str">
            <v>0913840799001</v>
          </cell>
          <cell r="C2297" t="str">
            <v>BARCO OLVERA HORTENCIA YOLANDA</v>
          </cell>
          <cell r="D2297">
            <v>209</v>
          </cell>
          <cell r="E2297">
            <v>20901</v>
          </cell>
          <cell r="F2297">
            <v>2090150</v>
          </cell>
          <cell r="G2297" t="str">
            <v>SERVICIOS</v>
          </cell>
          <cell r="H2297" t="str">
            <v>SERVICIOS</v>
          </cell>
          <cell r="I2297" t="str">
            <v>L0081</v>
          </cell>
          <cell r="J2297" t="str">
            <v>MICROEMPRESA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 t="str">
            <v>R BRAVO</v>
          </cell>
          <cell r="P2297" t="str">
            <v>R BRAVO</v>
          </cell>
          <cell r="Q2297">
            <v>0</v>
          </cell>
          <cell r="R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0</v>
          </cell>
          <cell r="AJ2297">
            <v>0</v>
          </cell>
          <cell r="AK2297">
            <v>0</v>
          </cell>
          <cell r="AL2297">
            <v>0</v>
          </cell>
          <cell r="AM2297">
            <v>0</v>
          </cell>
          <cell r="AN2297">
            <v>0</v>
          </cell>
          <cell r="AO2297">
            <v>0</v>
          </cell>
          <cell r="AP2297">
            <v>5</v>
          </cell>
          <cell r="AQ2297" t="str">
            <v>ROSA BRAVO</v>
          </cell>
          <cell r="AR2297">
            <v>2</v>
          </cell>
          <cell r="AS2297" t="str">
            <v>OSCAR RIPALDA</v>
          </cell>
          <cell r="AT2297">
            <v>3</v>
          </cell>
          <cell r="AU2297" t="str">
            <v>ANDRE ACUÑA</v>
          </cell>
          <cell r="AV2297" t="str">
            <v>#N/A</v>
          </cell>
          <cell r="AW2297" t="str">
            <v>#N/A</v>
          </cell>
          <cell r="AX2297" t="b">
            <v>1</v>
          </cell>
          <cell r="AY2297" t="b">
            <v>1</v>
          </cell>
        </row>
        <row r="2298">
          <cell r="B2298" t="str">
            <v>0913882460001</v>
          </cell>
          <cell r="C2298" t="str">
            <v>GOMEZ CERVANTES JIMMY ORLANDO</v>
          </cell>
          <cell r="D2298">
            <v>209</v>
          </cell>
          <cell r="E2298">
            <v>20901</v>
          </cell>
          <cell r="F2298">
            <v>2090150</v>
          </cell>
          <cell r="G2298" t="str">
            <v>COMERCIO</v>
          </cell>
          <cell r="H2298" t="str">
            <v>COMERCIO</v>
          </cell>
          <cell r="I2298" t="str">
            <v>L0082</v>
          </cell>
          <cell r="J2298" t="str">
            <v>MICROEMPRESA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 t="str">
            <v>N MOREIRA ALAVA</v>
          </cell>
          <cell r="P2298" t="str">
            <v>N MOREIRA ALAVA</v>
          </cell>
          <cell r="Q2298">
            <v>0</v>
          </cell>
          <cell r="R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0</v>
          </cell>
          <cell r="AJ2298">
            <v>0</v>
          </cell>
          <cell r="AK2298">
            <v>0</v>
          </cell>
          <cell r="AL2298">
            <v>0</v>
          </cell>
          <cell r="AM2298">
            <v>0</v>
          </cell>
          <cell r="AN2298">
            <v>0</v>
          </cell>
          <cell r="AO2298">
            <v>0</v>
          </cell>
          <cell r="AP2298">
            <v>10</v>
          </cell>
          <cell r="AQ2298" t="str">
            <v>NESTOR MOREIRA</v>
          </cell>
          <cell r="AR2298">
            <v>3</v>
          </cell>
          <cell r="AS2298" t="str">
            <v>CARLOS UYAGUARI</v>
          </cell>
          <cell r="AT2298">
            <v>7</v>
          </cell>
          <cell r="AU2298" t="str">
            <v>LINDA TUTIVEN</v>
          </cell>
          <cell r="AV2298" t="str">
            <v>#N/A</v>
          </cell>
          <cell r="AW2298" t="str">
            <v>#N/A</v>
          </cell>
          <cell r="AX2298" t="b">
            <v>1</v>
          </cell>
          <cell r="AY2298" t="b">
            <v>1</v>
          </cell>
        </row>
        <row r="2299">
          <cell r="B2299" t="str">
            <v>0913884607001</v>
          </cell>
          <cell r="C2299" t="str">
            <v>BURGOS BRAVO JIMMY EVERALDO</v>
          </cell>
          <cell r="D2299">
            <v>209</v>
          </cell>
          <cell r="E2299">
            <v>20901</v>
          </cell>
          <cell r="F2299">
            <v>2090150</v>
          </cell>
          <cell r="G2299" t="str">
            <v>COMERCIO</v>
          </cell>
          <cell r="H2299" t="str">
            <v>COMERCIO</v>
          </cell>
          <cell r="I2299" t="str">
            <v>L0083</v>
          </cell>
          <cell r="J2299" t="str">
            <v>MICROEMPRESA</v>
          </cell>
          <cell r="K2299">
            <v>0</v>
          </cell>
          <cell r="L2299" t="str">
            <v>03No ubicadas</v>
          </cell>
          <cell r="M2299">
            <v>41820</v>
          </cell>
          <cell r="N2299">
            <v>0.41666666666666669</v>
          </cell>
          <cell r="O2299" t="str">
            <v>M LINDAO</v>
          </cell>
          <cell r="P2299" t="str">
            <v>M LINDAO</v>
          </cell>
          <cell r="Q2299" t="str">
            <v>M LINDAO</v>
          </cell>
          <cell r="R2299" t="str">
            <v>PAPEL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41820</v>
          </cell>
          <cell r="AD2299">
            <v>0.41666666666666669</v>
          </cell>
          <cell r="AE2299" t="str">
            <v>MMORAN</v>
          </cell>
          <cell r="AF2299">
            <v>27</v>
          </cell>
          <cell r="AG2299">
            <v>0</v>
          </cell>
          <cell r="AH2299">
            <v>0</v>
          </cell>
          <cell r="AI2299">
            <v>0</v>
          </cell>
          <cell r="AJ2299">
            <v>0</v>
          </cell>
          <cell r="AK2299">
            <v>0</v>
          </cell>
          <cell r="AL2299">
            <v>0</v>
          </cell>
          <cell r="AM2299">
            <v>0</v>
          </cell>
          <cell r="AN2299">
            <v>0</v>
          </cell>
          <cell r="AO2299">
            <v>0</v>
          </cell>
          <cell r="AP2299">
            <v>22</v>
          </cell>
          <cell r="AQ2299" t="str">
            <v>MARIBEL LINDAO</v>
          </cell>
          <cell r="AR2299">
            <v>6</v>
          </cell>
          <cell r="AS2299" t="str">
            <v>NELSON BELTRAN</v>
          </cell>
          <cell r="AT2299">
            <v>15</v>
          </cell>
          <cell r="AU2299" t="str">
            <v>JESSENIA RAMOS</v>
          </cell>
          <cell r="AV2299" t="str">
            <v>#N/A</v>
          </cell>
          <cell r="AW2299" t="str">
            <v>#N/A</v>
          </cell>
          <cell r="AX2299" t="b">
            <v>0</v>
          </cell>
          <cell r="AY2299" t="b">
            <v>0</v>
          </cell>
        </row>
        <row r="2300">
          <cell r="B2300" t="str">
            <v>0914288568001</v>
          </cell>
          <cell r="C2300" t="str">
            <v>PALOMINOS RIZZO JAKELINE CRISTINA</v>
          </cell>
          <cell r="D2300">
            <v>209</v>
          </cell>
          <cell r="E2300">
            <v>20901</v>
          </cell>
          <cell r="F2300">
            <v>2090150</v>
          </cell>
          <cell r="G2300" t="str">
            <v>SERVICIOS</v>
          </cell>
          <cell r="H2300" t="str">
            <v>SERVICIOS</v>
          </cell>
          <cell r="I2300" t="str">
            <v>L0084</v>
          </cell>
          <cell r="J2300" t="str">
            <v>MICROEMPRESA</v>
          </cell>
          <cell r="K2300">
            <v>0</v>
          </cell>
          <cell r="L2300" t="str">
            <v>01Empresas Normales</v>
          </cell>
          <cell r="M2300">
            <v>41810</v>
          </cell>
          <cell r="N2300">
            <v>0.3611111111111111</v>
          </cell>
          <cell r="O2300" t="str">
            <v>C MANCERO</v>
          </cell>
          <cell r="P2300" t="str">
            <v>C MANCERO</v>
          </cell>
          <cell r="Q2300" t="str">
            <v>APLICATIVO WEB</v>
          </cell>
          <cell r="R2300" t="str">
            <v>APLICATIVO WEB</v>
          </cell>
          <cell r="S2300">
            <v>41810</v>
          </cell>
          <cell r="T2300">
            <v>0.66666666666666663</v>
          </cell>
          <cell r="U2300" t="str">
            <v>PRE-009</v>
          </cell>
          <cell r="V2300">
            <v>41827</v>
          </cell>
          <cell r="W2300">
            <v>0.70833333333333337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41828</v>
          </cell>
          <cell r="AD2300">
            <v>0.33333333333333331</v>
          </cell>
          <cell r="AE2300" t="str">
            <v>MMORAN</v>
          </cell>
          <cell r="AF2300">
            <v>28</v>
          </cell>
          <cell r="AG2300">
            <v>0</v>
          </cell>
          <cell r="AH2300">
            <v>0</v>
          </cell>
          <cell r="AI2300">
            <v>0</v>
          </cell>
          <cell r="AJ2300">
            <v>0</v>
          </cell>
          <cell r="AK2300">
            <v>0</v>
          </cell>
          <cell r="AL2300">
            <v>0</v>
          </cell>
          <cell r="AM2300">
            <v>0</v>
          </cell>
          <cell r="AN2300">
            <v>0</v>
          </cell>
          <cell r="AO2300">
            <v>0</v>
          </cell>
          <cell r="AP2300">
            <v>14</v>
          </cell>
          <cell r="AQ2300" t="str">
            <v>VICENTA SÁNCHEZ</v>
          </cell>
          <cell r="AR2300">
            <v>4</v>
          </cell>
          <cell r="AS2300" t="str">
            <v>VERÓNICA MENÉNDEZ</v>
          </cell>
          <cell r="AT2300">
            <v>14</v>
          </cell>
          <cell r="AU2300" t="str">
            <v>CRITICO_14</v>
          </cell>
          <cell r="AV2300" t="str">
            <v>1</v>
          </cell>
          <cell r="AW2300" t="str">
            <v>0914288568001</v>
          </cell>
          <cell r="AX2300" t="b">
            <v>0</v>
          </cell>
          <cell r="AY2300" t="b">
            <v>0</v>
          </cell>
        </row>
        <row r="2301">
          <cell r="B2301" t="str">
            <v>0914560164001</v>
          </cell>
          <cell r="C2301" t="str">
            <v>PRECIADO CARRANZA JHOAN EDUARDO</v>
          </cell>
          <cell r="D2301">
            <v>209</v>
          </cell>
          <cell r="E2301">
            <v>20901</v>
          </cell>
          <cell r="F2301">
            <v>2090150</v>
          </cell>
          <cell r="G2301" t="str">
            <v>SERVICIOS</v>
          </cell>
          <cell r="H2301" t="str">
            <v>SERVICIOS</v>
          </cell>
          <cell r="I2301" t="str">
            <v>L0085</v>
          </cell>
          <cell r="J2301" t="str">
            <v>MICROEMPRESA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 t="str">
            <v>R BRAVO</v>
          </cell>
          <cell r="P2301" t="str">
            <v>R BRAVO</v>
          </cell>
          <cell r="Q2301">
            <v>0</v>
          </cell>
          <cell r="R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0</v>
          </cell>
          <cell r="AJ2301">
            <v>0</v>
          </cell>
          <cell r="AK2301">
            <v>0</v>
          </cell>
          <cell r="AL2301">
            <v>0</v>
          </cell>
          <cell r="AM2301">
            <v>0</v>
          </cell>
          <cell r="AN2301">
            <v>0</v>
          </cell>
          <cell r="AO2301">
            <v>0</v>
          </cell>
          <cell r="AP2301">
            <v>5</v>
          </cell>
          <cell r="AQ2301" t="str">
            <v>ROSA BRAVO</v>
          </cell>
          <cell r="AR2301">
            <v>2</v>
          </cell>
          <cell r="AS2301" t="str">
            <v>OSCAR RIPALDA</v>
          </cell>
          <cell r="AT2301">
            <v>3</v>
          </cell>
          <cell r="AU2301" t="str">
            <v>ANDRE ACUÑA</v>
          </cell>
          <cell r="AV2301" t="str">
            <v>#N/A</v>
          </cell>
          <cell r="AW2301" t="str">
            <v>#N/A</v>
          </cell>
          <cell r="AX2301" t="b">
            <v>1</v>
          </cell>
          <cell r="AY2301" t="b">
            <v>1</v>
          </cell>
        </row>
        <row r="2302">
          <cell r="B2302" t="str">
            <v>0914728050001</v>
          </cell>
          <cell r="C2302" t="str">
            <v>MENDEZ TORRES ALEX GIOVANNY</v>
          </cell>
          <cell r="D2302">
            <v>209</v>
          </cell>
          <cell r="E2302">
            <v>20901</v>
          </cell>
          <cell r="F2302">
            <v>2090150</v>
          </cell>
          <cell r="G2302" t="str">
            <v>COMERCIO</v>
          </cell>
          <cell r="H2302" t="str">
            <v>COMERCIO</v>
          </cell>
          <cell r="I2302" t="str">
            <v>L0086</v>
          </cell>
          <cell r="J2302" t="str">
            <v>MICROEMPRESA</v>
          </cell>
          <cell r="K2302">
            <v>0</v>
          </cell>
          <cell r="L2302" t="str">
            <v>03No ubicadas</v>
          </cell>
          <cell r="M2302">
            <v>41820</v>
          </cell>
          <cell r="N2302">
            <v>0.41666666666666669</v>
          </cell>
          <cell r="O2302" t="str">
            <v>L BONILLA</v>
          </cell>
          <cell r="P2302" t="str">
            <v>L BONILLA</v>
          </cell>
          <cell r="Q2302" t="str">
            <v>L BONILLA</v>
          </cell>
          <cell r="R2302" t="str">
            <v>PAPEL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41820</v>
          </cell>
          <cell r="AD2302">
            <v>0.41666666666666669</v>
          </cell>
          <cell r="AE2302" t="str">
            <v>MMORAN</v>
          </cell>
          <cell r="AF2302">
            <v>27</v>
          </cell>
          <cell r="AG2302">
            <v>0</v>
          </cell>
          <cell r="AH2302">
            <v>0</v>
          </cell>
          <cell r="AI2302">
            <v>0</v>
          </cell>
          <cell r="AJ2302">
            <v>0</v>
          </cell>
          <cell r="AK2302">
            <v>0</v>
          </cell>
          <cell r="AL2302">
            <v>0</v>
          </cell>
          <cell r="AM2302">
            <v>0</v>
          </cell>
          <cell r="AN2302">
            <v>0</v>
          </cell>
          <cell r="AO2302">
            <v>0</v>
          </cell>
          <cell r="AP2302">
            <v>7</v>
          </cell>
          <cell r="AQ2302" t="str">
            <v>LUIS BONILLA</v>
          </cell>
          <cell r="AR2302">
            <v>2</v>
          </cell>
          <cell r="AS2302" t="str">
            <v>OSCAR RIPALDA</v>
          </cell>
          <cell r="AT2302">
            <v>5</v>
          </cell>
          <cell r="AU2302" t="str">
            <v>JEAN CARLOS MORAN</v>
          </cell>
          <cell r="AV2302" t="str">
            <v>#N/A</v>
          </cell>
          <cell r="AW2302" t="str">
            <v>#N/A</v>
          </cell>
          <cell r="AX2302" t="b">
            <v>0</v>
          </cell>
          <cell r="AY2302" t="b">
            <v>0</v>
          </cell>
        </row>
        <row r="2303">
          <cell r="B2303" t="str">
            <v>0915203624001</v>
          </cell>
          <cell r="C2303" t="str">
            <v>QUEZADA MUNOZ ANA GISELLA</v>
          </cell>
          <cell r="D2303">
            <v>209</v>
          </cell>
          <cell r="E2303">
            <v>20901</v>
          </cell>
          <cell r="F2303">
            <v>2090150</v>
          </cell>
          <cell r="G2303" t="str">
            <v>SERVICIOS</v>
          </cell>
          <cell r="H2303" t="str">
            <v>SERVICIOS</v>
          </cell>
          <cell r="I2303" t="str">
            <v>L0087</v>
          </cell>
          <cell r="J2303" t="str">
            <v>MICROEMPRESA</v>
          </cell>
          <cell r="K2303">
            <v>0</v>
          </cell>
          <cell r="L2303" t="str">
            <v>01Empresas Normales</v>
          </cell>
          <cell r="M2303">
            <v>41816</v>
          </cell>
          <cell r="N2303">
            <v>0.65625</v>
          </cell>
          <cell r="O2303" t="str">
            <v>N MOREIRA ALAVA</v>
          </cell>
          <cell r="P2303" t="str">
            <v>N MOREIRA ALAVA</v>
          </cell>
          <cell r="Q2303" t="str">
            <v>N MOREIRA ALAVA</v>
          </cell>
          <cell r="R2303" t="str">
            <v>PAPEL</v>
          </cell>
          <cell r="S2303">
            <v>41816</v>
          </cell>
          <cell r="T2303">
            <v>0.65763888888888888</v>
          </cell>
          <cell r="U2303" t="str">
            <v>PRE-016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0</v>
          </cell>
          <cell r="AJ2303">
            <v>0</v>
          </cell>
          <cell r="AK2303">
            <v>0</v>
          </cell>
          <cell r="AL2303">
            <v>0</v>
          </cell>
          <cell r="AM2303">
            <v>0</v>
          </cell>
          <cell r="AN2303">
            <v>0</v>
          </cell>
          <cell r="AO2303">
            <v>0</v>
          </cell>
          <cell r="AP2303">
            <v>10</v>
          </cell>
          <cell r="AQ2303" t="str">
            <v>NESTOR MOREIRA</v>
          </cell>
          <cell r="AR2303">
            <v>3</v>
          </cell>
          <cell r="AS2303" t="str">
            <v>CARLOS UYAGUARI</v>
          </cell>
          <cell r="AT2303">
            <v>7</v>
          </cell>
          <cell r="AU2303" t="str">
            <v>LINDA TUTIVEN</v>
          </cell>
          <cell r="AV2303" t="str">
            <v>#N/A</v>
          </cell>
          <cell r="AW2303" t="str">
            <v>#N/A</v>
          </cell>
          <cell r="AX2303" t="b">
            <v>0</v>
          </cell>
          <cell r="AY2303" t="b">
            <v>0</v>
          </cell>
        </row>
        <row r="2304">
          <cell r="B2304" t="str">
            <v>0915225973001</v>
          </cell>
          <cell r="C2304" t="str">
            <v>SOTO CORTAZAR YOLANDA DE FATIMA</v>
          </cell>
          <cell r="D2304">
            <v>209</v>
          </cell>
          <cell r="E2304">
            <v>20901</v>
          </cell>
          <cell r="F2304">
            <v>2090150</v>
          </cell>
          <cell r="G2304" t="str">
            <v>SERVICIOS</v>
          </cell>
          <cell r="H2304" t="str">
            <v>SERVICIOS</v>
          </cell>
          <cell r="I2304" t="str">
            <v>L0088</v>
          </cell>
          <cell r="J2304" t="str">
            <v>MICROEMPRESA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 t="str">
            <v>C MANCERO</v>
          </cell>
          <cell r="P2304" t="str">
            <v>C MANCERO</v>
          </cell>
          <cell r="Q2304">
            <v>0</v>
          </cell>
          <cell r="R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0</v>
          </cell>
          <cell r="AJ2304">
            <v>0</v>
          </cell>
          <cell r="AK2304">
            <v>0</v>
          </cell>
          <cell r="AL2304">
            <v>0</v>
          </cell>
          <cell r="AM2304">
            <v>0</v>
          </cell>
          <cell r="AN2304">
            <v>0</v>
          </cell>
          <cell r="AO2304">
            <v>0</v>
          </cell>
          <cell r="AP2304">
            <v>14</v>
          </cell>
          <cell r="AQ2304" t="str">
            <v>VICENTA SÁNCHEZ</v>
          </cell>
          <cell r="AR2304">
            <v>4</v>
          </cell>
          <cell r="AS2304" t="str">
            <v>VERÓNICA MENÉNDEZ</v>
          </cell>
          <cell r="AT2304">
            <v>10</v>
          </cell>
          <cell r="AU2304" t="str">
            <v>EDDY SOLANO</v>
          </cell>
          <cell r="AV2304" t="str">
            <v>#N/A</v>
          </cell>
          <cell r="AW2304" t="str">
            <v>#N/A</v>
          </cell>
          <cell r="AX2304" t="b">
            <v>1</v>
          </cell>
          <cell r="AY2304" t="b">
            <v>1</v>
          </cell>
        </row>
        <row r="2305">
          <cell r="B2305" t="str">
            <v>0915231393001</v>
          </cell>
          <cell r="C2305" t="str">
            <v>RAMBAY GAVICA NORMA CLEMENCIA</v>
          </cell>
          <cell r="D2305">
            <v>209</v>
          </cell>
          <cell r="E2305">
            <v>20901</v>
          </cell>
          <cell r="F2305">
            <v>2090150</v>
          </cell>
          <cell r="G2305" t="str">
            <v>SERVICIOS</v>
          </cell>
          <cell r="H2305" t="str">
            <v>SERVICIOS</v>
          </cell>
          <cell r="I2305" t="str">
            <v>L0089</v>
          </cell>
          <cell r="J2305" t="str">
            <v>MICROEMPRESA</v>
          </cell>
          <cell r="K2305">
            <v>0</v>
          </cell>
          <cell r="L2305" t="str">
            <v>01Empresas Normales</v>
          </cell>
          <cell r="M2305">
            <v>41813</v>
          </cell>
          <cell r="N2305">
            <v>0.37152777777777779</v>
          </cell>
          <cell r="O2305" t="str">
            <v>M ROMERO</v>
          </cell>
          <cell r="P2305" t="str">
            <v>M ROMERO</v>
          </cell>
          <cell r="Q2305" t="str">
            <v>APLICATIVO WEB</v>
          </cell>
          <cell r="R2305" t="str">
            <v>APLICATIVO WEB</v>
          </cell>
          <cell r="S2305">
            <v>41813</v>
          </cell>
          <cell r="T2305">
            <v>0.66666666666666663</v>
          </cell>
          <cell r="U2305" t="str">
            <v>PRE-012</v>
          </cell>
          <cell r="V2305">
            <v>41836</v>
          </cell>
          <cell r="W2305">
            <v>0.64583333333333337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41837</v>
          </cell>
          <cell r="AD2305">
            <v>0.74305555555555558</v>
          </cell>
          <cell r="AE2305" t="str">
            <v>MMORAN</v>
          </cell>
          <cell r="AF2305">
            <v>35</v>
          </cell>
          <cell r="AG2305">
            <v>0</v>
          </cell>
          <cell r="AH2305">
            <v>0</v>
          </cell>
          <cell r="AI2305">
            <v>0</v>
          </cell>
          <cell r="AJ2305">
            <v>0</v>
          </cell>
          <cell r="AK2305">
            <v>0</v>
          </cell>
          <cell r="AL2305">
            <v>0</v>
          </cell>
          <cell r="AM2305">
            <v>0</v>
          </cell>
          <cell r="AN2305">
            <v>0</v>
          </cell>
          <cell r="AO2305">
            <v>0</v>
          </cell>
          <cell r="AP2305">
            <v>15</v>
          </cell>
          <cell r="AQ2305" t="str">
            <v>MARÍA ROMERO</v>
          </cell>
          <cell r="AR2305">
            <v>4</v>
          </cell>
          <cell r="AS2305" t="str">
            <v>VERÓNICA MENÉNDEZ</v>
          </cell>
          <cell r="AT2305">
            <v>10</v>
          </cell>
          <cell r="AU2305" t="str">
            <v>EDDY SOLANO</v>
          </cell>
          <cell r="AV2305" t="str">
            <v>1</v>
          </cell>
          <cell r="AW2305" t="str">
            <v>0915231393001</v>
          </cell>
          <cell r="AX2305" t="b">
            <v>0</v>
          </cell>
          <cell r="AY2305" t="b">
            <v>0</v>
          </cell>
        </row>
        <row r="2306">
          <cell r="B2306" t="str">
            <v>0915244438001</v>
          </cell>
          <cell r="C2306" t="str">
            <v>BAZURTO NARANJO ALEX EDUARDO</v>
          </cell>
          <cell r="D2306">
            <v>209</v>
          </cell>
          <cell r="E2306">
            <v>20901</v>
          </cell>
          <cell r="F2306">
            <v>2090150</v>
          </cell>
          <cell r="G2306" t="str">
            <v>COMERCIO</v>
          </cell>
          <cell r="H2306" t="str">
            <v>COMERCIO</v>
          </cell>
          <cell r="I2306" t="str">
            <v>L0090</v>
          </cell>
          <cell r="J2306" t="str">
            <v>MICROEMPRESA</v>
          </cell>
          <cell r="K2306">
            <v>0</v>
          </cell>
          <cell r="L2306" t="str">
            <v>01Empresas Normales</v>
          </cell>
          <cell r="M2306">
            <v>41803</v>
          </cell>
          <cell r="N2306">
            <v>0.35416666666666669</v>
          </cell>
          <cell r="O2306" t="str">
            <v>R MEDINA PIN</v>
          </cell>
          <cell r="P2306" t="str">
            <v>R MEDINA PIN</v>
          </cell>
          <cell r="Q2306" t="str">
            <v>APLICATIVO WEB</v>
          </cell>
          <cell r="R2306" t="str">
            <v>APLICATIVO WEB</v>
          </cell>
          <cell r="S2306">
            <v>41806</v>
          </cell>
          <cell r="T2306">
            <v>0.66666666666666663</v>
          </cell>
          <cell r="U2306" t="str">
            <v>PRE-002</v>
          </cell>
          <cell r="V2306">
            <v>41814</v>
          </cell>
          <cell r="W2306">
            <v>0.75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41815</v>
          </cell>
          <cell r="AD2306">
            <v>0.375</v>
          </cell>
          <cell r="AE2306" t="str">
            <v>MMORAN</v>
          </cell>
          <cell r="AF2306">
            <v>19</v>
          </cell>
          <cell r="AG2306">
            <v>0</v>
          </cell>
          <cell r="AH2306">
            <v>0</v>
          </cell>
          <cell r="AI2306">
            <v>0</v>
          </cell>
          <cell r="AJ2306">
            <v>0</v>
          </cell>
          <cell r="AK2306">
            <v>0</v>
          </cell>
          <cell r="AL2306">
            <v>0</v>
          </cell>
          <cell r="AM2306">
            <v>0</v>
          </cell>
          <cell r="AN2306">
            <v>0</v>
          </cell>
          <cell r="AO2306">
            <v>0</v>
          </cell>
          <cell r="AP2306">
            <v>2</v>
          </cell>
          <cell r="AQ2306" t="str">
            <v>ROXANA MEDINA</v>
          </cell>
          <cell r="AR2306">
            <v>1</v>
          </cell>
          <cell r="AS2306" t="str">
            <v>VIRGINIA ROMERO</v>
          </cell>
          <cell r="AT2306">
            <v>2</v>
          </cell>
          <cell r="AU2306" t="str">
            <v>JOHANNA ALBAN</v>
          </cell>
          <cell r="AV2306" t="str">
            <v>#N/A</v>
          </cell>
          <cell r="AW2306" t="str">
            <v>#N/A</v>
          </cell>
          <cell r="AX2306" t="b">
            <v>0</v>
          </cell>
          <cell r="AY2306" t="b">
            <v>0</v>
          </cell>
        </row>
        <row r="2307">
          <cell r="B2307" t="str">
            <v>0915976955001</v>
          </cell>
          <cell r="C2307" t="str">
            <v>CHEVEZ VALVERDE FIDELA MARITZA</v>
          </cell>
          <cell r="D2307">
            <v>209</v>
          </cell>
          <cell r="E2307">
            <v>20901</v>
          </cell>
          <cell r="F2307">
            <v>2090150</v>
          </cell>
          <cell r="G2307" t="str">
            <v>SERVICIOS</v>
          </cell>
          <cell r="H2307" t="str">
            <v>SERVICIOS</v>
          </cell>
          <cell r="I2307" t="str">
            <v>L0091</v>
          </cell>
          <cell r="J2307" t="str">
            <v>MICROEMPRESA</v>
          </cell>
          <cell r="K2307">
            <v>0</v>
          </cell>
          <cell r="L2307" t="str">
            <v>01Empresas Normales</v>
          </cell>
          <cell r="M2307">
            <v>41814</v>
          </cell>
          <cell r="N2307">
            <v>0.35416666666666669</v>
          </cell>
          <cell r="O2307" t="str">
            <v>R CUCALON</v>
          </cell>
          <cell r="P2307" t="str">
            <v>R CUCALON</v>
          </cell>
          <cell r="Q2307" t="str">
            <v>APLICATIVO WEB</v>
          </cell>
          <cell r="R2307" t="str">
            <v>APLICATIVO WEB</v>
          </cell>
          <cell r="S2307">
            <v>41814</v>
          </cell>
          <cell r="T2307">
            <v>0.54166666666666663</v>
          </cell>
          <cell r="U2307" t="str">
            <v>PRE-014</v>
          </cell>
          <cell r="V2307">
            <v>41817</v>
          </cell>
          <cell r="W2307">
            <v>0.45833333333333331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41818</v>
          </cell>
          <cell r="AD2307">
            <v>0.74375000000000002</v>
          </cell>
          <cell r="AE2307" t="str">
            <v>MMORAN</v>
          </cell>
          <cell r="AF2307">
            <v>21</v>
          </cell>
          <cell r="AG2307">
            <v>0</v>
          </cell>
          <cell r="AH2307">
            <v>0</v>
          </cell>
          <cell r="AI2307">
            <v>0</v>
          </cell>
          <cell r="AJ2307">
            <v>0</v>
          </cell>
          <cell r="AK2307">
            <v>0</v>
          </cell>
          <cell r="AL2307">
            <v>0</v>
          </cell>
          <cell r="AM2307">
            <v>0</v>
          </cell>
          <cell r="AN2307">
            <v>0</v>
          </cell>
          <cell r="AO2307">
            <v>0</v>
          </cell>
          <cell r="AP2307">
            <v>16</v>
          </cell>
          <cell r="AQ2307" t="str">
            <v>RICARDO CUCALON</v>
          </cell>
          <cell r="AR2307">
            <v>4</v>
          </cell>
          <cell r="AS2307" t="str">
            <v>VERÓNICA MENÉNDEZ</v>
          </cell>
          <cell r="AT2307">
            <v>11</v>
          </cell>
          <cell r="AU2307" t="str">
            <v>ARACELY CAMPOZANO</v>
          </cell>
          <cell r="AV2307" t="str">
            <v>#N/A</v>
          </cell>
          <cell r="AW2307" t="str">
            <v>#N/A</v>
          </cell>
          <cell r="AX2307" t="b">
            <v>0</v>
          </cell>
          <cell r="AY2307" t="b">
            <v>0</v>
          </cell>
        </row>
        <row r="2308">
          <cell r="B2308" t="str">
            <v>0916585607001</v>
          </cell>
          <cell r="C2308" t="str">
            <v>RODRIGUEZ TORRES MARGARITA EMERITA</v>
          </cell>
          <cell r="D2308">
            <v>209</v>
          </cell>
          <cell r="E2308">
            <v>20901</v>
          </cell>
          <cell r="F2308">
            <v>2090150</v>
          </cell>
          <cell r="G2308" t="str">
            <v>MANUFACTURA</v>
          </cell>
          <cell r="H2308" t="str">
            <v>MANUFACTURA</v>
          </cell>
          <cell r="I2308" t="str">
            <v>L0092</v>
          </cell>
          <cell r="J2308" t="str">
            <v>MICROEMPRESA</v>
          </cell>
          <cell r="K2308">
            <v>0</v>
          </cell>
          <cell r="L2308" t="str">
            <v>01Empresas Normales</v>
          </cell>
          <cell r="M2308">
            <v>41831</v>
          </cell>
          <cell r="N2308">
            <v>0.41736111111111113</v>
          </cell>
          <cell r="O2308" t="str">
            <v>R BRAVO</v>
          </cell>
          <cell r="P2308" t="str">
            <v>R BRAVO</v>
          </cell>
          <cell r="Q2308" t="str">
            <v>APLICATIVO WEB</v>
          </cell>
          <cell r="R2308" t="str">
            <v>APLICATIVO WEB</v>
          </cell>
          <cell r="S2308">
            <v>41831</v>
          </cell>
          <cell r="T2308">
            <v>0.5</v>
          </cell>
          <cell r="U2308" t="str">
            <v>PRE-024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0</v>
          </cell>
          <cell r="AJ2308">
            <v>0</v>
          </cell>
          <cell r="AK2308">
            <v>0</v>
          </cell>
          <cell r="AL2308">
            <v>0</v>
          </cell>
          <cell r="AM2308">
            <v>0</v>
          </cell>
          <cell r="AN2308">
            <v>0</v>
          </cell>
          <cell r="AO2308">
            <v>0</v>
          </cell>
          <cell r="AP2308">
            <v>5</v>
          </cell>
          <cell r="AQ2308" t="str">
            <v>ROSA BRAVO</v>
          </cell>
          <cell r="AR2308">
            <v>2</v>
          </cell>
          <cell r="AS2308" t="str">
            <v>OSCAR RIPALDA</v>
          </cell>
          <cell r="AT2308">
            <v>3</v>
          </cell>
          <cell r="AU2308" t="str">
            <v>ANDRE ACUÑA</v>
          </cell>
          <cell r="AV2308" t="str">
            <v>1</v>
          </cell>
          <cell r="AW2308" t="str">
            <v>0916585607001</v>
          </cell>
          <cell r="AX2308" t="b">
            <v>0</v>
          </cell>
          <cell r="AY2308" t="b">
            <v>0</v>
          </cell>
        </row>
        <row r="2309">
          <cell r="B2309" t="str">
            <v>0917338097001</v>
          </cell>
          <cell r="C2309" t="str">
            <v>REVELO RUANO MAYRA MERCEDES</v>
          </cell>
          <cell r="D2309">
            <v>209</v>
          </cell>
          <cell r="E2309">
            <v>20901</v>
          </cell>
          <cell r="F2309">
            <v>2090150</v>
          </cell>
          <cell r="G2309" t="str">
            <v>SERVICIOS</v>
          </cell>
          <cell r="H2309" t="str">
            <v>SERVICIOS</v>
          </cell>
          <cell r="I2309" t="str">
            <v>L0093</v>
          </cell>
          <cell r="J2309" t="str">
            <v>MICROEMPRESA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 t="str">
            <v>D PEÑA</v>
          </cell>
          <cell r="P2309" t="str">
            <v>D PEÑA</v>
          </cell>
          <cell r="Q2309">
            <v>0</v>
          </cell>
          <cell r="R2309">
            <v>0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0</v>
          </cell>
          <cell r="AJ2309">
            <v>0</v>
          </cell>
          <cell r="AK2309">
            <v>0</v>
          </cell>
          <cell r="AL2309">
            <v>0</v>
          </cell>
          <cell r="AM2309">
            <v>0</v>
          </cell>
          <cell r="AN2309">
            <v>0</v>
          </cell>
          <cell r="AO2309">
            <v>0</v>
          </cell>
          <cell r="AP2309">
            <v>8</v>
          </cell>
          <cell r="AQ2309" t="str">
            <v>DENNIS PEÑA</v>
          </cell>
          <cell r="AR2309">
            <v>2</v>
          </cell>
          <cell r="AS2309" t="str">
            <v>OSCAR RIPALDA</v>
          </cell>
          <cell r="AT2309">
            <v>6</v>
          </cell>
          <cell r="AU2309" t="str">
            <v>PAOLA PIHUAVE</v>
          </cell>
          <cell r="AV2309" t="str">
            <v>#N/A</v>
          </cell>
          <cell r="AW2309" t="str">
            <v>#N/A</v>
          </cell>
          <cell r="AX2309" t="b">
            <v>1</v>
          </cell>
          <cell r="AY2309" t="b">
            <v>1</v>
          </cell>
        </row>
        <row r="2310">
          <cell r="B2310" t="str">
            <v>0918033861001</v>
          </cell>
          <cell r="C2310" t="str">
            <v>ICAZA FAJARDO MERCEDES MARIELA</v>
          </cell>
          <cell r="D2310">
            <v>209</v>
          </cell>
          <cell r="E2310">
            <v>20901</v>
          </cell>
          <cell r="F2310">
            <v>2090150</v>
          </cell>
          <cell r="G2310" t="str">
            <v>SERVICIOS</v>
          </cell>
          <cell r="H2310" t="str">
            <v>SERVICIOS</v>
          </cell>
          <cell r="I2310" t="str">
            <v>L0094</v>
          </cell>
          <cell r="J2310" t="str">
            <v>MICROEMPRESA</v>
          </cell>
          <cell r="K2310" t="str">
            <v>SIN CARACTERISTICAS</v>
          </cell>
          <cell r="L2310" t="str">
            <v>05Sin características</v>
          </cell>
          <cell r="M2310">
            <v>41811</v>
          </cell>
          <cell r="N2310">
            <v>0.54166666666666663</v>
          </cell>
          <cell r="O2310" t="str">
            <v>M LINDAO</v>
          </cell>
          <cell r="P2310" t="str">
            <v>M LINDAO</v>
          </cell>
          <cell r="Q2310" t="str">
            <v>M LINDAO</v>
          </cell>
          <cell r="R2310" t="str">
            <v>PAPEL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41813</v>
          </cell>
          <cell r="AD2310">
            <v>0.66666666666666663</v>
          </cell>
          <cell r="AE2310" t="str">
            <v>MMORAN</v>
          </cell>
          <cell r="AF2310">
            <v>17</v>
          </cell>
          <cell r="AG2310">
            <v>0</v>
          </cell>
          <cell r="AH2310">
            <v>0</v>
          </cell>
          <cell r="AI2310">
            <v>0</v>
          </cell>
          <cell r="AJ2310">
            <v>0</v>
          </cell>
          <cell r="AK2310">
            <v>0</v>
          </cell>
          <cell r="AL2310">
            <v>0</v>
          </cell>
          <cell r="AM2310">
            <v>0</v>
          </cell>
          <cell r="AN2310">
            <v>0</v>
          </cell>
          <cell r="AO2310">
            <v>0</v>
          </cell>
          <cell r="AP2310">
            <v>22</v>
          </cell>
          <cell r="AQ2310" t="str">
            <v>MARIBEL LINDAO</v>
          </cell>
          <cell r="AR2310">
            <v>6</v>
          </cell>
          <cell r="AS2310" t="str">
            <v>NELSON BELTRAN</v>
          </cell>
          <cell r="AT2310">
            <v>15</v>
          </cell>
          <cell r="AU2310" t="str">
            <v>JESSENIA RAMOS</v>
          </cell>
          <cell r="AV2310" t="str">
            <v>1</v>
          </cell>
          <cell r="AW2310" t="str">
            <v>0918033861001</v>
          </cell>
          <cell r="AX2310" t="b">
            <v>0</v>
          </cell>
          <cell r="AY2310" t="b">
            <v>0</v>
          </cell>
        </row>
        <row r="2311">
          <cell r="B2311" t="str">
            <v>0918201377001</v>
          </cell>
          <cell r="C2311" t="str">
            <v>ORTEGA JIMENEZ DANIEL ARISTIDES</v>
          </cell>
          <cell r="D2311">
            <v>209</v>
          </cell>
          <cell r="E2311">
            <v>20901</v>
          </cell>
          <cell r="F2311">
            <v>2090150</v>
          </cell>
          <cell r="G2311" t="str">
            <v>MANUFACTURA</v>
          </cell>
          <cell r="H2311" t="str">
            <v>MANUFACTURA</v>
          </cell>
          <cell r="I2311" t="str">
            <v>L0095</v>
          </cell>
          <cell r="J2311" t="str">
            <v>MICROEMPRESA</v>
          </cell>
          <cell r="K2311">
            <v>0</v>
          </cell>
          <cell r="L2311" t="str">
            <v>03No ubicadas</v>
          </cell>
          <cell r="M2311">
            <v>41820</v>
          </cell>
          <cell r="N2311">
            <v>0.41666666666666669</v>
          </cell>
          <cell r="O2311" t="str">
            <v>C CRUZ</v>
          </cell>
          <cell r="P2311" t="str">
            <v>C CRUZ</v>
          </cell>
          <cell r="Q2311" t="str">
            <v>C CRUZ</v>
          </cell>
          <cell r="R2311" t="str">
            <v>PAPEL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41820</v>
          </cell>
          <cell r="AD2311">
            <v>0.41666666666666669</v>
          </cell>
          <cell r="AE2311" t="str">
            <v>MMORAN</v>
          </cell>
          <cell r="AF2311">
            <v>27</v>
          </cell>
          <cell r="AG2311">
            <v>0</v>
          </cell>
          <cell r="AH2311">
            <v>0</v>
          </cell>
          <cell r="AI2311">
            <v>0</v>
          </cell>
          <cell r="AJ2311">
            <v>0</v>
          </cell>
          <cell r="AK2311">
            <v>0</v>
          </cell>
          <cell r="AL2311">
            <v>0</v>
          </cell>
          <cell r="AM2311">
            <v>0</v>
          </cell>
          <cell r="AN2311">
            <v>0</v>
          </cell>
          <cell r="AO2311">
            <v>0</v>
          </cell>
          <cell r="AP2311">
            <v>4</v>
          </cell>
          <cell r="AQ2311" t="str">
            <v>CRISTHIAN CRUZ</v>
          </cell>
          <cell r="AR2311">
            <v>1</v>
          </cell>
          <cell r="AS2311" t="str">
            <v>VIRGINIA ROMERO</v>
          </cell>
          <cell r="AT2311">
            <v>3</v>
          </cell>
          <cell r="AU2311" t="str">
            <v>ANDRE ACUÑA</v>
          </cell>
          <cell r="AV2311" t="str">
            <v>1</v>
          </cell>
          <cell r="AW2311" t="str">
            <v>0918201377001</v>
          </cell>
          <cell r="AX2311" t="b">
            <v>0</v>
          </cell>
          <cell r="AY2311" t="b">
            <v>0</v>
          </cell>
        </row>
        <row r="2312">
          <cell r="B2312" t="str">
            <v>0918826561001</v>
          </cell>
          <cell r="C2312" t="str">
            <v>MENDOZA BARAHONA FERNANDO XAVIER</v>
          </cell>
          <cell r="D2312">
            <v>209</v>
          </cell>
          <cell r="E2312">
            <v>20901</v>
          </cell>
          <cell r="F2312">
            <v>2090150</v>
          </cell>
          <cell r="G2312" t="str">
            <v>COMERCIO</v>
          </cell>
          <cell r="H2312" t="str">
            <v>COMERCIO</v>
          </cell>
          <cell r="I2312" t="str">
            <v>L0096</v>
          </cell>
          <cell r="J2312" t="str">
            <v>MICROEMPRESA</v>
          </cell>
          <cell r="K2312">
            <v>0</v>
          </cell>
          <cell r="L2312" t="str">
            <v>03No ubicadas</v>
          </cell>
          <cell r="M2312">
            <v>41820</v>
          </cell>
          <cell r="N2312">
            <v>0.41666666666666669</v>
          </cell>
          <cell r="O2312" t="str">
            <v>E BARCO</v>
          </cell>
          <cell r="P2312" t="str">
            <v>E BARCO</v>
          </cell>
          <cell r="Q2312" t="str">
            <v>E BARCO</v>
          </cell>
          <cell r="R2312" t="str">
            <v>PAPEL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41820</v>
          </cell>
          <cell r="AD2312">
            <v>0.41666666666666669</v>
          </cell>
          <cell r="AE2312" t="str">
            <v>MMORAN</v>
          </cell>
          <cell r="AF2312">
            <v>27</v>
          </cell>
          <cell r="AG2312">
            <v>0</v>
          </cell>
          <cell r="AH2312">
            <v>0</v>
          </cell>
          <cell r="AI2312">
            <v>0</v>
          </cell>
          <cell r="AJ2312">
            <v>0</v>
          </cell>
          <cell r="AK2312">
            <v>0</v>
          </cell>
          <cell r="AL2312">
            <v>0</v>
          </cell>
          <cell r="AM2312">
            <v>0</v>
          </cell>
          <cell r="AN2312">
            <v>0</v>
          </cell>
          <cell r="AO2312">
            <v>0</v>
          </cell>
          <cell r="AP2312">
            <v>1</v>
          </cell>
          <cell r="AQ2312" t="str">
            <v>EDER BARCO</v>
          </cell>
          <cell r="AR2312">
            <v>1</v>
          </cell>
          <cell r="AS2312" t="str">
            <v>VIRGINIA ROMERO</v>
          </cell>
          <cell r="AT2312">
            <v>8</v>
          </cell>
          <cell r="AU2312" t="str">
            <v>CRITICO_15</v>
          </cell>
          <cell r="AV2312" t="str">
            <v>#N/A</v>
          </cell>
          <cell r="AW2312" t="str">
            <v>#N/A</v>
          </cell>
          <cell r="AX2312" t="b">
            <v>0</v>
          </cell>
          <cell r="AY2312" t="b">
            <v>0</v>
          </cell>
        </row>
        <row r="2313">
          <cell r="B2313" t="str">
            <v>0919090217001</v>
          </cell>
          <cell r="C2313" t="str">
            <v>CORREDERA RODRIGUEZ LUIS</v>
          </cell>
          <cell r="D2313">
            <v>209</v>
          </cell>
          <cell r="E2313">
            <v>20901</v>
          </cell>
          <cell r="F2313">
            <v>2090150</v>
          </cell>
          <cell r="G2313" t="str">
            <v>SERVICIOS</v>
          </cell>
          <cell r="H2313" t="str">
            <v>SERVICIOS</v>
          </cell>
          <cell r="I2313" t="str">
            <v>L0097</v>
          </cell>
          <cell r="J2313" t="str">
            <v>MICROEMPRESA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 t="str">
            <v>M ROMERO</v>
          </cell>
          <cell r="P2313" t="str">
            <v>M ROMERO</v>
          </cell>
          <cell r="Q2313">
            <v>0</v>
          </cell>
          <cell r="R2313">
            <v>0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0</v>
          </cell>
          <cell r="AJ2313">
            <v>0</v>
          </cell>
          <cell r="AK2313">
            <v>0</v>
          </cell>
          <cell r="AL2313">
            <v>0</v>
          </cell>
          <cell r="AM2313">
            <v>0</v>
          </cell>
          <cell r="AN2313">
            <v>0</v>
          </cell>
          <cell r="AO2313">
            <v>0</v>
          </cell>
          <cell r="AP2313">
            <v>15</v>
          </cell>
          <cell r="AQ2313" t="str">
            <v>MARÍA ROMERO</v>
          </cell>
          <cell r="AR2313">
            <v>4</v>
          </cell>
          <cell r="AS2313" t="str">
            <v>VERÓNICA MENÉNDEZ</v>
          </cell>
          <cell r="AT2313">
            <v>10</v>
          </cell>
          <cell r="AU2313" t="str">
            <v>EDDY SOLANO</v>
          </cell>
          <cell r="AV2313" t="str">
            <v>#N/A</v>
          </cell>
          <cell r="AW2313" t="str">
            <v>#N/A</v>
          </cell>
          <cell r="AX2313" t="b">
            <v>1</v>
          </cell>
          <cell r="AY2313" t="b">
            <v>1</v>
          </cell>
        </row>
        <row r="2314">
          <cell r="B2314" t="str">
            <v>0919244095001</v>
          </cell>
          <cell r="C2314" t="str">
            <v>CHEN LIU HSIANG CHUN</v>
          </cell>
          <cell r="D2314">
            <v>209</v>
          </cell>
          <cell r="E2314">
            <v>20901</v>
          </cell>
          <cell r="F2314">
            <v>2090150</v>
          </cell>
          <cell r="G2314" t="str">
            <v>SERVICIOS</v>
          </cell>
          <cell r="H2314" t="str">
            <v>SERVICIOS</v>
          </cell>
          <cell r="I2314" t="str">
            <v>L0098</v>
          </cell>
          <cell r="J2314" t="str">
            <v>MICROEMPRESA</v>
          </cell>
          <cell r="K2314">
            <v>0</v>
          </cell>
          <cell r="L2314" t="str">
            <v>01Empresas Normales</v>
          </cell>
          <cell r="M2314">
            <v>41807</v>
          </cell>
          <cell r="N2314">
            <v>0.35416666666666669</v>
          </cell>
          <cell r="O2314" t="str">
            <v>D PEÑA</v>
          </cell>
          <cell r="P2314" t="str">
            <v>D PEÑA</v>
          </cell>
          <cell r="Q2314" t="str">
            <v>APLICATIVO WEB</v>
          </cell>
          <cell r="R2314" t="str">
            <v>APLICATIVO WEB</v>
          </cell>
          <cell r="S2314">
            <v>41808</v>
          </cell>
          <cell r="T2314">
            <v>0.375</v>
          </cell>
          <cell r="U2314" t="str">
            <v>PRE-004</v>
          </cell>
          <cell r="V2314">
            <v>41814</v>
          </cell>
          <cell r="W2314">
            <v>0.39583333333333331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41814</v>
          </cell>
          <cell r="AD2314">
            <v>0.57638888888888884</v>
          </cell>
          <cell r="AE2314" t="str">
            <v>MMORAN</v>
          </cell>
          <cell r="AF2314">
            <v>18</v>
          </cell>
          <cell r="AG2314">
            <v>0</v>
          </cell>
          <cell r="AH2314">
            <v>0</v>
          </cell>
          <cell r="AI2314">
            <v>0</v>
          </cell>
          <cell r="AJ2314">
            <v>0</v>
          </cell>
          <cell r="AK2314">
            <v>0</v>
          </cell>
          <cell r="AL2314">
            <v>0</v>
          </cell>
          <cell r="AM2314">
            <v>0</v>
          </cell>
          <cell r="AN2314">
            <v>0</v>
          </cell>
          <cell r="AO2314">
            <v>0</v>
          </cell>
          <cell r="AP2314">
            <v>8</v>
          </cell>
          <cell r="AQ2314" t="str">
            <v>DENNIS PEÑA</v>
          </cell>
          <cell r="AR2314">
            <v>2</v>
          </cell>
          <cell r="AS2314" t="str">
            <v>OSCAR RIPALDA</v>
          </cell>
          <cell r="AT2314">
            <v>6</v>
          </cell>
          <cell r="AU2314" t="str">
            <v>PAOLA PIHUAVE</v>
          </cell>
          <cell r="AV2314" t="str">
            <v>#N/A</v>
          </cell>
          <cell r="AW2314" t="str">
            <v>#N/A</v>
          </cell>
          <cell r="AX2314" t="b">
            <v>0</v>
          </cell>
          <cell r="AY2314" t="b">
            <v>0</v>
          </cell>
        </row>
        <row r="2315">
          <cell r="B2315" t="str">
            <v>0921573440001</v>
          </cell>
          <cell r="C2315" t="str">
            <v>ESPINOZA LLAGUNO FRANCISCO GABRIEL</v>
          </cell>
          <cell r="D2315">
            <v>209</v>
          </cell>
          <cell r="E2315">
            <v>20901</v>
          </cell>
          <cell r="F2315">
            <v>2090150</v>
          </cell>
          <cell r="G2315" t="str">
            <v>COMERCIO</v>
          </cell>
          <cell r="H2315" t="str">
            <v>COMERCIO</v>
          </cell>
          <cell r="I2315" t="str">
            <v>L0099</v>
          </cell>
          <cell r="J2315" t="str">
            <v>MICROEMPRESA</v>
          </cell>
          <cell r="K2315">
            <v>0</v>
          </cell>
          <cell r="L2315" t="str">
            <v>01Empresas Normales</v>
          </cell>
          <cell r="M2315">
            <v>41813</v>
          </cell>
          <cell r="N2315">
            <v>0.37152777777777779</v>
          </cell>
          <cell r="O2315" t="str">
            <v>R JOSE</v>
          </cell>
          <cell r="P2315" t="str">
            <v>R JOSE</v>
          </cell>
          <cell r="Q2315" t="str">
            <v>APLICATIVO WEB</v>
          </cell>
          <cell r="R2315" t="str">
            <v>APLICATIVO WEB</v>
          </cell>
          <cell r="S2315">
            <v>41813</v>
          </cell>
          <cell r="T2315">
            <v>0.66666666666666663</v>
          </cell>
          <cell r="U2315" t="str">
            <v>PRE-012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0</v>
          </cell>
          <cell r="AJ2315">
            <v>0</v>
          </cell>
          <cell r="AK2315">
            <v>0</v>
          </cell>
          <cell r="AL2315">
            <v>0</v>
          </cell>
          <cell r="AM2315">
            <v>0</v>
          </cell>
          <cell r="AN2315">
            <v>0</v>
          </cell>
          <cell r="AO2315">
            <v>0</v>
          </cell>
          <cell r="AP2315">
            <v>6</v>
          </cell>
          <cell r="AQ2315" t="str">
            <v>RONALD JOSÉ</v>
          </cell>
          <cell r="AR2315">
            <v>2</v>
          </cell>
          <cell r="AS2315" t="str">
            <v>OSCAR RIPALDA</v>
          </cell>
          <cell r="AT2315">
            <v>9</v>
          </cell>
          <cell r="AU2315" t="str">
            <v>WILSON CHANG</v>
          </cell>
          <cell r="AV2315" t="str">
            <v>1</v>
          </cell>
          <cell r="AW2315" t="str">
            <v>0921573440001</v>
          </cell>
          <cell r="AX2315" t="b">
            <v>0</v>
          </cell>
          <cell r="AY2315" t="b">
            <v>0</v>
          </cell>
        </row>
        <row r="2316">
          <cell r="B2316" t="str">
            <v>0930387923001</v>
          </cell>
          <cell r="C2316" t="str">
            <v>JIAO LUN</v>
          </cell>
          <cell r="D2316">
            <v>209</v>
          </cell>
          <cell r="E2316">
            <v>20901</v>
          </cell>
          <cell r="F2316">
            <v>2090150</v>
          </cell>
          <cell r="G2316" t="str">
            <v>SERVICIOS</v>
          </cell>
          <cell r="H2316" t="str">
            <v>SERVICIOS</v>
          </cell>
          <cell r="I2316" t="str">
            <v>L0100</v>
          </cell>
          <cell r="J2316" t="str">
            <v>MICROEMPRESA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 t="str">
            <v>C MANCERO</v>
          </cell>
          <cell r="P2316" t="str">
            <v>C MANCERO</v>
          </cell>
          <cell r="Q2316">
            <v>0</v>
          </cell>
          <cell r="R2316">
            <v>0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0</v>
          </cell>
          <cell r="AJ2316">
            <v>0</v>
          </cell>
          <cell r="AK2316">
            <v>0</v>
          </cell>
          <cell r="AL2316">
            <v>0</v>
          </cell>
          <cell r="AM2316">
            <v>0</v>
          </cell>
          <cell r="AN2316">
            <v>0</v>
          </cell>
          <cell r="AO2316">
            <v>0</v>
          </cell>
          <cell r="AP2316">
            <v>14</v>
          </cell>
          <cell r="AQ2316" t="str">
            <v>VICENTA SÁNCHEZ</v>
          </cell>
          <cell r="AR2316">
            <v>4</v>
          </cell>
          <cell r="AS2316" t="str">
            <v>VERÓNICA MENÉNDEZ</v>
          </cell>
          <cell r="AT2316">
            <v>10</v>
          </cell>
          <cell r="AU2316" t="str">
            <v>EDDY SOLANO</v>
          </cell>
          <cell r="AV2316" t="str">
            <v>#N/A</v>
          </cell>
          <cell r="AW2316" t="str">
            <v>#N/A</v>
          </cell>
          <cell r="AX2316" t="b">
            <v>1</v>
          </cell>
          <cell r="AY2316" t="b">
            <v>1</v>
          </cell>
        </row>
        <row r="2317">
          <cell r="B2317" t="str">
            <v>0990161364001</v>
          </cell>
          <cell r="C2317" t="str">
            <v>COOPERATIVA DE TRANSPORTES CENTRAL</v>
          </cell>
          <cell r="D2317">
            <v>209</v>
          </cell>
          <cell r="E2317">
            <v>20901</v>
          </cell>
          <cell r="F2317">
            <v>2090150</v>
          </cell>
          <cell r="G2317" t="str">
            <v>SERVICIOS</v>
          </cell>
          <cell r="H2317" t="str">
            <v>SERVICIOS</v>
          </cell>
          <cell r="I2317" t="str">
            <v>L0101</v>
          </cell>
          <cell r="J2317" t="str">
            <v>MICROEMPRESA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 t="str">
            <v>C CRUZ</v>
          </cell>
          <cell r="P2317" t="str">
            <v>C CRUZ</v>
          </cell>
          <cell r="Q2317">
            <v>0</v>
          </cell>
          <cell r="R2317">
            <v>0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0</v>
          </cell>
          <cell r="AJ2317">
            <v>0</v>
          </cell>
          <cell r="AK2317">
            <v>0</v>
          </cell>
          <cell r="AL2317">
            <v>0</v>
          </cell>
          <cell r="AM2317">
            <v>0</v>
          </cell>
          <cell r="AN2317">
            <v>0</v>
          </cell>
          <cell r="AO2317">
            <v>0</v>
          </cell>
          <cell r="AP2317">
            <v>4</v>
          </cell>
          <cell r="AQ2317" t="str">
            <v>CRISTHIAN CRUZ</v>
          </cell>
          <cell r="AR2317">
            <v>1</v>
          </cell>
          <cell r="AS2317" t="str">
            <v>VIRGINIA ROMERO</v>
          </cell>
          <cell r="AT2317">
            <v>3</v>
          </cell>
          <cell r="AU2317" t="str">
            <v>ANDRE ACUÑA</v>
          </cell>
          <cell r="AV2317" t="str">
            <v>#N/A</v>
          </cell>
          <cell r="AW2317" t="str">
            <v>#N/A</v>
          </cell>
          <cell r="AX2317" t="b">
            <v>1</v>
          </cell>
          <cell r="AY2317" t="b">
            <v>1</v>
          </cell>
        </row>
        <row r="2318">
          <cell r="B2318" t="str">
            <v>0990214247001</v>
          </cell>
          <cell r="C2318" t="str">
            <v>COOPERATIVA DE AHORRO Y CREDITO ATAHUALPA LTDA.</v>
          </cell>
          <cell r="D2318">
            <v>209</v>
          </cell>
          <cell r="E2318">
            <v>20901</v>
          </cell>
          <cell r="F2318">
            <v>2090150</v>
          </cell>
          <cell r="G2318" t="str">
            <v>SERVICIOS</v>
          </cell>
          <cell r="H2318" t="str">
            <v>SERVICIOS</v>
          </cell>
          <cell r="I2318" t="str">
            <v>L0102</v>
          </cell>
          <cell r="J2318" t="str">
            <v>MICROEMPRESA</v>
          </cell>
          <cell r="K2318" t="str">
            <v>SECTOR PUBLICO</v>
          </cell>
          <cell r="L2318" t="str">
            <v>05Sin características</v>
          </cell>
          <cell r="M2318">
            <v>41820</v>
          </cell>
          <cell r="N2318">
            <v>0.41666666666666669</v>
          </cell>
          <cell r="O2318" t="str">
            <v>E BARCO</v>
          </cell>
          <cell r="P2318" t="str">
            <v>E BARCO</v>
          </cell>
          <cell r="Q2318" t="str">
            <v>E BARCO</v>
          </cell>
          <cell r="R2318" t="str">
            <v>PAPEL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41820</v>
          </cell>
          <cell r="AD2318">
            <v>0.41666666666666669</v>
          </cell>
          <cell r="AE2318" t="str">
            <v>MMORAN</v>
          </cell>
          <cell r="AF2318">
            <v>27</v>
          </cell>
          <cell r="AG2318">
            <v>0</v>
          </cell>
          <cell r="AH2318">
            <v>0</v>
          </cell>
          <cell r="AI2318">
            <v>0</v>
          </cell>
          <cell r="AJ2318">
            <v>0</v>
          </cell>
          <cell r="AK2318">
            <v>0</v>
          </cell>
          <cell r="AL2318">
            <v>0</v>
          </cell>
          <cell r="AM2318">
            <v>0</v>
          </cell>
          <cell r="AN2318">
            <v>0</v>
          </cell>
          <cell r="AO2318">
            <v>0</v>
          </cell>
          <cell r="AP2318">
            <v>1</v>
          </cell>
          <cell r="AQ2318" t="str">
            <v>EDER BARCO</v>
          </cell>
          <cell r="AR2318">
            <v>1</v>
          </cell>
          <cell r="AS2318" t="str">
            <v>VIRGINIA ROMERO</v>
          </cell>
          <cell r="AT2318">
            <v>8</v>
          </cell>
          <cell r="AU2318" t="str">
            <v>CRITICO_15</v>
          </cell>
          <cell r="AV2318" t="str">
            <v>#N/A</v>
          </cell>
          <cell r="AW2318" t="str">
            <v>#N/A</v>
          </cell>
          <cell r="AX2318" t="b">
            <v>0</v>
          </cell>
          <cell r="AY2318" t="b">
            <v>0</v>
          </cell>
        </row>
        <row r="2319">
          <cell r="B2319" t="str">
            <v>0990856192001</v>
          </cell>
          <cell r="C2319" t="str">
            <v>VIAJES EDUCATIVOS IDIOMAS TRAVEL IDITRAVEL S.A.</v>
          </cell>
          <cell r="D2319">
            <v>209</v>
          </cell>
          <cell r="E2319">
            <v>20901</v>
          </cell>
          <cell r="F2319">
            <v>2090150</v>
          </cell>
          <cell r="G2319" t="str">
            <v>SERVICIOS</v>
          </cell>
          <cell r="H2319" t="str">
            <v>SERVICIOS</v>
          </cell>
          <cell r="I2319" t="str">
            <v>L0103</v>
          </cell>
          <cell r="J2319" t="str">
            <v>MICROEMPRESA</v>
          </cell>
          <cell r="K2319">
            <v>0</v>
          </cell>
          <cell r="L2319" t="str">
            <v>01Empresas Normales</v>
          </cell>
          <cell r="M2319">
            <v>41824</v>
          </cell>
          <cell r="N2319">
            <v>0.70833333333333337</v>
          </cell>
          <cell r="O2319" t="str">
            <v>L BONILLA</v>
          </cell>
          <cell r="P2319" t="str">
            <v>L BONILLA</v>
          </cell>
          <cell r="Q2319" t="str">
            <v>APLICATIVO WEB</v>
          </cell>
          <cell r="R2319" t="str">
            <v>APLICATIVO WEB</v>
          </cell>
          <cell r="S2319">
            <v>41827</v>
          </cell>
          <cell r="T2319">
            <v>0.54166666666666663</v>
          </cell>
          <cell r="U2319" t="str">
            <v>PRE-022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0</v>
          </cell>
          <cell r="AJ2319">
            <v>0</v>
          </cell>
          <cell r="AK2319">
            <v>0</v>
          </cell>
          <cell r="AL2319">
            <v>0</v>
          </cell>
          <cell r="AM2319">
            <v>0</v>
          </cell>
          <cell r="AN2319">
            <v>0</v>
          </cell>
          <cell r="AO2319">
            <v>0</v>
          </cell>
          <cell r="AP2319">
            <v>7</v>
          </cell>
          <cell r="AQ2319" t="str">
            <v>LUIS BONILLA</v>
          </cell>
          <cell r="AR2319">
            <v>2</v>
          </cell>
          <cell r="AS2319" t="str">
            <v>OSCAR RIPALDA</v>
          </cell>
          <cell r="AT2319">
            <v>5</v>
          </cell>
          <cell r="AU2319" t="str">
            <v>JEAN CARLOS MORAN</v>
          </cell>
          <cell r="AV2319" t="str">
            <v>1</v>
          </cell>
          <cell r="AW2319" t="str">
            <v>0990856192001</v>
          </cell>
          <cell r="AX2319" t="b">
            <v>0</v>
          </cell>
          <cell r="AY2319" t="b">
            <v>0</v>
          </cell>
        </row>
        <row r="2320">
          <cell r="B2320" t="str">
            <v>0990959978001</v>
          </cell>
          <cell r="C2320" t="str">
            <v>SERVICIOS TECNICOS DENTALES, DENTISERVIC</v>
          </cell>
          <cell r="D2320">
            <v>209</v>
          </cell>
          <cell r="E2320">
            <v>20901</v>
          </cell>
          <cell r="F2320">
            <v>2090150</v>
          </cell>
          <cell r="G2320" t="str">
            <v>MANUFACTURA</v>
          </cell>
          <cell r="H2320" t="str">
            <v>MANUFACTURA</v>
          </cell>
          <cell r="I2320" t="str">
            <v>L0104</v>
          </cell>
          <cell r="J2320" t="str">
            <v>MICROEMPRESA</v>
          </cell>
          <cell r="K2320">
            <v>0</v>
          </cell>
          <cell r="L2320" t="str">
            <v>01Empresas Normales</v>
          </cell>
          <cell r="M2320">
            <v>41795</v>
          </cell>
          <cell r="N2320">
            <v>0.61805555555555558</v>
          </cell>
          <cell r="O2320" t="str">
            <v>M ROMERO</v>
          </cell>
          <cell r="P2320" t="str">
            <v>M ROMERO</v>
          </cell>
          <cell r="Q2320" t="str">
            <v>EMPRESA</v>
          </cell>
          <cell r="R2320" t="str">
            <v>PAPEL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41836</v>
          </cell>
          <cell r="Y2320">
            <v>0.36805555555555558</v>
          </cell>
          <cell r="Z2320" t="str">
            <v>RE-005</v>
          </cell>
          <cell r="AA2320">
            <v>41836</v>
          </cell>
          <cell r="AB2320">
            <v>0.47083333333333333</v>
          </cell>
          <cell r="AC2320">
            <v>41800</v>
          </cell>
          <cell r="AD2320">
            <v>0.41666666666666669</v>
          </cell>
          <cell r="AE2320" t="str">
            <v>MMORAN</v>
          </cell>
          <cell r="AF2320">
            <v>12</v>
          </cell>
          <cell r="AG2320">
            <v>41837</v>
          </cell>
          <cell r="AH2320">
            <v>0.74305555555555558</v>
          </cell>
          <cell r="AI2320">
            <v>0</v>
          </cell>
          <cell r="AJ2320">
            <v>0</v>
          </cell>
          <cell r="AK2320">
            <v>0</v>
          </cell>
          <cell r="AL2320">
            <v>0</v>
          </cell>
          <cell r="AM2320">
            <v>0</v>
          </cell>
          <cell r="AN2320">
            <v>0</v>
          </cell>
          <cell r="AO2320">
            <v>0</v>
          </cell>
          <cell r="AP2320">
            <v>15</v>
          </cell>
          <cell r="AQ2320" t="str">
            <v>MARÍA ROMERO</v>
          </cell>
          <cell r="AR2320">
            <v>4</v>
          </cell>
          <cell r="AS2320" t="str">
            <v>VERÓNICA MENÉNDEZ</v>
          </cell>
          <cell r="AT2320">
            <v>10</v>
          </cell>
          <cell r="AU2320" t="str">
            <v>EDDY SOLANO</v>
          </cell>
          <cell r="AV2320" t="str">
            <v>#N/A</v>
          </cell>
          <cell r="AW2320" t="str">
            <v>#N/A</v>
          </cell>
          <cell r="AX2320" t="b">
            <v>0</v>
          </cell>
          <cell r="AY2320" t="b">
            <v>0</v>
          </cell>
        </row>
        <row r="2321">
          <cell r="B2321" t="str">
            <v>0991028595001</v>
          </cell>
          <cell r="C2321" t="str">
            <v>YOGURT Y PRODUCTOS ALIMENTICIOS REVITALIZANTES P.A.R.S. C.LT</v>
          </cell>
          <cell r="D2321">
            <v>209</v>
          </cell>
          <cell r="E2321">
            <v>20901</v>
          </cell>
          <cell r="F2321">
            <v>2090150</v>
          </cell>
          <cell r="G2321" t="str">
            <v>SERVICIOS</v>
          </cell>
          <cell r="H2321" t="str">
            <v>SERVICIOS</v>
          </cell>
          <cell r="I2321" t="str">
            <v>L0105</v>
          </cell>
          <cell r="J2321" t="str">
            <v>MICROEMPRESA</v>
          </cell>
          <cell r="K2321">
            <v>0</v>
          </cell>
          <cell r="L2321" t="str">
            <v>01Empresas Normales</v>
          </cell>
          <cell r="M2321">
            <v>41834</v>
          </cell>
          <cell r="N2321">
            <v>0.36527777777777776</v>
          </cell>
          <cell r="O2321" t="str">
            <v>C MANCERO</v>
          </cell>
          <cell r="P2321" t="str">
            <v>C MANCERO</v>
          </cell>
          <cell r="Q2321" t="str">
            <v>APLICATIVO WEB</v>
          </cell>
          <cell r="R2321" t="str">
            <v>APLICATIVO WEB</v>
          </cell>
          <cell r="S2321">
            <v>41834</v>
          </cell>
          <cell r="T2321">
            <v>0.375</v>
          </cell>
          <cell r="U2321" t="str">
            <v>PRE-025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0</v>
          </cell>
          <cell r="AJ2321">
            <v>0</v>
          </cell>
          <cell r="AK2321">
            <v>0</v>
          </cell>
          <cell r="AL2321">
            <v>0</v>
          </cell>
          <cell r="AM2321">
            <v>0</v>
          </cell>
          <cell r="AN2321">
            <v>0</v>
          </cell>
          <cell r="AO2321">
            <v>0</v>
          </cell>
          <cell r="AP2321">
            <v>14</v>
          </cell>
          <cell r="AQ2321" t="str">
            <v>VICENTA SÁNCHEZ</v>
          </cell>
          <cell r="AR2321">
            <v>4</v>
          </cell>
          <cell r="AS2321" t="str">
            <v>VERÓNICA MENÉNDEZ</v>
          </cell>
          <cell r="AT2321">
            <v>14</v>
          </cell>
          <cell r="AU2321" t="str">
            <v>CRITICO_14</v>
          </cell>
          <cell r="AV2321" t="str">
            <v>1</v>
          </cell>
          <cell r="AW2321" t="str">
            <v>0991028595001</v>
          </cell>
          <cell r="AX2321" t="b">
            <v>0</v>
          </cell>
          <cell r="AY2321" t="b">
            <v>0</v>
          </cell>
        </row>
        <row r="2322">
          <cell r="B2322" t="str">
            <v>0991067396001</v>
          </cell>
          <cell r="C2322" t="str">
            <v>ALMODOVAR S.A.</v>
          </cell>
          <cell r="D2322">
            <v>209</v>
          </cell>
          <cell r="E2322">
            <v>20901</v>
          </cell>
          <cell r="F2322">
            <v>2090150</v>
          </cell>
          <cell r="G2322" t="str">
            <v>SERVICIOS</v>
          </cell>
          <cell r="H2322" t="str">
            <v>SERVICIOS</v>
          </cell>
          <cell r="I2322" t="str">
            <v>L0106</v>
          </cell>
          <cell r="J2322" t="str">
            <v>MICROEMPRESA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 t="str">
            <v>C MANCERO</v>
          </cell>
          <cell r="P2322" t="str">
            <v>C MANCERO</v>
          </cell>
          <cell r="Q2322">
            <v>0</v>
          </cell>
          <cell r="R2322">
            <v>0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N2322">
            <v>0</v>
          </cell>
          <cell r="AO2322">
            <v>0</v>
          </cell>
          <cell r="AP2322">
            <v>14</v>
          </cell>
          <cell r="AQ2322" t="str">
            <v>VICENTA SÁNCHEZ</v>
          </cell>
          <cell r="AR2322">
            <v>4</v>
          </cell>
          <cell r="AS2322" t="str">
            <v>VERÓNICA MENÉNDEZ</v>
          </cell>
          <cell r="AT2322">
            <v>14</v>
          </cell>
          <cell r="AU2322" t="str">
            <v>CRITICO_14</v>
          </cell>
          <cell r="AV2322" t="str">
            <v>#N/A</v>
          </cell>
          <cell r="AW2322" t="str">
            <v>#N/A</v>
          </cell>
          <cell r="AX2322" t="b">
            <v>1</v>
          </cell>
          <cell r="AY2322" t="b">
            <v>1</v>
          </cell>
        </row>
        <row r="2323">
          <cell r="B2323" t="str">
            <v>0991252975001</v>
          </cell>
          <cell r="C2323" t="str">
            <v>VIVIENDAS VICRIEEL S.A. VICREELSA</v>
          </cell>
          <cell r="D2323">
            <v>209</v>
          </cell>
          <cell r="E2323">
            <v>20901</v>
          </cell>
          <cell r="F2323">
            <v>2090150</v>
          </cell>
          <cell r="G2323" t="str">
            <v>SERVICIOS</v>
          </cell>
          <cell r="H2323" t="str">
            <v>SERVICIOS</v>
          </cell>
          <cell r="I2323" t="str">
            <v>L0107</v>
          </cell>
          <cell r="J2323" t="str">
            <v>MICROEMPRESA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 t="str">
            <v>K BRAVO</v>
          </cell>
          <cell r="P2323" t="str">
            <v>V CHAVARRIA</v>
          </cell>
          <cell r="Q2323">
            <v>0</v>
          </cell>
          <cell r="R2323">
            <v>0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0</v>
          </cell>
          <cell r="AJ2323">
            <v>0</v>
          </cell>
          <cell r="AK2323">
            <v>0</v>
          </cell>
          <cell r="AL2323">
            <v>0</v>
          </cell>
          <cell r="AM2323">
            <v>0</v>
          </cell>
          <cell r="AN2323">
            <v>0</v>
          </cell>
          <cell r="AO2323">
            <v>0</v>
          </cell>
          <cell r="AP2323">
            <v>3</v>
          </cell>
          <cell r="AQ2323" t="str">
            <v>VANESSA CHAVARRIA</v>
          </cell>
          <cell r="AR2323">
            <v>1</v>
          </cell>
          <cell r="AS2323" t="str">
            <v>ROSA ESCALANTE</v>
          </cell>
          <cell r="AT2323">
            <v>2</v>
          </cell>
          <cell r="AU2323" t="str">
            <v>JOHANNA ALBAN</v>
          </cell>
          <cell r="AV2323" t="str">
            <v>#N/A</v>
          </cell>
          <cell r="AW2323" t="str">
            <v>#N/A</v>
          </cell>
          <cell r="AX2323" t="b">
            <v>1</v>
          </cell>
          <cell r="AY2323" t="b">
            <v>1</v>
          </cell>
        </row>
        <row r="2324">
          <cell r="B2324" t="str">
            <v>0991309977001</v>
          </cell>
          <cell r="C2324" t="str">
            <v>COOPERATIVA DE TRANSPORTE URBANO DE PASAJEROS EN BUSES EL CI</v>
          </cell>
          <cell r="D2324">
            <v>209</v>
          </cell>
          <cell r="E2324">
            <v>20901</v>
          </cell>
          <cell r="F2324">
            <v>2090150</v>
          </cell>
          <cell r="G2324" t="str">
            <v>SERVICIOS</v>
          </cell>
          <cell r="H2324" t="str">
            <v>SERVICIOS</v>
          </cell>
          <cell r="I2324" t="str">
            <v>L0108</v>
          </cell>
          <cell r="J2324" t="str">
            <v>MICROEMPRESA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 t="str">
            <v>V CHAVARRIA</v>
          </cell>
          <cell r="P2324" t="str">
            <v>V CHAVARRIA</v>
          </cell>
          <cell r="Q2324">
            <v>0</v>
          </cell>
          <cell r="R2324">
            <v>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0</v>
          </cell>
          <cell r="AJ2324">
            <v>0</v>
          </cell>
          <cell r="AK2324">
            <v>0</v>
          </cell>
          <cell r="AL2324">
            <v>0</v>
          </cell>
          <cell r="AM2324">
            <v>0</v>
          </cell>
          <cell r="AN2324">
            <v>0</v>
          </cell>
          <cell r="AO2324">
            <v>0</v>
          </cell>
          <cell r="AP2324">
            <v>3</v>
          </cell>
          <cell r="AQ2324" t="str">
            <v>VANESSA CHAVARRIA</v>
          </cell>
          <cell r="AR2324">
            <v>1</v>
          </cell>
          <cell r="AS2324" t="str">
            <v>VIRGINIA ROMERO</v>
          </cell>
          <cell r="AT2324">
            <v>2</v>
          </cell>
          <cell r="AU2324" t="str">
            <v>JOHANNA ALBAN</v>
          </cell>
          <cell r="AV2324" t="str">
            <v>#N/A</v>
          </cell>
          <cell r="AW2324" t="str">
            <v>#N/A</v>
          </cell>
          <cell r="AX2324" t="b">
            <v>1</v>
          </cell>
          <cell r="AY2324" t="b">
            <v>1</v>
          </cell>
        </row>
        <row r="2325">
          <cell r="B2325" t="str">
            <v>0991322116001</v>
          </cell>
          <cell r="C2325" t="str">
            <v>COOPERATIVA DE TRANSPORTE URBANO DE PASAJEROS EN BUSES RIO G</v>
          </cell>
          <cell r="D2325">
            <v>209</v>
          </cell>
          <cell r="E2325">
            <v>20901</v>
          </cell>
          <cell r="F2325">
            <v>2090150</v>
          </cell>
          <cell r="G2325" t="str">
            <v>SERVICIOS</v>
          </cell>
          <cell r="H2325" t="str">
            <v>SERVICIOS</v>
          </cell>
          <cell r="I2325" t="str">
            <v>L0109</v>
          </cell>
          <cell r="J2325" t="str">
            <v>MICROEMPRESA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 t="str">
            <v>E BARCO</v>
          </cell>
          <cell r="P2325" t="str">
            <v>E BARCO</v>
          </cell>
          <cell r="Q2325">
            <v>0</v>
          </cell>
          <cell r="R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0</v>
          </cell>
          <cell r="AJ2325">
            <v>0</v>
          </cell>
          <cell r="AK2325">
            <v>0</v>
          </cell>
          <cell r="AL2325">
            <v>0</v>
          </cell>
          <cell r="AM2325">
            <v>0</v>
          </cell>
          <cell r="AN2325">
            <v>0</v>
          </cell>
          <cell r="AO2325">
            <v>0</v>
          </cell>
          <cell r="AP2325">
            <v>1</v>
          </cell>
          <cell r="AQ2325" t="str">
            <v>EDER BARCO</v>
          </cell>
          <cell r="AR2325">
            <v>1</v>
          </cell>
          <cell r="AS2325" t="str">
            <v>VIRGINIA ROMERO</v>
          </cell>
          <cell r="AT2325">
            <v>8</v>
          </cell>
          <cell r="AU2325" t="str">
            <v>CRITICO_15</v>
          </cell>
          <cell r="AV2325" t="str">
            <v>#N/A</v>
          </cell>
          <cell r="AW2325" t="str">
            <v>#N/A</v>
          </cell>
          <cell r="AX2325" t="b">
            <v>1</v>
          </cell>
          <cell r="AY2325" t="b">
            <v>1</v>
          </cell>
        </row>
        <row r="2326">
          <cell r="B2326" t="str">
            <v>0991385932001</v>
          </cell>
          <cell r="C2326" t="str">
            <v>DAMIANI CONSULTORES CIA. LTDA.</v>
          </cell>
          <cell r="D2326">
            <v>209</v>
          </cell>
          <cell r="E2326">
            <v>20901</v>
          </cell>
          <cell r="F2326">
            <v>2090150</v>
          </cell>
          <cell r="G2326" t="str">
            <v>SERVICIOS</v>
          </cell>
          <cell r="H2326" t="str">
            <v>SERVICIOS</v>
          </cell>
          <cell r="I2326" t="str">
            <v>L0110</v>
          </cell>
          <cell r="J2326" t="str">
            <v>MICROEMPRESA</v>
          </cell>
          <cell r="K2326">
            <v>0</v>
          </cell>
          <cell r="L2326" t="str">
            <v>01Empresas Normales</v>
          </cell>
          <cell r="M2326">
            <v>41823</v>
          </cell>
          <cell r="N2326">
            <v>0.35416666666666669</v>
          </cell>
          <cell r="O2326" t="str">
            <v>N MOREIRA ALAVA</v>
          </cell>
          <cell r="P2326" t="str">
            <v>N MOREIRA ALAVA</v>
          </cell>
          <cell r="Q2326" t="str">
            <v>APLICATIVO WEB</v>
          </cell>
          <cell r="R2326" t="str">
            <v>APLICATIVO WEB</v>
          </cell>
          <cell r="S2326">
            <v>41823</v>
          </cell>
          <cell r="T2326">
            <v>0.45833333333333331</v>
          </cell>
          <cell r="U2326" t="str">
            <v>PRE-021</v>
          </cell>
          <cell r="V2326">
            <v>41829</v>
          </cell>
          <cell r="W2326">
            <v>0.69444444444444442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41830</v>
          </cell>
          <cell r="AD2326">
            <v>0.60138888888888886</v>
          </cell>
          <cell r="AE2326" t="str">
            <v>MMORAN</v>
          </cell>
          <cell r="AF2326">
            <v>30</v>
          </cell>
          <cell r="AG2326">
            <v>0</v>
          </cell>
          <cell r="AH2326">
            <v>0</v>
          </cell>
          <cell r="AI2326">
            <v>0</v>
          </cell>
          <cell r="AJ2326">
            <v>0</v>
          </cell>
          <cell r="AK2326">
            <v>0</v>
          </cell>
          <cell r="AL2326">
            <v>0</v>
          </cell>
          <cell r="AM2326">
            <v>0</v>
          </cell>
          <cell r="AN2326">
            <v>0</v>
          </cell>
          <cell r="AO2326">
            <v>0</v>
          </cell>
          <cell r="AP2326">
            <v>10</v>
          </cell>
          <cell r="AQ2326" t="str">
            <v>NESTOR MOREIRA</v>
          </cell>
          <cell r="AR2326">
            <v>3</v>
          </cell>
          <cell r="AS2326" t="str">
            <v>CARLOS UYAGUARI</v>
          </cell>
          <cell r="AT2326">
            <v>7</v>
          </cell>
          <cell r="AU2326" t="str">
            <v>LINDA TUTIVEN</v>
          </cell>
          <cell r="AV2326" t="str">
            <v>1</v>
          </cell>
          <cell r="AW2326" t="str">
            <v>0991385932001</v>
          </cell>
          <cell r="AX2326" t="b">
            <v>0</v>
          </cell>
          <cell r="AY2326" t="b">
            <v>0</v>
          </cell>
        </row>
        <row r="2327">
          <cell r="B2327" t="str">
            <v>0991390057001</v>
          </cell>
          <cell r="C2327" t="str">
            <v>CORPBOL S.A.</v>
          </cell>
          <cell r="D2327">
            <v>209</v>
          </cell>
          <cell r="E2327">
            <v>20901</v>
          </cell>
          <cell r="F2327">
            <v>2090150</v>
          </cell>
          <cell r="G2327" t="str">
            <v>SERVICIOS</v>
          </cell>
          <cell r="H2327" t="str">
            <v>SERVICIOS</v>
          </cell>
          <cell r="I2327" t="str">
            <v>L0111</v>
          </cell>
          <cell r="J2327" t="str">
            <v>MICROEMPRESA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 t="str">
            <v>N CUENCA</v>
          </cell>
          <cell r="P2327" t="str">
            <v>N CUENCA</v>
          </cell>
          <cell r="Q2327">
            <v>0</v>
          </cell>
          <cell r="R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0</v>
          </cell>
          <cell r="AJ2327">
            <v>0</v>
          </cell>
          <cell r="AK2327">
            <v>0</v>
          </cell>
          <cell r="AL2327">
            <v>0</v>
          </cell>
          <cell r="AM2327">
            <v>0</v>
          </cell>
          <cell r="AN2327">
            <v>0</v>
          </cell>
          <cell r="AO2327">
            <v>0</v>
          </cell>
          <cell r="AP2327">
            <v>23</v>
          </cell>
          <cell r="AQ2327" t="str">
            <v>NATALIA CUENCA</v>
          </cell>
          <cell r="AR2327">
            <v>6</v>
          </cell>
          <cell r="AS2327" t="str">
            <v>NELSON BELTRAN</v>
          </cell>
          <cell r="AT2327">
            <v>15</v>
          </cell>
          <cell r="AU2327" t="str">
            <v>JESSENIA RAMOS</v>
          </cell>
          <cell r="AV2327" t="str">
            <v>#N/A</v>
          </cell>
          <cell r="AW2327" t="str">
            <v>#N/A</v>
          </cell>
          <cell r="AX2327" t="b">
            <v>1</v>
          </cell>
          <cell r="AY2327" t="b">
            <v>1</v>
          </cell>
        </row>
        <row r="2328">
          <cell r="B2328" t="str">
            <v>0991397639001</v>
          </cell>
          <cell r="C2328" t="str">
            <v>VILLAGOMEZ LOYOLA Y OTROS LUIS EUCLIDES</v>
          </cell>
          <cell r="D2328">
            <v>209</v>
          </cell>
          <cell r="E2328">
            <v>20901</v>
          </cell>
          <cell r="F2328">
            <v>2090150</v>
          </cell>
          <cell r="G2328" t="str">
            <v>COMERCIO</v>
          </cell>
          <cell r="H2328" t="str">
            <v>COMERCIO</v>
          </cell>
          <cell r="I2328" t="str">
            <v>L0112</v>
          </cell>
          <cell r="J2328" t="str">
            <v>MICROEMPRESA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 t="str">
            <v>G HERNANDEZ</v>
          </cell>
          <cell r="P2328" t="str">
            <v>R MEDINA PIN</v>
          </cell>
          <cell r="Q2328">
            <v>0</v>
          </cell>
          <cell r="R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0</v>
          </cell>
          <cell r="AJ2328">
            <v>0</v>
          </cell>
          <cell r="AK2328">
            <v>0</v>
          </cell>
          <cell r="AL2328">
            <v>0</v>
          </cell>
          <cell r="AM2328">
            <v>0</v>
          </cell>
          <cell r="AN2328">
            <v>0</v>
          </cell>
          <cell r="AO2328">
            <v>0</v>
          </cell>
          <cell r="AP2328">
            <v>2</v>
          </cell>
          <cell r="AQ2328" t="str">
            <v>ROXANA MEDINA</v>
          </cell>
          <cell r="AR2328">
            <v>1</v>
          </cell>
          <cell r="AS2328" t="str">
            <v>ROSA ESCALANTE</v>
          </cell>
          <cell r="AT2328">
            <v>2</v>
          </cell>
          <cell r="AU2328" t="str">
            <v>JOHANNA ALBAN</v>
          </cell>
          <cell r="AV2328" t="str">
            <v>#N/A</v>
          </cell>
          <cell r="AW2328" t="str">
            <v>#N/A</v>
          </cell>
          <cell r="AX2328" t="b">
            <v>1</v>
          </cell>
          <cell r="AY2328" t="b">
            <v>1</v>
          </cell>
        </row>
        <row r="2329">
          <cell r="B2329" t="str">
            <v>0991518932001</v>
          </cell>
          <cell r="C2329" t="str">
            <v>F.G.R. PLASTIC S.A.</v>
          </cell>
          <cell r="D2329">
            <v>209</v>
          </cell>
          <cell r="E2329">
            <v>20901</v>
          </cell>
          <cell r="F2329">
            <v>2090150</v>
          </cell>
          <cell r="G2329" t="str">
            <v>MANUFACTURA</v>
          </cell>
          <cell r="H2329" t="str">
            <v>MANUFACTURA</v>
          </cell>
          <cell r="I2329" t="str">
            <v>L0113</v>
          </cell>
          <cell r="J2329" t="str">
            <v>MICROEMPRESA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 t="str">
            <v>S GOMEZ</v>
          </cell>
          <cell r="P2329" t="str">
            <v>S GOMEZ</v>
          </cell>
          <cell r="Q2329">
            <v>0</v>
          </cell>
          <cell r="R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0</v>
          </cell>
          <cell r="AJ2329">
            <v>0</v>
          </cell>
          <cell r="AK2329">
            <v>0</v>
          </cell>
          <cell r="AL2329">
            <v>0</v>
          </cell>
          <cell r="AM2329">
            <v>0</v>
          </cell>
          <cell r="AN2329">
            <v>0</v>
          </cell>
          <cell r="AO2329">
            <v>0</v>
          </cell>
          <cell r="AP2329">
            <v>24</v>
          </cell>
          <cell r="AQ2329" t="str">
            <v>GABRIEL LINDAO</v>
          </cell>
          <cell r="AR2329">
            <v>6</v>
          </cell>
          <cell r="AS2329" t="str">
            <v>NELSON BELTRAN</v>
          </cell>
          <cell r="AT2329">
            <v>4</v>
          </cell>
          <cell r="AU2329" t="str">
            <v>JENNY JORDAN</v>
          </cell>
          <cell r="AV2329" t="str">
            <v>#N/A</v>
          </cell>
          <cell r="AW2329" t="str">
            <v>#N/A</v>
          </cell>
          <cell r="AX2329" t="b">
            <v>1</v>
          </cell>
          <cell r="AY2329" t="b">
            <v>1</v>
          </cell>
        </row>
        <row r="2330">
          <cell r="B2330" t="str">
            <v>0992132841001</v>
          </cell>
          <cell r="C2330" t="str">
            <v>DISPENSARIO MEDICO SANTA ROSA DE LIMA</v>
          </cell>
          <cell r="D2330">
            <v>209</v>
          </cell>
          <cell r="E2330">
            <v>20901</v>
          </cell>
          <cell r="F2330">
            <v>2090150</v>
          </cell>
          <cell r="G2330" t="str">
            <v>SERVICIOS</v>
          </cell>
          <cell r="H2330" t="str">
            <v>SERVICIOS</v>
          </cell>
          <cell r="I2330" t="str">
            <v>L0114</v>
          </cell>
          <cell r="J2330" t="str">
            <v>MICROEMPRESA</v>
          </cell>
          <cell r="K2330" t="str">
            <v>INACTIVA</v>
          </cell>
          <cell r="L2330" t="str">
            <v>04Rechazos</v>
          </cell>
          <cell r="M2330">
            <v>41808</v>
          </cell>
          <cell r="N2330">
            <v>0.73263888888888884</v>
          </cell>
          <cell r="O2330" t="str">
            <v>G CASANELLO</v>
          </cell>
          <cell r="P2330" t="str">
            <v>G CASANELLO</v>
          </cell>
          <cell r="Q2330" t="str">
            <v>G CASANELLO</v>
          </cell>
          <cell r="R2330" t="str">
            <v>PAPEL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41809</v>
          </cell>
          <cell r="AD2330">
            <v>0.60416666666666663</v>
          </cell>
          <cell r="AE2330" t="str">
            <v>MMORAN</v>
          </cell>
          <cell r="AF2330">
            <v>16</v>
          </cell>
          <cell r="AG2330">
            <v>0</v>
          </cell>
          <cell r="AH2330">
            <v>0</v>
          </cell>
          <cell r="AI2330">
            <v>0</v>
          </cell>
          <cell r="AJ2330">
            <v>0</v>
          </cell>
          <cell r="AK2330">
            <v>0</v>
          </cell>
          <cell r="AL2330">
            <v>0</v>
          </cell>
          <cell r="AM2330">
            <v>0</v>
          </cell>
          <cell r="AN2330">
            <v>0</v>
          </cell>
          <cell r="AO2330">
            <v>0</v>
          </cell>
          <cell r="AP2330">
            <v>21</v>
          </cell>
          <cell r="AQ2330" t="str">
            <v>GINA CASSANELLO</v>
          </cell>
          <cell r="AR2330">
            <v>6</v>
          </cell>
          <cell r="AS2330" t="str">
            <v>NELSON BELTRAN</v>
          </cell>
          <cell r="AT2330">
            <v>9</v>
          </cell>
          <cell r="AU2330" t="str">
            <v>WILSON CHANG</v>
          </cell>
          <cell r="AV2330" t="str">
            <v>#N/A</v>
          </cell>
          <cell r="AW2330" t="str">
            <v>#N/A</v>
          </cell>
          <cell r="AX2330" t="b">
            <v>0</v>
          </cell>
          <cell r="AY2330" t="b">
            <v>0</v>
          </cell>
        </row>
        <row r="2331">
          <cell r="B2331" t="str">
            <v>0992137142001</v>
          </cell>
          <cell r="C2331" t="str">
            <v>CLINICA ALIANZA S.A. CLINIAL</v>
          </cell>
          <cell r="D2331">
            <v>209</v>
          </cell>
          <cell r="E2331">
            <v>20901</v>
          </cell>
          <cell r="F2331">
            <v>2090150</v>
          </cell>
          <cell r="G2331" t="str">
            <v>SERVICIOS</v>
          </cell>
          <cell r="H2331" t="str">
            <v>SERVICIOS</v>
          </cell>
          <cell r="I2331" t="str">
            <v>L0115</v>
          </cell>
          <cell r="J2331" t="str">
            <v>MICROEMPRESA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 t="str">
            <v>R BRAVO</v>
          </cell>
          <cell r="P2331" t="str">
            <v>R BRAVO</v>
          </cell>
          <cell r="Q2331">
            <v>0</v>
          </cell>
          <cell r="R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0</v>
          </cell>
          <cell r="AJ2331">
            <v>0</v>
          </cell>
          <cell r="AK2331">
            <v>0</v>
          </cell>
          <cell r="AL2331">
            <v>0</v>
          </cell>
          <cell r="AM2331">
            <v>0</v>
          </cell>
          <cell r="AN2331">
            <v>0</v>
          </cell>
          <cell r="AO2331">
            <v>0</v>
          </cell>
          <cell r="AP2331">
            <v>5</v>
          </cell>
          <cell r="AQ2331" t="str">
            <v>ROSA BRAVO</v>
          </cell>
          <cell r="AR2331">
            <v>2</v>
          </cell>
          <cell r="AS2331" t="str">
            <v>OSCAR RIPALDA</v>
          </cell>
          <cell r="AT2331">
            <v>3</v>
          </cell>
          <cell r="AU2331" t="str">
            <v>ANDRE ACUÑA</v>
          </cell>
          <cell r="AV2331" t="str">
            <v>#N/A</v>
          </cell>
          <cell r="AW2331" t="str">
            <v>#N/A</v>
          </cell>
          <cell r="AX2331" t="b">
            <v>1</v>
          </cell>
          <cell r="AY2331" t="b">
            <v>1</v>
          </cell>
        </row>
        <row r="2332">
          <cell r="B2332" t="str">
            <v>0992211202001</v>
          </cell>
          <cell r="C2332" t="str">
            <v>PROYECTO SALESIANO CHICOS DE LA CALLE</v>
          </cell>
          <cell r="D2332">
            <v>209</v>
          </cell>
          <cell r="E2332">
            <v>20901</v>
          </cell>
          <cell r="F2332">
            <v>2090150</v>
          </cell>
          <cell r="G2332" t="str">
            <v>SERVICIOS</v>
          </cell>
          <cell r="H2332" t="str">
            <v>SERVICIOS</v>
          </cell>
          <cell r="I2332" t="str">
            <v>L0116</v>
          </cell>
          <cell r="J2332" t="str">
            <v>MICROEMPRESA</v>
          </cell>
          <cell r="K2332">
            <v>0</v>
          </cell>
          <cell r="L2332" t="str">
            <v>01Empresas Normales</v>
          </cell>
          <cell r="M2332">
            <v>41813</v>
          </cell>
          <cell r="N2332">
            <v>0.72916666666666663</v>
          </cell>
          <cell r="O2332" t="str">
            <v>N CUENCA</v>
          </cell>
          <cell r="P2332" t="str">
            <v>N CUENCA</v>
          </cell>
          <cell r="Q2332" t="str">
            <v>N CUENCA</v>
          </cell>
          <cell r="R2332" t="str">
            <v>PAPEL</v>
          </cell>
          <cell r="S2332">
            <v>41813</v>
          </cell>
          <cell r="T2332">
            <v>0.72916666666666663</v>
          </cell>
          <cell r="U2332" t="str">
            <v>PRE-011</v>
          </cell>
          <cell r="V2332">
            <v>41816</v>
          </cell>
          <cell r="W2332">
            <v>0.45833333333333331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41816</v>
          </cell>
          <cell r="AD2332">
            <v>0.64930555555555558</v>
          </cell>
          <cell r="AE2332" t="str">
            <v>MMORAN</v>
          </cell>
          <cell r="AF2332">
            <v>20</v>
          </cell>
          <cell r="AG2332">
            <v>0</v>
          </cell>
          <cell r="AH2332">
            <v>0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N2332">
            <v>0</v>
          </cell>
          <cell r="AO2332">
            <v>0</v>
          </cell>
          <cell r="AP2332">
            <v>23</v>
          </cell>
          <cell r="AQ2332" t="str">
            <v>NATALIA CUENCA</v>
          </cell>
          <cell r="AR2332">
            <v>6</v>
          </cell>
          <cell r="AS2332" t="str">
            <v>NELSON BELTRAN</v>
          </cell>
          <cell r="AT2332">
            <v>4</v>
          </cell>
          <cell r="AU2332" t="str">
            <v>JENNY JORDAN</v>
          </cell>
          <cell r="AV2332" t="str">
            <v>#N/A</v>
          </cell>
          <cell r="AW2332" t="str">
            <v>#N/A</v>
          </cell>
          <cell r="AX2332" t="b">
            <v>0</v>
          </cell>
          <cell r="AY2332" t="b">
            <v>0</v>
          </cell>
        </row>
        <row r="2333">
          <cell r="B2333" t="str">
            <v>0992257156001</v>
          </cell>
          <cell r="C2333" t="str">
            <v>PROMOLOGICS S.A.</v>
          </cell>
          <cell r="D2333">
            <v>209</v>
          </cell>
          <cell r="E2333">
            <v>20901</v>
          </cell>
          <cell r="F2333">
            <v>2090150</v>
          </cell>
          <cell r="G2333" t="str">
            <v>COMERCIO</v>
          </cell>
          <cell r="H2333" t="str">
            <v>COMERCIO</v>
          </cell>
          <cell r="I2333" t="str">
            <v>L0117</v>
          </cell>
          <cell r="J2333" t="str">
            <v>MICROEMPRESA</v>
          </cell>
          <cell r="K2333">
            <v>0</v>
          </cell>
          <cell r="L2333" t="str">
            <v>03No ubicadas</v>
          </cell>
          <cell r="M2333">
            <v>41834</v>
          </cell>
          <cell r="N2333">
            <v>0.41458333333333336</v>
          </cell>
          <cell r="O2333" t="str">
            <v>R BONILLA</v>
          </cell>
          <cell r="P2333" t="str">
            <v>R BONILLA</v>
          </cell>
          <cell r="Q2333" t="str">
            <v>R BONILLA</v>
          </cell>
          <cell r="R2333" t="str">
            <v>PAPEL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41835</v>
          </cell>
          <cell r="AD2333">
            <v>0.4375</v>
          </cell>
          <cell r="AE2333" t="str">
            <v>MMORAN</v>
          </cell>
          <cell r="AF2333">
            <v>33</v>
          </cell>
          <cell r="AG2333">
            <v>0</v>
          </cell>
          <cell r="AH2333">
            <v>0</v>
          </cell>
          <cell r="AI2333">
            <v>0</v>
          </cell>
          <cell r="AJ2333">
            <v>0</v>
          </cell>
          <cell r="AK2333">
            <v>0</v>
          </cell>
          <cell r="AL2333">
            <v>0</v>
          </cell>
          <cell r="AM2333">
            <v>0</v>
          </cell>
          <cell r="AN2333">
            <v>0</v>
          </cell>
          <cell r="AO2333">
            <v>0</v>
          </cell>
          <cell r="AP2333">
            <v>13</v>
          </cell>
          <cell r="AQ2333" t="str">
            <v>ROBERT BONILLA</v>
          </cell>
          <cell r="AR2333">
            <v>4</v>
          </cell>
          <cell r="AS2333" t="str">
            <v>VERÓNICA MENÉNDEZ</v>
          </cell>
          <cell r="AT2333">
            <v>14</v>
          </cell>
          <cell r="AU2333" t="str">
            <v>CRITICO_14</v>
          </cell>
          <cell r="AV2333" t="str">
            <v>#N/A</v>
          </cell>
          <cell r="AW2333" t="str">
            <v>#N/A</v>
          </cell>
          <cell r="AX2333" t="b">
            <v>0</v>
          </cell>
          <cell r="AY2333" t="b">
            <v>0</v>
          </cell>
        </row>
        <row r="2334">
          <cell r="B2334" t="str">
            <v>0992261455001</v>
          </cell>
          <cell r="C2334" t="str">
            <v>CONSORCIO GARBOD S.A.</v>
          </cell>
          <cell r="D2334">
            <v>209</v>
          </cell>
          <cell r="E2334">
            <v>20901</v>
          </cell>
          <cell r="F2334">
            <v>2090150</v>
          </cell>
          <cell r="G2334" t="str">
            <v>SERVICIOS</v>
          </cell>
          <cell r="H2334" t="str">
            <v>SERVICIOS</v>
          </cell>
          <cell r="I2334" t="str">
            <v>L0118</v>
          </cell>
          <cell r="J2334" t="str">
            <v>MICROEMPRESA</v>
          </cell>
          <cell r="K2334">
            <v>0</v>
          </cell>
          <cell r="L2334" t="str">
            <v>03No ubicadas</v>
          </cell>
          <cell r="M2334">
            <v>41820</v>
          </cell>
          <cell r="N2334">
            <v>0.41666666666666669</v>
          </cell>
          <cell r="O2334" t="str">
            <v>R BONILLA</v>
          </cell>
          <cell r="P2334" t="str">
            <v>R BONILLA</v>
          </cell>
          <cell r="Q2334" t="str">
            <v>R BONILLA</v>
          </cell>
          <cell r="R2334" t="str">
            <v>PAPEL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41820</v>
          </cell>
          <cell r="AD2334">
            <v>0.41666666666666669</v>
          </cell>
          <cell r="AE2334" t="str">
            <v>MMORAN</v>
          </cell>
          <cell r="AF2334">
            <v>27</v>
          </cell>
          <cell r="AG2334">
            <v>0</v>
          </cell>
          <cell r="AH2334">
            <v>0</v>
          </cell>
          <cell r="AI2334">
            <v>0</v>
          </cell>
          <cell r="AJ2334">
            <v>0</v>
          </cell>
          <cell r="AK2334">
            <v>0</v>
          </cell>
          <cell r="AL2334">
            <v>0</v>
          </cell>
          <cell r="AM2334">
            <v>0</v>
          </cell>
          <cell r="AN2334">
            <v>0</v>
          </cell>
          <cell r="AO2334">
            <v>0</v>
          </cell>
          <cell r="AP2334">
            <v>13</v>
          </cell>
          <cell r="AQ2334" t="str">
            <v>ROBERT BONILLA</v>
          </cell>
          <cell r="AR2334">
            <v>4</v>
          </cell>
          <cell r="AS2334" t="str">
            <v>VERÓNICA MENÉNDEZ</v>
          </cell>
          <cell r="AT2334">
            <v>14</v>
          </cell>
          <cell r="AU2334" t="str">
            <v>CRITICO_14</v>
          </cell>
          <cell r="AV2334" t="str">
            <v>#N/A</v>
          </cell>
          <cell r="AW2334" t="str">
            <v>#N/A</v>
          </cell>
          <cell r="AX2334" t="b">
            <v>0</v>
          </cell>
          <cell r="AY2334" t="b">
            <v>0</v>
          </cell>
        </row>
        <row r="2335">
          <cell r="B2335" t="str">
            <v>0992269782001</v>
          </cell>
          <cell r="C2335" t="str">
            <v>PARROQUIA SAN AGUSTIN</v>
          </cell>
          <cell r="D2335">
            <v>209</v>
          </cell>
          <cell r="E2335">
            <v>20901</v>
          </cell>
          <cell r="F2335">
            <v>2090150</v>
          </cell>
          <cell r="G2335" t="str">
            <v>SERVICIOS</v>
          </cell>
          <cell r="H2335" t="str">
            <v>SERVICIOS</v>
          </cell>
          <cell r="I2335" t="str">
            <v>L0119</v>
          </cell>
          <cell r="J2335" t="str">
            <v>MICROEMPRESA</v>
          </cell>
          <cell r="K2335">
            <v>0</v>
          </cell>
          <cell r="L2335" t="str">
            <v>01Empresas Normales</v>
          </cell>
          <cell r="M2335">
            <v>41802</v>
          </cell>
          <cell r="N2335">
            <v>0.73750000000000004</v>
          </cell>
          <cell r="O2335" t="str">
            <v>D PEÑA</v>
          </cell>
          <cell r="P2335" t="str">
            <v>D PEÑA</v>
          </cell>
          <cell r="Q2335" t="str">
            <v>D PEÑA</v>
          </cell>
          <cell r="R2335" t="str">
            <v>PAPEL</v>
          </cell>
          <cell r="S2335">
            <v>41802</v>
          </cell>
          <cell r="T2335">
            <v>0.73750000000000004</v>
          </cell>
          <cell r="U2335" t="str">
            <v>PRE-001</v>
          </cell>
          <cell r="V2335">
            <v>41816</v>
          </cell>
          <cell r="W2335">
            <v>0.58333333333333337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41816</v>
          </cell>
          <cell r="AD2335">
            <v>0.64930555555555558</v>
          </cell>
          <cell r="AE2335" t="str">
            <v>MMORAN</v>
          </cell>
          <cell r="AF2335">
            <v>20</v>
          </cell>
          <cell r="AG2335">
            <v>0</v>
          </cell>
          <cell r="AH2335">
            <v>0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N2335">
            <v>0</v>
          </cell>
          <cell r="AO2335">
            <v>0</v>
          </cell>
          <cell r="AP2335">
            <v>8</v>
          </cell>
          <cell r="AQ2335" t="str">
            <v>DENNIS PEÑA</v>
          </cell>
          <cell r="AR2335">
            <v>2</v>
          </cell>
          <cell r="AS2335" t="str">
            <v>OSCAR RIPALDA</v>
          </cell>
          <cell r="AT2335">
            <v>6</v>
          </cell>
          <cell r="AU2335" t="str">
            <v>PAOLA PIHUAVE</v>
          </cell>
          <cell r="AV2335" t="str">
            <v>#N/A</v>
          </cell>
          <cell r="AW2335" t="str">
            <v>#N/A</v>
          </cell>
          <cell r="AX2335" t="b">
            <v>0</v>
          </cell>
          <cell r="AY2335" t="b">
            <v>0</v>
          </cell>
        </row>
        <row r="2336">
          <cell r="B2336" t="str">
            <v>0992298200001</v>
          </cell>
          <cell r="C2336" t="str">
            <v>CORREDORES &amp; DIEB S.A. CORREDIEBSA</v>
          </cell>
          <cell r="D2336">
            <v>209</v>
          </cell>
          <cell r="E2336">
            <v>20901</v>
          </cell>
          <cell r="F2336">
            <v>2090150</v>
          </cell>
          <cell r="G2336" t="str">
            <v>SERVICIOS</v>
          </cell>
          <cell r="H2336" t="str">
            <v>SERVICIOS</v>
          </cell>
          <cell r="I2336" t="str">
            <v>L0120</v>
          </cell>
          <cell r="J2336" t="str">
            <v>MICROEMPRESA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 t="str">
            <v>D PEÑA</v>
          </cell>
          <cell r="P2336" t="str">
            <v>D PEÑA</v>
          </cell>
          <cell r="Q2336">
            <v>0</v>
          </cell>
          <cell r="R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0</v>
          </cell>
          <cell r="AJ2336">
            <v>0</v>
          </cell>
          <cell r="AK2336">
            <v>0</v>
          </cell>
          <cell r="AL2336">
            <v>0</v>
          </cell>
          <cell r="AM2336">
            <v>0</v>
          </cell>
          <cell r="AN2336">
            <v>0</v>
          </cell>
          <cell r="AO2336">
            <v>0</v>
          </cell>
          <cell r="AP2336">
            <v>8</v>
          </cell>
          <cell r="AQ2336" t="str">
            <v>DENNIS PEÑA</v>
          </cell>
          <cell r="AR2336">
            <v>2</v>
          </cell>
          <cell r="AS2336" t="str">
            <v>OSCAR RIPALDA</v>
          </cell>
          <cell r="AT2336">
            <v>6</v>
          </cell>
          <cell r="AU2336" t="str">
            <v>PAOLA PIHUAVE</v>
          </cell>
          <cell r="AV2336" t="str">
            <v>#N/A</v>
          </cell>
          <cell r="AW2336" t="str">
            <v>#N/A</v>
          </cell>
          <cell r="AX2336" t="b">
            <v>1</v>
          </cell>
          <cell r="AY2336" t="b">
            <v>1</v>
          </cell>
        </row>
        <row r="2337">
          <cell r="B2337" t="str">
            <v>0992310308001</v>
          </cell>
          <cell r="C2337" t="str">
            <v>DIESEL POWER S.A.</v>
          </cell>
          <cell r="D2337">
            <v>209</v>
          </cell>
          <cell r="E2337">
            <v>20901</v>
          </cell>
          <cell r="F2337">
            <v>2090150</v>
          </cell>
          <cell r="G2337" t="str">
            <v>COMERCIO</v>
          </cell>
          <cell r="H2337" t="str">
            <v>COMERCIO</v>
          </cell>
          <cell r="I2337" t="str">
            <v>L0121</v>
          </cell>
          <cell r="J2337" t="str">
            <v>MICROEMPRESA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 t="str">
            <v>G HERNANDEZ</v>
          </cell>
          <cell r="P2337" t="str">
            <v>G HERNANDEZ</v>
          </cell>
          <cell r="Q2337">
            <v>0</v>
          </cell>
          <cell r="R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0</v>
          </cell>
          <cell r="AJ2337">
            <v>0</v>
          </cell>
          <cell r="AK2337">
            <v>0</v>
          </cell>
          <cell r="AL2337">
            <v>0</v>
          </cell>
          <cell r="AM2337">
            <v>0</v>
          </cell>
          <cell r="AN2337">
            <v>0</v>
          </cell>
          <cell r="AO2337">
            <v>0</v>
          </cell>
          <cell r="AP2337">
            <v>17</v>
          </cell>
          <cell r="AQ2337" t="str">
            <v>GEOVANNY HERNANDEZ</v>
          </cell>
          <cell r="AR2337">
            <v>5</v>
          </cell>
          <cell r="AS2337" t="str">
            <v>ROSA ESCALANTE</v>
          </cell>
          <cell r="AT2337">
            <v>11</v>
          </cell>
          <cell r="AU2337" t="str">
            <v>ARACELY CAMPOZANO</v>
          </cell>
          <cell r="AV2337" t="str">
            <v>#N/A</v>
          </cell>
          <cell r="AW2337" t="str">
            <v>#N/A</v>
          </cell>
          <cell r="AX2337" t="b">
            <v>1</v>
          </cell>
          <cell r="AY2337" t="b">
            <v>1</v>
          </cell>
        </row>
        <row r="2338">
          <cell r="B2338" t="str">
            <v>0992322403001</v>
          </cell>
          <cell r="C2338" t="str">
            <v>FESCODEL S.A.</v>
          </cell>
          <cell r="D2338">
            <v>209</v>
          </cell>
          <cell r="E2338">
            <v>20901</v>
          </cell>
          <cell r="F2338">
            <v>2090150</v>
          </cell>
          <cell r="G2338" t="str">
            <v>COMERCIO</v>
          </cell>
          <cell r="H2338" t="str">
            <v>COMERCIO</v>
          </cell>
          <cell r="I2338" t="str">
            <v>L0122</v>
          </cell>
          <cell r="J2338" t="str">
            <v>MICROEMPRESA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 t="str">
            <v>R JOSE</v>
          </cell>
          <cell r="P2338" t="str">
            <v>R JOSE</v>
          </cell>
          <cell r="Q2338">
            <v>0</v>
          </cell>
          <cell r="R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0</v>
          </cell>
          <cell r="AJ2338">
            <v>0</v>
          </cell>
          <cell r="AK2338">
            <v>0</v>
          </cell>
          <cell r="AL2338">
            <v>0</v>
          </cell>
          <cell r="AM2338">
            <v>0</v>
          </cell>
          <cell r="AN2338">
            <v>0</v>
          </cell>
          <cell r="AO2338">
            <v>0</v>
          </cell>
          <cell r="AP2338">
            <v>6</v>
          </cell>
          <cell r="AQ2338" t="str">
            <v>RONALD JOSÉ</v>
          </cell>
          <cell r="AR2338">
            <v>2</v>
          </cell>
          <cell r="AS2338" t="str">
            <v>OSCAR RIPALDA</v>
          </cell>
          <cell r="AT2338">
            <v>2</v>
          </cell>
          <cell r="AU2338" t="str">
            <v>JOHANNA ALBAN</v>
          </cell>
          <cell r="AV2338" t="str">
            <v>#N/A</v>
          </cell>
          <cell r="AW2338" t="str">
            <v>#N/A</v>
          </cell>
          <cell r="AX2338" t="b">
            <v>1</v>
          </cell>
          <cell r="AY2338" t="b">
            <v>1</v>
          </cell>
        </row>
        <row r="2339">
          <cell r="B2339" t="str">
            <v>0992341432001</v>
          </cell>
          <cell r="C2339" t="str">
            <v>BAJAÃ‘A GUERRA ALEXANDRA JOSEFINA Y OTRA</v>
          </cell>
          <cell r="D2339">
            <v>209</v>
          </cell>
          <cell r="E2339">
            <v>20901</v>
          </cell>
          <cell r="F2339">
            <v>2090150</v>
          </cell>
          <cell r="G2339" t="str">
            <v>SERVICIOS</v>
          </cell>
          <cell r="H2339" t="str">
            <v>SERVICIOS</v>
          </cell>
          <cell r="I2339" t="str">
            <v>L0123</v>
          </cell>
          <cell r="J2339" t="str">
            <v>MICROEMPRESA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 t="str">
            <v>N MOREIRA ALAVA</v>
          </cell>
          <cell r="P2339" t="str">
            <v>N MOREIRA ALAVA</v>
          </cell>
          <cell r="Q2339">
            <v>0</v>
          </cell>
          <cell r="R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0</v>
          </cell>
          <cell r="AJ2339">
            <v>0</v>
          </cell>
          <cell r="AK2339">
            <v>0</v>
          </cell>
          <cell r="AL2339">
            <v>0</v>
          </cell>
          <cell r="AM2339">
            <v>0</v>
          </cell>
          <cell r="AN2339">
            <v>0</v>
          </cell>
          <cell r="AO2339">
            <v>0</v>
          </cell>
          <cell r="AP2339">
            <v>10</v>
          </cell>
          <cell r="AQ2339" t="str">
            <v>NESTOR MOREIRA</v>
          </cell>
          <cell r="AR2339">
            <v>3</v>
          </cell>
          <cell r="AS2339" t="str">
            <v>CARLOS UYAGUARI</v>
          </cell>
          <cell r="AT2339">
            <v>7</v>
          </cell>
          <cell r="AU2339" t="str">
            <v>LINDA TUTIVEN</v>
          </cell>
          <cell r="AV2339" t="str">
            <v>#N/A</v>
          </cell>
          <cell r="AW2339" t="str">
            <v>#N/A</v>
          </cell>
          <cell r="AX2339" t="b">
            <v>1</v>
          </cell>
          <cell r="AY2339" t="b">
            <v>1</v>
          </cell>
        </row>
        <row r="2340">
          <cell r="B2340" t="str">
            <v>0992359927001</v>
          </cell>
          <cell r="C2340" t="str">
            <v>ADMINISTRACION EDIFICIO SALCO</v>
          </cell>
          <cell r="D2340">
            <v>209</v>
          </cell>
          <cell r="E2340">
            <v>20901</v>
          </cell>
          <cell r="F2340">
            <v>2090150</v>
          </cell>
          <cell r="G2340" t="str">
            <v>SERVICIOS</v>
          </cell>
          <cell r="H2340" t="str">
            <v>SERVICIOS</v>
          </cell>
          <cell r="I2340" t="str">
            <v>L0124</v>
          </cell>
          <cell r="J2340" t="str">
            <v>MICROEMPRESA</v>
          </cell>
          <cell r="K2340">
            <v>0</v>
          </cell>
          <cell r="L2340" t="str">
            <v>01Empresas Normales</v>
          </cell>
          <cell r="M2340">
            <v>41828</v>
          </cell>
          <cell r="N2340">
            <v>0.73472222222222228</v>
          </cell>
          <cell r="O2340" t="str">
            <v>D PEÑA</v>
          </cell>
          <cell r="P2340" t="str">
            <v>D PEÑA</v>
          </cell>
          <cell r="Q2340" t="str">
            <v>D PEÑA</v>
          </cell>
          <cell r="R2340" t="str">
            <v>PAPEL</v>
          </cell>
          <cell r="S2340">
            <v>41828</v>
          </cell>
          <cell r="T2340">
            <v>0.73472222222222228</v>
          </cell>
          <cell r="U2340" t="str">
            <v>S/D</v>
          </cell>
          <cell r="V2340">
            <v>41828</v>
          </cell>
          <cell r="W2340">
            <v>0.73472222222222228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41828</v>
          </cell>
          <cell r="AD2340">
            <v>0.5</v>
          </cell>
          <cell r="AE2340" t="str">
            <v>MMORAN</v>
          </cell>
          <cell r="AF2340">
            <v>29</v>
          </cell>
          <cell r="AG2340">
            <v>0</v>
          </cell>
          <cell r="AH2340">
            <v>0</v>
          </cell>
          <cell r="AI2340">
            <v>0</v>
          </cell>
          <cell r="AJ2340">
            <v>0</v>
          </cell>
          <cell r="AK2340">
            <v>0</v>
          </cell>
          <cell r="AL2340">
            <v>0</v>
          </cell>
          <cell r="AM2340">
            <v>0</v>
          </cell>
          <cell r="AN2340">
            <v>0</v>
          </cell>
          <cell r="AO2340">
            <v>0</v>
          </cell>
          <cell r="AP2340">
            <v>8</v>
          </cell>
          <cell r="AQ2340" t="str">
            <v>DENNIS PEÑA</v>
          </cell>
          <cell r="AR2340">
            <v>2</v>
          </cell>
          <cell r="AS2340" t="str">
            <v>OSCAR RIPALDA</v>
          </cell>
          <cell r="AT2340">
            <v>6</v>
          </cell>
          <cell r="AU2340" t="str">
            <v>PAOLA PIHUAVE</v>
          </cell>
          <cell r="AV2340" t="str">
            <v>#N/A</v>
          </cell>
          <cell r="AW2340" t="str">
            <v>#N/A</v>
          </cell>
          <cell r="AX2340" t="b">
            <v>0</v>
          </cell>
          <cell r="AY2340" t="b">
            <v>0</v>
          </cell>
        </row>
        <row r="2341">
          <cell r="B2341" t="str">
            <v>0992360917001</v>
          </cell>
          <cell r="C2341" t="str">
            <v>DARLINT S.A.</v>
          </cell>
          <cell r="D2341">
            <v>209</v>
          </cell>
          <cell r="E2341">
            <v>20901</v>
          </cell>
          <cell r="F2341">
            <v>2090150</v>
          </cell>
          <cell r="G2341" t="str">
            <v>COMERCIO</v>
          </cell>
          <cell r="H2341" t="str">
            <v>COMERCIO</v>
          </cell>
          <cell r="I2341" t="str">
            <v>L0125</v>
          </cell>
          <cell r="J2341" t="str">
            <v>MICROEMPRESA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 t="str">
            <v>R BRAVO</v>
          </cell>
          <cell r="P2341" t="str">
            <v>R BRAVO</v>
          </cell>
          <cell r="Q2341">
            <v>0</v>
          </cell>
          <cell r="R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0</v>
          </cell>
          <cell r="AJ2341">
            <v>0</v>
          </cell>
          <cell r="AK2341">
            <v>0</v>
          </cell>
          <cell r="AL2341">
            <v>0</v>
          </cell>
          <cell r="AM2341">
            <v>0</v>
          </cell>
          <cell r="AN2341">
            <v>0</v>
          </cell>
          <cell r="AO2341">
            <v>0</v>
          </cell>
          <cell r="AP2341">
            <v>5</v>
          </cell>
          <cell r="AQ2341" t="str">
            <v>ROSA BRAVO</v>
          </cell>
          <cell r="AR2341">
            <v>2</v>
          </cell>
          <cell r="AS2341" t="str">
            <v>OSCAR RIPALDA</v>
          </cell>
          <cell r="AT2341">
            <v>3</v>
          </cell>
          <cell r="AU2341" t="str">
            <v>ANDRE ACUÑA</v>
          </cell>
          <cell r="AV2341" t="str">
            <v>#N/A</v>
          </cell>
          <cell r="AW2341" t="str">
            <v>#N/A</v>
          </cell>
          <cell r="AX2341" t="b">
            <v>1</v>
          </cell>
          <cell r="AY2341" t="b">
            <v>1</v>
          </cell>
        </row>
        <row r="2342">
          <cell r="B2342" t="str">
            <v>0992400080001</v>
          </cell>
          <cell r="C2342" t="str">
            <v>PROVEEDORES DE SERVICIOS VARIOS Y MATERIALES S.A. PROSERVA</v>
          </cell>
          <cell r="D2342">
            <v>209</v>
          </cell>
          <cell r="E2342">
            <v>20901</v>
          </cell>
          <cell r="F2342">
            <v>2090150</v>
          </cell>
          <cell r="G2342" t="str">
            <v>COMERCIO</v>
          </cell>
          <cell r="H2342" t="str">
            <v>COMERCIO</v>
          </cell>
          <cell r="I2342" t="str">
            <v>L0126</v>
          </cell>
          <cell r="J2342" t="str">
            <v>MICROEMPRESA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 t="str">
            <v>V CHAVARRIA</v>
          </cell>
          <cell r="P2342" t="str">
            <v>M HINOSTROZA</v>
          </cell>
          <cell r="Q2342">
            <v>0</v>
          </cell>
          <cell r="R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N2342">
            <v>0</v>
          </cell>
          <cell r="AO2342">
            <v>0</v>
          </cell>
          <cell r="AP2342">
            <v>18</v>
          </cell>
          <cell r="AQ2342" t="str">
            <v>MARIA HINOSTROZA</v>
          </cell>
          <cell r="AR2342">
            <v>5</v>
          </cell>
          <cell r="AS2342" t="str">
            <v>VIRGINIA ROMERO</v>
          </cell>
          <cell r="AT2342">
            <v>12</v>
          </cell>
          <cell r="AU2342" t="str">
            <v>CHRISTOPHER SANCHEZ</v>
          </cell>
          <cell r="AV2342" t="str">
            <v>#N/A</v>
          </cell>
          <cell r="AW2342" t="str">
            <v>#N/A</v>
          </cell>
          <cell r="AX2342" t="b">
            <v>1</v>
          </cell>
          <cell r="AY2342" t="b">
            <v>1</v>
          </cell>
        </row>
        <row r="2343">
          <cell r="B2343" t="str">
            <v>0992408405001</v>
          </cell>
          <cell r="C2343" t="str">
            <v>DISYS S.A.</v>
          </cell>
          <cell r="D2343">
            <v>209</v>
          </cell>
          <cell r="E2343">
            <v>20901</v>
          </cell>
          <cell r="F2343">
            <v>2090150</v>
          </cell>
          <cell r="G2343" t="str">
            <v>SERVICIOS</v>
          </cell>
          <cell r="H2343" t="str">
            <v>SERVICIOS</v>
          </cell>
          <cell r="I2343" t="str">
            <v>L0127</v>
          </cell>
          <cell r="J2343" t="str">
            <v>MICROEMPRESA</v>
          </cell>
          <cell r="K2343">
            <v>0</v>
          </cell>
          <cell r="L2343" t="str">
            <v>01Empresas Normales</v>
          </cell>
          <cell r="M2343">
            <v>41792</v>
          </cell>
          <cell r="N2343">
            <v>0.60902777777777772</v>
          </cell>
          <cell r="O2343" t="str">
            <v>R ARCOS</v>
          </cell>
          <cell r="P2343" t="str">
            <v>R ARCOS</v>
          </cell>
          <cell r="Q2343" t="str">
            <v>EMPRESA</v>
          </cell>
          <cell r="R2343" t="str">
            <v>PAPEL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41820</v>
          </cell>
          <cell r="Y2343">
            <v>0.5</v>
          </cell>
          <cell r="Z2343" t="str">
            <v>RE-003</v>
          </cell>
          <cell r="AA2343">
            <v>0</v>
          </cell>
          <cell r="AB2343">
            <v>0</v>
          </cell>
          <cell r="AC2343">
            <v>41795</v>
          </cell>
          <cell r="AD2343">
            <v>0.46527777777777779</v>
          </cell>
          <cell r="AE2343" t="str">
            <v>MMORAN</v>
          </cell>
          <cell r="AF2343">
            <v>10</v>
          </cell>
          <cell r="AG2343">
            <v>0</v>
          </cell>
          <cell r="AH2343">
            <v>0</v>
          </cell>
          <cell r="AI2343">
            <v>0</v>
          </cell>
          <cell r="AJ2343">
            <v>0</v>
          </cell>
          <cell r="AK2343">
            <v>0</v>
          </cell>
          <cell r="AL2343">
            <v>0</v>
          </cell>
          <cell r="AM2343">
            <v>0</v>
          </cell>
          <cell r="AN2343">
            <v>0</v>
          </cell>
          <cell r="AO2343">
            <v>0</v>
          </cell>
          <cell r="AP2343">
            <v>20</v>
          </cell>
          <cell r="AQ2343" t="str">
            <v>RAUL ARCOS</v>
          </cell>
          <cell r="AR2343">
            <v>5</v>
          </cell>
          <cell r="AS2343" t="str">
            <v>ROSA ESCALANTE</v>
          </cell>
          <cell r="AT2343">
            <v>13</v>
          </cell>
          <cell r="AU2343" t="str">
            <v>MARIA LANDA</v>
          </cell>
          <cell r="AV2343" t="str">
            <v>#N/A</v>
          </cell>
          <cell r="AW2343" t="str">
            <v>#N/A</v>
          </cell>
          <cell r="AX2343" t="b">
            <v>0</v>
          </cell>
          <cell r="AY2343" t="b">
            <v>0</v>
          </cell>
        </row>
        <row r="2344">
          <cell r="B2344" t="str">
            <v>0992430605001</v>
          </cell>
          <cell r="C2344" t="str">
            <v>SEGUPROTEC C. LTDA. SEGURIDAD Y PROTECCION PRIVADA</v>
          </cell>
          <cell r="D2344">
            <v>209</v>
          </cell>
          <cell r="E2344">
            <v>20901</v>
          </cell>
          <cell r="F2344">
            <v>2090150</v>
          </cell>
          <cell r="G2344" t="str">
            <v>SERVICIOS</v>
          </cell>
          <cell r="H2344" t="str">
            <v>SERVICIOS</v>
          </cell>
          <cell r="I2344" t="str">
            <v>L0128</v>
          </cell>
          <cell r="J2344" t="str">
            <v>MICROEMPRESA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 t="str">
            <v>C MANCERO</v>
          </cell>
          <cell r="P2344" t="str">
            <v>C MANCERO</v>
          </cell>
          <cell r="Q2344">
            <v>0</v>
          </cell>
          <cell r="R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0</v>
          </cell>
          <cell r="AJ2344">
            <v>0</v>
          </cell>
          <cell r="AK2344">
            <v>0</v>
          </cell>
          <cell r="AL2344">
            <v>0</v>
          </cell>
          <cell r="AM2344">
            <v>0</v>
          </cell>
          <cell r="AN2344">
            <v>0</v>
          </cell>
          <cell r="AO2344">
            <v>0</v>
          </cell>
          <cell r="AP2344">
            <v>14</v>
          </cell>
          <cell r="AQ2344" t="str">
            <v>VICENTA SÁNCHEZ</v>
          </cell>
          <cell r="AR2344">
            <v>4</v>
          </cell>
          <cell r="AS2344" t="str">
            <v>VERÓNICA MENÉNDEZ</v>
          </cell>
          <cell r="AT2344">
            <v>10</v>
          </cell>
          <cell r="AU2344" t="str">
            <v>EDDY SOLANO</v>
          </cell>
          <cell r="AV2344" t="str">
            <v>#N/A</v>
          </cell>
          <cell r="AW2344" t="str">
            <v>#N/A</v>
          </cell>
          <cell r="AX2344" t="b">
            <v>1</v>
          </cell>
          <cell r="AY2344" t="b">
            <v>1</v>
          </cell>
        </row>
        <row r="2345">
          <cell r="B2345" t="str">
            <v>0992440465001</v>
          </cell>
          <cell r="C2345" t="str">
            <v>CORPORACION LEGAL LEGISCORP S.A.</v>
          </cell>
          <cell r="D2345">
            <v>209</v>
          </cell>
          <cell r="E2345">
            <v>20901</v>
          </cell>
          <cell r="F2345">
            <v>2090150</v>
          </cell>
          <cell r="G2345" t="str">
            <v>SERVICIOS</v>
          </cell>
          <cell r="H2345" t="str">
            <v>SERVICIOS</v>
          </cell>
          <cell r="I2345" t="str">
            <v>L0129</v>
          </cell>
          <cell r="J2345" t="str">
            <v>MICROEMPRESA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 t="str">
            <v>M HINOSTROZA</v>
          </cell>
          <cell r="P2345" t="str">
            <v>L BONILLA</v>
          </cell>
          <cell r="Q2345">
            <v>0</v>
          </cell>
          <cell r="R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0</v>
          </cell>
          <cell r="AJ2345">
            <v>0</v>
          </cell>
          <cell r="AK2345">
            <v>0</v>
          </cell>
          <cell r="AL2345">
            <v>0</v>
          </cell>
          <cell r="AM2345">
            <v>0</v>
          </cell>
          <cell r="AN2345">
            <v>0</v>
          </cell>
          <cell r="AO2345">
            <v>0</v>
          </cell>
          <cell r="AP2345">
            <v>7</v>
          </cell>
          <cell r="AQ2345" t="str">
            <v>LUIS BONILLA</v>
          </cell>
          <cell r="AR2345">
            <v>2</v>
          </cell>
          <cell r="AS2345" t="str">
            <v>ROSA ESCALANTE</v>
          </cell>
          <cell r="AT2345">
            <v>5</v>
          </cell>
          <cell r="AU2345" t="str">
            <v>JEAN CARLOS MORAN</v>
          </cell>
          <cell r="AV2345" t="str">
            <v>#N/A</v>
          </cell>
          <cell r="AW2345" t="str">
            <v>#N/A</v>
          </cell>
          <cell r="AX2345" t="b">
            <v>1</v>
          </cell>
          <cell r="AY2345" t="b">
            <v>1</v>
          </cell>
        </row>
        <row r="2346">
          <cell r="B2346" t="str">
            <v>0992451777001</v>
          </cell>
          <cell r="C2346" t="str">
            <v>CENTRO NUEVOS CAMINOS</v>
          </cell>
          <cell r="D2346">
            <v>209</v>
          </cell>
          <cell r="E2346">
            <v>20901</v>
          </cell>
          <cell r="F2346">
            <v>2090150</v>
          </cell>
          <cell r="G2346" t="str">
            <v>SERVICIOS</v>
          </cell>
          <cell r="H2346" t="str">
            <v>SERVICIOS</v>
          </cell>
          <cell r="I2346" t="str">
            <v>L0130</v>
          </cell>
          <cell r="J2346" t="str">
            <v>MICROEMPRESA</v>
          </cell>
          <cell r="K2346">
            <v>0</v>
          </cell>
          <cell r="L2346" t="str">
            <v>01Empresas Normales</v>
          </cell>
          <cell r="M2346">
            <v>41834</v>
          </cell>
          <cell r="N2346">
            <v>0.36527777777777776</v>
          </cell>
          <cell r="O2346" t="str">
            <v>G HERNANDEZ</v>
          </cell>
          <cell r="P2346" t="str">
            <v>G HERNANDEZ</v>
          </cell>
          <cell r="Q2346" t="str">
            <v>APLICATIVO WEB</v>
          </cell>
          <cell r="R2346" t="str">
            <v>APLICATIVO WEB</v>
          </cell>
          <cell r="S2346">
            <v>41834</v>
          </cell>
          <cell r="T2346">
            <v>0.375</v>
          </cell>
          <cell r="U2346" t="str">
            <v>PRE-025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0</v>
          </cell>
          <cell r="AJ2346">
            <v>0</v>
          </cell>
          <cell r="AK2346">
            <v>0</v>
          </cell>
          <cell r="AL2346">
            <v>0</v>
          </cell>
          <cell r="AM2346">
            <v>0</v>
          </cell>
          <cell r="AN2346">
            <v>0</v>
          </cell>
          <cell r="AO2346">
            <v>0</v>
          </cell>
          <cell r="AP2346">
            <v>17</v>
          </cell>
          <cell r="AQ2346" t="str">
            <v>GEOVANNY HERNANDEZ</v>
          </cell>
          <cell r="AR2346">
            <v>5</v>
          </cell>
          <cell r="AS2346" t="str">
            <v>ROSA ESCALANTE</v>
          </cell>
          <cell r="AT2346">
            <v>12</v>
          </cell>
          <cell r="AU2346" t="str">
            <v>CHRISTOPHER SANCHEZ</v>
          </cell>
          <cell r="AV2346" t="str">
            <v>1</v>
          </cell>
          <cell r="AW2346" t="str">
            <v>0992451777001</v>
          </cell>
          <cell r="AX2346" t="b">
            <v>0</v>
          </cell>
          <cell r="AY2346" t="b">
            <v>0</v>
          </cell>
        </row>
        <row r="2347">
          <cell r="B2347" t="str">
            <v>0992456779001</v>
          </cell>
          <cell r="C2347" t="str">
            <v>IMEDEG S.A.</v>
          </cell>
          <cell r="D2347">
            <v>209</v>
          </cell>
          <cell r="E2347">
            <v>20901</v>
          </cell>
          <cell r="F2347">
            <v>2090150</v>
          </cell>
          <cell r="G2347" t="str">
            <v>SERVICIOS</v>
          </cell>
          <cell r="H2347" t="str">
            <v>SERVICIOS</v>
          </cell>
          <cell r="I2347" t="str">
            <v>L0131</v>
          </cell>
          <cell r="J2347" t="str">
            <v>MICROEMPRESA</v>
          </cell>
          <cell r="K2347">
            <v>0</v>
          </cell>
          <cell r="L2347" t="str">
            <v>01Empresas Normales</v>
          </cell>
          <cell r="M2347">
            <v>41815</v>
          </cell>
          <cell r="N2347">
            <v>0.61319444444444449</v>
          </cell>
          <cell r="O2347" t="str">
            <v>V CHAVARRIA</v>
          </cell>
          <cell r="P2347" t="str">
            <v>V CHAVARRIA</v>
          </cell>
          <cell r="Q2347" t="str">
            <v>V CHAVARRIA</v>
          </cell>
          <cell r="R2347" t="str">
            <v>PAPEL</v>
          </cell>
          <cell r="S2347">
            <v>41815</v>
          </cell>
          <cell r="T2347">
            <v>0.61319444444444449</v>
          </cell>
          <cell r="U2347" t="str">
            <v>PRE-013</v>
          </cell>
          <cell r="V2347">
            <v>41817</v>
          </cell>
          <cell r="W2347">
            <v>0.71875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41820</v>
          </cell>
          <cell r="AD2347">
            <v>0.375</v>
          </cell>
          <cell r="AE2347" t="str">
            <v>MMORAN</v>
          </cell>
          <cell r="AF2347">
            <v>22</v>
          </cell>
          <cell r="AG2347">
            <v>0</v>
          </cell>
          <cell r="AH2347">
            <v>0</v>
          </cell>
          <cell r="AI2347">
            <v>0</v>
          </cell>
          <cell r="AJ2347">
            <v>0</v>
          </cell>
          <cell r="AK2347">
            <v>0</v>
          </cell>
          <cell r="AL2347">
            <v>0</v>
          </cell>
          <cell r="AM2347">
            <v>0</v>
          </cell>
          <cell r="AN2347">
            <v>0</v>
          </cell>
          <cell r="AO2347">
            <v>0</v>
          </cell>
          <cell r="AP2347">
            <v>3</v>
          </cell>
          <cell r="AQ2347" t="str">
            <v>VANESSA CHAVARRIA</v>
          </cell>
          <cell r="AR2347">
            <v>1</v>
          </cell>
          <cell r="AS2347" t="str">
            <v>VIRGINIA ROMERO</v>
          </cell>
          <cell r="AT2347">
            <v>2</v>
          </cell>
          <cell r="AU2347" t="str">
            <v>JOHANNA ALBAN</v>
          </cell>
          <cell r="AV2347" t="str">
            <v>#N/A</v>
          </cell>
          <cell r="AW2347" t="str">
            <v>#N/A</v>
          </cell>
          <cell r="AX2347" t="b">
            <v>0</v>
          </cell>
          <cell r="AY2347" t="b">
            <v>0</v>
          </cell>
        </row>
        <row r="2348">
          <cell r="B2348" t="str">
            <v>0992460423001</v>
          </cell>
          <cell r="C2348" t="str">
            <v>ESTUDIO JURIDICO MANZANO Y ASOCIADOS S.A</v>
          </cell>
          <cell r="D2348">
            <v>209</v>
          </cell>
          <cell r="E2348">
            <v>20901</v>
          </cell>
          <cell r="F2348">
            <v>2090150</v>
          </cell>
          <cell r="G2348" t="str">
            <v>SERVICIOS</v>
          </cell>
          <cell r="H2348" t="str">
            <v>SERVICIOS</v>
          </cell>
          <cell r="I2348" t="str">
            <v>L0132</v>
          </cell>
          <cell r="J2348" t="str">
            <v>MICROEMPRESA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 t="str">
            <v>D PEÑA</v>
          </cell>
          <cell r="P2348" t="str">
            <v>D PEÑA</v>
          </cell>
          <cell r="Q2348">
            <v>0</v>
          </cell>
          <cell r="R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0</v>
          </cell>
          <cell r="AJ2348">
            <v>0</v>
          </cell>
          <cell r="AK2348">
            <v>0</v>
          </cell>
          <cell r="AL2348">
            <v>0</v>
          </cell>
          <cell r="AM2348">
            <v>0</v>
          </cell>
          <cell r="AN2348">
            <v>0</v>
          </cell>
          <cell r="AO2348">
            <v>0</v>
          </cell>
          <cell r="AP2348">
            <v>8</v>
          </cell>
          <cell r="AQ2348" t="str">
            <v>DENNIS PEÑA</v>
          </cell>
          <cell r="AR2348">
            <v>2</v>
          </cell>
          <cell r="AS2348" t="str">
            <v>OSCAR RIPALDA</v>
          </cell>
          <cell r="AT2348">
            <v>5</v>
          </cell>
          <cell r="AU2348" t="str">
            <v>JEAN CARLOS MORAN</v>
          </cell>
          <cell r="AV2348" t="str">
            <v>#N/A</v>
          </cell>
          <cell r="AW2348" t="str">
            <v>#N/A</v>
          </cell>
          <cell r="AX2348" t="b">
            <v>1</v>
          </cell>
          <cell r="AY2348" t="b">
            <v>1</v>
          </cell>
        </row>
        <row r="2349">
          <cell r="B2349" t="str">
            <v>0992466154001</v>
          </cell>
          <cell r="C2349" t="str">
            <v>DEFROD S.A.</v>
          </cell>
          <cell r="D2349">
            <v>209</v>
          </cell>
          <cell r="E2349">
            <v>20901</v>
          </cell>
          <cell r="F2349">
            <v>2090150</v>
          </cell>
          <cell r="G2349" t="str">
            <v>COMERCIO</v>
          </cell>
          <cell r="H2349" t="str">
            <v>COMERCIO</v>
          </cell>
          <cell r="I2349" t="str">
            <v>L0133</v>
          </cell>
          <cell r="J2349" t="str">
            <v>MICROEMPRESA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 t="str">
            <v>L BONILLA</v>
          </cell>
          <cell r="P2349" t="str">
            <v>L BONILLA</v>
          </cell>
          <cell r="Q2349">
            <v>0</v>
          </cell>
          <cell r="R2349">
            <v>0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0</v>
          </cell>
          <cell r="AJ2349">
            <v>0</v>
          </cell>
          <cell r="AK2349">
            <v>0</v>
          </cell>
          <cell r="AL2349">
            <v>0</v>
          </cell>
          <cell r="AM2349">
            <v>0</v>
          </cell>
          <cell r="AN2349">
            <v>0</v>
          </cell>
          <cell r="AO2349">
            <v>0</v>
          </cell>
          <cell r="AP2349">
            <v>7</v>
          </cell>
          <cell r="AQ2349" t="str">
            <v>LUIS BONILLA</v>
          </cell>
          <cell r="AR2349">
            <v>2</v>
          </cell>
          <cell r="AS2349" t="str">
            <v>OSCAR RIPALDA</v>
          </cell>
          <cell r="AT2349">
            <v>5</v>
          </cell>
          <cell r="AU2349" t="str">
            <v>JEAN CARLOS MORAN</v>
          </cell>
          <cell r="AV2349" t="str">
            <v>#N/A</v>
          </cell>
          <cell r="AW2349" t="str">
            <v>#N/A</v>
          </cell>
          <cell r="AX2349" t="b">
            <v>1</v>
          </cell>
          <cell r="AY2349" t="b">
            <v>1</v>
          </cell>
        </row>
        <row r="2350">
          <cell r="B2350" t="str">
            <v>0992472170001</v>
          </cell>
          <cell r="C2350" t="str">
            <v>WISECURITY CIA. LTDA.</v>
          </cell>
          <cell r="D2350">
            <v>209</v>
          </cell>
          <cell r="E2350">
            <v>20901</v>
          </cell>
          <cell r="F2350">
            <v>2090150</v>
          </cell>
          <cell r="G2350" t="str">
            <v>MANUFACTURA</v>
          </cell>
          <cell r="H2350" t="str">
            <v>MANUFACTURA</v>
          </cell>
          <cell r="I2350" t="str">
            <v>L0134</v>
          </cell>
          <cell r="J2350" t="str">
            <v>MICROEMPRESA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 t="str">
            <v>R MEDINA PIN</v>
          </cell>
          <cell r="P2350" t="str">
            <v>R MEDINA PIN</v>
          </cell>
          <cell r="Q2350">
            <v>0</v>
          </cell>
          <cell r="R2350">
            <v>0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0</v>
          </cell>
          <cell r="AJ2350">
            <v>0</v>
          </cell>
          <cell r="AK2350">
            <v>0</v>
          </cell>
          <cell r="AL2350">
            <v>0</v>
          </cell>
          <cell r="AM2350">
            <v>0</v>
          </cell>
          <cell r="AN2350">
            <v>0</v>
          </cell>
          <cell r="AO2350">
            <v>0</v>
          </cell>
          <cell r="AP2350">
            <v>2</v>
          </cell>
          <cell r="AQ2350" t="str">
            <v>ROXANA MEDINA</v>
          </cell>
          <cell r="AR2350">
            <v>1</v>
          </cell>
          <cell r="AS2350" t="str">
            <v>VIRGINIA ROMERO</v>
          </cell>
          <cell r="AT2350">
            <v>2</v>
          </cell>
          <cell r="AU2350" t="str">
            <v>JOHANNA ALBAN</v>
          </cell>
          <cell r="AV2350" t="str">
            <v>#N/A</v>
          </cell>
          <cell r="AW2350" t="str">
            <v>#N/A</v>
          </cell>
          <cell r="AX2350" t="b">
            <v>1</v>
          </cell>
          <cell r="AY2350" t="b">
            <v>1</v>
          </cell>
        </row>
        <row r="2351">
          <cell r="B2351" t="str">
            <v>0992473525001</v>
          </cell>
          <cell r="C2351" t="str">
            <v>GOODDRIVE S.A.</v>
          </cell>
          <cell r="D2351">
            <v>209</v>
          </cell>
          <cell r="E2351">
            <v>20901</v>
          </cell>
          <cell r="F2351">
            <v>2090150</v>
          </cell>
          <cell r="G2351" t="str">
            <v>SERVICIOS</v>
          </cell>
          <cell r="H2351" t="str">
            <v>SERVICIOS</v>
          </cell>
          <cell r="I2351" t="str">
            <v>L0135</v>
          </cell>
          <cell r="J2351" t="str">
            <v>MICROEMPRESA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 t="str">
            <v>K BRAVO</v>
          </cell>
          <cell r="P2351" t="str">
            <v>K BRAVO</v>
          </cell>
          <cell r="Q2351">
            <v>0</v>
          </cell>
          <cell r="R2351">
            <v>0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0</v>
          </cell>
          <cell r="AJ2351">
            <v>0</v>
          </cell>
          <cell r="AK2351">
            <v>0</v>
          </cell>
          <cell r="AL2351">
            <v>0</v>
          </cell>
          <cell r="AM2351">
            <v>0</v>
          </cell>
          <cell r="AN2351">
            <v>0</v>
          </cell>
          <cell r="AO2351">
            <v>0</v>
          </cell>
          <cell r="AP2351">
            <v>19</v>
          </cell>
          <cell r="AQ2351" t="str">
            <v>KARINA BRAVO</v>
          </cell>
          <cell r="AR2351">
            <v>5</v>
          </cell>
          <cell r="AS2351" t="str">
            <v>ROSA ESCALANTE</v>
          </cell>
          <cell r="AT2351">
            <v>13</v>
          </cell>
          <cell r="AU2351" t="str">
            <v>MARIA LANDA</v>
          </cell>
          <cell r="AV2351" t="str">
            <v>#N/A</v>
          </cell>
          <cell r="AW2351" t="str">
            <v>#N/A</v>
          </cell>
          <cell r="AX2351" t="b">
            <v>1</v>
          </cell>
          <cell r="AY2351" t="b">
            <v>1</v>
          </cell>
        </row>
        <row r="2352">
          <cell r="B2352" t="str">
            <v>0992503491001</v>
          </cell>
          <cell r="C2352" t="str">
            <v>CETAFIL S.A.</v>
          </cell>
          <cell r="D2352">
            <v>209</v>
          </cell>
          <cell r="E2352">
            <v>20901</v>
          </cell>
          <cell r="F2352">
            <v>2090150</v>
          </cell>
          <cell r="G2352" t="str">
            <v>SERVICIOS</v>
          </cell>
          <cell r="H2352" t="str">
            <v>SERVICIOS</v>
          </cell>
          <cell r="I2352" t="str">
            <v>L0136</v>
          </cell>
          <cell r="J2352" t="str">
            <v>MICROEMPRESA</v>
          </cell>
          <cell r="K2352">
            <v>0</v>
          </cell>
          <cell r="L2352" t="str">
            <v>01Empresas Normales</v>
          </cell>
          <cell r="M2352">
            <v>41796</v>
          </cell>
          <cell r="N2352">
            <v>0.60138888888888886</v>
          </cell>
          <cell r="O2352" t="str">
            <v>L BONILLA</v>
          </cell>
          <cell r="P2352" t="str">
            <v>L BONILLA</v>
          </cell>
          <cell r="Q2352" t="str">
            <v>EMPRESA</v>
          </cell>
          <cell r="R2352" t="str">
            <v>PAPEL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41801</v>
          </cell>
          <cell r="AD2352">
            <v>0.35416666666666669</v>
          </cell>
          <cell r="AE2352" t="str">
            <v>MMORAN</v>
          </cell>
          <cell r="AF2352">
            <v>13</v>
          </cell>
          <cell r="AG2352">
            <v>0</v>
          </cell>
          <cell r="AH2352">
            <v>0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N2352">
            <v>0</v>
          </cell>
          <cell r="AO2352">
            <v>0</v>
          </cell>
          <cell r="AP2352">
            <v>7</v>
          </cell>
          <cell r="AQ2352" t="str">
            <v>LUIS BONILLA</v>
          </cell>
          <cell r="AR2352">
            <v>2</v>
          </cell>
          <cell r="AS2352" t="str">
            <v>OSCAR RIPALDA</v>
          </cell>
          <cell r="AT2352">
            <v>5</v>
          </cell>
          <cell r="AU2352" t="str">
            <v>JEAN CARLOS MORAN</v>
          </cell>
          <cell r="AV2352" t="str">
            <v>#N/A</v>
          </cell>
          <cell r="AW2352" t="str">
            <v>#N/A</v>
          </cell>
          <cell r="AX2352" t="b">
            <v>0</v>
          </cell>
          <cell r="AY2352" t="b">
            <v>0</v>
          </cell>
        </row>
        <row r="2353">
          <cell r="B2353" t="str">
            <v>0992508485001</v>
          </cell>
          <cell r="C2353" t="str">
            <v>PARROQUIA ECLESIASTICA NUESTRA SEÃ‘ORA DEL CISNE.</v>
          </cell>
          <cell r="D2353">
            <v>209</v>
          </cell>
          <cell r="E2353">
            <v>20901</v>
          </cell>
          <cell r="F2353">
            <v>2090150</v>
          </cell>
          <cell r="G2353" t="str">
            <v>SERVICIOS</v>
          </cell>
          <cell r="H2353" t="str">
            <v>SERVICIOS</v>
          </cell>
          <cell r="I2353" t="str">
            <v>L0137</v>
          </cell>
          <cell r="J2353" t="str">
            <v>MICROEMPRESA</v>
          </cell>
          <cell r="K2353" t="str">
            <v>SIN CARACTERISTICAS</v>
          </cell>
          <cell r="L2353" t="str">
            <v>05Sin características</v>
          </cell>
          <cell r="M2353">
            <v>41817</v>
          </cell>
          <cell r="N2353">
            <v>0.72013888888888888</v>
          </cell>
          <cell r="O2353" t="str">
            <v>V CHAVARRIA</v>
          </cell>
          <cell r="P2353" t="str">
            <v>V CHAVARRIA</v>
          </cell>
          <cell r="Q2353" t="str">
            <v>V CHAVARRIA</v>
          </cell>
          <cell r="R2353" t="str">
            <v>PAPEL</v>
          </cell>
          <cell r="S2353">
            <v>41817</v>
          </cell>
          <cell r="T2353">
            <v>0.71875</v>
          </cell>
          <cell r="U2353" t="str">
            <v>S/D</v>
          </cell>
          <cell r="V2353">
            <v>41817</v>
          </cell>
          <cell r="W2353">
            <v>0.71875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41820</v>
          </cell>
          <cell r="AD2353">
            <v>0.375</v>
          </cell>
          <cell r="AE2353" t="str">
            <v>MMORAN</v>
          </cell>
          <cell r="AF2353">
            <v>22</v>
          </cell>
          <cell r="AG2353">
            <v>0</v>
          </cell>
          <cell r="AH2353">
            <v>0</v>
          </cell>
          <cell r="AI2353">
            <v>0</v>
          </cell>
          <cell r="AJ2353">
            <v>0</v>
          </cell>
          <cell r="AK2353">
            <v>0</v>
          </cell>
          <cell r="AL2353">
            <v>0</v>
          </cell>
          <cell r="AM2353">
            <v>0</v>
          </cell>
          <cell r="AN2353">
            <v>0</v>
          </cell>
          <cell r="AO2353">
            <v>0</v>
          </cell>
          <cell r="AP2353">
            <v>3</v>
          </cell>
          <cell r="AQ2353" t="str">
            <v>VANESSA CHAVARRIA</v>
          </cell>
          <cell r="AR2353">
            <v>1</v>
          </cell>
          <cell r="AS2353" t="str">
            <v>VIRGINIA ROMERO</v>
          </cell>
          <cell r="AT2353">
            <v>2</v>
          </cell>
          <cell r="AU2353" t="str">
            <v>JOHANNA ALBAN</v>
          </cell>
          <cell r="AV2353" t="str">
            <v>#N/A</v>
          </cell>
          <cell r="AW2353" t="str">
            <v>#N/A</v>
          </cell>
          <cell r="AX2353" t="b">
            <v>0</v>
          </cell>
          <cell r="AY2353" t="b">
            <v>0</v>
          </cell>
        </row>
        <row r="2354">
          <cell r="B2354" t="str">
            <v>0992534370001</v>
          </cell>
          <cell r="C2354" t="str">
            <v>CATERINGSERVI S.A.</v>
          </cell>
          <cell r="D2354">
            <v>209</v>
          </cell>
          <cell r="E2354">
            <v>20901</v>
          </cell>
          <cell r="F2354">
            <v>2090150</v>
          </cell>
          <cell r="G2354" t="str">
            <v>SERVICIOS</v>
          </cell>
          <cell r="H2354" t="str">
            <v>SERVICIOS</v>
          </cell>
          <cell r="I2354" t="str">
            <v>L0138</v>
          </cell>
          <cell r="J2354" t="str">
            <v>MICROEMPRESA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 t="str">
            <v>E BARCO</v>
          </cell>
          <cell r="P2354" t="str">
            <v>V CHAVARRIA</v>
          </cell>
          <cell r="Q2354">
            <v>0</v>
          </cell>
          <cell r="R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0</v>
          </cell>
          <cell r="AJ2354">
            <v>0</v>
          </cell>
          <cell r="AK2354">
            <v>0</v>
          </cell>
          <cell r="AL2354">
            <v>0</v>
          </cell>
          <cell r="AM2354">
            <v>0</v>
          </cell>
          <cell r="AN2354">
            <v>0</v>
          </cell>
          <cell r="AO2354">
            <v>0</v>
          </cell>
          <cell r="AP2354">
            <v>3</v>
          </cell>
          <cell r="AQ2354" t="str">
            <v>VANESSA CHAVARRIA</v>
          </cell>
          <cell r="AR2354">
            <v>1</v>
          </cell>
          <cell r="AS2354" t="str">
            <v>VIRGINIA ROMERO</v>
          </cell>
          <cell r="AT2354">
            <v>2</v>
          </cell>
          <cell r="AU2354" t="str">
            <v>JOHANNA ALBAN</v>
          </cell>
          <cell r="AV2354" t="str">
            <v>#N/A</v>
          </cell>
          <cell r="AW2354" t="str">
            <v>#N/A</v>
          </cell>
          <cell r="AX2354" t="b">
            <v>1</v>
          </cell>
          <cell r="AY2354" t="b">
            <v>1</v>
          </cell>
        </row>
        <row r="2355">
          <cell r="B2355" t="str">
            <v>0992536063001</v>
          </cell>
          <cell r="C2355" t="str">
            <v>ASOCIACION DE COMERCIANTES MINORISTAS CENTRO COMERCIAL FRANC</v>
          </cell>
          <cell r="D2355">
            <v>209</v>
          </cell>
          <cell r="E2355">
            <v>20901</v>
          </cell>
          <cell r="F2355">
            <v>2090150</v>
          </cell>
          <cell r="G2355" t="str">
            <v>SERVICIOS</v>
          </cell>
          <cell r="H2355" t="str">
            <v>SERVICIOS</v>
          </cell>
          <cell r="I2355" t="str">
            <v>L0139</v>
          </cell>
          <cell r="J2355" t="str">
            <v>MICROEMPRESA</v>
          </cell>
          <cell r="K2355">
            <v>0</v>
          </cell>
          <cell r="L2355" t="str">
            <v>01Empresas Normales</v>
          </cell>
          <cell r="M2355">
            <v>41813</v>
          </cell>
          <cell r="N2355">
            <v>0.37152777777777779</v>
          </cell>
          <cell r="O2355" t="str">
            <v>R BRAVO</v>
          </cell>
          <cell r="P2355" t="str">
            <v>R BRAVO</v>
          </cell>
          <cell r="Q2355" t="str">
            <v>APLICATIVO WEB</v>
          </cell>
          <cell r="R2355" t="str">
            <v>APLICATIVO WEB</v>
          </cell>
          <cell r="S2355">
            <v>41813</v>
          </cell>
          <cell r="T2355">
            <v>0.66666666666666663</v>
          </cell>
          <cell r="U2355" t="str">
            <v>PRE-012</v>
          </cell>
          <cell r="V2355">
            <v>41824</v>
          </cell>
          <cell r="W2355">
            <v>0.70833333333333337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41827</v>
          </cell>
          <cell r="AD2355">
            <v>0.45833333333333331</v>
          </cell>
          <cell r="AE2355" t="str">
            <v>MMORAN</v>
          </cell>
          <cell r="AF2355">
            <v>26</v>
          </cell>
          <cell r="AG2355">
            <v>0</v>
          </cell>
          <cell r="AH2355">
            <v>0</v>
          </cell>
          <cell r="AI2355">
            <v>0</v>
          </cell>
          <cell r="AJ2355">
            <v>0</v>
          </cell>
          <cell r="AK2355">
            <v>0</v>
          </cell>
          <cell r="AL2355">
            <v>0</v>
          </cell>
          <cell r="AM2355">
            <v>0</v>
          </cell>
          <cell r="AN2355">
            <v>0</v>
          </cell>
          <cell r="AO2355">
            <v>0</v>
          </cell>
          <cell r="AP2355">
            <v>5</v>
          </cell>
          <cell r="AQ2355" t="str">
            <v>ROSA BRAVO</v>
          </cell>
          <cell r="AR2355">
            <v>2</v>
          </cell>
          <cell r="AS2355" t="str">
            <v>OSCAR RIPALDA</v>
          </cell>
          <cell r="AT2355">
            <v>16</v>
          </cell>
          <cell r="AU2355" t="str">
            <v>CRITICO_16</v>
          </cell>
          <cell r="AV2355" t="str">
            <v>#N/A</v>
          </cell>
          <cell r="AW2355" t="str">
            <v>#N/A</v>
          </cell>
          <cell r="AX2355" t="b">
            <v>0</v>
          </cell>
          <cell r="AY2355" t="b">
            <v>0</v>
          </cell>
        </row>
        <row r="2356">
          <cell r="B2356" t="str">
            <v>0992552115001</v>
          </cell>
          <cell r="C2356" t="str">
            <v>MASTERING S.A.</v>
          </cell>
          <cell r="D2356">
            <v>209</v>
          </cell>
          <cell r="E2356">
            <v>20901</v>
          </cell>
          <cell r="F2356">
            <v>2090150</v>
          </cell>
          <cell r="G2356" t="str">
            <v>SERVICIOS</v>
          </cell>
          <cell r="H2356" t="str">
            <v>SERVICIOS</v>
          </cell>
          <cell r="I2356" t="str">
            <v>L0140</v>
          </cell>
          <cell r="J2356" t="str">
            <v>MICROEMPRESA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 t="str">
            <v>L BONILLA</v>
          </cell>
          <cell r="P2356" t="str">
            <v>L BONILLA</v>
          </cell>
          <cell r="Q2356">
            <v>0</v>
          </cell>
          <cell r="R2356">
            <v>0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0</v>
          </cell>
          <cell r="AJ2356">
            <v>0</v>
          </cell>
          <cell r="AK2356">
            <v>0</v>
          </cell>
          <cell r="AL2356">
            <v>0</v>
          </cell>
          <cell r="AM2356">
            <v>0</v>
          </cell>
          <cell r="AN2356">
            <v>0</v>
          </cell>
          <cell r="AO2356">
            <v>0</v>
          </cell>
          <cell r="AP2356">
            <v>7</v>
          </cell>
          <cell r="AQ2356" t="str">
            <v>LUIS BONILLA</v>
          </cell>
          <cell r="AR2356">
            <v>2</v>
          </cell>
          <cell r="AS2356" t="str">
            <v>OSCAR RIPALDA</v>
          </cell>
          <cell r="AT2356">
            <v>5</v>
          </cell>
          <cell r="AU2356" t="str">
            <v>JEAN CARLOS MORAN</v>
          </cell>
          <cell r="AV2356" t="str">
            <v>#N/A</v>
          </cell>
          <cell r="AW2356" t="str">
            <v>#N/A</v>
          </cell>
          <cell r="AX2356" t="b">
            <v>1</v>
          </cell>
          <cell r="AY2356" t="b">
            <v>1</v>
          </cell>
        </row>
        <row r="2357">
          <cell r="B2357" t="str">
            <v>0992554827001</v>
          </cell>
          <cell r="C2357" t="str">
            <v>MATCHVISTA S,A,</v>
          </cell>
          <cell r="D2357">
            <v>209</v>
          </cell>
          <cell r="E2357">
            <v>20901</v>
          </cell>
          <cell r="F2357">
            <v>2090150</v>
          </cell>
          <cell r="G2357" t="str">
            <v>SERVICIOS</v>
          </cell>
          <cell r="H2357" t="str">
            <v>SERVICIOS</v>
          </cell>
          <cell r="I2357" t="str">
            <v>L0141</v>
          </cell>
          <cell r="J2357" t="str">
            <v>MICROEMPRESA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 t="str">
            <v>R BRAVO</v>
          </cell>
          <cell r="P2357" t="str">
            <v>R BRAVO</v>
          </cell>
          <cell r="Q2357">
            <v>0</v>
          </cell>
          <cell r="R2357">
            <v>0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0</v>
          </cell>
          <cell r="AJ2357">
            <v>0</v>
          </cell>
          <cell r="AK2357">
            <v>0</v>
          </cell>
          <cell r="AL2357">
            <v>0</v>
          </cell>
          <cell r="AM2357">
            <v>0</v>
          </cell>
          <cell r="AN2357">
            <v>0</v>
          </cell>
          <cell r="AO2357">
            <v>0</v>
          </cell>
          <cell r="AP2357">
            <v>5</v>
          </cell>
          <cell r="AQ2357" t="str">
            <v>ROSA BRAVO</v>
          </cell>
          <cell r="AR2357">
            <v>2</v>
          </cell>
          <cell r="AS2357" t="str">
            <v>OSCAR RIPALDA</v>
          </cell>
          <cell r="AT2357">
            <v>16</v>
          </cell>
          <cell r="AU2357" t="str">
            <v>CRITICO_16</v>
          </cell>
          <cell r="AV2357" t="str">
            <v>#N/A</v>
          </cell>
          <cell r="AW2357" t="str">
            <v>#N/A</v>
          </cell>
          <cell r="AX2357" t="b">
            <v>1</v>
          </cell>
          <cell r="AY2357" t="b">
            <v>1</v>
          </cell>
        </row>
        <row r="2358">
          <cell r="B2358" t="str">
            <v>0992579293001</v>
          </cell>
          <cell r="C2358" t="str">
            <v>MAQ . ACTIVITY S.A.</v>
          </cell>
          <cell r="D2358">
            <v>209</v>
          </cell>
          <cell r="E2358">
            <v>20901</v>
          </cell>
          <cell r="F2358">
            <v>2090150</v>
          </cell>
          <cell r="G2358" t="str">
            <v>SERVICIOS</v>
          </cell>
          <cell r="H2358" t="str">
            <v>SERVICIOS</v>
          </cell>
          <cell r="I2358" t="str">
            <v>L0142</v>
          </cell>
          <cell r="J2358" t="str">
            <v>MICROEMPRESA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 t="str">
            <v>D PEÑA</v>
          </cell>
          <cell r="P2358" t="str">
            <v>D PEÑA</v>
          </cell>
          <cell r="Q2358">
            <v>0</v>
          </cell>
          <cell r="R2358">
            <v>0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0</v>
          </cell>
          <cell r="AJ2358">
            <v>0</v>
          </cell>
          <cell r="AK2358">
            <v>0</v>
          </cell>
          <cell r="AL2358">
            <v>0</v>
          </cell>
          <cell r="AM2358">
            <v>0</v>
          </cell>
          <cell r="AN2358">
            <v>0</v>
          </cell>
          <cell r="AO2358">
            <v>0</v>
          </cell>
          <cell r="AP2358">
            <v>8</v>
          </cell>
          <cell r="AQ2358" t="str">
            <v>DENNIS PEÑA</v>
          </cell>
          <cell r="AR2358">
            <v>2</v>
          </cell>
          <cell r="AS2358" t="str">
            <v>OSCAR RIPALDA</v>
          </cell>
          <cell r="AT2358">
            <v>5</v>
          </cell>
          <cell r="AU2358" t="str">
            <v>JEAN CARLOS MORAN</v>
          </cell>
          <cell r="AV2358" t="str">
            <v>#N/A</v>
          </cell>
          <cell r="AW2358" t="str">
            <v>#N/A</v>
          </cell>
          <cell r="AX2358" t="b">
            <v>1</v>
          </cell>
          <cell r="AY2358" t="b">
            <v>1</v>
          </cell>
        </row>
        <row r="2359">
          <cell r="B2359" t="str">
            <v>0992592745001</v>
          </cell>
          <cell r="C2359" t="str">
            <v>BRUMHASA S.A.</v>
          </cell>
          <cell r="D2359">
            <v>209</v>
          </cell>
          <cell r="E2359">
            <v>20901</v>
          </cell>
          <cell r="F2359">
            <v>2090150</v>
          </cell>
          <cell r="G2359" t="str">
            <v>COMERCIO</v>
          </cell>
          <cell r="H2359" t="str">
            <v>COMERCIO</v>
          </cell>
          <cell r="I2359" t="str">
            <v>L0143</v>
          </cell>
          <cell r="J2359" t="str">
            <v>MICROEMPRESA</v>
          </cell>
          <cell r="K2359" t="str">
            <v>INACTIVA</v>
          </cell>
          <cell r="L2359" t="str">
            <v>04Rechazos</v>
          </cell>
          <cell r="M2359">
            <v>41815</v>
          </cell>
          <cell r="N2359">
            <v>0.43263888888888891</v>
          </cell>
          <cell r="O2359" t="str">
            <v>N MOREIRA ALAVA</v>
          </cell>
          <cell r="P2359" t="str">
            <v>N MOREIRA ALAVA</v>
          </cell>
          <cell r="Q2359" t="str">
            <v>N MOREIRA ALAVA</v>
          </cell>
          <cell r="R2359" t="str">
            <v>PAPEL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41816</v>
          </cell>
          <cell r="AD2359">
            <v>0.64930555555555558</v>
          </cell>
          <cell r="AE2359" t="str">
            <v>MMORAN</v>
          </cell>
          <cell r="AF2359">
            <v>20</v>
          </cell>
          <cell r="AG2359">
            <v>0</v>
          </cell>
          <cell r="AH2359">
            <v>0</v>
          </cell>
          <cell r="AI2359">
            <v>0</v>
          </cell>
          <cell r="AJ2359">
            <v>0</v>
          </cell>
          <cell r="AK2359">
            <v>0</v>
          </cell>
          <cell r="AL2359">
            <v>0</v>
          </cell>
          <cell r="AM2359">
            <v>0</v>
          </cell>
          <cell r="AN2359">
            <v>0</v>
          </cell>
          <cell r="AO2359">
            <v>0</v>
          </cell>
          <cell r="AP2359">
            <v>10</v>
          </cell>
          <cell r="AQ2359" t="str">
            <v>NESTOR MOREIRA</v>
          </cell>
          <cell r="AR2359">
            <v>3</v>
          </cell>
          <cell r="AS2359" t="str">
            <v>CARLOS UYAGUARI</v>
          </cell>
          <cell r="AT2359">
            <v>7</v>
          </cell>
          <cell r="AU2359" t="str">
            <v>LINDA TUTIVEN</v>
          </cell>
          <cell r="AV2359" t="str">
            <v>#N/A</v>
          </cell>
          <cell r="AW2359" t="str">
            <v>#N/A</v>
          </cell>
          <cell r="AX2359" t="b">
            <v>0</v>
          </cell>
          <cell r="AY2359" t="b">
            <v>0</v>
          </cell>
        </row>
        <row r="2360">
          <cell r="B2360" t="str">
            <v>0992604492001</v>
          </cell>
          <cell r="C2360" t="str">
            <v>COMPAÃ‘IA MERCY ELIZABETH MADERO ORTIZ &amp; TRANSPORTES (MEMOTR</v>
          </cell>
          <cell r="D2360">
            <v>209</v>
          </cell>
          <cell r="E2360">
            <v>20901</v>
          </cell>
          <cell r="F2360">
            <v>2090150</v>
          </cell>
          <cell r="G2360" t="str">
            <v>SERVICIOS</v>
          </cell>
          <cell r="H2360" t="str">
            <v>SERVICIOS</v>
          </cell>
          <cell r="I2360" t="str">
            <v>L0144</v>
          </cell>
          <cell r="J2360" t="str">
            <v>MICROEMPRESA</v>
          </cell>
          <cell r="K2360">
            <v>0</v>
          </cell>
          <cell r="L2360" t="str">
            <v>01Empresas Normales</v>
          </cell>
          <cell r="M2360">
            <v>41820</v>
          </cell>
          <cell r="N2360">
            <v>0.35416666666666669</v>
          </cell>
          <cell r="O2360" t="str">
            <v>R ARCOS</v>
          </cell>
          <cell r="P2360" t="str">
            <v>R ARCOS</v>
          </cell>
          <cell r="Q2360" t="str">
            <v>APLICATIVO WEB</v>
          </cell>
          <cell r="R2360" t="str">
            <v>APLICATIVO WEB</v>
          </cell>
          <cell r="S2360">
            <v>41821</v>
          </cell>
          <cell r="T2360">
            <v>0.375</v>
          </cell>
          <cell r="U2360" t="str">
            <v>PRE-018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  <cell r="AF2360">
            <v>0</v>
          </cell>
          <cell r="AG2360">
            <v>0</v>
          </cell>
          <cell r="AH2360">
            <v>0</v>
          </cell>
          <cell r="AI2360">
            <v>0</v>
          </cell>
          <cell r="AJ2360">
            <v>0</v>
          </cell>
          <cell r="AK2360">
            <v>0</v>
          </cell>
          <cell r="AL2360">
            <v>0</v>
          </cell>
          <cell r="AM2360">
            <v>0</v>
          </cell>
          <cell r="AN2360">
            <v>0</v>
          </cell>
          <cell r="AO2360">
            <v>0</v>
          </cell>
          <cell r="AP2360">
            <v>20</v>
          </cell>
          <cell r="AQ2360" t="str">
            <v>RAUL ARCOS</v>
          </cell>
          <cell r="AR2360">
            <v>5</v>
          </cell>
          <cell r="AS2360" t="str">
            <v>ROSA ESCALANTE</v>
          </cell>
          <cell r="AT2360">
            <v>9</v>
          </cell>
          <cell r="AU2360" t="str">
            <v>WILSON CHANG</v>
          </cell>
          <cell r="AV2360" t="str">
            <v>1</v>
          </cell>
          <cell r="AW2360" t="str">
            <v>0992604492001</v>
          </cell>
          <cell r="AX2360" t="b">
            <v>0</v>
          </cell>
          <cell r="AY2360" t="b">
            <v>0</v>
          </cell>
        </row>
        <row r="2361">
          <cell r="B2361" t="str">
            <v>0992614609001</v>
          </cell>
          <cell r="C2361" t="str">
            <v>SMARTAUDIT CONTADORES Y AUDITORES ESPECIALIZADOS CIA.LTDA.</v>
          </cell>
          <cell r="D2361">
            <v>209</v>
          </cell>
          <cell r="E2361">
            <v>20901</v>
          </cell>
          <cell r="F2361">
            <v>2090150</v>
          </cell>
          <cell r="G2361" t="str">
            <v>SERVICIOS</v>
          </cell>
          <cell r="H2361" t="str">
            <v>SERVICIOS</v>
          </cell>
          <cell r="I2361" t="str">
            <v>L0145</v>
          </cell>
          <cell r="J2361" t="str">
            <v>MICROEMPRESA</v>
          </cell>
          <cell r="K2361">
            <v>0</v>
          </cell>
          <cell r="L2361" t="str">
            <v>01Empresas Normales</v>
          </cell>
          <cell r="M2361">
            <v>41796</v>
          </cell>
          <cell r="N2361">
            <v>0.64236111111111116</v>
          </cell>
          <cell r="O2361" t="str">
            <v>R BONILLA</v>
          </cell>
          <cell r="P2361" t="str">
            <v>R BONILLA</v>
          </cell>
          <cell r="Q2361" t="str">
            <v>APLICATIVO WEB</v>
          </cell>
          <cell r="R2361" t="str">
            <v>APLICATIVO WEB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41796</v>
          </cell>
          <cell r="AD2361">
            <v>0.8125</v>
          </cell>
          <cell r="AE2361" t="str">
            <v>MMORAN</v>
          </cell>
          <cell r="AF2361">
            <v>11</v>
          </cell>
          <cell r="AG2361">
            <v>0</v>
          </cell>
          <cell r="AH2361">
            <v>0</v>
          </cell>
          <cell r="AI2361">
            <v>0</v>
          </cell>
          <cell r="AJ2361">
            <v>0</v>
          </cell>
          <cell r="AK2361">
            <v>0</v>
          </cell>
          <cell r="AL2361">
            <v>0</v>
          </cell>
          <cell r="AM2361">
            <v>0</v>
          </cell>
          <cell r="AN2361">
            <v>0</v>
          </cell>
          <cell r="AO2361">
            <v>0</v>
          </cell>
          <cell r="AP2361">
            <v>13</v>
          </cell>
          <cell r="AQ2361" t="str">
            <v>ROBERT BONILLA</v>
          </cell>
          <cell r="AR2361">
            <v>4</v>
          </cell>
          <cell r="AS2361" t="str">
            <v>VERÓNICA MENÉNDEZ</v>
          </cell>
          <cell r="AT2361">
            <v>14</v>
          </cell>
          <cell r="AU2361" t="str">
            <v>CRITICO_14</v>
          </cell>
          <cell r="AV2361" t="str">
            <v>#N/A</v>
          </cell>
          <cell r="AW2361" t="str">
            <v>#N/A</v>
          </cell>
          <cell r="AX2361" t="b">
            <v>0</v>
          </cell>
          <cell r="AY2361" t="b">
            <v>0</v>
          </cell>
        </row>
        <row r="2362">
          <cell r="B2362" t="str">
            <v>0992640456001</v>
          </cell>
          <cell r="C2362" t="str">
            <v>SERVIMAXIMA S.A.</v>
          </cell>
          <cell r="D2362">
            <v>209</v>
          </cell>
          <cell r="E2362">
            <v>20901</v>
          </cell>
          <cell r="F2362">
            <v>2090150</v>
          </cell>
          <cell r="G2362" t="str">
            <v>COMERCIO</v>
          </cell>
          <cell r="H2362" t="str">
            <v>COMERCIO</v>
          </cell>
          <cell r="I2362" t="str">
            <v>L0146</v>
          </cell>
          <cell r="J2362" t="str">
            <v>MICROEMPRESA</v>
          </cell>
          <cell r="K2362" t="str">
            <v>INACTIVA</v>
          </cell>
          <cell r="L2362" t="str">
            <v>04Rechazos</v>
          </cell>
          <cell r="M2362">
            <v>41813</v>
          </cell>
          <cell r="N2362">
            <v>0.54166666666666663</v>
          </cell>
          <cell r="O2362" t="str">
            <v>R BRAVO</v>
          </cell>
          <cell r="P2362" t="str">
            <v>R BRAVO</v>
          </cell>
          <cell r="Q2362" t="str">
            <v>R BRAVO</v>
          </cell>
          <cell r="R2362" t="str">
            <v>PAPEL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41814</v>
          </cell>
          <cell r="AD2362">
            <v>0.57638888888888884</v>
          </cell>
          <cell r="AE2362" t="str">
            <v>MMORAN</v>
          </cell>
          <cell r="AF2362">
            <v>18</v>
          </cell>
          <cell r="AG2362">
            <v>0</v>
          </cell>
          <cell r="AH2362">
            <v>0</v>
          </cell>
          <cell r="AI2362">
            <v>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>
            <v>0</v>
          </cell>
          <cell r="AO2362">
            <v>0</v>
          </cell>
          <cell r="AP2362">
            <v>5</v>
          </cell>
          <cell r="AQ2362" t="str">
            <v>ROSA BRAVO</v>
          </cell>
          <cell r="AR2362">
            <v>2</v>
          </cell>
          <cell r="AS2362" t="str">
            <v>OSCAR RIPALDA</v>
          </cell>
          <cell r="AT2362">
            <v>16</v>
          </cell>
          <cell r="AU2362" t="str">
            <v>CRITICO_16</v>
          </cell>
          <cell r="AV2362" t="str">
            <v>#N/A</v>
          </cell>
          <cell r="AW2362" t="str">
            <v>#N/A</v>
          </cell>
          <cell r="AX2362" t="b">
            <v>0</v>
          </cell>
          <cell r="AY2362" t="b">
            <v>0</v>
          </cell>
        </row>
        <row r="2363">
          <cell r="B2363" t="str">
            <v>1200691028001</v>
          </cell>
          <cell r="C2363" t="str">
            <v>HUERTA JUSTILLO YOLANDA ADDELY</v>
          </cell>
          <cell r="D2363">
            <v>209</v>
          </cell>
          <cell r="E2363">
            <v>20901</v>
          </cell>
          <cell r="F2363">
            <v>2090150</v>
          </cell>
          <cell r="G2363" t="str">
            <v>SERVICIOS</v>
          </cell>
          <cell r="H2363" t="str">
            <v>SERVICIOS</v>
          </cell>
          <cell r="I2363" t="str">
            <v>L0147</v>
          </cell>
          <cell r="J2363" t="str">
            <v>MICROEMPRESA</v>
          </cell>
          <cell r="K2363">
            <v>0</v>
          </cell>
          <cell r="L2363" t="str">
            <v>01Empresas Normales</v>
          </cell>
          <cell r="M2363">
            <v>41793</v>
          </cell>
          <cell r="N2363">
            <v>0.38472222222222224</v>
          </cell>
          <cell r="O2363" t="str">
            <v>E BARCO</v>
          </cell>
          <cell r="P2363" t="str">
            <v>E BARCO</v>
          </cell>
          <cell r="Q2363" t="str">
            <v>EMPRESA</v>
          </cell>
          <cell r="R2363" t="str">
            <v>PAPEL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41795</v>
          </cell>
          <cell r="AD2363">
            <v>0.46527777777777779</v>
          </cell>
          <cell r="AE2363" t="str">
            <v>MMORAN</v>
          </cell>
          <cell r="AF2363">
            <v>10</v>
          </cell>
          <cell r="AG2363">
            <v>0</v>
          </cell>
          <cell r="AH2363">
            <v>0</v>
          </cell>
          <cell r="AI2363">
            <v>0</v>
          </cell>
          <cell r="AJ2363">
            <v>0</v>
          </cell>
          <cell r="AK2363">
            <v>0</v>
          </cell>
          <cell r="AL2363">
            <v>0</v>
          </cell>
          <cell r="AM2363">
            <v>0</v>
          </cell>
          <cell r="AN2363">
            <v>0</v>
          </cell>
          <cell r="AO2363">
            <v>0</v>
          </cell>
          <cell r="AP2363">
            <v>1</v>
          </cell>
          <cell r="AQ2363" t="str">
            <v>EDER BARCO</v>
          </cell>
          <cell r="AR2363">
            <v>1</v>
          </cell>
          <cell r="AS2363" t="str">
            <v>VIRGINIA ROMERO</v>
          </cell>
          <cell r="AT2363">
            <v>8</v>
          </cell>
          <cell r="AU2363" t="str">
            <v>CRITICO_15</v>
          </cell>
          <cell r="AV2363" t="str">
            <v>#N/A</v>
          </cell>
          <cell r="AW2363" t="str">
            <v>#N/A</v>
          </cell>
          <cell r="AX2363" t="b">
            <v>0</v>
          </cell>
          <cell r="AY2363" t="b">
            <v>0</v>
          </cell>
        </row>
        <row r="2364">
          <cell r="B2364" t="str">
            <v>1200782520001</v>
          </cell>
          <cell r="C2364" t="str">
            <v>MARTINEZ SANCHEZ MARIA DEBBIA</v>
          </cell>
          <cell r="D2364">
            <v>209</v>
          </cell>
          <cell r="E2364">
            <v>20901</v>
          </cell>
          <cell r="F2364">
            <v>2090150</v>
          </cell>
          <cell r="G2364" t="str">
            <v>SERVICIOS</v>
          </cell>
          <cell r="H2364" t="str">
            <v>SERVICIOS</v>
          </cell>
          <cell r="I2364" t="str">
            <v>L0148</v>
          </cell>
          <cell r="J2364" t="str">
            <v>MICROEMPRESA</v>
          </cell>
          <cell r="K2364">
            <v>0</v>
          </cell>
          <cell r="L2364" t="str">
            <v>05Sin características</v>
          </cell>
          <cell r="M2364">
            <v>41799</v>
          </cell>
          <cell r="N2364">
            <v>0.48333333333333334</v>
          </cell>
          <cell r="O2364" t="str">
            <v>C MANCERO</v>
          </cell>
          <cell r="P2364" t="str">
            <v>C MANCERO</v>
          </cell>
          <cell r="Q2364" t="str">
            <v>EMPRESA</v>
          </cell>
          <cell r="R2364" t="str">
            <v>PAPEL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41800</v>
          </cell>
          <cell r="AD2364">
            <v>0.41666666666666669</v>
          </cell>
          <cell r="AE2364" t="str">
            <v>MMORAN</v>
          </cell>
          <cell r="AF2364">
            <v>12</v>
          </cell>
          <cell r="AG2364">
            <v>0</v>
          </cell>
          <cell r="AH2364">
            <v>0</v>
          </cell>
          <cell r="AI2364">
            <v>0</v>
          </cell>
          <cell r="AJ2364">
            <v>0</v>
          </cell>
          <cell r="AK2364">
            <v>0</v>
          </cell>
          <cell r="AL2364">
            <v>0</v>
          </cell>
          <cell r="AM2364">
            <v>0</v>
          </cell>
          <cell r="AN2364">
            <v>0</v>
          </cell>
          <cell r="AO2364">
            <v>0</v>
          </cell>
          <cell r="AP2364">
            <v>14</v>
          </cell>
          <cell r="AQ2364" t="str">
            <v>VICENTA SÁNCHEZ</v>
          </cell>
          <cell r="AR2364">
            <v>4</v>
          </cell>
          <cell r="AS2364" t="str">
            <v>VERÓNICA MENÉNDEZ</v>
          </cell>
          <cell r="AT2364">
            <v>14</v>
          </cell>
          <cell r="AU2364" t="str">
            <v>CRITICO_14</v>
          </cell>
          <cell r="AV2364" t="str">
            <v>#N/A</v>
          </cell>
          <cell r="AW2364" t="str">
            <v>#N/A</v>
          </cell>
          <cell r="AX2364" t="b">
            <v>0</v>
          </cell>
          <cell r="AY2364" t="b">
            <v>0</v>
          </cell>
        </row>
        <row r="2365">
          <cell r="B2365" t="str">
            <v>1200794186001</v>
          </cell>
          <cell r="C2365" t="str">
            <v>MORENO MARUN RUBEN DARIO</v>
          </cell>
          <cell r="D2365">
            <v>209</v>
          </cell>
          <cell r="E2365">
            <v>20901</v>
          </cell>
          <cell r="F2365">
            <v>2090150</v>
          </cell>
          <cell r="G2365" t="str">
            <v>COMERCIO</v>
          </cell>
          <cell r="H2365" t="str">
            <v>COMERCIO</v>
          </cell>
          <cell r="I2365" t="str">
            <v>L0149</v>
          </cell>
          <cell r="J2365" t="str">
            <v>MICROEMPRESA</v>
          </cell>
          <cell r="K2365">
            <v>0</v>
          </cell>
          <cell r="L2365" t="str">
            <v>01Empresas Normales</v>
          </cell>
          <cell r="M2365">
            <v>41823</v>
          </cell>
          <cell r="N2365">
            <v>0.35416666666666669</v>
          </cell>
          <cell r="O2365" t="str">
            <v>K BRAVO</v>
          </cell>
          <cell r="P2365" t="str">
            <v>K BRAVO</v>
          </cell>
          <cell r="Q2365" t="str">
            <v>APLICATIVO WEB</v>
          </cell>
          <cell r="R2365" t="str">
            <v>APLICATIVO WEB</v>
          </cell>
          <cell r="S2365">
            <v>41823</v>
          </cell>
          <cell r="T2365">
            <v>0.45833333333333331</v>
          </cell>
          <cell r="U2365" t="str">
            <v>PRE-021</v>
          </cell>
          <cell r="V2365">
            <v>41834</v>
          </cell>
          <cell r="W2365">
            <v>0.55277777777777781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41835</v>
          </cell>
          <cell r="AD2365">
            <v>0.4375</v>
          </cell>
          <cell r="AE2365" t="str">
            <v>MMORAN</v>
          </cell>
          <cell r="AF2365">
            <v>33</v>
          </cell>
          <cell r="AG2365">
            <v>0</v>
          </cell>
          <cell r="AH2365">
            <v>0</v>
          </cell>
          <cell r="AI2365">
            <v>0</v>
          </cell>
          <cell r="AJ2365">
            <v>0</v>
          </cell>
          <cell r="AK2365">
            <v>0</v>
          </cell>
          <cell r="AL2365">
            <v>0</v>
          </cell>
          <cell r="AM2365">
            <v>0</v>
          </cell>
          <cell r="AN2365">
            <v>0</v>
          </cell>
          <cell r="AO2365">
            <v>0</v>
          </cell>
          <cell r="AP2365">
            <v>19</v>
          </cell>
          <cell r="AQ2365" t="str">
            <v>KARINA BRAVO</v>
          </cell>
          <cell r="AR2365">
            <v>5</v>
          </cell>
          <cell r="AS2365" t="str">
            <v>ROSA ESCALANTE</v>
          </cell>
          <cell r="AT2365">
            <v>13</v>
          </cell>
          <cell r="AU2365" t="str">
            <v>MARIA LANDA</v>
          </cell>
          <cell r="AV2365" t="str">
            <v>1</v>
          </cell>
          <cell r="AW2365" t="str">
            <v>1200794186001</v>
          </cell>
          <cell r="AX2365" t="b">
            <v>0</v>
          </cell>
          <cell r="AY2365" t="b">
            <v>0</v>
          </cell>
        </row>
        <row r="2366">
          <cell r="B2366" t="str">
            <v>1200928305001</v>
          </cell>
          <cell r="C2366" t="str">
            <v>COX GOMEZ RICHARD WILVER</v>
          </cell>
          <cell r="D2366">
            <v>209</v>
          </cell>
          <cell r="E2366">
            <v>20901</v>
          </cell>
          <cell r="F2366">
            <v>2090150</v>
          </cell>
          <cell r="G2366" t="str">
            <v>SERVICIOS</v>
          </cell>
          <cell r="H2366" t="str">
            <v>SERVICIOS</v>
          </cell>
          <cell r="I2366" t="str">
            <v>L0150</v>
          </cell>
          <cell r="J2366" t="str">
            <v>MICROEMPRESA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 t="str">
            <v>V CHAVARRIA</v>
          </cell>
          <cell r="P2366" t="str">
            <v>V CHAVARRIA</v>
          </cell>
          <cell r="Q2366">
            <v>0</v>
          </cell>
          <cell r="R2366">
            <v>0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  <cell r="AF2366">
            <v>0</v>
          </cell>
          <cell r="AG2366">
            <v>0</v>
          </cell>
          <cell r="AH2366">
            <v>0</v>
          </cell>
          <cell r="AI2366">
            <v>0</v>
          </cell>
          <cell r="AJ2366">
            <v>0</v>
          </cell>
          <cell r="AK2366">
            <v>0</v>
          </cell>
          <cell r="AL2366">
            <v>0</v>
          </cell>
          <cell r="AM2366">
            <v>0</v>
          </cell>
          <cell r="AN2366">
            <v>0</v>
          </cell>
          <cell r="AO2366">
            <v>0</v>
          </cell>
          <cell r="AP2366">
            <v>3</v>
          </cell>
          <cell r="AQ2366" t="str">
            <v>VANESSA CHAVARRIA</v>
          </cell>
          <cell r="AR2366">
            <v>1</v>
          </cell>
          <cell r="AS2366" t="str">
            <v>VIRGINIA ROMERO</v>
          </cell>
          <cell r="AT2366">
            <v>2</v>
          </cell>
          <cell r="AU2366" t="str">
            <v>JOHANNA ALBAN</v>
          </cell>
          <cell r="AV2366" t="str">
            <v>#N/A</v>
          </cell>
          <cell r="AW2366" t="str">
            <v>#N/A</v>
          </cell>
          <cell r="AX2366" t="b">
            <v>1</v>
          </cell>
          <cell r="AY2366" t="b">
            <v>1</v>
          </cell>
        </row>
        <row r="2367">
          <cell r="B2367" t="str">
            <v>1202502702001</v>
          </cell>
          <cell r="C2367" t="str">
            <v>LEONES ZEVALLOS ANGEL JOSE</v>
          </cell>
          <cell r="D2367">
            <v>209</v>
          </cell>
          <cell r="E2367">
            <v>20901</v>
          </cell>
          <cell r="F2367">
            <v>2090150</v>
          </cell>
          <cell r="G2367" t="str">
            <v>SERVICIOS</v>
          </cell>
          <cell r="H2367" t="str">
            <v>SERVICIOS</v>
          </cell>
          <cell r="I2367" t="str">
            <v>L0151</v>
          </cell>
          <cell r="J2367" t="str">
            <v>MICROEMPRESA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 t="str">
            <v>D PEÑA</v>
          </cell>
          <cell r="P2367" t="str">
            <v>D PEÑA</v>
          </cell>
          <cell r="Q2367">
            <v>0</v>
          </cell>
          <cell r="R2367">
            <v>0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  <cell r="AF2367">
            <v>0</v>
          </cell>
          <cell r="AG2367">
            <v>0</v>
          </cell>
          <cell r="AH2367">
            <v>0</v>
          </cell>
          <cell r="AI2367">
            <v>0</v>
          </cell>
          <cell r="AJ2367">
            <v>0</v>
          </cell>
          <cell r="AK2367">
            <v>0</v>
          </cell>
          <cell r="AL2367">
            <v>0</v>
          </cell>
          <cell r="AM2367">
            <v>0</v>
          </cell>
          <cell r="AN2367">
            <v>0</v>
          </cell>
          <cell r="AO2367">
            <v>0</v>
          </cell>
          <cell r="AP2367">
            <v>8</v>
          </cell>
          <cell r="AQ2367" t="str">
            <v>DENNIS PEÑA</v>
          </cell>
          <cell r="AR2367">
            <v>2</v>
          </cell>
          <cell r="AS2367" t="str">
            <v>OSCAR RIPALDA</v>
          </cell>
          <cell r="AT2367">
            <v>5</v>
          </cell>
          <cell r="AU2367" t="str">
            <v>JEAN CARLOS MORAN</v>
          </cell>
          <cell r="AV2367" t="str">
            <v>#N/A</v>
          </cell>
          <cell r="AW2367" t="str">
            <v>#N/A</v>
          </cell>
          <cell r="AX2367" t="b">
            <v>1</v>
          </cell>
          <cell r="AY2367" t="b">
            <v>1</v>
          </cell>
        </row>
        <row r="2368">
          <cell r="B2368" t="str">
            <v>1203203904001</v>
          </cell>
          <cell r="C2368" t="str">
            <v>MACIAS PERLAZA LOURDES ROSARIO</v>
          </cell>
          <cell r="D2368">
            <v>209</v>
          </cell>
          <cell r="E2368">
            <v>20901</v>
          </cell>
          <cell r="F2368">
            <v>2090150</v>
          </cell>
          <cell r="G2368" t="str">
            <v>COMERCIO</v>
          </cell>
          <cell r="H2368" t="str">
            <v>COMERCIO</v>
          </cell>
          <cell r="I2368" t="str">
            <v>L0152</v>
          </cell>
          <cell r="J2368" t="str">
            <v>MICROEMPRESA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 t="str">
            <v>R ARCOS</v>
          </cell>
          <cell r="P2368" t="str">
            <v>R ARCOS</v>
          </cell>
          <cell r="Q2368">
            <v>0</v>
          </cell>
          <cell r="R2368">
            <v>0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  <cell r="AF2368">
            <v>0</v>
          </cell>
          <cell r="AG2368">
            <v>0</v>
          </cell>
          <cell r="AH2368">
            <v>0</v>
          </cell>
          <cell r="AI2368">
            <v>0</v>
          </cell>
          <cell r="AJ2368">
            <v>0</v>
          </cell>
          <cell r="AK2368">
            <v>0</v>
          </cell>
          <cell r="AL2368">
            <v>0</v>
          </cell>
          <cell r="AM2368">
            <v>0</v>
          </cell>
          <cell r="AN2368">
            <v>0</v>
          </cell>
          <cell r="AO2368">
            <v>0</v>
          </cell>
          <cell r="AP2368">
            <v>20</v>
          </cell>
          <cell r="AQ2368" t="str">
            <v>RAUL ARCOS</v>
          </cell>
          <cell r="AR2368">
            <v>5</v>
          </cell>
          <cell r="AS2368" t="str">
            <v>ROSA ESCALANTE</v>
          </cell>
          <cell r="AT2368">
            <v>13</v>
          </cell>
          <cell r="AU2368" t="str">
            <v>MARIA LANDA</v>
          </cell>
          <cell r="AV2368" t="str">
            <v>#N/A</v>
          </cell>
          <cell r="AW2368" t="str">
            <v>#N/A</v>
          </cell>
          <cell r="AX2368" t="b">
            <v>1</v>
          </cell>
          <cell r="AY2368" t="b">
            <v>1</v>
          </cell>
        </row>
        <row r="2369">
          <cell r="B2369" t="str">
            <v>1203300031001</v>
          </cell>
          <cell r="C2369" t="str">
            <v>SALAZAR BAZAN MANUEL FRANCISCO</v>
          </cell>
          <cell r="D2369">
            <v>209</v>
          </cell>
          <cell r="E2369">
            <v>20901</v>
          </cell>
          <cell r="F2369">
            <v>2090150</v>
          </cell>
          <cell r="G2369" t="str">
            <v>SERVICIOS</v>
          </cell>
          <cell r="H2369" t="str">
            <v>SERVICIOS</v>
          </cell>
          <cell r="I2369" t="str">
            <v>L0153</v>
          </cell>
          <cell r="J2369" t="str">
            <v>MICROEMPRESA</v>
          </cell>
          <cell r="K2369">
            <v>0</v>
          </cell>
          <cell r="L2369" t="str">
            <v>01Empresas Normales</v>
          </cell>
          <cell r="M2369">
            <v>41834</v>
          </cell>
          <cell r="N2369">
            <v>0.55208333333333337</v>
          </cell>
          <cell r="O2369" t="str">
            <v>R BONILLA</v>
          </cell>
          <cell r="P2369" t="str">
            <v>R BONILLA</v>
          </cell>
          <cell r="Q2369" t="str">
            <v>R BONILLA</v>
          </cell>
          <cell r="R2369" t="str">
            <v>PAPEL</v>
          </cell>
          <cell r="S2369">
            <v>41834</v>
          </cell>
          <cell r="T2369">
            <v>0.55208333333333337</v>
          </cell>
          <cell r="U2369" t="str">
            <v>S/D</v>
          </cell>
          <cell r="V2369">
            <v>41834</v>
          </cell>
          <cell r="W2369">
            <v>0.55208333333333337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41835</v>
          </cell>
          <cell r="AD2369">
            <v>0.4375</v>
          </cell>
          <cell r="AE2369" t="str">
            <v>MMORAN</v>
          </cell>
          <cell r="AF2369">
            <v>33</v>
          </cell>
          <cell r="AG2369">
            <v>0</v>
          </cell>
          <cell r="AH2369">
            <v>0</v>
          </cell>
          <cell r="AI2369">
            <v>0</v>
          </cell>
          <cell r="AJ2369">
            <v>0</v>
          </cell>
          <cell r="AK2369">
            <v>0</v>
          </cell>
          <cell r="AL2369">
            <v>0</v>
          </cell>
          <cell r="AM2369">
            <v>0</v>
          </cell>
          <cell r="AN2369">
            <v>0</v>
          </cell>
          <cell r="AO2369">
            <v>0</v>
          </cell>
          <cell r="AP2369">
            <v>13</v>
          </cell>
          <cell r="AQ2369" t="str">
            <v>ROBERT BONILLA</v>
          </cell>
          <cell r="AR2369">
            <v>4</v>
          </cell>
          <cell r="AS2369" t="str">
            <v>VERÓNICA MENÉNDEZ</v>
          </cell>
          <cell r="AT2369">
            <v>14</v>
          </cell>
          <cell r="AU2369" t="str">
            <v>CRITICO_14</v>
          </cell>
          <cell r="AV2369" t="str">
            <v>#N/A</v>
          </cell>
          <cell r="AW2369" t="str">
            <v>#N/A</v>
          </cell>
          <cell r="AX2369" t="b">
            <v>0</v>
          </cell>
          <cell r="AY2369" t="b">
            <v>0</v>
          </cell>
        </row>
        <row r="2370">
          <cell r="B2370" t="str">
            <v>1203346901001</v>
          </cell>
          <cell r="C2370" t="str">
            <v>MESIAS ALVARADO EDGAR FERNANDO</v>
          </cell>
          <cell r="D2370">
            <v>209</v>
          </cell>
          <cell r="E2370">
            <v>20901</v>
          </cell>
          <cell r="F2370">
            <v>2090150</v>
          </cell>
          <cell r="G2370" t="str">
            <v>SERVICIOS</v>
          </cell>
          <cell r="H2370" t="str">
            <v>SERVICIOS</v>
          </cell>
          <cell r="I2370" t="str">
            <v>L0154</v>
          </cell>
          <cell r="J2370" t="str">
            <v>MICROEMPRESA</v>
          </cell>
          <cell r="K2370">
            <v>0</v>
          </cell>
          <cell r="L2370" t="str">
            <v>01Empresas Normales</v>
          </cell>
          <cell r="M2370">
            <v>41810</v>
          </cell>
          <cell r="N2370">
            <v>0.3611111111111111</v>
          </cell>
          <cell r="O2370" t="str">
            <v>R ARCOS</v>
          </cell>
          <cell r="P2370" t="str">
            <v>R ARCOS</v>
          </cell>
          <cell r="Q2370" t="str">
            <v>APLICATIVO WEB</v>
          </cell>
          <cell r="R2370" t="str">
            <v>APLICATIVO WEB</v>
          </cell>
          <cell r="S2370">
            <v>41810</v>
          </cell>
          <cell r="T2370">
            <v>0.66666666666666663</v>
          </cell>
          <cell r="U2370" t="str">
            <v>PRE-009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  <cell r="AF2370">
            <v>0</v>
          </cell>
          <cell r="AG2370">
            <v>0</v>
          </cell>
          <cell r="AH2370">
            <v>0</v>
          </cell>
          <cell r="AI2370">
            <v>0</v>
          </cell>
          <cell r="AJ2370">
            <v>0</v>
          </cell>
          <cell r="AK2370">
            <v>0</v>
          </cell>
          <cell r="AL2370">
            <v>0</v>
          </cell>
          <cell r="AM2370">
            <v>0</v>
          </cell>
          <cell r="AN2370">
            <v>0</v>
          </cell>
          <cell r="AO2370">
            <v>0</v>
          </cell>
          <cell r="AP2370">
            <v>20</v>
          </cell>
          <cell r="AQ2370" t="str">
            <v>RAUL ARCOS</v>
          </cell>
          <cell r="AR2370">
            <v>5</v>
          </cell>
          <cell r="AS2370" t="str">
            <v>ROSA ESCALANTE</v>
          </cell>
          <cell r="AT2370">
            <v>13</v>
          </cell>
          <cell r="AU2370" t="str">
            <v>MARIA LANDA</v>
          </cell>
          <cell r="AV2370" t="str">
            <v>1</v>
          </cell>
          <cell r="AW2370" t="str">
            <v>1203346901001</v>
          </cell>
          <cell r="AX2370" t="b">
            <v>0</v>
          </cell>
          <cell r="AY2370" t="b">
            <v>0</v>
          </cell>
        </row>
        <row r="2371">
          <cell r="B2371" t="str">
            <v>1203394000001</v>
          </cell>
          <cell r="C2371" t="str">
            <v>BALAS ARANA JESUS JACINTO</v>
          </cell>
          <cell r="D2371">
            <v>209</v>
          </cell>
          <cell r="E2371">
            <v>20901</v>
          </cell>
          <cell r="F2371">
            <v>2090150</v>
          </cell>
          <cell r="G2371" t="str">
            <v>SERVICIOS</v>
          </cell>
          <cell r="H2371" t="str">
            <v>SERVICIOS</v>
          </cell>
          <cell r="I2371" t="str">
            <v>L0155</v>
          </cell>
          <cell r="J2371" t="str">
            <v>MICROEMPRESA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 t="str">
            <v>M ROMERO</v>
          </cell>
          <cell r="P2371" t="str">
            <v>R BRAVO</v>
          </cell>
          <cell r="Q2371">
            <v>0</v>
          </cell>
          <cell r="R2371">
            <v>0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  <cell r="AF2371">
            <v>0</v>
          </cell>
          <cell r="AG2371">
            <v>0</v>
          </cell>
          <cell r="AH2371">
            <v>0</v>
          </cell>
          <cell r="AI2371">
            <v>0</v>
          </cell>
          <cell r="AJ2371">
            <v>0</v>
          </cell>
          <cell r="AK2371">
            <v>0</v>
          </cell>
          <cell r="AL2371">
            <v>0</v>
          </cell>
          <cell r="AM2371">
            <v>0</v>
          </cell>
          <cell r="AN2371">
            <v>0</v>
          </cell>
          <cell r="AO2371">
            <v>0</v>
          </cell>
          <cell r="AP2371">
            <v>5</v>
          </cell>
          <cell r="AQ2371" t="str">
            <v>ROSA BRAVO</v>
          </cell>
          <cell r="AR2371">
            <v>2</v>
          </cell>
          <cell r="AS2371" t="str">
            <v>VERÓNICA MENÉNDEZ</v>
          </cell>
          <cell r="AT2371">
            <v>3</v>
          </cell>
          <cell r="AU2371" t="str">
            <v>ANDRE ACUÑA</v>
          </cell>
          <cell r="AV2371" t="str">
            <v>#N/A</v>
          </cell>
          <cell r="AW2371" t="str">
            <v>#N/A</v>
          </cell>
          <cell r="AX2371" t="b">
            <v>1</v>
          </cell>
          <cell r="AY2371" t="b">
            <v>1</v>
          </cell>
        </row>
        <row r="2372">
          <cell r="B2372" t="str">
            <v>1302177140001</v>
          </cell>
          <cell r="C2372" t="str">
            <v>DELGADO CEDENO CARMEN PATRICIA</v>
          </cell>
          <cell r="D2372">
            <v>209</v>
          </cell>
          <cell r="E2372">
            <v>20901</v>
          </cell>
          <cell r="F2372">
            <v>2090150</v>
          </cell>
          <cell r="G2372" t="str">
            <v>SERVICIOS</v>
          </cell>
          <cell r="H2372" t="str">
            <v>SERVICIOS</v>
          </cell>
          <cell r="I2372" t="str">
            <v>L0156</v>
          </cell>
          <cell r="J2372" t="str">
            <v>MICROEMPRESA</v>
          </cell>
          <cell r="K2372">
            <v>0</v>
          </cell>
          <cell r="L2372" t="str">
            <v>01Empresas Normales</v>
          </cell>
          <cell r="M2372">
            <v>41796</v>
          </cell>
          <cell r="N2372">
            <v>0.60138888888888886</v>
          </cell>
          <cell r="O2372" t="str">
            <v>S HOLGUIN</v>
          </cell>
          <cell r="P2372" t="str">
            <v>S HOLGUIN</v>
          </cell>
          <cell r="Q2372" t="str">
            <v>EMPRESA</v>
          </cell>
          <cell r="R2372" t="str">
            <v>PAPEL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41813</v>
          </cell>
          <cell r="Y2372">
            <v>0.35416666666666669</v>
          </cell>
          <cell r="Z2372" t="str">
            <v>RE-002</v>
          </cell>
          <cell r="AA2372">
            <v>0</v>
          </cell>
          <cell r="AB2372">
            <v>0</v>
          </cell>
          <cell r="AC2372">
            <v>41800</v>
          </cell>
          <cell r="AD2372">
            <v>0.41666666666666669</v>
          </cell>
          <cell r="AE2372" t="str">
            <v>MMORAN</v>
          </cell>
          <cell r="AF2372">
            <v>12</v>
          </cell>
          <cell r="AG2372">
            <v>0</v>
          </cell>
          <cell r="AH2372">
            <v>0</v>
          </cell>
          <cell r="AI2372">
            <v>0</v>
          </cell>
          <cell r="AJ2372">
            <v>0</v>
          </cell>
          <cell r="AK2372">
            <v>0</v>
          </cell>
          <cell r="AL2372">
            <v>0</v>
          </cell>
          <cell r="AM2372">
            <v>0</v>
          </cell>
          <cell r="AN2372">
            <v>0</v>
          </cell>
          <cell r="AO2372">
            <v>0</v>
          </cell>
          <cell r="AP2372">
            <v>9</v>
          </cell>
          <cell r="AQ2372" t="str">
            <v>SARAY HOLGUIN</v>
          </cell>
          <cell r="AR2372">
            <v>3</v>
          </cell>
          <cell r="AS2372" t="str">
            <v>CARLOS UYAGUARI</v>
          </cell>
          <cell r="AT2372">
            <v>4</v>
          </cell>
          <cell r="AU2372" t="str">
            <v>JENNY JORDAN</v>
          </cell>
          <cell r="AV2372" t="str">
            <v>#N/A</v>
          </cell>
          <cell r="AW2372" t="str">
            <v>#N/A</v>
          </cell>
          <cell r="AX2372" t="b">
            <v>0</v>
          </cell>
          <cell r="AY2372" t="b">
            <v>0</v>
          </cell>
        </row>
        <row r="2373">
          <cell r="B2373" t="str">
            <v>1302246093001</v>
          </cell>
          <cell r="C2373" t="str">
            <v>SALTOS BAILON CARLOS ANTONIO</v>
          </cell>
          <cell r="D2373">
            <v>209</v>
          </cell>
          <cell r="E2373">
            <v>20901</v>
          </cell>
          <cell r="F2373">
            <v>2090150</v>
          </cell>
          <cell r="G2373" t="str">
            <v>SERVICIOS</v>
          </cell>
          <cell r="H2373" t="str">
            <v>SERVICIOS</v>
          </cell>
          <cell r="I2373" t="str">
            <v>L0157</v>
          </cell>
          <cell r="J2373" t="str">
            <v>MICROEMPRESA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 t="str">
            <v>C CRUZ</v>
          </cell>
          <cell r="P2373" t="str">
            <v>C CRUZ</v>
          </cell>
          <cell r="Q2373">
            <v>0</v>
          </cell>
          <cell r="R2373">
            <v>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  <cell r="AF2373">
            <v>0</v>
          </cell>
          <cell r="AG2373">
            <v>0</v>
          </cell>
          <cell r="AH2373">
            <v>0</v>
          </cell>
          <cell r="AI2373">
            <v>0</v>
          </cell>
          <cell r="AJ2373">
            <v>0</v>
          </cell>
          <cell r="AK2373">
            <v>0</v>
          </cell>
          <cell r="AL2373">
            <v>0</v>
          </cell>
          <cell r="AM2373">
            <v>0</v>
          </cell>
          <cell r="AN2373">
            <v>0</v>
          </cell>
          <cell r="AO2373">
            <v>0</v>
          </cell>
          <cell r="AP2373">
            <v>4</v>
          </cell>
          <cell r="AQ2373" t="str">
            <v>CRISTHIAN CRUZ</v>
          </cell>
          <cell r="AR2373">
            <v>1</v>
          </cell>
          <cell r="AS2373" t="str">
            <v>VIRGINIA ROMERO</v>
          </cell>
          <cell r="AT2373">
            <v>3</v>
          </cell>
          <cell r="AU2373" t="str">
            <v>ANDRE ACUÑA</v>
          </cell>
          <cell r="AV2373" t="str">
            <v>#N/A</v>
          </cell>
          <cell r="AW2373" t="str">
            <v>#N/A</v>
          </cell>
          <cell r="AX2373" t="b">
            <v>1</v>
          </cell>
          <cell r="AY2373" t="b">
            <v>1</v>
          </cell>
        </row>
        <row r="2374">
          <cell r="B2374" t="str">
            <v>1302589294001</v>
          </cell>
          <cell r="C2374" t="str">
            <v>ANCHUNDIA ANCHUNDIA JESUS ISIDORO</v>
          </cell>
          <cell r="D2374">
            <v>209</v>
          </cell>
          <cell r="E2374">
            <v>20901</v>
          </cell>
          <cell r="F2374">
            <v>2090150</v>
          </cell>
          <cell r="G2374" t="str">
            <v>MANUFACTURA</v>
          </cell>
          <cell r="H2374" t="str">
            <v>MANUFACTURA</v>
          </cell>
          <cell r="I2374" t="str">
            <v>L0158</v>
          </cell>
          <cell r="J2374" t="str">
            <v>MICROEMPRESA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 t="str">
            <v>G CASANELLO</v>
          </cell>
          <cell r="P2374" t="str">
            <v>G CASANELLO</v>
          </cell>
          <cell r="Q2374">
            <v>0</v>
          </cell>
          <cell r="R2374">
            <v>0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  <cell r="AF2374">
            <v>0</v>
          </cell>
          <cell r="AG2374">
            <v>0</v>
          </cell>
          <cell r="AH2374">
            <v>0</v>
          </cell>
          <cell r="AI2374">
            <v>0</v>
          </cell>
          <cell r="AJ2374">
            <v>0</v>
          </cell>
          <cell r="AK2374">
            <v>0</v>
          </cell>
          <cell r="AL2374">
            <v>0</v>
          </cell>
          <cell r="AM2374">
            <v>0</v>
          </cell>
          <cell r="AN2374">
            <v>0</v>
          </cell>
          <cell r="AO2374">
            <v>0</v>
          </cell>
          <cell r="AP2374">
            <v>21</v>
          </cell>
          <cell r="AQ2374" t="str">
            <v>GINA CASSANELLO</v>
          </cell>
          <cell r="AR2374">
            <v>6</v>
          </cell>
          <cell r="AS2374" t="str">
            <v>NELSON BELTRAN</v>
          </cell>
          <cell r="AT2374">
            <v>9</v>
          </cell>
          <cell r="AU2374" t="str">
            <v>WILSON CHANG</v>
          </cell>
          <cell r="AV2374" t="str">
            <v>#N/A</v>
          </cell>
          <cell r="AW2374" t="str">
            <v>#N/A</v>
          </cell>
          <cell r="AX2374" t="b">
            <v>1</v>
          </cell>
          <cell r="AY2374" t="b">
            <v>1</v>
          </cell>
        </row>
        <row r="2375">
          <cell r="B2375" t="str">
            <v>1303723009001</v>
          </cell>
          <cell r="C2375" t="str">
            <v>MERO CHANCAY JUAN FRANCISCO</v>
          </cell>
          <cell r="D2375">
            <v>209</v>
          </cell>
          <cell r="E2375">
            <v>20901</v>
          </cell>
          <cell r="F2375">
            <v>2090150</v>
          </cell>
          <cell r="G2375" t="str">
            <v>SERVICIOS</v>
          </cell>
          <cell r="H2375" t="str">
            <v>SERVICIOS</v>
          </cell>
          <cell r="I2375" t="str">
            <v>L0159</v>
          </cell>
          <cell r="J2375" t="str">
            <v>MICROEMPRESA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 t="str">
            <v>L BONILLA</v>
          </cell>
          <cell r="P2375" t="str">
            <v>L BONILLA</v>
          </cell>
          <cell r="Q2375">
            <v>0</v>
          </cell>
          <cell r="R2375">
            <v>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>
            <v>0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N2375">
            <v>0</v>
          </cell>
          <cell r="AO2375">
            <v>0</v>
          </cell>
          <cell r="AP2375">
            <v>7</v>
          </cell>
          <cell r="AQ2375" t="str">
            <v>LUIS BONILLA</v>
          </cell>
          <cell r="AR2375">
            <v>2</v>
          </cell>
          <cell r="AS2375" t="str">
            <v>OSCAR RIPALDA</v>
          </cell>
          <cell r="AT2375">
            <v>5</v>
          </cell>
          <cell r="AU2375" t="str">
            <v>JEAN CARLOS MORAN</v>
          </cell>
          <cell r="AV2375" t="str">
            <v>#N/A</v>
          </cell>
          <cell r="AW2375" t="str">
            <v>#N/A</v>
          </cell>
          <cell r="AX2375" t="b">
            <v>1</v>
          </cell>
          <cell r="AY2375" t="b">
            <v>1</v>
          </cell>
        </row>
        <row r="2376">
          <cell r="B2376" t="str">
            <v>1305469981001</v>
          </cell>
          <cell r="C2376" t="str">
            <v>MACIAS MERO ROCIO ANNABEL</v>
          </cell>
          <cell r="D2376">
            <v>209</v>
          </cell>
          <cell r="E2376">
            <v>20901</v>
          </cell>
          <cell r="F2376">
            <v>2090150</v>
          </cell>
          <cell r="G2376" t="str">
            <v>SERVICIOS</v>
          </cell>
          <cell r="H2376" t="str">
            <v>SERVICIOS</v>
          </cell>
          <cell r="I2376" t="str">
            <v>L0160</v>
          </cell>
          <cell r="J2376" t="str">
            <v>MICROEMPRESA</v>
          </cell>
          <cell r="K2376">
            <v>0</v>
          </cell>
          <cell r="L2376" t="str">
            <v>01Empresas Normales</v>
          </cell>
          <cell r="M2376">
            <v>41792</v>
          </cell>
          <cell r="N2376">
            <v>0.51388888888888884</v>
          </cell>
          <cell r="O2376" t="str">
            <v>S HOLGUIN</v>
          </cell>
          <cell r="P2376" t="str">
            <v>S HOLGUIN</v>
          </cell>
          <cell r="Q2376" t="str">
            <v>APLICATIVO WEB</v>
          </cell>
          <cell r="R2376" t="str">
            <v>APLICATIVO WEB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41813</v>
          </cell>
          <cell r="Y2376">
            <v>0.35416666666666669</v>
          </cell>
          <cell r="Z2376" t="str">
            <v>RE-002</v>
          </cell>
          <cell r="AA2376">
            <v>0</v>
          </cell>
          <cell r="AB2376">
            <v>0</v>
          </cell>
          <cell r="AC2376">
            <v>41792</v>
          </cell>
          <cell r="AD2376">
            <v>0.72916666666666663</v>
          </cell>
          <cell r="AE2376" t="str">
            <v>MMORAN</v>
          </cell>
          <cell r="AF2376">
            <v>9</v>
          </cell>
          <cell r="AG2376">
            <v>0</v>
          </cell>
          <cell r="AH2376">
            <v>0</v>
          </cell>
          <cell r="AI2376">
            <v>0</v>
          </cell>
          <cell r="AJ2376">
            <v>0</v>
          </cell>
          <cell r="AK2376">
            <v>0</v>
          </cell>
          <cell r="AL2376">
            <v>0</v>
          </cell>
          <cell r="AM2376">
            <v>0</v>
          </cell>
          <cell r="AN2376">
            <v>0</v>
          </cell>
          <cell r="AO2376">
            <v>0</v>
          </cell>
          <cell r="AP2376">
            <v>9</v>
          </cell>
          <cell r="AQ2376" t="str">
            <v>SARAY HOLGUIN</v>
          </cell>
          <cell r="AR2376">
            <v>3</v>
          </cell>
          <cell r="AS2376" t="str">
            <v>CARLOS UYAGUARI</v>
          </cell>
          <cell r="AT2376">
            <v>4</v>
          </cell>
          <cell r="AU2376" t="str">
            <v>JENNY JORDAN</v>
          </cell>
          <cell r="AV2376" t="str">
            <v>1</v>
          </cell>
          <cell r="AW2376" t="str">
            <v>1305469981001</v>
          </cell>
          <cell r="AX2376" t="b">
            <v>0</v>
          </cell>
          <cell r="AY2376" t="b">
            <v>0</v>
          </cell>
        </row>
        <row r="2377">
          <cell r="B2377" t="str">
            <v>1702544162001</v>
          </cell>
          <cell r="C2377" t="str">
            <v>PILICITA QUILLUPANGUI JOSE SEGUNDO</v>
          </cell>
          <cell r="D2377">
            <v>209</v>
          </cell>
          <cell r="E2377">
            <v>20901</v>
          </cell>
          <cell r="F2377">
            <v>2090150</v>
          </cell>
          <cell r="G2377" t="str">
            <v>COMERCIO</v>
          </cell>
          <cell r="H2377" t="str">
            <v>COMERCIO</v>
          </cell>
          <cell r="I2377" t="str">
            <v>L0161</v>
          </cell>
          <cell r="J2377" t="str">
            <v>MICROEMPRESA</v>
          </cell>
          <cell r="K2377">
            <v>0</v>
          </cell>
          <cell r="L2377" t="str">
            <v>01Empresas Normales</v>
          </cell>
          <cell r="M2377">
            <v>41800</v>
          </cell>
          <cell r="N2377">
            <v>0.49305555555555558</v>
          </cell>
          <cell r="O2377" t="str">
            <v>R JOSE</v>
          </cell>
          <cell r="P2377" t="str">
            <v>R JOSE</v>
          </cell>
          <cell r="Q2377" t="str">
            <v>APLICATIVO WEB</v>
          </cell>
          <cell r="R2377" t="str">
            <v>APLICATIVO WEB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41813</v>
          </cell>
          <cell r="Y2377">
            <v>0.35416666666666669</v>
          </cell>
          <cell r="Z2377" t="str">
            <v>RE-002</v>
          </cell>
          <cell r="AA2377">
            <v>0</v>
          </cell>
          <cell r="AB2377">
            <v>0</v>
          </cell>
          <cell r="AC2377">
            <v>41801</v>
          </cell>
          <cell r="AD2377">
            <v>0.35416666666666669</v>
          </cell>
          <cell r="AE2377" t="str">
            <v>MMORAN</v>
          </cell>
          <cell r="AF2377">
            <v>13</v>
          </cell>
          <cell r="AG2377">
            <v>0</v>
          </cell>
          <cell r="AH2377">
            <v>0</v>
          </cell>
          <cell r="AI2377">
            <v>0</v>
          </cell>
          <cell r="AJ2377">
            <v>0</v>
          </cell>
          <cell r="AK2377">
            <v>0</v>
          </cell>
          <cell r="AL2377">
            <v>0</v>
          </cell>
          <cell r="AM2377">
            <v>0</v>
          </cell>
          <cell r="AN2377">
            <v>0</v>
          </cell>
          <cell r="AO2377">
            <v>0</v>
          </cell>
          <cell r="AP2377">
            <v>6</v>
          </cell>
          <cell r="AQ2377" t="str">
            <v>RONALD JOSÉ</v>
          </cell>
          <cell r="AR2377">
            <v>2</v>
          </cell>
          <cell r="AS2377" t="str">
            <v>OSCAR RIPALDA</v>
          </cell>
          <cell r="AT2377">
            <v>2</v>
          </cell>
          <cell r="AU2377" t="str">
            <v>JOHANNA ALBAN</v>
          </cell>
          <cell r="AV2377" t="str">
            <v>#N/A</v>
          </cell>
          <cell r="AW2377" t="str">
            <v>#N/A</v>
          </cell>
          <cell r="AX2377" t="b">
            <v>0</v>
          </cell>
          <cell r="AY2377" t="b">
            <v>0</v>
          </cell>
        </row>
        <row r="2378">
          <cell r="B2378" t="str">
            <v>1703619328001</v>
          </cell>
          <cell r="C2378" t="str">
            <v>URIBE ROSA ELVIRA</v>
          </cell>
          <cell r="D2378">
            <v>209</v>
          </cell>
          <cell r="E2378">
            <v>20901</v>
          </cell>
          <cell r="F2378">
            <v>2090150</v>
          </cell>
          <cell r="G2378" t="str">
            <v>SERVICIOS</v>
          </cell>
          <cell r="H2378" t="str">
            <v>SERVICIOS</v>
          </cell>
          <cell r="I2378" t="str">
            <v>L0162</v>
          </cell>
          <cell r="J2378" t="str">
            <v>MICROEMPRESA</v>
          </cell>
          <cell r="K2378" t="str">
            <v>SIN CARACTERISTICAS</v>
          </cell>
          <cell r="L2378" t="str">
            <v>05Sin características</v>
          </cell>
          <cell r="M2378">
            <v>41779</v>
          </cell>
          <cell r="N2378">
            <v>0.66874999999999996</v>
          </cell>
          <cell r="O2378" t="str">
            <v>D PEÑA</v>
          </cell>
          <cell r="P2378" t="str">
            <v>D PEÑA</v>
          </cell>
          <cell r="Q2378" t="str">
            <v>APLICATIVO WEB Y EMPRESA</v>
          </cell>
          <cell r="R2378" t="str">
            <v>APLICATIVO WEB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41792</v>
          </cell>
          <cell r="AD2378">
            <v>0.33333333333333331</v>
          </cell>
          <cell r="AE2378" t="str">
            <v>MMORAN</v>
          </cell>
          <cell r="AF2378">
            <v>8</v>
          </cell>
          <cell r="AG2378">
            <v>0</v>
          </cell>
          <cell r="AH2378">
            <v>0</v>
          </cell>
          <cell r="AI2378">
            <v>0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N2378">
            <v>0</v>
          </cell>
          <cell r="AO2378">
            <v>0</v>
          </cell>
          <cell r="AP2378">
            <v>8</v>
          </cell>
          <cell r="AQ2378" t="str">
            <v>DENNIS PEÑA</v>
          </cell>
          <cell r="AR2378">
            <v>2</v>
          </cell>
          <cell r="AS2378" t="str">
            <v>OSCAR RIPALDA</v>
          </cell>
          <cell r="AT2378">
            <v>6</v>
          </cell>
          <cell r="AU2378" t="str">
            <v>PAOLA PIHUAVE</v>
          </cell>
          <cell r="AV2378" t="str">
            <v>#N/A</v>
          </cell>
          <cell r="AW2378" t="str">
            <v>#N/A</v>
          </cell>
          <cell r="AX2378" t="b">
            <v>0</v>
          </cell>
          <cell r="AY2378" t="b">
            <v>0</v>
          </cell>
        </row>
        <row r="2379">
          <cell r="B2379" t="str">
            <v>1704663333001</v>
          </cell>
          <cell r="C2379" t="str">
            <v>NIETO MORAN XIMENA DEL ROSARIO</v>
          </cell>
          <cell r="D2379">
            <v>209</v>
          </cell>
          <cell r="E2379">
            <v>20901</v>
          </cell>
          <cell r="F2379">
            <v>2090150</v>
          </cell>
          <cell r="G2379" t="str">
            <v>SERVICIOS</v>
          </cell>
          <cell r="H2379" t="str">
            <v>SERVICIOS</v>
          </cell>
          <cell r="I2379" t="str">
            <v>L0163</v>
          </cell>
          <cell r="J2379" t="str">
            <v>MICROEMPRESA</v>
          </cell>
          <cell r="K2379">
            <v>0</v>
          </cell>
          <cell r="L2379" t="str">
            <v>01Empresas Normales</v>
          </cell>
          <cell r="M2379">
            <v>41808</v>
          </cell>
          <cell r="N2379">
            <v>0.70208333333333328</v>
          </cell>
          <cell r="O2379" t="str">
            <v>R ARCOS</v>
          </cell>
          <cell r="P2379" t="str">
            <v>R ARCOS</v>
          </cell>
          <cell r="Q2379" t="str">
            <v>R ARCOS</v>
          </cell>
          <cell r="R2379" t="str">
            <v>PAPEL</v>
          </cell>
          <cell r="S2379">
            <v>41808</v>
          </cell>
          <cell r="T2379">
            <v>0.70208333333333328</v>
          </cell>
          <cell r="U2379" t="str">
            <v>PRE-003</v>
          </cell>
          <cell r="V2379">
            <v>41814</v>
          </cell>
          <cell r="W2379">
            <v>0.38819444444444445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41814</v>
          </cell>
          <cell r="AD2379">
            <v>0.57638888888888884</v>
          </cell>
          <cell r="AE2379" t="str">
            <v>MMORAN</v>
          </cell>
          <cell r="AF2379">
            <v>18</v>
          </cell>
          <cell r="AG2379">
            <v>0</v>
          </cell>
          <cell r="AH2379">
            <v>0</v>
          </cell>
          <cell r="AI2379">
            <v>0</v>
          </cell>
          <cell r="AJ2379">
            <v>0</v>
          </cell>
          <cell r="AK2379">
            <v>0</v>
          </cell>
          <cell r="AL2379">
            <v>0</v>
          </cell>
          <cell r="AM2379">
            <v>0</v>
          </cell>
          <cell r="AN2379">
            <v>0</v>
          </cell>
          <cell r="AO2379">
            <v>0</v>
          </cell>
          <cell r="AP2379">
            <v>20</v>
          </cell>
          <cell r="AQ2379" t="str">
            <v>RAUL ARCOS</v>
          </cell>
          <cell r="AR2379">
            <v>5</v>
          </cell>
          <cell r="AS2379" t="str">
            <v>ROSA ESCALANTE</v>
          </cell>
          <cell r="AT2379">
            <v>13</v>
          </cell>
          <cell r="AU2379" t="str">
            <v>MARIA LANDA</v>
          </cell>
          <cell r="AV2379" t="str">
            <v>#N/A</v>
          </cell>
          <cell r="AW2379" t="str">
            <v>#N/A</v>
          </cell>
          <cell r="AX2379" t="b">
            <v>0</v>
          </cell>
          <cell r="AY2379" t="b">
            <v>0</v>
          </cell>
        </row>
        <row r="2380">
          <cell r="B2380" t="str">
            <v>1708003486001</v>
          </cell>
          <cell r="C2380" t="str">
            <v>VERNAZA MONZON ALEX BRUNO</v>
          </cell>
          <cell r="D2380">
            <v>209</v>
          </cell>
          <cell r="E2380">
            <v>20901</v>
          </cell>
          <cell r="F2380">
            <v>2090150</v>
          </cell>
          <cell r="G2380" t="str">
            <v>COMERCIO</v>
          </cell>
          <cell r="H2380" t="str">
            <v>COMERCIO</v>
          </cell>
          <cell r="I2380" t="str">
            <v>L0164</v>
          </cell>
          <cell r="J2380" t="str">
            <v>MICROEMPRESA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 t="str">
            <v>L BONILLA</v>
          </cell>
          <cell r="P2380" t="str">
            <v>L BONILLA</v>
          </cell>
          <cell r="Q2380">
            <v>0</v>
          </cell>
          <cell r="R2380">
            <v>0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  <cell r="AF2380">
            <v>0</v>
          </cell>
          <cell r="AG2380">
            <v>0</v>
          </cell>
          <cell r="AH2380">
            <v>0</v>
          </cell>
          <cell r="AI2380">
            <v>0</v>
          </cell>
          <cell r="AJ2380">
            <v>0</v>
          </cell>
          <cell r="AK2380">
            <v>0</v>
          </cell>
          <cell r="AL2380">
            <v>0</v>
          </cell>
          <cell r="AM2380">
            <v>0</v>
          </cell>
          <cell r="AN2380">
            <v>0</v>
          </cell>
          <cell r="AO2380">
            <v>0</v>
          </cell>
          <cell r="AP2380">
            <v>7</v>
          </cell>
          <cell r="AQ2380" t="str">
            <v>LUIS BONILLA</v>
          </cell>
          <cell r="AR2380">
            <v>2</v>
          </cell>
          <cell r="AS2380" t="str">
            <v>OSCAR RIPALDA</v>
          </cell>
          <cell r="AT2380">
            <v>5</v>
          </cell>
          <cell r="AU2380" t="str">
            <v>JEAN CARLOS MORAN</v>
          </cell>
          <cell r="AV2380" t="str">
            <v>#N/A</v>
          </cell>
          <cell r="AW2380" t="str">
            <v>#N/A</v>
          </cell>
          <cell r="AX2380" t="b">
            <v>1</v>
          </cell>
          <cell r="AY2380" t="b">
            <v>1</v>
          </cell>
        </row>
        <row r="2381">
          <cell r="B2381" t="str">
            <v>1708400682001</v>
          </cell>
          <cell r="C2381" t="str">
            <v>POSLIGUA GARCIA MIRIAN MARILIN</v>
          </cell>
          <cell r="D2381">
            <v>209</v>
          </cell>
          <cell r="E2381">
            <v>20901</v>
          </cell>
          <cell r="F2381">
            <v>2090150</v>
          </cell>
          <cell r="G2381" t="str">
            <v>SERVICIOS</v>
          </cell>
          <cell r="H2381" t="str">
            <v>SERVICIOS</v>
          </cell>
          <cell r="I2381" t="str">
            <v>L0165</v>
          </cell>
          <cell r="J2381" t="str">
            <v>MICROEMPRESA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 t="str">
            <v>M LINDAO</v>
          </cell>
          <cell r="P2381" t="str">
            <v>R ARCOS</v>
          </cell>
          <cell r="Q2381">
            <v>0</v>
          </cell>
          <cell r="R2381">
            <v>0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>
            <v>0</v>
          </cell>
          <cell r="AF2381">
            <v>0</v>
          </cell>
          <cell r="AG2381">
            <v>0</v>
          </cell>
          <cell r="AH2381">
            <v>0</v>
          </cell>
          <cell r="AI2381">
            <v>0</v>
          </cell>
          <cell r="AJ2381">
            <v>0</v>
          </cell>
          <cell r="AK2381">
            <v>0</v>
          </cell>
          <cell r="AL2381">
            <v>0</v>
          </cell>
          <cell r="AM2381">
            <v>0</v>
          </cell>
          <cell r="AN2381">
            <v>0</v>
          </cell>
          <cell r="AO2381">
            <v>0</v>
          </cell>
          <cell r="AP2381">
            <v>20</v>
          </cell>
          <cell r="AQ2381" t="str">
            <v>RAUL ARCOS</v>
          </cell>
          <cell r="AR2381">
            <v>5</v>
          </cell>
          <cell r="AS2381" t="str">
            <v>NELSON BELTRAN</v>
          </cell>
          <cell r="AT2381">
            <v>13</v>
          </cell>
          <cell r="AU2381" t="str">
            <v>MARIA LANDA</v>
          </cell>
          <cell r="AV2381" t="str">
            <v>#N/A</v>
          </cell>
          <cell r="AW2381" t="str">
            <v>#N/A</v>
          </cell>
          <cell r="AX2381" t="b">
            <v>1</v>
          </cell>
          <cell r="AY2381" t="b">
            <v>1</v>
          </cell>
        </row>
        <row r="2382">
          <cell r="B2382" t="str">
            <v>1717235327001</v>
          </cell>
          <cell r="C2382" t="str">
            <v>JOU YING LIU</v>
          </cell>
          <cell r="D2382">
            <v>209</v>
          </cell>
          <cell r="E2382">
            <v>20901</v>
          </cell>
          <cell r="F2382">
            <v>2090150</v>
          </cell>
          <cell r="G2382" t="str">
            <v>SERVICIOS</v>
          </cell>
          <cell r="H2382" t="str">
            <v>SERVICIOS</v>
          </cell>
          <cell r="I2382" t="str">
            <v>L0166</v>
          </cell>
          <cell r="J2382" t="str">
            <v>MICROEMPRESA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 t="str">
            <v>V CHAVARRIA</v>
          </cell>
          <cell r="P2382" t="str">
            <v>V CHAVARRIA</v>
          </cell>
          <cell r="Q2382">
            <v>0</v>
          </cell>
          <cell r="R2382">
            <v>0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0</v>
          </cell>
          <cell r="AF2382">
            <v>0</v>
          </cell>
          <cell r="AG2382">
            <v>0</v>
          </cell>
          <cell r="AH2382">
            <v>0</v>
          </cell>
          <cell r="AI2382">
            <v>0</v>
          </cell>
          <cell r="AJ2382">
            <v>0</v>
          </cell>
          <cell r="AK2382">
            <v>0</v>
          </cell>
          <cell r="AL2382">
            <v>0</v>
          </cell>
          <cell r="AM2382">
            <v>0</v>
          </cell>
          <cell r="AN2382">
            <v>0</v>
          </cell>
          <cell r="AO2382">
            <v>0</v>
          </cell>
          <cell r="AP2382">
            <v>3</v>
          </cell>
          <cell r="AQ2382" t="str">
            <v>VANESSA CHAVARRIA</v>
          </cell>
          <cell r="AR2382">
            <v>1</v>
          </cell>
          <cell r="AS2382" t="str">
            <v>VIRGINIA ROMERO</v>
          </cell>
          <cell r="AT2382">
            <v>2</v>
          </cell>
          <cell r="AU2382" t="str">
            <v>JOHANNA ALBAN</v>
          </cell>
          <cell r="AV2382" t="str">
            <v>#N/A</v>
          </cell>
          <cell r="AW2382" t="str">
            <v>#N/A</v>
          </cell>
          <cell r="AX2382" t="b">
            <v>1</v>
          </cell>
          <cell r="AY2382" t="b">
            <v>1</v>
          </cell>
        </row>
        <row r="2383">
          <cell r="B2383" t="str">
            <v>1717885451001</v>
          </cell>
          <cell r="C2383" t="str">
            <v>CAO RUI JUN</v>
          </cell>
          <cell r="D2383">
            <v>209</v>
          </cell>
          <cell r="E2383">
            <v>20901</v>
          </cell>
          <cell r="F2383">
            <v>2090150</v>
          </cell>
          <cell r="G2383" t="str">
            <v>SERVICIOS</v>
          </cell>
          <cell r="H2383" t="str">
            <v>SERVICIOS</v>
          </cell>
          <cell r="I2383" t="str">
            <v>L0167</v>
          </cell>
          <cell r="J2383" t="str">
            <v>MICROEMPRESA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 t="str">
            <v>V CHAVARRIA</v>
          </cell>
          <cell r="P2383" t="str">
            <v>V CHAVARRIA</v>
          </cell>
          <cell r="Q2383">
            <v>0</v>
          </cell>
          <cell r="R2383">
            <v>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>
            <v>0</v>
          </cell>
          <cell r="AF2383">
            <v>0</v>
          </cell>
          <cell r="AG2383">
            <v>0</v>
          </cell>
          <cell r="AH2383">
            <v>0</v>
          </cell>
          <cell r="AI2383">
            <v>0</v>
          </cell>
          <cell r="AJ2383">
            <v>0</v>
          </cell>
          <cell r="AK2383">
            <v>0</v>
          </cell>
          <cell r="AL2383">
            <v>0</v>
          </cell>
          <cell r="AM2383">
            <v>0</v>
          </cell>
          <cell r="AN2383">
            <v>0</v>
          </cell>
          <cell r="AO2383">
            <v>0</v>
          </cell>
          <cell r="AP2383">
            <v>3</v>
          </cell>
          <cell r="AQ2383" t="str">
            <v>VANESSA CHAVARRIA</v>
          </cell>
          <cell r="AR2383">
            <v>1</v>
          </cell>
          <cell r="AS2383" t="str">
            <v>VIRGINIA ROMERO</v>
          </cell>
          <cell r="AT2383">
            <v>2</v>
          </cell>
          <cell r="AU2383" t="str">
            <v>JOHANNA ALBAN</v>
          </cell>
          <cell r="AV2383" t="str">
            <v>#N/A</v>
          </cell>
          <cell r="AW2383" t="str">
            <v>#N/A</v>
          </cell>
          <cell r="AX2383" t="b">
            <v>1</v>
          </cell>
          <cell r="AY2383" t="b">
            <v>1</v>
          </cell>
        </row>
        <row r="2384">
          <cell r="B2384" t="str">
            <v>1720478682001</v>
          </cell>
          <cell r="C2384" t="str">
            <v>REYES TENENPAGUAY KARINA ELIZABETH</v>
          </cell>
          <cell r="D2384">
            <v>209</v>
          </cell>
          <cell r="E2384">
            <v>20901</v>
          </cell>
          <cell r="F2384">
            <v>2090150</v>
          </cell>
          <cell r="G2384" t="str">
            <v>COMERCIO</v>
          </cell>
          <cell r="H2384" t="str">
            <v>COMERCIO</v>
          </cell>
          <cell r="I2384" t="str">
            <v>L0168</v>
          </cell>
          <cell r="J2384" t="str">
            <v>MICROEMPRESA</v>
          </cell>
          <cell r="K2384" t="str">
            <v>SIN CARACTERISTICAS</v>
          </cell>
          <cell r="L2384" t="str">
            <v>05Sin características</v>
          </cell>
          <cell r="M2384">
            <v>41813</v>
          </cell>
          <cell r="N2384">
            <v>0.375</v>
          </cell>
          <cell r="O2384" t="str">
            <v>D PEÑA</v>
          </cell>
          <cell r="P2384" t="str">
            <v>D PEÑA</v>
          </cell>
          <cell r="Q2384" t="str">
            <v>D PEÑA</v>
          </cell>
          <cell r="R2384" t="str">
            <v>PAPEL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41813</v>
          </cell>
          <cell r="AD2384">
            <v>0.66666666666666663</v>
          </cell>
          <cell r="AE2384" t="str">
            <v>MMORAN</v>
          </cell>
          <cell r="AF2384">
            <v>17</v>
          </cell>
          <cell r="AG2384">
            <v>0</v>
          </cell>
          <cell r="AH2384">
            <v>0</v>
          </cell>
          <cell r="AI2384">
            <v>0</v>
          </cell>
          <cell r="AJ2384">
            <v>0</v>
          </cell>
          <cell r="AK2384" t="str">
            <v>FORMULARIO SE RECIBIO DE CAMPO  DIRECTAMENTE PRECRITCADO</v>
          </cell>
          <cell r="AL2384">
            <v>0</v>
          </cell>
          <cell r="AM2384">
            <v>0</v>
          </cell>
          <cell r="AN2384">
            <v>0</v>
          </cell>
          <cell r="AO2384">
            <v>0</v>
          </cell>
          <cell r="AP2384">
            <v>8</v>
          </cell>
          <cell r="AQ2384" t="str">
            <v>DENNIS PEÑA</v>
          </cell>
          <cell r="AR2384">
            <v>2</v>
          </cell>
          <cell r="AS2384" t="str">
            <v>OSCAR RIPALDA</v>
          </cell>
          <cell r="AT2384">
            <v>5</v>
          </cell>
          <cell r="AU2384" t="str">
            <v>JEAN CARLOS MORAN</v>
          </cell>
          <cell r="AV2384" t="str">
            <v>#N/A</v>
          </cell>
          <cell r="AW2384" t="str">
            <v>#N/A</v>
          </cell>
          <cell r="AX2384" t="b">
            <v>0</v>
          </cell>
          <cell r="AY2384" t="b">
            <v>0</v>
          </cell>
        </row>
        <row r="2385">
          <cell r="B2385" t="str">
            <v>1791755561001</v>
          </cell>
          <cell r="C2385" t="str">
            <v>IGLESIA FILADELFIA EN EL ECUADOR</v>
          </cell>
          <cell r="D2385">
            <v>209</v>
          </cell>
          <cell r="E2385">
            <v>20901</v>
          </cell>
          <cell r="F2385">
            <v>2090150</v>
          </cell>
          <cell r="G2385" t="str">
            <v>SERVICIOS</v>
          </cell>
          <cell r="H2385" t="str">
            <v>SERVICIOS</v>
          </cell>
          <cell r="I2385" t="str">
            <v>L0169</v>
          </cell>
          <cell r="J2385" t="str">
            <v>MICROEMPRESA</v>
          </cell>
          <cell r="K2385">
            <v>0</v>
          </cell>
          <cell r="L2385" t="str">
            <v>01Empresas Normales</v>
          </cell>
          <cell r="M2385">
            <v>41834</v>
          </cell>
          <cell r="N2385">
            <v>0.40069444444444446</v>
          </cell>
          <cell r="O2385" t="str">
            <v>C CRUZ</v>
          </cell>
          <cell r="P2385" t="str">
            <v>C CRUZ</v>
          </cell>
          <cell r="Q2385" t="str">
            <v>EMPRESA</v>
          </cell>
          <cell r="R2385" t="str">
            <v>PAPEL</v>
          </cell>
          <cell r="S2385">
            <v>41834</v>
          </cell>
          <cell r="T2385">
            <v>0.41666666666666669</v>
          </cell>
          <cell r="U2385" t="str">
            <v>PRE-023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>
            <v>0</v>
          </cell>
          <cell r="AF2385">
            <v>0</v>
          </cell>
          <cell r="AG2385">
            <v>0</v>
          </cell>
          <cell r="AH2385">
            <v>0</v>
          </cell>
          <cell r="AI2385">
            <v>0</v>
          </cell>
          <cell r="AJ2385">
            <v>0</v>
          </cell>
          <cell r="AK2385">
            <v>0</v>
          </cell>
          <cell r="AL2385">
            <v>0</v>
          </cell>
          <cell r="AM2385">
            <v>0</v>
          </cell>
          <cell r="AN2385">
            <v>0</v>
          </cell>
          <cell r="AO2385">
            <v>0</v>
          </cell>
          <cell r="AP2385">
            <v>4</v>
          </cell>
          <cell r="AQ2385" t="str">
            <v>CRISTHIAN CRUZ</v>
          </cell>
          <cell r="AR2385">
            <v>1</v>
          </cell>
          <cell r="AS2385" t="str">
            <v>VIRGINIA ROMERO</v>
          </cell>
          <cell r="AT2385">
            <v>3</v>
          </cell>
          <cell r="AU2385" t="str">
            <v>ANDRE ACUÑA</v>
          </cell>
          <cell r="AV2385" t="str">
            <v>#N/A</v>
          </cell>
          <cell r="AW2385" t="str">
            <v>#N/A</v>
          </cell>
          <cell r="AX2385" t="b">
            <v>0</v>
          </cell>
          <cell r="AY2385" t="b">
            <v>0</v>
          </cell>
        </row>
        <row r="2386">
          <cell r="B2386" t="str">
            <v>1792108381001</v>
          </cell>
          <cell r="C2386" t="str">
            <v>CENTRO DE CAPACITACION OCUPACIONAL FISCOMISIONAL MARIA AUXIL</v>
          </cell>
          <cell r="D2386">
            <v>209</v>
          </cell>
          <cell r="E2386">
            <v>20901</v>
          </cell>
          <cell r="F2386">
            <v>2090150</v>
          </cell>
          <cell r="G2386" t="str">
            <v>SERVICIOS</v>
          </cell>
          <cell r="H2386" t="str">
            <v>SERVICIOS</v>
          </cell>
          <cell r="I2386" t="str">
            <v>L0170</v>
          </cell>
          <cell r="J2386" t="str">
            <v>MICROEMPRESA</v>
          </cell>
          <cell r="K2386">
            <v>0</v>
          </cell>
          <cell r="L2386" t="str">
            <v>01Empresas Normales</v>
          </cell>
          <cell r="M2386">
            <v>41828</v>
          </cell>
          <cell r="N2386">
            <v>0.75416666666666665</v>
          </cell>
          <cell r="O2386" t="str">
            <v>V CHAVARRIA</v>
          </cell>
          <cell r="P2386" t="str">
            <v>V CHAVARRIA</v>
          </cell>
          <cell r="Q2386" t="str">
            <v>V CHAVARRIA</v>
          </cell>
          <cell r="R2386" t="str">
            <v>PAPEL</v>
          </cell>
          <cell r="S2386">
            <v>41828</v>
          </cell>
          <cell r="T2386">
            <v>0.75416666666666665</v>
          </cell>
          <cell r="U2386" t="str">
            <v>S/D</v>
          </cell>
          <cell r="V2386">
            <v>41828</v>
          </cell>
          <cell r="W2386">
            <v>0.75416666666666665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41828</v>
          </cell>
          <cell r="AD2386">
            <v>0.5</v>
          </cell>
          <cell r="AE2386" t="str">
            <v>MMORAN</v>
          </cell>
          <cell r="AF2386">
            <v>29</v>
          </cell>
          <cell r="AG2386">
            <v>0</v>
          </cell>
          <cell r="AH2386">
            <v>0</v>
          </cell>
          <cell r="AI2386">
            <v>0</v>
          </cell>
          <cell r="AJ2386">
            <v>0</v>
          </cell>
          <cell r="AK2386">
            <v>0</v>
          </cell>
          <cell r="AL2386">
            <v>0</v>
          </cell>
          <cell r="AM2386">
            <v>0</v>
          </cell>
          <cell r="AN2386">
            <v>0</v>
          </cell>
          <cell r="AO2386">
            <v>0</v>
          </cell>
          <cell r="AP2386">
            <v>3</v>
          </cell>
          <cell r="AQ2386" t="str">
            <v>VANESSA CHAVARRIA</v>
          </cell>
          <cell r="AR2386">
            <v>1</v>
          </cell>
          <cell r="AS2386" t="str">
            <v>VIRGINIA ROMERO</v>
          </cell>
          <cell r="AT2386">
            <v>2</v>
          </cell>
          <cell r="AU2386" t="str">
            <v>JOHANNA ALBAN</v>
          </cell>
          <cell r="AV2386" t="str">
            <v>#N/A</v>
          </cell>
          <cell r="AW2386" t="str">
            <v>#N/A</v>
          </cell>
          <cell r="AX2386" t="b">
            <v>0</v>
          </cell>
          <cell r="AY2386" t="b">
            <v>0</v>
          </cell>
        </row>
        <row r="2387">
          <cell r="B2387" t="str">
            <v>1802089894001</v>
          </cell>
          <cell r="C2387" t="str">
            <v>RODRIGUEZ PAZMIÃ‘O LUIS FERNANDO</v>
          </cell>
          <cell r="D2387">
            <v>209</v>
          </cell>
          <cell r="E2387">
            <v>20901</v>
          </cell>
          <cell r="F2387">
            <v>2090150</v>
          </cell>
          <cell r="G2387" t="str">
            <v>COMERCIO</v>
          </cell>
          <cell r="H2387" t="str">
            <v>COMERCIO</v>
          </cell>
          <cell r="I2387" t="str">
            <v>L0171</v>
          </cell>
          <cell r="J2387" t="str">
            <v>MICROEMPRESA</v>
          </cell>
          <cell r="K2387">
            <v>0</v>
          </cell>
          <cell r="L2387" t="str">
            <v>01Empresas Normales</v>
          </cell>
          <cell r="M2387">
            <v>41803</v>
          </cell>
          <cell r="N2387">
            <v>0.35416666666666669</v>
          </cell>
          <cell r="O2387" t="str">
            <v>C CRUZ</v>
          </cell>
          <cell r="P2387" t="str">
            <v>C CRUZ</v>
          </cell>
          <cell r="Q2387" t="str">
            <v>APLICATIVO WEB</v>
          </cell>
          <cell r="R2387" t="str">
            <v>APLICATIVO WEB</v>
          </cell>
          <cell r="S2387">
            <v>41806</v>
          </cell>
          <cell r="T2387">
            <v>0.66666666666666663</v>
          </cell>
          <cell r="U2387" t="str">
            <v>PRE-002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>
            <v>0</v>
          </cell>
          <cell r="AF2387">
            <v>0</v>
          </cell>
          <cell r="AG2387">
            <v>0</v>
          </cell>
          <cell r="AH2387">
            <v>0</v>
          </cell>
          <cell r="AI2387">
            <v>0</v>
          </cell>
          <cell r="AJ2387">
            <v>0</v>
          </cell>
          <cell r="AK2387">
            <v>0</v>
          </cell>
          <cell r="AL2387">
            <v>0</v>
          </cell>
          <cell r="AM2387">
            <v>0</v>
          </cell>
          <cell r="AN2387">
            <v>0</v>
          </cell>
          <cell r="AO2387">
            <v>0</v>
          </cell>
          <cell r="AP2387">
            <v>4</v>
          </cell>
          <cell r="AQ2387" t="str">
            <v>CRISTHIAN CRUZ</v>
          </cell>
          <cell r="AR2387">
            <v>1</v>
          </cell>
          <cell r="AS2387" t="str">
            <v>VIRGINIA ROMERO</v>
          </cell>
          <cell r="AT2387">
            <v>3</v>
          </cell>
          <cell r="AU2387" t="str">
            <v>ANDRE ACUÑA</v>
          </cell>
          <cell r="AV2387" t="str">
            <v>1</v>
          </cell>
          <cell r="AW2387" t="str">
            <v>1802089894001</v>
          </cell>
          <cell r="AX2387" t="b">
            <v>0</v>
          </cell>
          <cell r="AY2387" t="b">
            <v>0</v>
          </cell>
        </row>
        <row r="2388">
          <cell r="B2388" t="str">
            <v>1802747566001</v>
          </cell>
          <cell r="C2388" t="str">
            <v>SANCHEZ SANCHEZ ALEXANDRA MARISOL</v>
          </cell>
          <cell r="D2388">
            <v>209</v>
          </cell>
          <cell r="E2388">
            <v>20901</v>
          </cell>
          <cell r="F2388">
            <v>2090150</v>
          </cell>
          <cell r="G2388" t="str">
            <v>COMERCIO</v>
          </cell>
          <cell r="H2388" t="str">
            <v>COMERCIO</v>
          </cell>
          <cell r="I2388" t="str">
            <v>L0172</v>
          </cell>
          <cell r="J2388" t="str">
            <v>MICROEMPRESA</v>
          </cell>
          <cell r="K2388">
            <v>0</v>
          </cell>
          <cell r="L2388" t="str">
            <v>01Empresas Normales</v>
          </cell>
          <cell r="M2388">
            <v>41821</v>
          </cell>
          <cell r="N2388">
            <v>0.69027777777777777</v>
          </cell>
          <cell r="O2388" t="str">
            <v>G CASANELLO</v>
          </cell>
          <cell r="P2388" t="str">
            <v>G CASANELLO</v>
          </cell>
          <cell r="Q2388" t="str">
            <v>G CASANELLO</v>
          </cell>
          <cell r="R2388" t="str">
            <v>PAPEL</v>
          </cell>
          <cell r="S2388">
            <v>41821</v>
          </cell>
          <cell r="T2388">
            <v>0.69027777777777777</v>
          </cell>
          <cell r="U2388" t="str">
            <v>S/D</v>
          </cell>
          <cell r="V2388">
            <v>41821</v>
          </cell>
          <cell r="W2388">
            <v>0.69027777777777777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41822</v>
          </cell>
          <cell r="AD2388">
            <v>0.375</v>
          </cell>
          <cell r="AE2388" t="str">
            <v>MMORAN</v>
          </cell>
          <cell r="AF2388">
            <v>23</v>
          </cell>
          <cell r="AG2388">
            <v>0</v>
          </cell>
          <cell r="AH2388">
            <v>0</v>
          </cell>
          <cell r="AI2388">
            <v>0</v>
          </cell>
          <cell r="AJ2388">
            <v>0</v>
          </cell>
          <cell r="AK2388" t="str">
            <v>FORMULARIO SE RECIBIO DE CAMPO  DIRECTAMENTE PRECRITCADO</v>
          </cell>
          <cell r="AL2388">
            <v>0</v>
          </cell>
          <cell r="AM2388">
            <v>0</v>
          </cell>
          <cell r="AN2388">
            <v>0</v>
          </cell>
          <cell r="AO2388">
            <v>0</v>
          </cell>
          <cell r="AP2388">
            <v>21</v>
          </cell>
          <cell r="AQ2388" t="str">
            <v>GINA CASSANELLO</v>
          </cell>
          <cell r="AR2388">
            <v>6</v>
          </cell>
          <cell r="AS2388" t="str">
            <v>NELSON BELTRAN</v>
          </cell>
          <cell r="AT2388">
            <v>9</v>
          </cell>
          <cell r="AU2388" t="str">
            <v>WILSON CHANG</v>
          </cell>
          <cell r="AV2388" t="str">
            <v>#N/A</v>
          </cell>
          <cell r="AW2388" t="str">
            <v>#N/A</v>
          </cell>
          <cell r="AX2388" t="b">
            <v>0</v>
          </cell>
          <cell r="AY2388" t="b">
            <v>0</v>
          </cell>
        </row>
        <row r="2389">
          <cell r="B2389" t="str">
            <v>0992719451001</v>
          </cell>
          <cell r="C2389" t="str">
            <v>MALLAUTOS S.A.</v>
          </cell>
          <cell r="D2389">
            <v>209</v>
          </cell>
          <cell r="E2389">
            <v>20901</v>
          </cell>
          <cell r="F2389">
            <v>2090150</v>
          </cell>
          <cell r="G2389" t="str">
            <v>COMERCIO</v>
          </cell>
          <cell r="H2389" t="str">
            <v>COMERCIO</v>
          </cell>
          <cell r="I2389" t="str">
            <v>L0173</v>
          </cell>
          <cell r="J2389" t="str">
            <v>MICROEMPRESA</v>
          </cell>
          <cell r="K2389">
            <v>0</v>
          </cell>
          <cell r="L2389" t="str">
            <v>01Empresas Normales</v>
          </cell>
          <cell r="M2389">
            <v>41815</v>
          </cell>
          <cell r="N2389">
            <v>0.35416666666666669</v>
          </cell>
          <cell r="O2389" t="str">
            <v>R CASTRO</v>
          </cell>
          <cell r="P2389" t="str">
            <v>R CASTRO</v>
          </cell>
          <cell r="Q2389" t="str">
            <v>APLICATIVO WEB</v>
          </cell>
          <cell r="R2389" t="str">
            <v>APLICATIVO WEB</v>
          </cell>
          <cell r="S2389">
            <v>41816</v>
          </cell>
          <cell r="T2389">
            <v>0.35416666666666669</v>
          </cell>
          <cell r="U2389" t="str">
            <v>PRE-015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>
            <v>0</v>
          </cell>
          <cell r="AF2389">
            <v>0</v>
          </cell>
          <cell r="AG2389">
            <v>0</v>
          </cell>
          <cell r="AH2389">
            <v>0</v>
          </cell>
          <cell r="AI2389">
            <v>0</v>
          </cell>
          <cell r="AJ2389">
            <v>0</v>
          </cell>
          <cell r="AK2389">
            <v>0</v>
          </cell>
          <cell r="AL2389">
            <v>0</v>
          </cell>
          <cell r="AM2389">
            <v>0</v>
          </cell>
          <cell r="AN2389">
            <v>0</v>
          </cell>
          <cell r="AO2389">
            <v>0</v>
          </cell>
          <cell r="AP2389">
            <v>12</v>
          </cell>
          <cell r="AQ2389" t="str">
            <v>RONALD CASTRO</v>
          </cell>
          <cell r="AR2389">
            <v>3</v>
          </cell>
          <cell r="AS2389" t="str">
            <v>CARLOS UYAGUARI</v>
          </cell>
          <cell r="AT2389">
            <v>1</v>
          </cell>
          <cell r="AU2389" t="str">
            <v>MANUEL YANAYACO</v>
          </cell>
          <cell r="AV2389" t="str">
            <v>1</v>
          </cell>
          <cell r="AW2389" t="str">
            <v>0992719451001</v>
          </cell>
          <cell r="AX2389" t="b">
            <v>0</v>
          </cell>
          <cell r="AY2389" t="b">
            <v>0</v>
          </cell>
        </row>
        <row r="2390">
          <cell r="B2390" t="str">
            <v>0991029087001</v>
          </cell>
          <cell r="C2390" t="str">
            <v>FRENAL S.A.</v>
          </cell>
          <cell r="D2390">
            <v>209</v>
          </cell>
          <cell r="E2390">
            <v>20901</v>
          </cell>
          <cell r="F2390">
            <v>2090150</v>
          </cell>
          <cell r="G2390" t="str">
            <v>SERVICIOS</v>
          </cell>
          <cell r="H2390" t="str">
            <v>SERVICIOS</v>
          </cell>
          <cell r="I2390" t="str">
            <v>L0174</v>
          </cell>
          <cell r="J2390" t="str">
            <v>MICROEMPRESA</v>
          </cell>
          <cell r="K2390">
            <v>0</v>
          </cell>
          <cell r="L2390" t="str">
            <v>01Empresas Normales</v>
          </cell>
          <cell r="M2390">
            <v>41823</v>
          </cell>
          <cell r="N2390">
            <v>0.65763888888888888</v>
          </cell>
          <cell r="O2390" t="str">
            <v>D PEÑA</v>
          </cell>
          <cell r="P2390" t="str">
            <v>D PEÑA</v>
          </cell>
          <cell r="Q2390" t="str">
            <v>EMPRESA</v>
          </cell>
          <cell r="R2390" t="str">
            <v>PAPEL</v>
          </cell>
          <cell r="S2390">
            <v>41823</v>
          </cell>
          <cell r="T2390">
            <v>0.66666666666666663</v>
          </cell>
          <cell r="U2390" t="str">
            <v>PRE-020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>
            <v>0</v>
          </cell>
          <cell r="AF2390">
            <v>0</v>
          </cell>
          <cell r="AG2390">
            <v>0</v>
          </cell>
          <cell r="AH2390">
            <v>0</v>
          </cell>
          <cell r="AI2390">
            <v>0</v>
          </cell>
          <cell r="AJ2390">
            <v>0</v>
          </cell>
          <cell r="AK2390">
            <v>0</v>
          </cell>
          <cell r="AL2390">
            <v>0</v>
          </cell>
          <cell r="AM2390">
            <v>0</v>
          </cell>
          <cell r="AN2390">
            <v>0</v>
          </cell>
          <cell r="AO2390">
            <v>0</v>
          </cell>
          <cell r="AP2390">
            <v>8</v>
          </cell>
          <cell r="AQ2390" t="str">
            <v>DENNIS PEÑA</v>
          </cell>
          <cell r="AR2390">
            <v>2</v>
          </cell>
          <cell r="AS2390" t="str">
            <v>OSCAR RIPALDA</v>
          </cell>
          <cell r="AT2390">
            <v>5</v>
          </cell>
          <cell r="AU2390" t="str">
            <v>JEAN CARLOS MORAN</v>
          </cell>
          <cell r="AV2390" t="str">
            <v>#N/A</v>
          </cell>
          <cell r="AW2390" t="str">
            <v>#N/A</v>
          </cell>
          <cell r="AX2390" t="b">
            <v>0</v>
          </cell>
          <cell r="AY2390" t="b">
            <v>0</v>
          </cell>
        </row>
        <row r="2391">
          <cell r="B2391" t="str">
            <v>0968513750001</v>
          </cell>
          <cell r="C2391" t="str">
            <v>COLEGIO FISCAL SOCIEDAD LIBANESA SIRIA</v>
          </cell>
          <cell r="D2391">
            <v>209</v>
          </cell>
          <cell r="E2391">
            <v>20901</v>
          </cell>
          <cell r="F2391">
            <v>2090150</v>
          </cell>
          <cell r="G2391" t="str">
            <v>SERVICIOS</v>
          </cell>
          <cell r="H2391" t="str">
            <v>SERVICIOS</v>
          </cell>
          <cell r="I2391" t="str">
            <v>L0175</v>
          </cell>
          <cell r="J2391" t="str">
            <v>MICROEMPRESA</v>
          </cell>
          <cell r="K2391" t="str">
            <v>SECTOR PUBLICO</v>
          </cell>
          <cell r="L2391" t="str">
            <v>05Sin características</v>
          </cell>
          <cell r="M2391">
            <v>41820</v>
          </cell>
          <cell r="N2391">
            <v>0.41666666666666669</v>
          </cell>
          <cell r="O2391" t="str">
            <v>R BRAVO</v>
          </cell>
          <cell r="P2391" t="str">
            <v>R BRAVO</v>
          </cell>
          <cell r="Q2391" t="str">
            <v>R BRAVO</v>
          </cell>
          <cell r="R2391" t="str">
            <v>PAPEL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41820</v>
          </cell>
          <cell r="AD2391">
            <v>0.41666666666666669</v>
          </cell>
          <cell r="AE2391" t="str">
            <v>MMORAN</v>
          </cell>
          <cell r="AF2391">
            <v>27</v>
          </cell>
          <cell r="AG2391">
            <v>0</v>
          </cell>
          <cell r="AH2391">
            <v>0</v>
          </cell>
          <cell r="AI2391">
            <v>0</v>
          </cell>
          <cell r="AJ2391">
            <v>0</v>
          </cell>
          <cell r="AK2391">
            <v>0</v>
          </cell>
          <cell r="AL2391">
            <v>0</v>
          </cell>
          <cell r="AM2391">
            <v>0</v>
          </cell>
          <cell r="AN2391">
            <v>0</v>
          </cell>
          <cell r="AO2391">
            <v>0</v>
          </cell>
          <cell r="AP2391">
            <v>5</v>
          </cell>
          <cell r="AQ2391" t="str">
            <v>ROSA BRAVO</v>
          </cell>
          <cell r="AR2391">
            <v>2</v>
          </cell>
          <cell r="AS2391" t="str">
            <v>OSCAR RIPALDA</v>
          </cell>
          <cell r="AT2391">
            <v>16</v>
          </cell>
          <cell r="AU2391" t="str">
            <v>CRITICO_16</v>
          </cell>
          <cell r="AV2391" t="str">
            <v>#N/A</v>
          </cell>
          <cell r="AW2391" t="str">
            <v>#N/A</v>
          </cell>
          <cell r="AX2391" t="b">
            <v>0</v>
          </cell>
          <cell r="AY2391" t="b">
            <v>0</v>
          </cell>
        </row>
        <row r="2392">
          <cell r="B2392" t="str">
            <v>0916119720001</v>
          </cell>
          <cell r="C2392" t="str">
            <v>SANDOVAL REINOSO HERMES JONNY</v>
          </cell>
          <cell r="D2392">
            <v>209</v>
          </cell>
          <cell r="E2392">
            <v>20901</v>
          </cell>
          <cell r="F2392">
            <v>2090150</v>
          </cell>
          <cell r="G2392" t="str">
            <v>MANUFACTURA</v>
          </cell>
          <cell r="H2392" t="str">
            <v>MANUFACTURA</v>
          </cell>
          <cell r="I2392" t="str">
            <v>L0176</v>
          </cell>
          <cell r="J2392" t="str">
            <v>MICROEMPRESA</v>
          </cell>
          <cell r="K2392">
            <v>0</v>
          </cell>
          <cell r="L2392" t="str">
            <v>03No ubicadas</v>
          </cell>
          <cell r="M2392">
            <v>41834</v>
          </cell>
          <cell r="N2392">
            <v>0.38750000000000001</v>
          </cell>
          <cell r="O2392" t="str">
            <v>E BARCO</v>
          </cell>
          <cell r="P2392" t="str">
            <v>E BARCO</v>
          </cell>
          <cell r="Q2392" t="str">
            <v>E BARCO</v>
          </cell>
          <cell r="R2392" t="str">
            <v>PAPEL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41834</v>
          </cell>
          <cell r="AD2392">
            <v>0.54166666666666663</v>
          </cell>
          <cell r="AE2392" t="str">
            <v>MMORAN</v>
          </cell>
          <cell r="AF2392">
            <v>32</v>
          </cell>
          <cell r="AG2392">
            <v>0</v>
          </cell>
          <cell r="AH2392">
            <v>0</v>
          </cell>
          <cell r="AI2392">
            <v>0</v>
          </cell>
          <cell r="AJ2392">
            <v>0</v>
          </cell>
          <cell r="AK2392">
            <v>0</v>
          </cell>
          <cell r="AL2392">
            <v>0</v>
          </cell>
          <cell r="AM2392">
            <v>0</v>
          </cell>
          <cell r="AN2392">
            <v>0</v>
          </cell>
          <cell r="AO2392">
            <v>0</v>
          </cell>
          <cell r="AP2392">
            <v>1</v>
          </cell>
          <cell r="AQ2392" t="str">
            <v>EDER BARCO</v>
          </cell>
          <cell r="AR2392">
            <v>1</v>
          </cell>
          <cell r="AS2392" t="str">
            <v>VIRGINIA ROMERO</v>
          </cell>
          <cell r="AT2392">
            <v>8</v>
          </cell>
          <cell r="AU2392" t="str">
            <v>CRITICO_15</v>
          </cell>
          <cell r="AV2392" t="str">
            <v>#N/A</v>
          </cell>
          <cell r="AW2392" t="str">
            <v>#N/A</v>
          </cell>
          <cell r="AX2392" t="b">
            <v>0</v>
          </cell>
          <cell r="AY2392" t="b">
            <v>0</v>
          </cell>
        </row>
        <row r="2393">
          <cell r="B2393" t="str">
            <v>0991503382001</v>
          </cell>
          <cell r="C2393" t="str">
            <v>FUNDACION EDUCATIVA NICASIO SAFADI</v>
          </cell>
          <cell r="D2393">
            <v>209</v>
          </cell>
          <cell r="E2393">
            <v>20901</v>
          </cell>
          <cell r="F2393">
            <v>2090150</v>
          </cell>
          <cell r="G2393" t="str">
            <v>SERVICIOS</v>
          </cell>
          <cell r="H2393" t="str">
            <v>SERVICIOS</v>
          </cell>
          <cell r="I2393" t="str">
            <v>L0177</v>
          </cell>
          <cell r="J2393" t="str">
            <v>MICROEMPRESA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 t="str">
            <v>N MOREIRA ALAVA</v>
          </cell>
          <cell r="P2393" t="str">
            <v>N MOREIRA ALAVA</v>
          </cell>
          <cell r="Q2393">
            <v>0</v>
          </cell>
          <cell r="R2393">
            <v>0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>
            <v>0</v>
          </cell>
          <cell r="AF2393">
            <v>0</v>
          </cell>
          <cell r="AG2393">
            <v>0</v>
          </cell>
          <cell r="AH2393">
            <v>0</v>
          </cell>
          <cell r="AI2393">
            <v>0</v>
          </cell>
          <cell r="AJ2393">
            <v>0</v>
          </cell>
          <cell r="AK2393">
            <v>0</v>
          </cell>
          <cell r="AL2393">
            <v>0</v>
          </cell>
          <cell r="AM2393">
            <v>0</v>
          </cell>
          <cell r="AN2393">
            <v>0</v>
          </cell>
          <cell r="AO2393">
            <v>0</v>
          </cell>
          <cell r="AP2393">
            <v>10</v>
          </cell>
          <cell r="AQ2393" t="str">
            <v>NESTOR MOREIRA</v>
          </cell>
          <cell r="AR2393">
            <v>3</v>
          </cell>
          <cell r="AS2393" t="str">
            <v>CARLOS UYAGUARI</v>
          </cell>
          <cell r="AT2393">
            <v>7</v>
          </cell>
          <cell r="AU2393" t="str">
            <v>LINDA TUTIVEN</v>
          </cell>
          <cell r="AV2393" t="str">
            <v>#N/A</v>
          </cell>
          <cell r="AW2393" t="str">
            <v>#N/A</v>
          </cell>
          <cell r="AX2393" t="b">
            <v>1</v>
          </cell>
          <cell r="AY2393" t="b">
            <v>1</v>
          </cell>
        </row>
        <row r="2394">
          <cell r="B2394" t="str">
            <v>0992711108001</v>
          </cell>
          <cell r="C2394" t="str">
            <v>GESTION EMPRESARIAL S.A. GESEMCONSULT</v>
          </cell>
          <cell r="D2394">
            <v>209</v>
          </cell>
          <cell r="E2394">
            <v>20901</v>
          </cell>
          <cell r="F2394">
            <v>2090150</v>
          </cell>
          <cell r="G2394" t="str">
            <v>SERVICIOS</v>
          </cell>
          <cell r="H2394" t="str">
            <v>SERVICIOS</v>
          </cell>
          <cell r="I2394" t="str">
            <v>L0178</v>
          </cell>
          <cell r="J2394" t="str">
            <v>MICROEMPRESA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 t="str">
            <v>R ARCOS</v>
          </cell>
          <cell r="P2394" t="str">
            <v>K BRAVO</v>
          </cell>
          <cell r="Q2394">
            <v>0</v>
          </cell>
          <cell r="R2394">
            <v>0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>
            <v>0</v>
          </cell>
          <cell r="AF2394">
            <v>0</v>
          </cell>
          <cell r="AG2394">
            <v>0</v>
          </cell>
          <cell r="AH2394">
            <v>0</v>
          </cell>
          <cell r="AI2394">
            <v>0</v>
          </cell>
          <cell r="AJ2394">
            <v>0</v>
          </cell>
          <cell r="AK2394">
            <v>0</v>
          </cell>
          <cell r="AL2394">
            <v>0</v>
          </cell>
          <cell r="AM2394">
            <v>0</v>
          </cell>
          <cell r="AN2394">
            <v>0</v>
          </cell>
          <cell r="AO2394">
            <v>0</v>
          </cell>
          <cell r="AP2394">
            <v>19</v>
          </cell>
          <cell r="AQ2394" t="str">
            <v>KARINA BRAVO</v>
          </cell>
          <cell r="AR2394">
            <v>5</v>
          </cell>
          <cell r="AS2394" t="str">
            <v>ROSA ESCALANTE</v>
          </cell>
          <cell r="AT2394">
            <v>13</v>
          </cell>
          <cell r="AU2394" t="str">
            <v>MARIA LANDA</v>
          </cell>
          <cell r="AV2394" t="str">
            <v>#N/A</v>
          </cell>
          <cell r="AW2394" t="str">
            <v>#N/A</v>
          </cell>
          <cell r="AX2394" t="b">
            <v>1</v>
          </cell>
          <cell r="AY2394" t="b">
            <v>1</v>
          </cell>
        </row>
        <row r="2395">
          <cell r="B2395" t="str">
            <v>1706861737001</v>
          </cell>
          <cell r="C2395" t="str">
            <v>GRANDA GONZALEZ MARLON VICENTE</v>
          </cell>
          <cell r="D2395">
            <v>209</v>
          </cell>
          <cell r="E2395">
            <v>20901</v>
          </cell>
          <cell r="F2395">
            <v>2090150</v>
          </cell>
          <cell r="G2395" t="str">
            <v>COMERCIO</v>
          </cell>
          <cell r="H2395" t="str">
            <v>COMERCIO</v>
          </cell>
          <cell r="I2395" t="str">
            <v>L0179</v>
          </cell>
          <cell r="J2395" t="str">
            <v>MICROEMPRESA</v>
          </cell>
          <cell r="K2395">
            <v>0</v>
          </cell>
          <cell r="L2395" t="str">
            <v>12Cambio de RUC</v>
          </cell>
          <cell r="M2395">
            <v>41807</v>
          </cell>
          <cell r="N2395">
            <v>0.35416666666666669</v>
          </cell>
          <cell r="O2395" t="str">
            <v>K BRAVO</v>
          </cell>
          <cell r="P2395" t="str">
            <v>K BRAVO</v>
          </cell>
          <cell r="Q2395" t="str">
            <v>K BRAVO</v>
          </cell>
          <cell r="R2395" t="str">
            <v>PAPEL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41809</v>
          </cell>
          <cell r="AD2395">
            <v>0.60416666666666663</v>
          </cell>
          <cell r="AE2395" t="str">
            <v>MMORAN</v>
          </cell>
          <cell r="AF2395">
            <v>16</v>
          </cell>
          <cell r="AG2395">
            <v>0</v>
          </cell>
          <cell r="AH2395">
            <v>0</v>
          </cell>
          <cell r="AI2395">
            <v>0</v>
          </cell>
          <cell r="AJ2395">
            <v>0</v>
          </cell>
          <cell r="AK2395">
            <v>0</v>
          </cell>
          <cell r="AL2395">
            <v>0</v>
          </cell>
          <cell r="AM2395">
            <v>0</v>
          </cell>
          <cell r="AN2395">
            <v>0</v>
          </cell>
          <cell r="AO2395">
            <v>0</v>
          </cell>
          <cell r="AP2395">
            <v>19</v>
          </cell>
          <cell r="AQ2395" t="str">
            <v>KARINA BRAVO</v>
          </cell>
          <cell r="AR2395">
            <v>5</v>
          </cell>
          <cell r="AS2395" t="str">
            <v>ROSA ESCALANTE</v>
          </cell>
          <cell r="AT2395">
            <v>13</v>
          </cell>
          <cell r="AU2395" t="str">
            <v>MARIA LANDA</v>
          </cell>
          <cell r="AV2395" t="str">
            <v>#N/A</v>
          </cell>
          <cell r="AW2395" t="str">
            <v>#N/A</v>
          </cell>
          <cell r="AX2395" t="b">
            <v>0</v>
          </cell>
          <cell r="AY2395" t="b">
            <v>0</v>
          </cell>
        </row>
        <row r="2396">
          <cell r="B2396" t="str">
            <v>0992255269001</v>
          </cell>
          <cell r="C2396" t="str">
            <v>AERONALTY S.A.</v>
          </cell>
          <cell r="D2396">
            <v>209</v>
          </cell>
          <cell r="E2396">
            <v>20901</v>
          </cell>
          <cell r="F2396">
            <v>2090150</v>
          </cell>
          <cell r="G2396" t="str">
            <v>SERVICIOS</v>
          </cell>
          <cell r="H2396" t="str">
            <v>SERVICIOS</v>
          </cell>
          <cell r="I2396" t="str">
            <v>L0180</v>
          </cell>
          <cell r="J2396" t="str">
            <v>MICROEMPRESA</v>
          </cell>
          <cell r="K2396">
            <v>0</v>
          </cell>
          <cell r="L2396" t="str">
            <v>01Empresas Normales</v>
          </cell>
          <cell r="M2396">
            <v>41822</v>
          </cell>
          <cell r="N2396">
            <v>0.35416666666666669</v>
          </cell>
          <cell r="O2396" t="str">
            <v>R BRAVO</v>
          </cell>
          <cell r="P2396" t="str">
            <v>R BRAVO</v>
          </cell>
          <cell r="Q2396" t="str">
            <v>APLICATIVO WEB</v>
          </cell>
          <cell r="R2396" t="str">
            <v>APLICATIVO WEB</v>
          </cell>
          <cell r="S2396">
            <v>41822</v>
          </cell>
          <cell r="T2396">
            <v>0.54166666666666663</v>
          </cell>
          <cell r="U2396" t="str">
            <v>PRE-019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>
            <v>0</v>
          </cell>
          <cell r="AF2396">
            <v>0</v>
          </cell>
          <cell r="AG2396">
            <v>0</v>
          </cell>
          <cell r="AH2396">
            <v>0</v>
          </cell>
          <cell r="AI2396">
            <v>0</v>
          </cell>
          <cell r="AJ2396">
            <v>0</v>
          </cell>
          <cell r="AK2396">
            <v>0</v>
          </cell>
          <cell r="AL2396">
            <v>0</v>
          </cell>
          <cell r="AM2396">
            <v>0</v>
          </cell>
          <cell r="AN2396">
            <v>0</v>
          </cell>
          <cell r="AO2396">
            <v>0</v>
          </cell>
          <cell r="AP2396">
            <v>5</v>
          </cell>
          <cell r="AQ2396" t="str">
            <v>ROSA BRAVO</v>
          </cell>
          <cell r="AR2396">
            <v>2</v>
          </cell>
          <cell r="AS2396" t="str">
            <v>OSCAR RIPALDA</v>
          </cell>
          <cell r="AT2396">
            <v>16</v>
          </cell>
          <cell r="AU2396" t="str">
            <v>CRITICO_16</v>
          </cell>
          <cell r="AV2396" t="str">
            <v>1</v>
          </cell>
          <cell r="AW2396" t="str">
            <v>0992255269001</v>
          </cell>
          <cell r="AX2396" t="b">
            <v>0</v>
          </cell>
          <cell r="AY2396" t="b">
            <v>0</v>
          </cell>
        </row>
        <row r="2397">
          <cell r="B2397" t="str">
            <v>0992318481001</v>
          </cell>
          <cell r="C2397" t="str">
            <v>BITURSA S.A.</v>
          </cell>
          <cell r="D2397">
            <v>209</v>
          </cell>
          <cell r="E2397">
            <v>20901</v>
          </cell>
          <cell r="F2397">
            <v>2090150</v>
          </cell>
          <cell r="G2397" t="str">
            <v>SERVICIOS</v>
          </cell>
          <cell r="H2397" t="str">
            <v>SERVICIOS</v>
          </cell>
          <cell r="I2397" t="str">
            <v>L0181</v>
          </cell>
          <cell r="J2397" t="str">
            <v>MICROEMPRESA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 t="str">
            <v>R JOSE</v>
          </cell>
          <cell r="P2397" t="str">
            <v>L BONILLA</v>
          </cell>
          <cell r="Q2397">
            <v>0</v>
          </cell>
          <cell r="R2397">
            <v>0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>
            <v>0</v>
          </cell>
          <cell r="AF2397">
            <v>0</v>
          </cell>
          <cell r="AG2397">
            <v>0</v>
          </cell>
          <cell r="AH2397">
            <v>0</v>
          </cell>
          <cell r="AI2397">
            <v>0</v>
          </cell>
          <cell r="AJ2397">
            <v>0</v>
          </cell>
          <cell r="AK2397">
            <v>0</v>
          </cell>
          <cell r="AL2397">
            <v>0</v>
          </cell>
          <cell r="AM2397">
            <v>0</v>
          </cell>
          <cell r="AN2397">
            <v>0</v>
          </cell>
          <cell r="AO2397">
            <v>0</v>
          </cell>
          <cell r="AP2397">
            <v>7</v>
          </cell>
          <cell r="AQ2397" t="str">
            <v>LUIS BONILLA</v>
          </cell>
          <cell r="AR2397">
            <v>2</v>
          </cell>
          <cell r="AS2397" t="str">
            <v>OSCAR RIPALDA</v>
          </cell>
          <cell r="AT2397">
            <v>5</v>
          </cell>
          <cell r="AU2397" t="str">
            <v>JEAN CARLOS MORAN</v>
          </cell>
          <cell r="AV2397" t="str">
            <v>#N/A</v>
          </cell>
          <cell r="AW2397" t="str">
            <v>#N/A</v>
          </cell>
          <cell r="AX2397" t="b">
            <v>1</v>
          </cell>
          <cell r="AY2397" t="b">
            <v>1</v>
          </cell>
        </row>
        <row r="2398">
          <cell r="B2398" t="str">
            <v>0902599786001</v>
          </cell>
          <cell r="C2398" t="str">
            <v>CEVALLOS SEGOVIA SILVINO AMADO</v>
          </cell>
          <cell r="D2398">
            <v>209</v>
          </cell>
          <cell r="E2398">
            <v>20901</v>
          </cell>
          <cell r="F2398">
            <v>2090150</v>
          </cell>
          <cell r="G2398" t="str">
            <v>MANUFACTURA</v>
          </cell>
          <cell r="H2398" t="str">
            <v>MANUFACTURA</v>
          </cell>
          <cell r="I2398" t="str">
            <v>L0182</v>
          </cell>
          <cell r="J2398" t="str">
            <v>MICROEMPRESA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 t="str">
            <v>G HERNANDEZ</v>
          </cell>
          <cell r="P2398" t="str">
            <v>G HERNANDEZ</v>
          </cell>
          <cell r="Q2398">
            <v>0</v>
          </cell>
          <cell r="R2398">
            <v>0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>
            <v>0</v>
          </cell>
          <cell r="AF2398">
            <v>0</v>
          </cell>
          <cell r="AG2398">
            <v>0</v>
          </cell>
          <cell r="AH2398">
            <v>0</v>
          </cell>
          <cell r="AI2398">
            <v>0</v>
          </cell>
          <cell r="AJ2398">
            <v>0</v>
          </cell>
          <cell r="AK2398">
            <v>0</v>
          </cell>
          <cell r="AL2398">
            <v>0</v>
          </cell>
          <cell r="AM2398">
            <v>0</v>
          </cell>
          <cell r="AN2398">
            <v>0</v>
          </cell>
          <cell r="AO2398">
            <v>0</v>
          </cell>
          <cell r="AP2398">
            <v>17</v>
          </cell>
          <cell r="AQ2398" t="str">
            <v>GEOVANNY HERNANDEZ</v>
          </cell>
          <cell r="AR2398">
            <v>5</v>
          </cell>
          <cell r="AS2398" t="str">
            <v>ROSA ESCALANTE</v>
          </cell>
          <cell r="AT2398">
            <v>12</v>
          </cell>
          <cell r="AU2398" t="str">
            <v>CHRISTOPHER SANCHEZ</v>
          </cell>
          <cell r="AV2398" t="str">
            <v>#N/A</v>
          </cell>
          <cell r="AW2398" t="str">
            <v>#N/A</v>
          </cell>
          <cell r="AX2398" t="b">
            <v>1</v>
          </cell>
          <cell r="AY2398" t="b">
            <v>1</v>
          </cell>
        </row>
        <row r="2399">
          <cell r="B2399" t="str">
            <v>0992338105001</v>
          </cell>
          <cell r="C2399" t="str">
            <v>BROPEX S.A.</v>
          </cell>
          <cell r="D2399">
            <v>209</v>
          </cell>
          <cell r="E2399">
            <v>20901</v>
          </cell>
          <cell r="F2399">
            <v>2090150</v>
          </cell>
          <cell r="G2399" t="str">
            <v>SERVICIOS</v>
          </cell>
          <cell r="H2399" t="str">
            <v>SERVICIOS</v>
          </cell>
          <cell r="I2399" t="str">
            <v>L0183</v>
          </cell>
          <cell r="J2399" t="str">
            <v>MICROEMPRESA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 t="str">
            <v>M LINDAO</v>
          </cell>
          <cell r="P2399" t="str">
            <v>M LINDAO</v>
          </cell>
          <cell r="Q2399">
            <v>0</v>
          </cell>
          <cell r="R2399">
            <v>0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>
            <v>0</v>
          </cell>
          <cell r="AF2399">
            <v>0</v>
          </cell>
          <cell r="AG2399">
            <v>0</v>
          </cell>
          <cell r="AH2399">
            <v>0</v>
          </cell>
          <cell r="AI2399">
            <v>0</v>
          </cell>
          <cell r="AJ2399">
            <v>0</v>
          </cell>
          <cell r="AK2399">
            <v>0</v>
          </cell>
          <cell r="AL2399">
            <v>0</v>
          </cell>
          <cell r="AM2399">
            <v>0</v>
          </cell>
          <cell r="AN2399">
            <v>0</v>
          </cell>
          <cell r="AO2399">
            <v>0</v>
          </cell>
          <cell r="AP2399">
            <v>22</v>
          </cell>
          <cell r="AQ2399" t="str">
            <v>MARIBEL LINDAO</v>
          </cell>
          <cell r="AR2399">
            <v>6</v>
          </cell>
          <cell r="AS2399" t="str">
            <v>NELSON BELTRAN</v>
          </cell>
          <cell r="AT2399">
            <v>15</v>
          </cell>
          <cell r="AU2399" t="str">
            <v>JESSENIA RAMOS</v>
          </cell>
          <cell r="AV2399" t="str">
            <v>#N/A</v>
          </cell>
          <cell r="AW2399" t="str">
            <v>#N/A</v>
          </cell>
          <cell r="AX2399" t="b">
            <v>1</v>
          </cell>
          <cell r="AY2399" t="b">
            <v>1</v>
          </cell>
        </row>
        <row r="2400">
          <cell r="B2400" t="str">
            <v>0992166339001</v>
          </cell>
          <cell r="C2400" t="str">
            <v>BIREXSA S.A.</v>
          </cell>
          <cell r="D2400">
            <v>209</v>
          </cell>
          <cell r="E2400">
            <v>20901</v>
          </cell>
          <cell r="F2400">
            <v>2090150</v>
          </cell>
          <cell r="G2400" t="str">
            <v>SERVICIOS</v>
          </cell>
          <cell r="H2400" t="str">
            <v>SERVICIOS</v>
          </cell>
          <cell r="I2400" t="str">
            <v>L0184</v>
          </cell>
          <cell r="J2400" t="str">
            <v>MICROEMPRESA</v>
          </cell>
          <cell r="K2400" t="str">
            <v>INACTIVA</v>
          </cell>
          <cell r="L2400" t="str">
            <v>04Rechazos</v>
          </cell>
          <cell r="M2400">
            <v>41816</v>
          </cell>
          <cell r="N2400">
            <v>0.45833333333333331</v>
          </cell>
          <cell r="O2400" t="str">
            <v>M LINDAO</v>
          </cell>
          <cell r="P2400" t="str">
            <v>M LINDAO</v>
          </cell>
          <cell r="Q2400" t="str">
            <v>M LINDAO</v>
          </cell>
          <cell r="R2400" t="str">
            <v>PAPEL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41816</v>
          </cell>
          <cell r="AD2400">
            <v>0.64930555555555558</v>
          </cell>
          <cell r="AE2400" t="str">
            <v>MMORAN</v>
          </cell>
          <cell r="AF2400">
            <v>20</v>
          </cell>
          <cell r="AG2400">
            <v>0</v>
          </cell>
          <cell r="AH2400">
            <v>0</v>
          </cell>
          <cell r="AI2400">
            <v>0</v>
          </cell>
          <cell r="AJ2400">
            <v>0</v>
          </cell>
          <cell r="AK2400">
            <v>0</v>
          </cell>
          <cell r="AL2400">
            <v>0</v>
          </cell>
          <cell r="AM2400">
            <v>0</v>
          </cell>
          <cell r="AN2400">
            <v>0</v>
          </cell>
          <cell r="AO2400">
            <v>0</v>
          </cell>
          <cell r="AP2400">
            <v>22</v>
          </cell>
          <cell r="AQ2400" t="str">
            <v>MARIBEL LINDAO</v>
          </cell>
          <cell r="AR2400">
            <v>6</v>
          </cell>
          <cell r="AS2400" t="str">
            <v>NELSON BELTRAN</v>
          </cell>
          <cell r="AT2400">
            <v>15</v>
          </cell>
          <cell r="AU2400" t="str">
            <v>JESSENIA RAMOS</v>
          </cell>
          <cell r="AV2400" t="str">
            <v>#N/A</v>
          </cell>
          <cell r="AW2400" t="str">
            <v>#N/A</v>
          </cell>
          <cell r="AX2400" t="b">
            <v>0</v>
          </cell>
          <cell r="AY2400" t="b">
            <v>0</v>
          </cell>
        </row>
        <row r="2401">
          <cell r="B2401" t="str">
            <v>0992707461001</v>
          </cell>
          <cell r="C2401" t="str">
            <v>GLOBAL TECNOLOGY TEKGLOBAL S.A.</v>
          </cell>
          <cell r="D2401">
            <v>209</v>
          </cell>
          <cell r="E2401">
            <v>20901</v>
          </cell>
          <cell r="F2401">
            <v>2090150</v>
          </cell>
          <cell r="G2401" t="str">
            <v>SERVICIOS</v>
          </cell>
          <cell r="H2401" t="str">
            <v>SERVICIOS</v>
          </cell>
          <cell r="I2401" t="str">
            <v>L0185</v>
          </cell>
          <cell r="J2401" t="str">
            <v>MICROEMPRESA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 t="str">
            <v>R ARCOS</v>
          </cell>
          <cell r="P2401" t="str">
            <v>R ARCOS</v>
          </cell>
          <cell r="Q2401">
            <v>0</v>
          </cell>
          <cell r="R2401">
            <v>0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>
            <v>0</v>
          </cell>
          <cell r="AF2401">
            <v>0</v>
          </cell>
          <cell r="AG2401">
            <v>0</v>
          </cell>
          <cell r="AH2401">
            <v>0</v>
          </cell>
          <cell r="AI2401">
            <v>0</v>
          </cell>
          <cell r="AJ2401">
            <v>0</v>
          </cell>
          <cell r="AK2401">
            <v>0</v>
          </cell>
          <cell r="AL2401">
            <v>0</v>
          </cell>
          <cell r="AM2401">
            <v>0</v>
          </cell>
          <cell r="AN2401">
            <v>0</v>
          </cell>
          <cell r="AO2401">
            <v>0</v>
          </cell>
          <cell r="AP2401">
            <v>20</v>
          </cell>
          <cell r="AQ2401" t="str">
            <v>RAUL ARCOS</v>
          </cell>
          <cell r="AR2401">
            <v>5</v>
          </cell>
          <cell r="AS2401" t="str">
            <v>ROSA ESCALANTE</v>
          </cell>
          <cell r="AT2401">
            <v>13</v>
          </cell>
          <cell r="AU2401" t="str">
            <v>MARIA LANDA</v>
          </cell>
          <cell r="AV2401" t="str">
            <v>#N/A</v>
          </cell>
          <cell r="AW2401" t="str">
            <v>#N/A</v>
          </cell>
          <cell r="AX2401" t="b">
            <v>1</v>
          </cell>
          <cell r="AY2401" t="b">
            <v>1</v>
          </cell>
        </row>
        <row r="2402">
          <cell r="B2402" t="str">
            <v>0991399720001</v>
          </cell>
          <cell r="C2402" t="str">
            <v>TRANSFABRIZZ S.A.</v>
          </cell>
          <cell r="D2402">
            <v>209</v>
          </cell>
          <cell r="E2402">
            <v>20901</v>
          </cell>
          <cell r="F2402">
            <v>2090150</v>
          </cell>
          <cell r="G2402" t="str">
            <v>SERVICIOS</v>
          </cell>
          <cell r="H2402" t="str">
            <v>SERVICIOS</v>
          </cell>
          <cell r="I2402" t="str">
            <v>L0186</v>
          </cell>
          <cell r="J2402" t="str">
            <v>MICROEMPRESA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 t="str">
            <v>C CRUZ</v>
          </cell>
          <cell r="P2402" t="str">
            <v>C CRUZ</v>
          </cell>
          <cell r="Q2402">
            <v>0</v>
          </cell>
          <cell r="R2402">
            <v>0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  <cell r="AF2402">
            <v>0</v>
          </cell>
          <cell r="AG2402">
            <v>0</v>
          </cell>
          <cell r="AH2402">
            <v>0</v>
          </cell>
          <cell r="AI2402">
            <v>0</v>
          </cell>
          <cell r="AJ2402">
            <v>0</v>
          </cell>
          <cell r="AK2402">
            <v>0</v>
          </cell>
          <cell r="AL2402">
            <v>0</v>
          </cell>
          <cell r="AM2402">
            <v>0</v>
          </cell>
          <cell r="AN2402">
            <v>0</v>
          </cell>
          <cell r="AO2402">
            <v>0</v>
          </cell>
          <cell r="AP2402">
            <v>4</v>
          </cell>
          <cell r="AQ2402" t="str">
            <v>CRISTHIAN CRUZ</v>
          </cell>
          <cell r="AR2402">
            <v>1</v>
          </cell>
          <cell r="AS2402" t="str">
            <v>VIRGINIA ROMERO</v>
          </cell>
          <cell r="AT2402">
            <v>3</v>
          </cell>
          <cell r="AU2402" t="str">
            <v>ANDRE ACUÑA</v>
          </cell>
          <cell r="AV2402" t="str">
            <v>#N/A</v>
          </cell>
          <cell r="AW2402" t="str">
            <v>#N/A</v>
          </cell>
          <cell r="AX2402" t="b">
            <v>1</v>
          </cell>
          <cell r="AY2402" t="b">
            <v>1</v>
          </cell>
        </row>
        <row r="2403">
          <cell r="B2403" t="str">
            <v>0904958485001</v>
          </cell>
          <cell r="C2403" t="str">
            <v>PIZARRO CHALEN MARIA CLEOTILDE</v>
          </cell>
          <cell r="D2403">
            <v>209</v>
          </cell>
          <cell r="E2403">
            <v>20901</v>
          </cell>
          <cell r="F2403">
            <v>2090150</v>
          </cell>
          <cell r="G2403" t="str">
            <v>COMERCIO</v>
          </cell>
          <cell r="H2403" t="str">
            <v>COMERCIO</v>
          </cell>
          <cell r="I2403" t="str">
            <v>L0187</v>
          </cell>
          <cell r="J2403" t="str">
            <v>MICROEMPRESA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 t="str">
            <v>R CUCALON</v>
          </cell>
          <cell r="P2403" t="str">
            <v>R CUCALON</v>
          </cell>
          <cell r="Q2403">
            <v>0</v>
          </cell>
          <cell r="R2403">
            <v>0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>
            <v>0</v>
          </cell>
          <cell r="AF2403">
            <v>0</v>
          </cell>
          <cell r="AG2403">
            <v>0</v>
          </cell>
          <cell r="AH2403">
            <v>0</v>
          </cell>
          <cell r="AI2403">
            <v>0</v>
          </cell>
          <cell r="AJ2403">
            <v>0</v>
          </cell>
          <cell r="AK2403">
            <v>0</v>
          </cell>
          <cell r="AL2403">
            <v>0</v>
          </cell>
          <cell r="AM2403">
            <v>0</v>
          </cell>
          <cell r="AN2403">
            <v>0</v>
          </cell>
          <cell r="AO2403">
            <v>0</v>
          </cell>
          <cell r="AP2403">
            <v>16</v>
          </cell>
          <cell r="AQ2403" t="str">
            <v>RICARDO CUCALON</v>
          </cell>
          <cell r="AR2403">
            <v>4</v>
          </cell>
          <cell r="AS2403" t="str">
            <v>VERÓNICA MENÉNDEZ</v>
          </cell>
          <cell r="AT2403">
            <v>11</v>
          </cell>
          <cell r="AU2403" t="str">
            <v>ARACELY CAMPOZANO</v>
          </cell>
          <cell r="AV2403" t="str">
            <v>#N/A</v>
          </cell>
          <cell r="AW2403" t="str">
            <v>#N/A</v>
          </cell>
          <cell r="AX2403" t="b">
            <v>1</v>
          </cell>
          <cell r="AY2403" t="b">
            <v>1</v>
          </cell>
        </row>
        <row r="2404">
          <cell r="B2404" t="str">
            <v>0992378646001</v>
          </cell>
          <cell r="C2404" t="str">
            <v>VERLATI S.A.</v>
          </cell>
          <cell r="D2404">
            <v>209</v>
          </cell>
          <cell r="E2404">
            <v>20901</v>
          </cell>
          <cell r="F2404">
            <v>2090150</v>
          </cell>
          <cell r="G2404" t="str">
            <v>MANUFACTURA</v>
          </cell>
          <cell r="H2404" t="str">
            <v>MANUFACTURA</v>
          </cell>
          <cell r="I2404" t="str">
            <v>L0188</v>
          </cell>
          <cell r="J2404" t="str">
            <v>MICROEMPRESA</v>
          </cell>
          <cell r="K2404" t="str">
            <v>SIN CARACTERISTICAS</v>
          </cell>
          <cell r="L2404" t="str">
            <v>05Sin características</v>
          </cell>
          <cell r="M2404">
            <v>41828</v>
          </cell>
          <cell r="N2404">
            <v>0.5</v>
          </cell>
          <cell r="O2404" t="str">
            <v>C CRUZ</v>
          </cell>
          <cell r="P2404" t="str">
            <v>C CRUZ</v>
          </cell>
          <cell r="Q2404" t="str">
            <v>C CRUZ</v>
          </cell>
          <cell r="R2404" t="str">
            <v>PAPEL</v>
          </cell>
          <cell r="S2404">
            <v>41828</v>
          </cell>
          <cell r="T2404">
            <v>0.5</v>
          </cell>
          <cell r="U2404" t="str">
            <v>S/D</v>
          </cell>
          <cell r="V2404">
            <v>41828</v>
          </cell>
          <cell r="W2404">
            <v>0.5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41828</v>
          </cell>
          <cell r="AD2404">
            <v>0.5</v>
          </cell>
          <cell r="AE2404" t="str">
            <v>MMORAN</v>
          </cell>
          <cell r="AF2404">
            <v>29</v>
          </cell>
          <cell r="AG2404">
            <v>0</v>
          </cell>
          <cell r="AH2404">
            <v>0</v>
          </cell>
          <cell r="AI2404">
            <v>0</v>
          </cell>
          <cell r="AJ2404">
            <v>0</v>
          </cell>
          <cell r="AK2404">
            <v>0</v>
          </cell>
          <cell r="AL2404">
            <v>0</v>
          </cell>
          <cell r="AM2404">
            <v>0</v>
          </cell>
          <cell r="AN2404">
            <v>0</v>
          </cell>
          <cell r="AO2404">
            <v>0</v>
          </cell>
          <cell r="AP2404">
            <v>4</v>
          </cell>
          <cell r="AQ2404" t="str">
            <v>CRISTHIAN CRUZ</v>
          </cell>
          <cell r="AR2404">
            <v>1</v>
          </cell>
          <cell r="AS2404" t="str">
            <v>VIRGINIA ROMERO</v>
          </cell>
          <cell r="AT2404">
            <v>3</v>
          </cell>
          <cell r="AU2404" t="str">
            <v>ANDRE ACUÑA</v>
          </cell>
          <cell r="AV2404" t="str">
            <v>#N/A</v>
          </cell>
          <cell r="AW2404" t="str">
            <v>#N/A</v>
          </cell>
          <cell r="AX2404" t="b">
            <v>0</v>
          </cell>
          <cell r="AY2404" t="b">
            <v>0</v>
          </cell>
        </row>
        <row r="2405">
          <cell r="B2405" t="str">
            <v>0906079041001</v>
          </cell>
          <cell r="C2405" t="str">
            <v>MESIAS ALVAREZ PAULINA FABIOLA</v>
          </cell>
          <cell r="D2405">
            <v>209</v>
          </cell>
          <cell r="E2405">
            <v>20901</v>
          </cell>
          <cell r="F2405">
            <v>2090150</v>
          </cell>
          <cell r="G2405" t="str">
            <v>COMERCIO</v>
          </cell>
          <cell r="H2405" t="str">
            <v>COMERCIO</v>
          </cell>
          <cell r="I2405" t="str">
            <v>L0189</v>
          </cell>
          <cell r="J2405" t="str">
            <v>MICROEMPRESA</v>
          </cell>
          <cell r="K2405">
            <v>0</v>
          </cell>
          <cell r="L2405" t="str">
            <v>01Empresas Normales</v>
          </cell>
          <cell r="M2405">
            <v>41792</v>
          </cell>
          <cell r="N2405">
            <v>0.51388888888888884</v>
          </cell>
          <cell r="O2405" t="str">
            <v>M HINOSTROZA</v>
          </cell>
          <cell r="P2405" t="str">
            <v>M HINOSTROZA</v>
          </cell>
          <cell r="Q2405" t="str">
            <v>APLICATIVO WEB</v>
          </cell>
          <cell r="R2405" t="str">
            <v>APLICATIVO WEB</v>
          </cell>
          <cell r="S2405">
            <v>41792</v>
          </cell>
          <cell r="T2405">
            <v>0.7270833333333333</v>
          </cell>
          <cell r="U2405" t="str">
            <v>PRE-013</v>
          </cell>
          <cell r="V2405">
            <v>41792</v>
          </cell>
          <cell r="W2405">
            <v>0.41666666666666669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41792</v>
          </cell>
          <cell r="AD2405">
            <v>0.72916666666666663</v>
          </cell>
          <cell r="AE2405" t="str">
            <v>MMORAN</v>
          </cell>
          <cell r="AF2405">
            <v>9</v>
          </cell>
          <cell r="AG2405">
            <v>0</v>
          </cell>
          <cell r="AH2405">
            <v>0</v>
          </cell>
          <cell r="AI2405">
            <v>0</v>
          </cell>
          <cell r="AJ2405">
            <v>0</v>
          </cell>
          <cell r="AK2405" t="str">
            <v>POR REDISTRIBUCION DE CARGA ENTREGADA A NELSON BELTRAN</v>
          </cell>
          <cell r="AL2405">
            <v>0</v>
          </cell>
          <cell r="AM2405">
            <v>0</v>
          </cell>
          <cell r="AN2405">
            <v>0</v>
          </cell>
          <cell r="AO2405">
            <v>0</v>
          </cell>
          <cell r="AP2405">
            <v>18</v>
          </cell>
          <cell r="AQ2405" t="str">
            <v>MARIA HINOSTROZA</v>
          </cell>
          <cell r="AR2405">
            <v>5</v>
          </cell>
          <cell r="AS2405" t="str">
            <v>ROSA ESCALANTE</v>
          </cell>
          <cell r="AT2405">
            <v>12</v>
          </cell>
          <cell r="AU2405" t="str">
            <v>CHRISTOPHER SANCHEZ</v>
          </cell>
          <cell r="AV2405" t="str">
            <v>#N/A</v>
          </cell>
          <cell r="AW2405" t="str">
            <v>#N/A</v>
          </cell>
          <cell r="AX2405" t="b">
            <v>0</v>
          </cell>
          <cell r="AY2405" t="b">
            <v>0</v>
          </cell>
        </row>
        <row r="2406">
          <cell r="B2406" t="str">
            <v>0992270071001</v>
          </cell>
          <cell r="C2406" t="str">
            <v>MARTUNA S.A.</v>
          </cell>
          <cell r="D2406">
            <v>209</v>
          </cell>
          <cell r="E2406">
            <v>20901</v>
          </cell>
          <cell r="F2406">
            <v>2090150</v>
          </cell>
          <cell r="G2406" t="str">
            <v>COMERCIO</v>
          </cell>
          <cell r="H2406" t="str">
            <v>COMERCIO</v>
          </cell>
          <cell r="I2406" t="str">
            <v>L0190</v>
          </cell>
          <cell r="J2406" t="str">
            <v>MICROEMPRESA</v>
          </cell>
          <cell r="K2406" t="str">
            <v>INACTIVA</v>
          </cell>
          <cell r="L2406" t="str">
            <v>04Rechazos</v>
          </cell>
          <cell r="M2406">
            <v>41834</v>
          </cell>
          <cell r="N2406">
            <v>0.58333333333333337</v>
          </cell>
          <cell r="O2406" t="str">
            <v>N CUENCA</v>
          </cell>
          <cell r="P2406" t="str">
            <v>R JOSE</v>
          </cell>
          <cell r="Q2406" t="str">
            <v>R JOSE</v>
          </cell>
          <cell r="R2406" t="str">
            <v>PAPEL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41834</v>
          </cell>
          <cell r="AD2406">
            <v>0.4375</v>
          </cell>
          <cell r="AE2406" t="str">
            <v>MMORAN</v>
          </cell>
          <cell r="AF2406">
            <v>33</v>
          </cell>
          <cell r="AG2406">
            <v>0</v>
          </cell>
          <cell r="AH2406">
            <v>0</v>
          </cell>
          <cell r="AI2406">
            <v>0</v>
          </cell>
          <cell r="AJ2406">
            <v>0</v>
          </cell>
          <cell r="AK2406">
            <v>0</v>
          </cell>
          <cell r="AL2406">
            <v>0</v>
          </cell>
          <cell r="AM2406">
            <v>0</v>
          </cell>
          <cell r="AN2406">
            <v>0</v>
          </cell>
          <cell r="AO2406">
            <v>0</v>
          </cell>
          <cell r="AP2406">
            <v>6</v>
          </cell>
          <cell r="AQ2406" t="str">
            <v>RONALD JOSÉ</v>
          </cell>
          <cell r="AR2406">
            <v>2</v>
          </cell>
          <cell r="AS2406" t="str">
            <v>NELSON BELTRAN</v>
          </cell>
          <cell r="AT2406">
            <v>2</v>
          </cell>
          <cell r="AU2406" t="str">
            <v>JOHANNA ALBAN</v>
          </cell>
          <cell r="AV2406" t="str">
            <v>#N/A</v>
          </cell>
          <cell r="AW2406" t="str">
            <v>#N/A</v>
          </cell>
          <cell r="AX2406" t="b">
            <v>0</v>
          </cell>
          <cell r="AY2406" t="b">
            <v>0</v>
          </cell>
        </row>
        <row r="2407">
          <cell r="B2407" t="str">
            <v>0990877661001</v>
          </cell>
          <cell r="C2407" t="str">
            <v>HOTESAN HOTEL INTERNACIONAL C. LTDA.</v>
          </cell>
          <cell r="D2407">
            <v>209</v>
          </cell>
          <cell r="E2407">
            <v>20901</v>
          </cell>
          <cell r="F2407">
            <v>2090150</v>
          </cell>
          <cell r="G2407" t="str">
            <v>SERVICIOS</v>
          </cell>
          <cell r="H2407" t="str">
            <v>SERVICIOS</v>
          </cell>
          <cell r="I2407" t="str">
            <v>L0191</v>
          </cell>
          <cell r="J2407" t="str">
            <v>MICROEMPRESA</v>
          </cell>
          <cell r="K2407">
            <v>0</v>
          </cell>
          <cell r="L2407" t="str">
            <v>03No ubicadas</v>
          </cell>
          <cell r="M2407">
            <v>41830</v>
          </cell>
          <cell r="N2407">
            <v>0.33333333333333331</v>
          </cell>
          <cell r="O2407" t="str">
            <v>K BRAVO</v>
          </cell>
          <cell r="P2407" t="str">
            <v>L BONILLA</v>
          </cell>
          <cell r="Q2407" t="str">
            <v>L BONILLA</v>
          </cell>
          <cell r="R2407" t="str">
            <v>PAPEL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41831</v>
          </cell>
          <cell r="AD2407">
            <v>0.33333333333333331</v>
          </cell>
          <cell r="AE2407" t="str">
            <v>MMORAN</v>
          </cell>
          <cell r="AF2407">
            <v>31</v>
          </cell>
          <cell r="AG2407">
            <v>0</v>
          </cell>
          <cell r="AH2407">
            <v>0</v>
          </cell>
          <cell r="AI2407">
            <v>0</v>
          </cell>
          <cell r="AJ2407">
            <v>0</v>
          </cell>
          <cell r="AK2407">
            <v>0</v>
          </cell>
          <cell r="AL2407">
            <v>0</v>
          </cell>
          <cell r="AM2407">
            <v>0</v>
          </cell>
          <cell r="AN2407">
            <v>0</v>
          </cell>
          <cell r="AO2407">
            <v>0</v>
          </cell>
          <cell r="AP2407">
            <v>7</v>
          </cell>
          <cell r="AQ2407" t="str">
            <v>LUIS BONILLA</v>
          </cell>
          <cell r="AR2407">
            <v>2</v>
          </cell>
          <cell r="AS2407" t="str">
            <v>ROSA ESCALANTE</v>
          </cell>
          <cell r="AT2407">
            <v>5</v>
          </cell>
          <cell r="AU2407" t="str">
            <v>JEAN CARLOS MORAN</v>
          </cell>
          <cell r="AV2407" t="str">
            <v>#N/A</v>
          </cell>
          <cell r="AW2407" t="str">
            <v>#N/A</v>
          </cell>
          <cell r="AX2407" t="b">
            <v>0</v>
          </cell>
          <cell r="AY2407" t="b">
            <v>0</v>
          </cell>
        </row>
        <row r="2408">
          <cell r="B2408" t="str">
            <v>0992435712001</v>
          </cell>
          <cell r="C2408" t="str">
            <v>IMPORNEW S.A.</v>
          </cell>
          <cell r="D2408">
            <v>209</v>
          </cell>
          <cell r="E2408">
            <v>20901</v>
          </cell>
          <cell r="F2408">
            <v>2090150</v>
          </cell>
          <cell r="G2408" t="str">
            <v>COMERCIO</v>
          </cell>
          <cell r="H2408" t="str">
            <v>COMERCIO</v>
          </cell>
          <cell r="I2408" t="str">
            <v>L0192</v>
          </cell>
          <cell r="J2408" t="str">
            <v>MICROEMPRESA</v>
          </cell>
          <cell r="K2408" t="str">
            <v>INACTIVA</v>
          </cell>
          <cell r="L2408" t="str">
            <v>04Rechazos</v>
          </cell>
          <cell r="M2408">
            <v>41806</v>
          </cell>
          <cell r="N2408">
            <v>0.41666666666666669</v>
          </cell>
          <cell r="O2408" t="str">
            <v>C CRUZ</v>
          </cell>
          <cell r="P2408" t="str">
            <v>C CRUZ</v>
          </cell>
          <cell r="Q2408" t="str">
            <v>C CRUZ</v>
          </cell>
          <cell r="R2408" t="str">
            <v>PAPEL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41809</v>
          </cell>
          <cell r="AD2408">
            <v>0.60416666666666663</v>
          </cell>
          <cell r="AE2408" t="str">
            <v>MMORAN</v>
          </cell>
          <cell r="AF2408">
            <v>16</v>
          </cell>
          <cell r="AG2408">
            <v>0</v>
          </cell>
          <cell r="AH2408">
            <v>0</v>
          </cell>
          <cell r="AI2408">
            <v>0</v>
          </cell>
          <cell r="AJ2408">
            <v>0</v>
          </cell>
          <cell r="AK2408">
            <v>0</v>
          </cell>
          <cell r="AL2408">
            <v>0</v>
          </cell>
          <cell r="AM2408">
            <v>0</v>
          </cell>
          <cell r="AN2408">
            <v>0</v>
          </cell>
          <cell r="AO2408">
            <v>0</v>
          </cell>
          <cell r="AP2408">
            <v>4</v>
          </cell>
          <cell r="AQ2408" t="str">
            <v>CRISTHIAN CRUZ</v>
          </cell>
          <cell r="AR2408">
            <v>1</v>
          </cell>
          <cell r="AS2408" t="str">
            <v>VIRGINIA ROMERO</v>
          </cell>
          <cell r="AT2408">
            <v>3</v>
          </cell>
          <cell r="AU2408" t="str">
            <v>ANDRE ACUÑA</v>
          </cell>
          <cell r="AV2408" t="str">
            <v>1</v>
          </cell>
          <cell r="AW2408" t="str">
            <v>0992435712001</v>
          </cell>
          <cell r="AX2408" t="b">
            <v>0</v>
          </cell>
          <cell r="AY2408" t="b">
            <v>0</v>
          </cell>
        </row>
        <row r="2409">
          <cell r="B2409" t="str">
            <v>0992550384001</v>
          </cell>
          <cell r="C2409" t="str">
            <v>SIFRAMULTI S. A.</v>
          </cell>
          <cell r="D2409">
            <v>209</v>
          </cell>
          <cell r="E2409">
            <v>20901</v>
          </cell>
          <cell r="F2409">
            <v>2090150</v>
          </cell>
          <cell r="G2409" t="str">
            <v>SERVICIOS</v>
          </cell>
          <cell r="H2409" t="str">
            <v>SERVICIOS</v>
          </cell>
          <cell r="I2409" t="str">
            <v>L0193</v>
          </cell>
          <cell r="J2409" t="str">
            <v>MICROEMPRESA</v>
          </cell>
          <cell r="K2409" t="str">
            <v>INACTIVA</v>
          </cell>
          <cell r="L2409" t="str">
            <v>04Rechazos</v>
          </cell>
          <cell r="M2409">
            <v>41806</v>
          </cell>
          <cell r="N2409">
            <v>0.41666666666666669</v>
          </cell>
          <cell r="O2409" t="str">
            <v>D PEÑA</v>
          </cell>
          <cell r="P2409" t="str">
            <v>D PEÑA</v>
          </cell>
          <cell r="Q2409" t="str">
            <v>D PEÑA</v>
          </cell>
          <cell r="R2409" t="str">
            <v>PAPEL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41809</v>
          </cell>
          <cell r="AD2409">
            <v>0.60416666666666663</v>
          </cell>
          <cell r="AE2409" t="str">
            <v>MMORAN</v>
          </cell>
          <cell r="AF2409">
            <v>16</v>
          </cell>
          <cell r="AG2409">
            <v>0</v>
          </cell>
          <cell r="AH2409">
            <v>0</v>
          </cell>
          <cell r="AI2409">
            <v>0</v>
          </cell>
          <cell r="AJ2409">
            <v>0</v>
          </cell>
          <cell r="AK2409">
            <v>0</v>
          </cell>
          <cell r="AL2409">
            <v>0</v>
          </cell>
          <cell r="AM2409">
            <v>0</v>
          </cell>
          <cell r="AN2409">
            <v>0</v>
          </cell>
          <cell r="AO2409">
            <v>0</v>
          </cell>
          <cell r="AP2409">
            <v>8</v>
          </cell>
          <cell r="AQ2409" t="str">
            <v>DENNIS PEÑA</v>
          </cell>
          <cell r="AR2409">
            <v>2</v>
          </cell>
          <cell r="AS2409" t="str">
            <v>OSCAR RIPALDA</v>
          </cell>
          <cell r="AT2409">
            <v>6</v>
          </cell>
          <cell r="AU2409" t="str">
            <v>PAOLA PIHUAVE</v>
          </cell>
          <cell r="AV2409" t="str">
            <v>#N/A</v>
          </cell>
          <cell r="AW2409" t="str">
            <v>#N/A</v>
          </cell>
          <cell r="AX2409" t="b">
            <v>0</v>
          </cell>
          <cell r="AY2409" t="b">
            <v>0</v>
          </cell>
        </row>
        <row r="2410">
          <cell r="B2410" t="str">
            <v>0992159979001</v>
          </cell>
          <cell r="C2410" t="str">
            <v>COOPERATIVA DE CONSUMO 5 DE AGOSTO</v>
          </cell>
          <cell r="D2410">
            <v>209</v>
          </cell>
          <cell r="E2410">
            <v>20901</v>
          </cell>
          <cell r="F2410">
            <v>2090150</v>
          </cell>
          <cell r="G2410" t="str">
            <v>COMERCIO</v>
          </cell>
          <cell r="H2410" t="str">
            <v>COMERCIO</v>
          </cell>
          <cell r="I2410" t="str">
            <v>L0194</v>
          </cell>
          <cell r="J2410" t="str">
            <v>MICROEMPRESA</v>
          </cell>
          <cell r="K2410">
            <v>0</v>
          </cell>
          <cell r="L2410" t="str">
            <v>03No ubicadas</v>
          </cell>
          <cell r="M2410">
            <v>41828</v>
          </cell>
          <cell r="N2410">
            <v>0.71875</v>
          </cell>
          <cell r="O2410" t="str">
            <v>E BARCO</v>
          </cell>
          <cell r="P2410" t="str">
            <v>D PEÑA</v>
          </cell>
          <cell r="Q2410" t="str">
            <v>D PEÑA</v>
          </cell>
          <cell r="R2410" t="str">
            <v>PAPEL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41828</v>
          </cell>
          <cell r="AD2410">
            <v>0.5</v>
          </cell>
          <cell r="AE2410" t="str">
            <v>MMORAN</v>
          </cell>
          <cell r="AF2410">
            <v>29</v>
          </cell>
          <cell r="AG2410">
            <v>0</v>
          </cell>
          <cell r="AH2410">
            <v>0</v>
          </cell>
          <cell r="AI2410">
            <v>0</v>
          </cell>
          <cell r="AJ2410">
            <v>0</v>
          </cell>
          <cell r="AK2410">
            <v>0</v>
          </cell>
          <cell r="AL2410">
            <v>0</v>
          </cell>
          <cell r="AM2410">
            <v>0</v>
          </cell>
          <cell r="AN2410">
            <v>0</v>
          </cell>
          <cell r="AO2410">
            <v>0</v>
          </cell>
          <cell r="AP2410">
            <v>8</v>
          </cell>
          <cell r="AQ2410" t="str">
            <v>DENNIS PEÑA</v>
          </cell>
          <cell r="AR2410">
            <v>2</v>
          </cell>
          <cell r="AS2410" t="str">
            <v>VIRGINIA ROMERO</v>
          </cell>
          <cell r="AT2410">
            <v>6</v>
          </cell>
          <cell r="AU2410" t="str">
            <v>PAOLA PIHUAVE</v>
          </cell>
          <cell r="AV2410" t="str">
            <v>1</v>
          </cell>
          <cell r="AW2410" t="str">
            <v>0992159979001</v>
          </cell>
          <cell r="AX2410" t="b">
            <v>0</v>
          </cell>
          <cell r="AY2410" t="b">
            <v>0</v>
          </cell>
        </row>
        <row r="2411">
          <cell r="B2411" t="str">
            <v>0992261323001</v>
          </cell>
          <cell r="C2411" t="str">
            <v>GENENCY S.A.</v>
          </cell>
          <cell r="D2411">
            <v>209</v>
          </cell>
          <cell r="E2411">
            <v>20901</v>
          </cell>
          <cell r="F2411">
            <v>2090150</v>
          </cell>
          <cell r="G2411" t="str">
            <v>SERVICIOS</v>
          </cell>
          <cell r="H2411" t="str">
            <v>SERVICIOS</v>
          </cell>
          <cell r="I2411" t="str">
            <v>L0195</v>
          </cell>
          <cell r="J2411" t="str">
            <v>MICROEMPRESA</v>
          </cell>
          <cell r="K2411">
            <v>0</v>
          </cell>
          <cell r="L2411" t="str">
            <v>01Empresas Normales</v>
          </cell>
          <cell r="M2411">
            <v>41787</v>
          </cell>
          <cell r="N2411">
            <v>0.75</v>
          </cell>
          <cell r="O2411" t="str">
            <v>N MOREIRA ALAVA</v>
          </cell>
          <cell r="P2411" t="str">
            <v>N MOREIRA ALAVA</v>
          </cell>
          <cell r="Q2411" t="str">
            <v>APLICATIVO WEB</v>
          </cell>
          <cell r="R2411" t="str">
            <v>APLICATIVO WEB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41788</v>
          </cell>
          <cell r="AD2411">
            <v>0.375</v>
          </cell>
          <cell r="AE2411" t="str">
            <v>MMORAN</v>
          </cell>
          <cell r="AF2411">
            <v>7</v>
          </cell>
          <cell r="AG2411">
            <v>0</v>
          </cell>
          <cell r="AH2411">
            <v>0</v>
          </cell>
          <cell r="AI2411">
            <v>0</v>
          </cell>
          <cell r="AJ2411">
            <v>0</v>
          </cell>
          <cell r="AK2411">
            <v>0</v>
          </cell>
          <cell r="AL2411">
            <v>0</v>
          </cell>
          <cell r="AM2411">
            <v>0</v>
          </cell>
          <cell r="AN2411">
            <v>0</v>
          </cell>
          <cell r="AO2411">
            <v>0</v>
          </cell>
          <cell r="AP2411">
            <v>10</v>
          </cell>
          <cell r="AQ2411" t="str">
            <v>NESTOR MOREIRA</v>
          </cell>
          <cell r="AR2411">
            <v>3</v>
          </cell>
          <cell r="AS2411" t="str">
            <v>CARLOS UYAGUARI</v>
          </cell>
          <cell r="AT2411">
            <v>7</v>
          </cell>
          <cell r="AU2411" t="str">
            <v>LINDA TUTIVEN</v>
          </cell>
          <cell r="AV2411" t="str">
            <v>#N/A</v>
          </cell>
          <cell r="AW2411" t="str">
            <v>#N/A</v>
          </cell>
          <cell r="AX2411" t="b">
            <v>0</v>
          </cell>
          <cell r="AY2411" t="b">
            <v>0</v>
          </cell>
        </row>
        <row r="2412">
          <cell r="B2412" t="str">
            <v>0991085009001</v>
          </cell>
          <cell r="C2412" t="str">
            <v>VIOSDRI S.A.</v>
          </cell>
          <cell r="D2412">
            <v>209</v>
          </cell>
          <cell r="E2412">
            <v>20901</v>
          </cell>
          <cell r="F2412">
            <v>2090150</v>
          </cell>
          <cell r="G2412" t="str">
            <v>MANUFACTURA</v>
          </cell>
          <cell r="H2412" t="str">
            <v>MANUFACTURA</v>
          </cell>
          <cell r="I2412" t="str">
            <v>L0196</v>
          </cell>
          <cell r="J2412" t="str">
            <v>MICROEMPRESA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 t="str">
            <v>G HERNANDEZ</v>
          </cell>
          <cell r="P2412" t="str">
            <v>G HERNANDEZ</v>
          </cell>
          <cell r="Q2412">
            <v>0</v>
          </cell>
          <cell r="R2412">
            <v>0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0</v>
          </cell>
          <cell r="AF2412">
            <v>0</v>
          </cell>
          <cell r="AG2412">
            <v>0</v>
          </cell>
          <cell r="AH2412">
            <v>0</v>
          </cell>
          <cell r="AI2412">
            <v>0</v>
          </cell>
          <cell r="AJ2412">
            <v>0</v>
          </cell>
          <cell r="AK2412">
            <v>0</v>
          </cell>
          <cell r="AL2412">
            <v>0</v>
          </cell>
          <cell r="AM2412">
            <v>0</v>
          </cell>
          <cell r="AN2412">
            <v>0</v>
          </cell>
          <cell r="AO2412">
            <v>0</v>
          </cell>
          <cell r="AP2412">
            <v>17</v>
          </cell>
          <cell r="AQ2412" t="str">
            <v>GEOVANNY HERNANDEZ</v>
          </cell>
          <cell r="AR2412">
            <v>5</v>
          </cell>
          <cell r="AS2412" t="str">
            <v>ROSA ESCALANTE</v>
          </cell>
          <cell r="AT2412">
            <v>11</v>
          </cell>
          <cell r="AU2412" t="str">
            <v>ARACELY CAMPOZANO</v>
          </cell>
          <cell r="AV2412" t="str">
            <v>#N/A</v>
          </cell>
          <cell r="AW2412" t="str">
            <v>#N/A</v>
          </cell>
          <cell r="AX2412" t="b">
            <v>1</v>
          </cell>
          <cell r="AY2412" t="b">
            <v>1</v>
          </cell>
        </row>
        <row r="2413">
          <cell r="B2413" t="str">
            <v>0992448989001</v>
          </cell>
          <cell r="C2413" t="str">
            <v>TOWER SISTEM S.A. TOWSIS</v>
          </cell>
          <cell r="D2413">
            <v>209</v>
          </cell>
          <cell r="E2413">
            <v>20901</v>
          </cell>
          <cell r="F2413">
            <v>2090150</v>
          </cell>
          <cell r="G2413" t="str">
            <v>SERVICIOS</v>
          </cell>
          <cell r="H2413" t="str">
            <v>SERVICIOS</v>
          </cell>
          <cell r="I2413" t="str">
            <v>L0197</v>
          </cell>
          <cell r="J2413" t="str">
            <v>MICROEMPRESA</v>
          </cell>
          <cell r="K2413" t="str">
            <v>INACTIVA</v>
          </cell>
          <cell r="L2413" t="str">
            <v>04Rechazos</v>
          </cell>
          <cell r="M2413">
            <v>41801</v>
          </cell>
          <cell r="N2413">
            <v>0.48125000000000001</v>
          </cell>
          <cell r="O2413" t="str">
            <v>M LINDAO</v>
          </cell>
          <cell r="P2413" t="str">
            <v>M LINDAO</v>
          </cell>
          <cell r="Q2413" t="str">
            <v>M LINDAO</v>
          </cell>
          <cell r="R2413" t="str">
            <v>PAPEL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41802</v>
          </cell>
          <cell r="AD2413">
            <v>0.375</v>
          </cell>
          <cell r="AE2413" t="str">
            <v>MMORAN</v>
          </cell>
          <cell r="AF2413">
            <v>14</v>
          </cell>
          <cell r="AG2413">
            <v>0</v>
          </cell>
          <cell r="AH2413">
            <v>0</v>
          </cell>
          <cell r="AI2413">
            <v>0</v>
          </cell>
          <cell r="AJ2413">
            <v>0</v>
          </cell>
          <cell r="AK2413">
            <v>0</v>
          </cell>
          <cell r="AL2413">
            <v>0</v>
          </cell>
          <cell r="AM2413">
            <v>0</v>
          </cell>
          <cell r="AN2413">
            <v>0</v>
          </cell>
          <cell r="AO2413">
            <v>0</v>
          </cell>
          <cell r="AP2413">
            <v>22</v>
          </cell>
          <cell r="AQ2413" t="str">
            <v>MARIBEL LINDAO</v>
          </cell>
          <cell r="AR2413">
            <v>6</v>
          </cell>
          <cell r="AS2413" t="str">
            <v>NELSON BELTRAN</v>
          </cell>
          <cell r="AT2413">
            <v>15</v>
          </cell>
          <cell r="AU2413" t="str">
            <v>JESSENIA RAMOS</v>
          </cell>
          <cell r="AV2413" t="str">
            <v>#N/A</v>
          </cell>
          <cell r="AW2413" t="str">
            <v>#N/A</v>
          </cell>
          <cell r="AX2413" t="b">
            <v>0</v>
          </cell>
          <cell r="AY2413" t="b">
            <v>0</v>
          </cell>
        </row>
        <row r="2414">
          <cell r="B2414" t="str">
            <v>0992661798001</v>
          </cell>
          <cell r="C2414" t="str">
            <v>J&amp;V ALARMAS S.A.C.</v>
          </cell>
          <cell r="D2414">
            <v>209</v>
          </cell>
          <cell r="E2414">
            <v>20901</v>
          </cell>
          <cell r="F2414">
            <v>2090150</v>
          </cell>
          <cell r="G2414" t="str">
            <v>COMERCIO</v>
          </cell>
          <cell r="H2414" t="str">
            <v>COMERCIO</v>
          </cell>
          <cell r="I2414" t="str">
            <v>L0198</v>
          </cell>
          <cell r="J2414" t="str">
            <v>MICROEMPRESA</v>
          </cell>
          <cell r="K2414">
            <v>0</v>
          </cell>
          <cell r="L2414" t="str">
            <v>01Empresas Normales</v>
          </cell>
          <cell r="M2414">
            <v>41808</v>
          </cell>
          <cell r="N2414">
            <v>0.375</v>
          </cell>
          <cell r="O2414" t="str">
            <v>C MANCERO</v>
          </cell>
          <cell r="P2414" t="str">
            <v>C MANCERO</v>
          </cell>
          <cell r="Q2414" t="str">
            <v>APLICATIVO WEB</v>
          </cell>
          <cell r="R2414" t="str">
            <v>APLICATIVO WEB</v>
          </cell>
          <cell r="S2414">
            <v>41808</v>
          </cell>
          <cell r="T2414">
            <v>0.44791666666666669</v>
          </cell>
          <cell r="U2414" t="str">
            <v>PRE-005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>
            <v>0</v>
          </cell>
          <cell r="AF2414">
            <v>0</v>
          </cell>
          <cell r="AG2414">
            <v>0</v>
          </cell>
          <cell r="AH2414">
            <v>0</v>
          </cell>
          <cell r="AI2414">
            <v>0</v>
          </cell>
          <cell r="AJ2414">
            <v>0</v>
          </cell>
          <cell r="AK2414">
            <v>0</v>
          </cell>
          <cell r="AL2414">
            <v>0</v>
          </cell>
          <cell r="AM2414">
            <v>0</v>
          </cell>
          <cell r="AN2414">
            <v>0</v>
          </cell>
          <cell r="AO2414">
            <v>0</v>
          </cell>
          <cell r="AP2414">
            <v>14</v>
          </cell>
          <cell r="AQ2414" t="str">
            <v>VICENTA SÁNCHEZ</v>
          </cell>
          <cell r="AR2414">
            <v>4</v>
          </cell>
          <cell r="AS2414" t="str">
            <v>VERÓNICA MENÉNDEZ</v>
          </cell>
          <cell r="AT2414">
            <v>10</v>
          </cell>
          <cell r="AU2414" t="str">
            <v>EDDY SOLANO</v>
          </cell>
          <cell r="AV2414" t="str">
            <v>1</v>
          </cell>
          <cell r="AW2414" t="str">
            <v>0992661798001</v>
          </cell>
          <cell r="AX2414" t="b">
            <v>0</v>
          </cell>
          <cell r="AY2414" t="b">
            <v>0</v>
          </cell>
        </row>
        <row r="2415">
          <cell r="B2415" t="str">
            <v>0992457597001</v>
          </cell>
          <cell r="C2415" t="str">
            <v>CORPORACION PARA LA SEGURIDAD CIUDADANA DE GUAYAQUIL</v>
          </cell>
          <cell r="D2415">
            <v>209</v>
          </cell>
          <cell r="E2415">
            <v>20901</v>
          </cell>
          <cell r="F2415">
            <v>2090150</v>
          </cell>
          <cell r="G2415" t="str">
            <v>SERVICIOS</v>
          </cell>
          <cell r="H2415" t="str">
            <v>SERVICIOS</v>
          </cell>
          <cell r="I2415" t="str">
            <v>L0199</v>
          </cell>
          <cell r="J2415" t="str">
            <v>MICROEMPRESA</v>
          </cell>
          <cell r="K2415">
            <v>0</v>
          </cell>
          <cell r="L2415" t="str">
            <v>01Empresas Normales</v>
          </cell>
          <cell r="M2415">
            <v>41835</v>
          </cell>
          <cell r="N2415">
            <v>0.34722222222222221</v>
          </cell>
          <cell r="O2415" t="str">
            <v>G HERNANDEZ</v>
          </cell>
          <cell r="P2415" t="str">
            <v>G HERNANDEZ</v>
          </cell>
          <cell r="Q2415" t="str">
            <v>APLICATIVO WEB</v>
          </cell>
          <cell r="R2415" t="str">
            <v>APLICATIVO WEB</v>
          </cell>
          <cell r="S2415">
            <v>41835</v>
          </cell>
          <cell r="T2415">
            <v>0.58333333333333337</v>
          </cell>
          <cell r="U2415" t="str">
            <v>PRE-027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>
            <v>0</v>
          </cell>
          <cell r="AF2415">
            <v>0</v>
          </cell>
          <cell r="AG2415">
            <v>0</v>
          </cell>
          <cell r="AH2415">
            <v>0</v>
          </cell>
          <cell r="AI2415">
            <v>0</v>
          </cell>
          <cell r="AJ2415">
            <v>0</v>
          </cell>
          <cell r="AK2415" t="str">
            <v>FORMULARIO IMPRESO DEL APLICATIVO FUE RECIBIDO CON OFICIO DE PARTE DE LA EMPRESA EL 18-7-14 A LAS 13:25.  ENTREGADO AL MISMO TIEMPO PARA PRECRITICA</v>
          </cell>
          <cell r="AL2415">
            <v>0</v>
          </cell>
          <cell r="AM2415">
            <v>0</v>
          </cell>
          <cell r="AN2415">
            <v>0</v>
          </cell>
          <cell r="AO2415">
            <v>0</v>
          </cell>
          <cell r="AP2415">
            <v>17</v>
          </cell>
          <cell r="AQ2415" t="str">
            <v>GEOVANNY HERNANDEZ</v>
          </cell>
          <cell r="AR2415">
            <v>5</v>
          </cell>
          <cell r="AS2415" t="str">
            <v>ROSA ESCALANTE</v>
          </cell>
          <cell r="AT2415">
            <v>12</v>
          </cell>
          <cell r="AU2415" t="str">
            <v>CHRISTOPHER SANCHEZ</v>
          </cell>
          <cell r="AV2415" t="str">
            <v>1</v>
          </cell>
          <cell r="AW2415" t="str">
            <v>0992457597001</v>
          </cell>
          <cell r="AX2415" t="b">
            <v>0</v>
          </cell>
          <cell r="AY2415" t="b">
            <v>0</v>
          </cell>
        </row>
        <row r="2416">
          <cell r="B2416" t="str">
            <v>0992525517001</v>
          </cell>
          <cell r="C2416" t="str">
            <v>POWERPOINT ECUADOR S A</v>
          </cell>
          <cell r="D2416">
            <v>209</v>
          </cell>
          <cell r="E2416">
            <v>20901</v>
          </cell>
          <cell r="F2416">
            <v>2090150</v>
          </cell>
          <cell r="G2416" t="str">
            <v>COMERCIO</v>
          </cell>
          <cell r="H2416" t="str">
            <v>COMERCIO</v>
          </cell>
          <cell r="I2416" t="str">
            <v>L0200</v>
          </cell>
          <cell r="J2416" t="str">
            <v>MICROEMPRESA</v>
          </cell>
          <cell r="K2416">
            <v>0</v>
          </cell>
          <cell r="L2416" t="str">
            <v>02Empresas Liquidadas</v>
          </cell>
          <cell r="M2416">
            <v>41782</v>
          </cell>
          <cell r="N2416">
            <v>0.68055555555555558</v>
          </cell>
          <cell r="O2416" t="str">
            <v>S HOLGUIN</v>
          </cell>
          <cell r="P2416" t="str">
            <v>S HOLGUIN</v>
          </cell>
          <cell r="Q2416" t="str">
            <v>R MEDINA PIN</v>
          </cell>
          <cell r="R2416" t="str">
            <v>PAPEL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41785</v>
          </cell>
          <cell r="AD2416">
            <v>0.64097222222222228</v>
          </cell>
          <cell r="AE2416" t="str">
            <v>MMORAN</v>
          </cell>
          <cell r="AF2416">
            <v>4</v>
          </cell>
          <cell r="AG2416">
            <v>0</v>
          </cell>
          <cell r="AH2416">
            <v>0</v>
          </cell>
          <cell r="AI2416">
            <v>0</v>
          </cell>
          <cell r="AJ2416">
            <v>0</v>
          </cell>
          <cell r="AK2416">
            <v>0</v>
          </cell>
          <cell r="AL2416">
            <v>0</v>
          </cell>
          <cell r="AM2416">
            <v>0</v>
          </cell>
          <cell r="AN2416">
            <v>0</v>
          </cell>
          <cell r="AO2416">
            <v>0</v>
          </cell>
          <cell r="AP2416">
            <v>9</v>
          </cell>
          <cell r="AQ2416" t="str">
            <v>SARAY HOLGUIN</v>
          </cell>
          <cell r="AR2416">
            <v>3</v>
          </cell>
          <cell r="AS2416" t="str">
            <v>CARLOS UYAGUARI</v>
          </cell>
          <cell r="AT2416">
            <v>6</v>
          </cell>
          <cell r="AU2416" t="str">
            <v>PAOLA PIHUAVE</v>
          </cell>
          <cell r="AV2416" t="str">
            <v>#N/A</v>
          </cell>
          <cell r="AW2416" t="str">
            <v>#N/A</v>
          </cell>
          <cell r="AX2416" t="b">
            <v>0</v>
          </cell>
          <cell r="AY2416" t="b">
            <v>0</v>
          </cell>
        </row>
        <row r="2417">
          <cell r="B2417" t="str">
            <v>0992427035001</v>
          </cell>
          <cell r="C2417" t="str">
            <v>GALAPAGOS MILLENNIUM II S.A. GALAMILL</v>
          </cell>
          <cell r="D2417">
            <v>209</v>
          </cell>
          <cell r="E2417">
            <v>20901</v>
          </cell>
          <cell r="F2417">
            <v>2090150</v>
          </cell>
          <cell r="G2417" t="str">
            <v>SERVICIOS</v>
          </cell>
          <cell r="H2417" t="str">
            <v>SERVICIOS</v>
          </cell>
          <cell r="I2417" t="str">
            <v>L0201</v>
          </cell>
          <cell r="J2417" t="str">
            <v>MICROEMPRESA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 t="str">
            <v>L BONILLA</v>
          </cell>
          <cell r="P2417" t="str">
            <v>L BONILLA</v>
          </cell>
          <cell r="Q2417">
            <v>0</v>
          </cell>
          <cell r="R2417">
            <v>0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>
            <v>0</v>
          </cell>
          <cell r="AF2417">
            <v>0</v>
          </cell>
          <cell r="AG2417">
            <v>0</v>
          </cell>
          <cell r="AH2417">
            <v>0</v>
          </cell>
          <cell r="AI2417">
            <v>0</v>
          </cell>
          <cell r="AJ2417">
            <v>0</v>
          </cell>
          <cell r="AK2417">
            <v>0</v>
          </cell>
          <cell r="AL2417">
            <v>0</v>
          </cell>
          <cell r="AM2417">
            <v>0</v>
          </cell>
          <cell r="AN2417">
            <v>0</v>
          </cell>
          <cell r="AO2417">
            <v>0</v>
          </cell>
          <cell r="AP2417">
            <v>7</v>
          </cell>
          <cell r="AQ2417" t="str">
            <v>LUIS BONILLA</v>
          </cell>
          <cell r="AR2417">
            <v>2</v>
          </cell>
          <cell r="AS2417" t="str">
            <v>OSCAR RIPALDA</v>
          </cell>
          <cell r="AT2417">
            <v>5</v>
          </cell>
          <cell r="AU2417" t="str">
            <v>JEAN CARLOS MORAN</v>
          </cell>
          <cell r="AV2417" t="str">
            <v>#N/A</v>
          </cell>
          <cell r="AW2417" t="str">
            <v>#N/A</v>
          </cell>
          <cell r="AX2417" t="b">
            <v>1</v>
          </cell>
          <cell r="AY2417" t="b">
            <v>1</v>
          </cell>
        </row>
        <row r="2418">
          <cell r="B2418" t="str">
            <v>0992534052001</v>
          </cell>
          <cell r="C2418" t="str">
            <v>FRANCOFIL S.A.</v>
          </cell>
          <cell r="D2418">
            <v>209</v>
          </cell>
          <cell r="E2418">
            <v>20901</v>
          </cell>
          <cell r="F2418">
            <v>2090150</v>
          </cell>
          <cell r="G2418" t="str">
            <v>SERVICIOS</v>
          </cell>
          <cell r="H2418" t="str">
            <v>SERVICIOS</v>
          </cell>
          <cell r="I2418" t="str">
            <v>L0202</v>
          </cell>
          <cell r="J2418" t="str">
            <v>MICROEMPRESA</v>
          </cell>
          <cell r="K2418" t="str">
            <v>SIN CARACTERISTICAS</v>
          </cell>
          <cell r="L2418" t="str">
            <v>05Sin características</v>
          </cell>
          <cell r="M2418">
            <v>41816</v>
          </cell>
          <cell r="N2418">
            <v>0.42291666666666666</v>
          </cell>
          <cell r="O2418" t="str">
            <v>R MEDINA PIN</v>
          </cell>
          <cell r="P2418" t="str">
            <v>R MEDINA PIN</v>
          </cell>
          <cell r="Q2418" t="str">
            <v>R MEDINA PIN</v>
          </cell>
          <cell r="R2418" t="str">
            <v>PAPEL</v>
          </cell>
          <cell r="S2418">
            <v>41816</v>
          </cell>
          <cell r="T2418">
            <v>0.42291666666666666</v>
          </cell>
          <cell r="U2418" t="str">
            <v>PRE-013</v>
          </cell>
          <cell r="V2418">
            <v>41836</v>
          </cell>
          <cell r="W2418">
            <v>0.47916666666666669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41837</v>
          </cell>
          <cell r="AD2418">
            <v>0.74305555555555558</v>
          </cell>
          <cell r="AE2418" t="str">
            <v>MMORAN</v>
          </cell>
          <cell r="AF2418">
            <v>35</v>
          </cell>
          <cell r="AG2418">
            <v>0</v>
          </cell>
          <cell r="AH2418">
            <v>0</v>
          </cell>
          <cell r="AI2418">
            <v>0</v>
          </cell>
          <cell r="AJ2418">
            <v>0</v>
          </cell>
          <cell r="AK2418">
            <v>0</v>
          </cell>
          <cell r="AL2418">
            <v>0</v>
          </cell>
          <cell r="AM2418">
            <v>0</v>
          </cell>
          <cell r="AN2418">
            <v>0</v>
          </cell>
          <cell r="AO2418">
            <v>0</v>
          </cell>
          <cell r="AP2418">
            <v>2</v>
          </cell>
          <cell r="AQ2418" t="str">
            <v>ROXANA MEDINA</v>
          </cell>
          <cell r="AR2418">
            <v>1</v>
          </cell>
          <cell r="AS2418" t="str">
            <v>VIRGINIA ROMERO</v>
          </cell>
          <cell r="AT2418">
            <v>8</v>
          </cell>
          <cell r="AU2418" t="str">
            <v>CRITICO_15</v>
          </cell>
          <cell r="AV2418" t="str">
            <v>#N/A</v>
          </cell>
          <cell r="AW2418" t="str">
            <v>#N/A</v>
          </cell>
          <cell r="AX2418" t="b">
            <v>0</v>
          </cell>
          <cell r="AY2418" t="b">
            <v>0</v>
          </cell>
        </row>
        <row r="2419">
          <cell r="B2419" t="str">
            <v>0992119241001</v>
          </cell>
          <cell r="C2419" t="str">
            <v>STONE S.A.</v>
          </cell>
          <cell r="D2419">
            <v>209</v>
          </cell>
          <cell r="E2419">
            <v>20901</v>
          </cell>
          <cell r="F2419">
            <v>2090150</v>
          </cell>
          <cell r="G2419" t="str">
            <v>SERVICIOS</v>
          </cell>
          <cell r="H2419" t="str">
            <v>SERVICIOS</v>
          </cell>
          <cell r="I2419" t="str">
            <v>L0203</v>
          </cell>
          <cell r="J2419" t="str">
            <v>MICROEMPRESA</v>
          </cell>
          <cell r="K2419">
            <v>0</v>
          </cell>
          <cell r="L2419" t="str">
            <v>03No ubicadas</v>
          </cell>
          <cell r="M2419">
            <v>41820</v>
          </cell>
          <cell r="N2419">
            <v>0.41666666666666669</v>
          </cell>
          <cell r="O2419" t="str">
            <v>S HOLGUIN</v>
          </cell>
          <cell r="P2419" t="str">
            <v>S HOLGUIN</v>
          </cell>
          <cell r="Q2419" t="str">
            <v>S HOLGUIN</v>
          </cell>
          <cell r="R2419" t="str">
            <v>PAPEL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41820</v>
          </cell>
          <cell r="AD2419">
            <v>0.41666666666666669</v>
          </cell>
          <cell r="AE2419" t="str">
            <v>MMORAN</v>
          </cell>
          <cell r="AF2419">
            <v>27</v>
          </cell>
          <cell r="AG2419">
            <v>0</v>
          </cell>
          <cell r="AH2419">
            <v>0</v>
          </cell>
          <cell r="AI2419">
            <v>0</v>
          </cell>
          <cell r="AJ2419">
            <v>0</v>
          </cell>
          <cell r="AK2419">
            <v>0</v>
          </cell>
          <cell r="AL2419">
            <v>0</v>
          </cell>
          <cell r="AM2419">
            <v>0</v>
          </cell>
          <cell r="AN2419">
            <v>0</v>
          </cell>
          <cell r="AO2419">
            <v>0</v>
          </cell>
          <cell r="AP2419">
            <v>9</v>
          </cell>
          <cell r="AQ2419" t="str">
            <v>SARAY HOLGUIN</v>
          </cell>
          <cell r="AR2419">
            <v>3</v>
          </cell>
          <cell r="AS2419" t="str">
            <v>CARLOS UYAGUARI</v>
          </cell>
          <cell r="AT2419">
            <v>4</v>
          </cell>
          <cell r="AU2419" t="str">
            <v>JENNY JORDAN</v>
          </cell>
          <cell r="AV2419" t="str">
            <v>#N/A</v>
          </cell>
          <cell r="AW2419" t="str">
            <v>#N/A</v>
          </cell>
          <cell r="AX2419" t="b">
            <v>0</v>
          </cell>
          <cell r="AY2419" t="b">
            <v>0</v>
          </cell>
        </row>
        <row r="2420">
          <cell r="B2420" t="str">
            <v>0992343273001</v>
          </cell>
          <cell r="C2420" t="str">
            <v>ECOWOOD S.A.</v>
          </cell>
          <cell r="D2420">
            <v>209</v>
          </cell>
          <cell r="E2420">
            <v>20901</v>
          </cell>
          <cell r="F2420">
            <v>2090150</v>
          </cell>
          <cell r="G2420" t="str">
            <v>MANUFACTURA</v>
          </cell>
          <cell r="H2420" t="str">
            <v>MANUFACTURA</v>
          </cell>
          <cell r="I2420" t="str">
            <v>L0204</v>
          </cell>
          <cell r="J2420" t="str">
            <v>MICROEMPRESA</v>
          </cell>
          <cell r="K2420">
            <v>0</v>
          </cell>
          <cell r="L2420" t="str">
            <v>01Empresas Normales</v>
          </cell>
          <cell r="M2420">
            <v>41788</v>
          </cell>
          <cell r="N2420">
            <v>0.63749999999999996</v>
          </cell>
          <cell r="O2420" t="str">
            <v>C MANCERO</v>
          </cell>
          <cell r="P2420" t="str">
            <v>C MANCERO</v>
          </cell>
          <cell r="Q2420" t="str">
            <v>EMPRESA</v>
          </cell>
          <cell r="R2420" t="str">
            <v>PAPEL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X2420">
            <v>41803</v>
          </cell>
          <cell r="Y2420">
            <v>0.66666666666666663</v>
          </cell>
          <cell r="Z2420" t="str">
            <v>RE-001</v>
          </cell>
          <cell r="AA2420">
            <v>41829</v>
          </cell>
          <cell r="AB2420">
            <v>0.50763888888888886</v>
          </cell>
          <cell r="AC2420">
            <v>41795</v>
          </cell>
          <cell r="AD2420">
            <v>0.46527777777777779</v>
          </cell>
          <cell r="AE2420" t="str">
            <v>MMORAN</v>
          </cell>
          <cell r="AF2420">
            <v>10</v>
          </cell>
          <cell r="AG2420">
            <v>41830</v>
          </cell>
          <cell r="AH2420">
            <v>0.625</v>
          </cell>
          <cell r="AI2420">
            <v>0</v>
          </cell>
          <cell r="AJ2420">
            <v>0</v>
          </cell>
          <cell r="AK2420">
            <v>0</v>
          </cell>
          <cell r="AL2420">
            <v>0</v>
          </cell>
          <cell r="AM2420">
            <v>0</v>
          </cell>
          <cell r="AN2420">
            <v>0</v>
          </cell>
          <cell r="AO2420">
            <v>0</v>
          </cell>
          <cell r="AP2420">
            <v>14</v>
          </cell>
          <cell r="AQ2420" t="str">
            <v>VICENTA SÁNCHEZ</v>
          </cell>
          <cell r="AR2420">
            <v>4</v>
          </cell>
          <cell r="AS2420" t="str">
            <v>VERÓNICA MENÉNDEZ</v>
          </cell>
          <cell r="AT2420">
            <v>10</v>
          </cell>
          <cell r="AU2420" t="str">
            <v>EDDY SOLANO</v>
          </cell>
          <cell r="AV2420" t="str">
            <v>1</v>
          </cell>
          <cell r="AW2420" t="str">
            <v>0992343273001</v>
          </cell>
          <cell r="AX2420" t="b">
            <v>0</v>
          </cell>
          <cell r="AY2420" t="b">
            <v>0</v>
          </cell>
        </row>
        <row r="2421">
          <cell r="B2421" t="str">
            <v>0990811849001</v>
          </cell>
          <cell r="C2421" t="str">
            <v>REMICORP SA</v>
          </cell>
          <cell r="D2421">
            <v>209</v>
          </cell>
          <cell r="E2421">
            <v>20901</v>
          </cell>
          <cell r="F2421">
            <v>2090150</v>
          </cell>
          <cell r="G2421" t="str">
            <v>SERVICIOS</v>
          </cell>
          <cell r="H2421" t="str">
            <v>SERVICIOS</v>
          </cell>
          <cell r="I2421" t="str">
            <v>L0205</v>
          </cell>
          <cell r="J2421" t="str">
            <v>MICROEMPRESA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  <cell r="O2421" t="str">
            <v>M ROMERO</v>
          </cell>
          <cell r="P2421" t="str">
            <v>M ROMERO</v>
          </cell>
          <cell r="Q2421">
            <v>0</v>
          </cell>
          <cell r="R2421">
            <v>0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>
            <v>0</v>
          </cell>
          <cell r="AF2421">
            <v>0</v>
          </cell>
          <cell r="AG2421">
            <v>0</v>
          </cell>
          <cell r="AH2421">
            <v>0</v>
          </cell>
          <cell r="AI2421">
            <v>0</v>
          </cell>
          <cell r="AJ2421">
            <v>0</v>
          </cell>
          <cell r="AK2421">
            <v>0</v>
          </cell>
          <cell r="AL2421">
            <v>0</v>
          </cell>
          <cell r="AM2421">
            <v>0</v>
          </cell>
          <cell r="AN2421">
            <v>0</v>
          </cell>
          <cell r="AO2421">
            <v>0</v>
          </cell>
          <cell r="AP2421">
            <v>15</v>
          </cell>
          <cell r="AQ2421" t="str">
            <v>MARÍA ROMERO</v>
          </cell>
          <cell r="AR2421">
            <v>4</v>
          </cell>
          <cell r="AS2421" t="str">
            <v>VERÓNICA MENÉNDEZ</v>
          </cell>
          <cell r="AT2421">
            <v>10</v>
          </cell>
          <cell r="AU2421" t="str">
            <v>EDDY SOLANO</v>
          </cell>
          <cell r="AV2421" t="str">
            <v>#N/A</v>
          </cell>
          <cell r="AW2421" t="str">
            <v>#N/A</v>
          </cell>
          <cell r="AX2421" t="b">
            <v>1</v>
          </cell>
          <cell r="AY2421" t="b">
            <v>1</v>
          </cell>
        </row>
        <row r="2422">
          <cell r="B2422" t="str">
            <v>0992319615001</v>
          </cell>
          <cell r="C2422" t="str">
            <v>ANGONTA S.A.</v>
          </cell>
          <cell r="D2422">
            <v>209</v>
          </cell>
          <cell r="E2422">
            <v>20901</v>
          </cell>
          <cell r="F2422">
            <v>2090150</v>
          </cell>
          <cell r="G2422" t="str">
            <v>COMERCIO</v>
          </cell>
          <cell r="H2422" t="str">
            <v>COMERCIO</v>
          </cell>
          <cell r="I2422" t="str">
            <v>L0206</v>
          </cell>
          <cell r="J2422" t="str">
            <v>MICROEMPRESA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  <cell r="O2422" t="str">
            <v>G HERNANDEZ</v>
          </cell>
          <cell r="P2422" t="str">
            <v>G HERNANDEZ</v>
          </cell>
          <cell r="Q2422">
            <v>0</v>
          </cell>
          <cell r="R2422">
            <v>0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  <cell r="AF2422">
            <v>0</v>
          </cell>
          <cell r="AG2422">
            <v>0</v>
          </cell>
          <cell r="AH2422">
            <v>0</v>
          </cell>
          <cell r="AI2422">
            <v>0</v>
          </cell>
          <cell r="AJ2422">
            <v>0</v>
          </cell>
          <cell r="AK2422">
            <v>0</v>
          </cell>
          <cell r="AL2422">
            <v>0</v>
          </cell>
          <cell r="AM2422">
            <v>0</v>
          </cell>
          <cell r="AN2422">
            <v>0</v>
          </cell>
          <cell r="AO2422">
            <v>0</v>
          </cell>
          <cell r="AP2422">
            <v>17</v>
          </cell>
          <cell r="AQ2422" t="str">
            <v>GEOVANNY HERNANDEZ</v>
          </cell>
          <cell r="AR2422">
            <v>5</v>
          </cell>
          <cell r="AS2422" t="str">
            <v>ROSA ESCALANTE</v>
          </cell>
          <cell r="AT2422">
            <v>11</v>
          </cell>
          <cell r="AU2422" t="str">
            <v>ARACELY CAMPOZANO</v>
          </cell>
          <cell r="AV2422" t="str">
            <v>#N/A</v>
          </cell>
          <cell r="AW2422" t="str">
            <v>#N/A</v>
          </cell>
          <cell r="AX2422" t="b">
            <v>1</v>
          </cell>
          <cell r="AY2422" t="b">
            <v>1</v>
          </cell>
        </row>
        <row r="2423">
          <cell r="B2423" t="str">
            <v>0992131209001</v>
          </cell>
          <cell r="C2423" t="str">
            <v>SEMINARIOS Y ASESORIA EMPRESARIAL SEMPRESA S.A.</v>
          </cell>
          <cell r="D2423">
            <v>209</v>
          </cell>
          <cell r="E2423">
            <v>20901</v>
          </cell>
          <cell r="F2423">
            <v>2090150</v>
          </cell>
          <cell r="G2423" t="str">
            <v>SERVICIOS</v>
          </cell>
          <cell r="H2423" t="str">
            <v>SERVICIOS</v>
          </cell>
          <cell r="I2423" t="str">
            <v>L0207</v>
          </cell>
          <cell r="J2423" t="str">
            <v>MICROEMPRESA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 t="str">
            <v>S HOLGUIN</v>
          </cell>
          <cell r="P2423" t="str">
            <v>S HOLGUIN</v>
          </cell>
          <cell r="Q2423">
            <v>0</v>
          </cell>
          <cell r="R2423">
            <v>0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>
            <v>0</v>
          </cell>
          <cell r="AF2423">
            <v>0</v>
          </cell>
          <cell r="AG2423">
            <v>0</v>
          </cell>
          <cell r="AH2423">
            <v>0</v>
          </cell>
          <cell r="AI2423">
            <v>0</v>
          </cell>
          <cell r="AJ2423">
            <v>0</v>
          </cell>
          <cell r="AK2423">
            <v>0</v>
          </cell>
          <cell r="AL2423">
            <v>0</v>
          </cell>
          <cell r="AM2423">
            <v>0</v>
          </cell>
          <cell r="AN2423">
            <v>0</v>
          </cell>
          <cell r="AO2423">
            <v>0</v>
          </cell>
          <cell r="AP2423">
            <v>9</v>
          </cell>
          <cell r="AQ2423" t="str">
            <v>SARAY HOLGUIN</v>
          </cell>
          <cell r="AR2423">
            <v>3</v>
          </cell>
          <cell r="AS2423" t="str">
            <v>CARLOS UYAGUARI</v>
          </cell>
          <cell r="AT2423">
            <v>4</v>
          </cell>
          <cell r="AU2423" t="str">
            <v>JENNY JORDAN</v>
          </cell>
          <cell r="AV2423" t="str">
            <v>#N/A</v>
          </cell>
          <cell r="AW2423" t="str">
            <v>#N/A</v>
          </cell>
          <cell r="AX2423" t="b">
            <v>1</v>
          </cell>
          <cell r="AY2423" t="b">
            <v>1</v>
          </cell>
        </row>
        <row r="2424">
          <cell r="B2424" t="str">
            <v>0992689137001</v>
          </cell>
          <cell r="C2424" t="str">
            <v>ASESORES EN PROYECTOS COORPORATIVOS S.A. APROCORSA</v>
          </cell>
          <cell r="D2424">
            <v>209</v>
          </cell>
          <cell r="E2424">
            <v>20901</v>
          </cell>
          <cell r="F2424">
            <v>2090150</v>
          </cell>
          <cell r="G2424" t="str">
            <v>SERVICIOS</v>
          </cell>
          <cell r="H2424" t="str">
            <v>SERVICIOS</v>
          </cell>
          <cell r="I2424" t="str">
            <v>L0208</v>
          </cell>
          <cell r="J2424" t="str">
            <v>MICROEMPRESA</v>
          </cell>
          <cell r="K2424" t="str">
            <v>INACTIVA</v>
          </cell>
          <cell r="L2424" t="str">
            <v>04Rechazos</v>
          </cell>
          <cell r="M2424">
            <v>41815</v>
          </cell>
          <cell r="N2424">
            <v>0.43263888888888891</v>
          </cell>
          <cell r="O2424" t="str">
            <v>N MOREIRA ALAVA</v>
          </cell>
          <cell r="P2424" t="str">
            <v>N MOREIRA ALAVA</v>
          </cell>
          <cell r="Q2424" t="str">
            <v>N MOREIRA ALAVA</v>
          </cell>
          <cell r="R2424" t="str">
            <v>PAPEL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41816</v>
          </cell>
          <cell r="AD2424">
            <v>0.64930555555555558</v>
          </cell>
          <cell r="AE2424" t="str">
            <v>MMORAN</v>
          </cell>
          <cell r="AF2424">
            <v>20</v>
          </cell>
          <cell r="AG2424">
            <v>0</v>
          </cell>
          <cell r="AH2424">
            <v>0</v>
          </cell>
          <cell r="AI2424">
            <v>0</v>
          </cell>
          <cell r="AJ2424">
            <v>0</v>
          </cell>
          <cell r="AK2424">
            <v>0</v>
          </cell>
          <cell r="AL2424">
            <v>0</v>
          </cell>
          <cell r="AM2424">
            <v>0</v>
          </cell>
          <cell r="AN2424">
            <v>0</v>
          </cell>
          <cell r="AO2424">
            <v>0</v>
          </cell>
          <cell r="AP2424">
            <v>10</v>
          </cell>
          <cell r="AQ2424" t="str">
            <v>NESTOR MOREIRA</v>
          </cell>
          <cell r="AR2424">
            <v>3</v>
          </cell>
          <cell r="AS2424" t="str">
            <v>CARLOS UYAGUARI</v>
          </cell>
          <cell r="AT2424">
            <v>7</v>
          </cell>
          <cell r="AU2424" t="str">
            <v>LINDA TUTIVEN</v>
          </cell>
          <cell r="AV2424" t="str">
            <v>#N/A</v>
          </cell>
          <cell r="AW2424" t="str">
            <v>#N/A</v>
          </cell>
          <cell r="AX2424" t="b">
            <v>0</v>
          </cell>
          <cell r="AY2424" t="b">
            <v>0</v>
          </cell>
        </row>
        <row r="2425">
          <cell r="B2425" t="str">
            <v>0992222336001</v>
          </cell>
          <cell r="C2425" t="str">
            <v>SOLUCIONES TECNICAS AMBIENTALES, SOLAMBI S.A.</v>
          </cell>
          <cell r="D2425">
            <v>209</v>
          </cell>
          <cell r="E2425">
            <v>20901</v>
          </cell>
          <cell r="F2425">
            <v>2090150</v>
          </cell>
          <cell r="G2425" t="str">
            <v>SERVICIOS</v>
          </cell>
          <cell r="H2425" t="str">
            <v>SERVICIOS</v>
          </cell>
          <cell r="I2425" t="str">
            <v>L0209</v>
          </cell>
          <cell r="J2425" t="str">
            <v>MICROEMPRESA</v>
          </cell>
          <cell r="K2425">
            <v>0</v>
          </cell>
          <cell r="L2425" t="str">
            <v>01Empresas Normales</v>
          </cell>
          <cell r="M2425">
            <v>41807</v>
          </cell>
          <cell r="N2425">
            <v>0.35416666666666669</v>
          </cell>
          <cell r="O2425" t="str">
            <v>M HINOSTROZA</v>
          </cell>
          <cell r="P2425" t="str">
            <v>C CRUZ</v>
          </cell>
          <cell r="Q2425" t="str">
            <v>APLICATIVO WEB</v>
          </cell>
          <cell r="R2425" t="str">
            <v>APLICATIVO WEB</v>
          </cell>
          <cell r="S2425">
            <v>41808</v>
          </cell>
          <cell r="T2425">
            <v>0.375</v>
          </cell>
          <cell r="U2425" t="str">
            <v>PRE-004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>
            <v>0</v>
          </cell>
          <cell r="AF2425">
            <v>0</v>
          </cell>
          <cell r="AG2425">
            <v>0</v>
          </cell>
          <cell r="AH2425">
            <v>0</v>
          </cell>
          <cell r="AI2425">
            <v>0</v>
          </cell>
          <cell r="AJ2425">
            <v>0</v>
          </cell>
          <cell r="AK2425">
            <v>0</v>
          </cell>
          <cell r="AL2425">
            <v>0</v>
          </cell>
          <cell r="AM2425">
            <v>0</v>
          </cell>
          <cell r="AN2425">
            <v>0</v>
          </cell>
          <cell r="AO2425">
            <v>0</v>
          </cell>
          <cell r="AP2425">
            <v>4</v>
          </cell>
          <cell r="AQ2425" t="str">
            <v>CRISTHIAN CRUZ</v>
          </cell>
          <cell r="AR2425">
            <v>1</v>
          </cell>
          <cell r="AS2425" t="str">
            <v>ROSA ESCALANTE</v>
          </cell>
          <cell r="AT2425">
            <v>3</v>
          </cell>
          <cell r="AU2425" t="str">
            <v>ANDRE ACUÑA</v>
          </cell>
          <cell r="AV2425" t="str">
            <v>1</v>
          </cell>
          <cell r="AW2425" t="str">
            <v>0992222336001</v>
          </cell>
          <cell r="AX2425" t="b">
            <v>0</v>
          </cell>
          <cell r="AY2425" t="b">
            <v>0</v>
          </cell>
        </row>
        <row r="2426">
          <cell r="B2426" t="str">
            <v>0990898073001</v>
          </cell>
          <cell r="C2426" t="str">
            <v>INMOBILIARIA ANSAED S. A.</v>
          </cell>
          <cell r="D2426">
            <v>209</v>
          </cell>
          <cell r="E2426">
            <v>20901</v>
          </cell>
          <cell r="F2426">
            <v>2090150</v>
          </cell>
          <cell r="G2426" t="str">
            <v>SERVICIOS</v>
          </cell>
          <cell r="H2426" t="str">
            <v>SERVICIOS</v>
          </cell>
          <cell r="I2426" t="str">
            <v>L0210</v>
          </cell>
          <cell r="J2426" t="str">
            <v>MICROEMPRESA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  <cell r="O2426" t="str">
            <v>L BONILLA</v>
          </cell>
          <cell r="P2426" t="str">
            <v>L BONILLA</v>
          </cell>
          <cell r="Q2426">
            <v>0</v>
          </cell>
          <cell r="R2426">
            <v>0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>
            <v>0</v>
          </cell>
          <cell r="AF2426">
            <v>0</v>
          </cell>
          <cell r="AG2426">
            <v>0</v>
          </cell>
          <cell r="AH2426">
            <v>0</v>
          </cell>
          <cell r="AI2426">
            <v>0</v>
          </cell>
          <cell r="AJ2426">
            <v>0</v>
          </cell>
          <cell r="AK2426">
            <v>0</v>
          </cell>
          <cell r="AL2426">
            <v>0</v>
          </cell>
          <cell r="AM2426">
            <v>0</v>
          </cell>
          <cell r="AN2426">
            <v>0</v>
          </cell>
          <cell r="AO2426">
            <v>0</v>
          </cell>
          <cell r="AP2426">
            <v>7</v>
          </cell>
          <cell r="AQ2426" t="str">
            <v>LUIS BONILLA</v>
          </cell>
          <cell r="AR2426">
            <v>2</v>
          </cell>
          <cell r="AS2426" t="str">
            <v>OSCAR RIPALDA</v>
          </cell>
          <cell r="AT2426">
            <v>5</v>
          </cell>
          <cell r="AU2426" t="str">
            <v>JEAN CARLOS MORAN</v>
          </cell>
          <cell r="AV2426" t="str">
            <v>#N/A</v>
          </cell>
          <cell r="AW2426" t="str">
            <v>#N/A</v>
          </cell>
          <cell r="AX2426" t="b">
            <v>1</v>
          </cell>
          <cell r="AY2426" t="b">
            <v>1</v>
          </cell>
        </row>
        <row r="2427">
          <cell r="B2427" t="str">
            <v>0908506033001</v>
          </cell>
          <cell r="C2427" t="str">
            <v>MENDEZ VALLE ZOILA LETICIA</v>
          </cell>
          <cell r="D2427">
            <v>209</v>
          </cell>
          <cell r="E2427">
            <v>20901</v>
          </cell>
          <cell r="F2427">
            <v>2090150</v>
          </cell>
          <cell r="G2427" t="str">
            <v>SERVICIOS</v>
          </cell>
          <cell r="H2427" t="str">
            <v>SERVICIOS</v>
          </cell>
          <cell r="I2427" t="str">
            <v>L0211</v>
          </cell>
          <cell r="J2427" t="str">
            <v>MICROEMPRESA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 t="str">
            <v>R ARCOS</v>
          </cell>
          <cell r="P2427" t="str">
            <v>M HINOSTROZA</v>
          </cell>
          <cell r="Q2427">
            <v>0</v>
          </cell>
          <cell r="R2427">
            <v>0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>
            <v>0</v>
          </cell>
          <cell r="AF2427">
            <v>0</v>
          </cell>
          <cell r="AG2427">
            <v>0</v>
          </cell>
          <cell r="AH2427">
            <v>0</v>
          </cell>
          <cell r="AI2427">
            <v>0</v>
          </cell>
          <cell r="AJ2427">
            <v>0</v>
          </cell>
          <cell r="AK2427">
            <v>0</v>
          </cell>
          <cell r="AL2427">
            <v>0</v>
          </cell>
          <cell r="AM2427">
            <v>0</v>
          </cell>
          <cell r="AN2427">
            <v>0</v>
          </cell>
          <cell r="AO2427">
            <v>0</v>
          </cell>
          <cell r="AP2427">
            <v>18</v>
          </cell>
          <cell r="AQ2427" t="str">
            <v>MARIA HINOSTROZA</v>
          </cell>
          <cell r="AR2427">
            <v>5</v>
          </cell>
          <cell r="AS2427" t="str">
            <v>ROSA ESCALANTE</v>
          </cell>
          <cell r="AT2427">
            <v>12</v>
          </cell>
          <cell r="AU2427" t="str">
            <v>CHRISTOPHER SANCHEZ</v>
          </cell>
          <cell r="AV2427" t="str">
            <v>#N/A</v>
          </cell>
          <cell r="AW2427" t="str">
            <v>#N/A</v>
          </cell>
          <cell r="AX2427" t="b">
            <v>1</v>
          </cell>
          <cell r="AY2427" t="b">
            <v>1</v>
          </cell>
        </row>
        <row r="2428">
          <cell r="B2428" t="str">
            <v>0992681039001</v>
          </cell>
          <cell r="C2428" t="str">
            <v>NEGOGENERACION S.A.</v>
          </cell>
          <cell r="D2428">
            <v>209</v>
          </cell>
          <cell r="E2428">
            <v>20901</v>
          </cell>
          <cell r="F2428">
            <v>2090150</v>
          </cell>
          <cell r="G2428" t="str">
            <v>SERVICIOS</v>
          </cell>
          <cell r="H2428" t="str">
            <v>SERVICIOS</v>
          </cell>
          <cell r="I2428" t="str">
            <v>L0212</v>
          </cell>
          <cell r="J2428" t="str">
            <v>MICROEMPRESA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 t="str">
            <v>C MANCERO</v>
          </cell>
          <cell r="P2428" t="str">
            <v>C MANCERO</v>
          </cell>
          <cell r="Q2428">
            <v>0</v>
          </cell>
          <cell r="R2428">
            <v>0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>
            <v>0</v>
          </cell>
          <cell r="AF2428">
            <v>0</v>
          </cell>
          <cell r="AG2428">
            <v>0</v>
          </cell>
          <cell r="AH2428">
            <v>0</v>
          </cell>
          <cell r="AI2428">
            <v>0</v>
          </cell>
          <cell r="AJ2428">
            <v>0</v>
          </cell>
          <cell r="AK2428">
            <v>0</v>
          </cell>
          <cell r="AL2428">
            <v>0</v>
          </cell>
          <cell r="AM2428">
            <v>0</v>
          </cell>
          <cell r="AN2428">
            <v>0</v>
          </cell>
          <cell r="AO2428">
            <v>0</v>
          </cell>
          <cell r="AP2428">
            <v>14</v>
          </cell>
          <cell r="AQ2428" t="str">
            <v>VICENTA SÁNCHEZ</v>
          </cell>
          <cell r="AR2428">
            <v>4</v>
          </cell>
          <cell r="AS2428" t="str">
            <v>VERÓNICA MENÉNDEZ</v>
          </cell>
          <cell r="AT2428">
            <v>14</v>
          </cell>
          <cell r="AU2428" t="str">
            <v>CRITICO_14</v>
          </cell>
          <cell r="AV2428" t="str">
            <v>#N/A</v>
          </cell>
          <cell r="AW2428" t="str">
            <v>#N/A</v>
          </cell>
          <cell r="AX2428" t="b">
            <v>1</v>
          </cell>
          <cell r="AY2428" t="b">
            <v>1</v>
          </cell>
        </row>
        <row r="2429">
          <cell r="B2429" t="str">
            <v>0912510484001</v>
          </cell>
          <cell r="C2429" t="str">
            <v>QUIJANO AZAR FERYALA ASTHOL</v>
          </cell>
          <cell r="D2429">
            <v>209</v>
          </cell>
          <cell r="E2429">
            <v>20901</v>
          </cell>
          <cell r="F2429">
            <v>2090150</v>
          </cell>
          <cell r="G2429" t="str">
            <v>SERVICIOS</v>
          </cell>
          <cell r="H2429" t="str">
            <v>SERVICIOS</v>
          </cell>
          <cell r="I2429" t="str">
            <v>L0213</v>
          </cell>
          <cell r="J2429" t="str">
            <v>MICROEMPRESA</v>
          </cell>
          <cell r="K2429" t="str">
            <v>SIN CARACTERISTICAS</v>
          </cell>
          <cell r="L2429" t="str">
            <v>05Sin características</v>
          </cell>
          <cell r="M2429">
            <v>41808</v>
          </cell>
          <cell r="N2429">
            <v>0.59305555555555556</v>
          </cell>
          <cell r="O2429" t="str">
            <v>R MEDINA PIN</v>
          </cell>
          <cell r="P2429" t="str">
            <v>R MEDINA PIN</v>
          </cell>
          <cell r="Q2429" t="str">
            <v>R MEDINA PIN</v>
          </cell>
          <cell r="R2429" t="str">
            <v>PAPEL</v>
          </cell>
          <cell r="S2429">
            <v>41808</v>
          </cell>
          <cell r="T2429">
            <v>0.59513888888888888</v>
          </cell>
          <cell r="U2429" t="str">
            <v>PRE-003</v>
          </cell>
          <cell r="V2429">
            <v>41816</v>
          </cell>
          <cell r="W2429">
            <v>0.58611111111111114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41818</v>
          </cell>
          <cell r="AD2429">
            <v>0.74375000000000002</v>
          </cell>
          <cell r="AE2429" t="str">
            <v>MMORAN</v>
          </cell>
          <cell r="AF2429">
            <v>21</v>
          </cell>
          <cell r="AG2429">
            <v>0</v>
          </cell>
          <cell r="AH2429">
            <v>0</v>
          </cell>
          <cell r="AI2429">
            <v>0</v>
          </cell>
          <cell r="AJ2429">
            <v>0</v>
          </cell>
          <cell r="AK2429">
            <v>0</v>
          </cell>
          <cell r="AL2429">
            <v>0</v>
          </cell>
          <cell r="AM2429">
            <v>0</v>
          </cell>
          <cell r="AN2429">
            <v>0</v>
          </cell>
          <cell r="AO2429">
            <v>0</v>
          </cell>
          <cell r="AP2429">
            <v>2</v>
          </cell>
          <cell r="AQ2429" t="str">
            <v>ROXANA MEDINA</v>
          </cell>
          <cell r="AR2429">
            <v>1</v>
          </cell>
          <cell r="AS2429" t="str">
            <v>VIRGINIA ROMERO</v>
          </cell>
          <cell r="AT2429">
            <v>8</v>
          </cell>
          <cell r="AU2429" t="str">
            <v>CRITICO_15</v>
          </cell>
          <cell r="AV2429" t="str">
            <v>#N/A</v>
          </cell>
          <cell r="AW2429" t="str">
            <v>#N/A</v>
          </cell>
          <cell r="AX2429" t="b">
            <v>0</v>
          </cell>
          <cell r="AY2429" t="b">
            <v>0</v>
          </cell>
        </row>
        <row r="2430">
          <cell r="B2430" t="str">
            <v>0992440910001</v>
          </cell>
          <cell r="C2430" t="str">
            <v>FERREBETA S.A.</v>
          </cell>
          <cell r="D2430">
            <v>209</v>
          </cell>
          <cell r="E2430">
            <v>20901</v>
          </cell>
          <cell r="F2430">
            <v>2090150</v>
          </cell>
          <cell r="G2430" t="str">
            <v>COMERCIO</v>
          </cell>
          <cell r="H2430" t="str">
            <v>COMERCIO</v>
          </cell>
          <cell r="I2430" t="str">
            <v>L0214</v>
          </cell>
          <cell r="J2430" t="str">
            <v>MICROEMPRESA</v>
          </cell>
          <cell r="K2430" t="str">
            <v>INACTIVA</v>
          </cell>
          <cell r="L2430" t="str">
            <v>04Rechazos</v>
          </cell>
          <cell r="M2430">
            <v>41806</v>
          </cell>
          <cell r="N2430">
            <v>0.41666666666666669</v>
          </cell>
          <cell r="O2430" t="str">
            <v>D PEÑA</v>
          </cell>
          <cell r="P2430" t="str">
            <v>D PEÑA</v>
          </cell>
          <cell r="Q2430" t="str">
            <v>D PEÑA</v>
          </cell>
          <cell r="R2430" t="str">
            <v>PAPEL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41809</v>
          </cell>
          <cell r="AD2430">
            <v>0.60416666666666663</v>
          </cell>
          <cell r="AE2430" t="str">
            <v>MMORAN</v>
          </cell>
          <cell r="AF2430">
            <v>16</v>
          </cell>
          <cell r="AG2430">
            <v>0</v>
          </cell>
          <cell r="AH2430">
            <v>0</v>
          </cell>
          <cell r="AI2430">
            <v>0</v>
          </cell>
          <cell r="AJ2430">
            <v>0</v>
          </cell>
          <cell r="AK2430">
            <v>0</v>
          </cell>
          <cell r="AL2430">
            <v>0</v>
          </cell>
          <cell r="AM2430">
            <v>0</v>
          </cell>
          <cell r="AN2430">
            <v>0</v>
          </cell>
          <cell r="AO2430">
            <v>0</v>
          </cell>
          <cell r="AP2430">
            <v>8</v>
          </cell>
          <cell r="AQ2430" t="str">
            <v>DENNIS PEÑA</v>
          </cell>
          <cell r="AR2430">
            <v>2</v>
          </cell>
          <cell r="AS2430" t="str">
            <v>OSCAR RIPALDA</v>
          </cell>
          <cell r="AT2430">
            <v>5</v>
          </cell>
          <cell r="AU2430" t="str">
            <v>JEAN CARLOS MORAN</v>
          </cell>
          <cell r="AV2430" t="str">
            <v>#N/A</v>
          </cell>
          <cell r="AW2430" t="str">
            <v>#N/A</v>
          </cell>
          <cell r="AX2430" t="b">
            <v>0</v>
          </cell>
          <cell r="AY2430" t="b">
            <v>0</v>
          </cell>
        </row>
        <row r="2431">
          <cell r="B2431" t="str">
            <v>0992651431001</v>
          </cell>
          <cell r="C2431" t="str">
            <v>ARAYCIGARS S.A.</v>
          </cell>
          <cell r="D2431">
            <v>209</v>
          </cell>
          <cell r="E2431">
            <v>20901</v>
          </cell>
          <cell r="F2431">
            <v>2090150</v>
          </cell>
          <cell r="G2431" t="str">
            <v>COMERCIO</v>
          </cell>
          <cell r="H2431" t="str">
            <v>COMERCIO</v>
          </cell>
          <cell r="I2431" t="str">
            <v>L0215</v>
          </cell>
          <cell r="J2431" t="str">
            <v>MICROEMPRESA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 t="str">
            <v>G HERNANDEZ</v>
          </cell>
          <cell r="P2431" t="str">
            <v>V CHAVARRIA</v>
          </cell>
          <cell r="Q2431">
            <v>0</v>
          </cell>
          <cell r="R2431">
            <v>0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>
            <v>0</v>
          </cell>
          <cell r="AF2431">
            <v>0</v>
          </cell>
          <cell r="AG2431">
            <v>0</v>
          </cell>
          <cell r="AH2431">
            <v>0</v>
          </cell>
          <cell r="AI2431">
            <v>0</v>
          </cell>
          <cell r="AJ2431">
            <v>0</v>
          </cell>
          <cell r="AK2431">
            <v>0</v>
          </cell>
          <cell r="AL2431">
            <v>0</v>
          </cell>
          <cell r="AM2431">
            <v>0</v>
          </cell>
          <cell r="AN2431">
            <v>0</v>
          </cell>
          <cell r="AO2431">
            <v>0</v>
          </cell>
          <cell r="AP2431">
            <v>3</v>
          </cell>
          <cell r="AQ2431" t="str">
            <v>VANESSA CHAVARRIA</v>
          </cell>
          <cell r="AR2431">
            <v>1</v>
          </cell>
          <cell r="AS2431" t="str">
            <v>ROSA ESCALANTE</v>
          </cell>
          <cell r="AT2431">
            <v>2</v>
          </cell>
          <cell r="AU2431" t="str">
            <v>JOHANNA ALBAN</v>
          </cell>
          <cell r="AV2431" t="str">
            <v>#N/A</v>
          </cell>
          <cell r="AW2431" t="str">
            <v>#N/A</v>
          </cell>
          <cell r="AX2431" t="b">
            <v>1</v>
          </cell>
          <cell r="AY2431" t="b">
            <v>1</v>
          </cell>
        </row>
        <row r="2432">
          <cell r="B2432" t="str">
            <v>0992604662001</v>
          </cell>
          <cell r="C2432" t="str">
            <v>HAMIDTOP S.A.</v>
          </cell>
          <cell r="D2432">
            <v>209</v>
          </cell>
          <cell r="E2432">
            <v>20901</v>
          </cell>
          <cell r="F2432">
            <v>2090150</v>
          </cell>
          <cell r="G2432" t="str">
            <v>SERVICIOS</v>
          </cell>
          <cell r="H2432" t="str">
            <v>SERVICIOS</v>
          </cell>
          <cell r="I2432" t="str">
            <v>L0216</v>
          </cell>
          <cell r="J2432" t="str">
            <v>MICROEMPRESA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  <cell r="O2432" t="str">
            <v>R BONILLA</v>
          </cell>
          <cell r="P2432" t="str">
            <v>R BONILLA</v>
          </cell>
          <cell r="Q2432">
            <v>0</v>
          </cell>
          <cell r="R2432">
            <v>0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0</v>
          </cell>
          <cell r="AF2432">
            <v>0</v>
          </cell>
          <cell r="AG2432">
            <v>0</v>
          </cell>
          <cell r="AH2432">
            <v>0</v>
          </cell>
          <cell r="AI2432">
            <v>0</v>
          </cell>
          <cell r="AJ2432">
            <v>0</v>
          </cell>
          <cell r="AK2432">
            <v>0</v>
          </cell>
          <cell r="AL2432">
            <v>0</v>
          </cell>
          <cell r="AM2432">
            <v>0</v>
          </cell>
          <cell r="AN2432">
            <v>0</v>
          </cell>
          <cell r="AO2432">
            <v>0</v>
          </cell>
          <cell r="AP2432">
            <v>13</v>
          </cell>
          <cell r="AQ2432" t="str">
            <v>ROBERT BONILLA</v>
          </cell>
          <cell r="AR2432">
            <v>4</v>
          </cell>
          <cell r="AS2432" t="str">
            <v>VERÓNICA MENÉNDEZ</v>
          </cell>
          <cell r="AT2432">
            <v>14</v>
          </cell>
          <cell r="AU2432" t="str">
            <v>CRITICO_14</v>
          </cell>
          <cell r="AV2432" t="str">
            <v>#N/A</v>
          </cell>
          <cell r="AW2432" t="str">
            <v>#N/A</v>
          </cell>
          <cell r="AX2432" t="b">
            <v>1</v>
          </cell>
          <cell r="AY2432" t="b">
            <v>1</v>
          </cell>
        </row>
        <row r="2433">
          <cell r="B2433" t="str">
            <v>0992604778001</v>
          </cell>
          <cell r="C2433" t="str">
            <v>EUNATE S.A.</v>
          </cell>
          <cell r="D2433">
            <v>209</v>
          </cell>
          <cell r="E2433">
            <v>20901</v>
          </cell>
          <cell r="F2433">
            <v>2090150</v>
          </cell>
          <cell r="G2433" t="str">
            <v>SERVICIOS</v>
          </cell>
          <cell r="H2433" t="str">
            <v>SERVICIOS</v>
          </cell>
          <cell r="I2433" t="str">
            <v>L0217</v>
          </cell>
          <cell r="J2433" t="str">
            <v>MICROEMPRESA</v>
          </cell>
          <cell r="K2433">
            <v>0</v>
          </cell>
          <cell r="L2433" t="str">
            <v>02Empresas Liquidadas</v>
          </cell>
          <cell r="M2433">
            <v>41829</v>
          </cell>
          <cell r="N2433">
            <v>0.69444444444444442</v>
          </cell>
          <cell r="O2433" t="str">
            <v>S HOLGUIN</v>
          </cell>
          <cell r="P2433" t="str">
            <v>S HOLGUIN</v>
          </cell>
          <cell r="Q2433" t="str">
            <v>S HOLGUIN</v>
          </cell>
          <cell r="R2433" t="str">
            <v>PAPEL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41830</v>
          </cell>
          <cell r="AD2433">
            <v>0.60138888888888886</v>
          </cell>
          <cell r="AE2433" t="str">
            <v>MMORAN</v>
          </cell>
          <cell r="AF2433">
            <v>30</v>
          </cell>
          <cell r="AG2433">
            <v>0</v>
          </cell>
          <cell r="AH2433">
            <v>0</v>
          </cell>
          <cell r="AI2433">
            <v>0</v>
          </cell>
          <cell r="AJ2433">
            <v>0</v>
          </cell>
          <cell r="AK2433">
            <v>0</v>
          </cell>
          <cell r="AL2433">
            <v>0</v>
          </cell>
          <cell r="AM2433">
            <v>0</v>
          </cell>
          <cell r="AN2433">
            <v>0</v>
          </cell>
          <cell r="AO2433">
            <v>0</v>
          </cell>
          <cell r="AP2433">
            <v>9</v>
          </cell>
          <cell r="AQ2433" t="str">
            <v>SARAY HOLGUIN</v>
          </cell>
          <cell r="AR2433">
            <v>3</v>
          </cell>
          <cell r="AS2433" t="str">
            <v>CARLOS UYAGUARI</v>
          </cell>
          <cell r="AT2433">
            <v>6</v>
          </cell>
          <cell r="AU2433" t="str">
            <v>PAOLA PIHUAVE</v>
          </cell>
          <cell r="AV2433" t="str">
            <v>1</v>
          </cell>
          <cell r="AW2433" t="str">
            <v>0992604778001</v>
          </cell>
          <cell r="AX2433" t="b">
            <v>0</v>
          </cell>
          <cell r="AY2433" t="b">
            <v>0</v>
          </cell>
        </row>
        <row r="2434">
          <cell r="B2434" t="str">
            <v>0992507128001</v>
          </cell>
          <cell r="C2434" t="str">
            <v>ORIGINALSERVI S.A.</v>
          </cell>
          <cell r="D2434">
            <v>209</v>
          </cell>
          <cell r="E2434">
            <v>20901</v>
          </cell>
          <cell r="F2434">
            <v>2090150</v>
          </cell>
          <cell r="G2434" t="str">
            <v>MANUFACTURA</v>
          </cell>
          <cell r="H2434" t="str">
            <v>MANUFACTURA</v>
          </cell>
          <cell r="I2434" t="str">
            <v>L0218</v>
          </cell>
          <cell r="J2434" t="str">
            <v>MICROEMPRESA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  <cell r="O2434" t="str">
            <v>V CHAVARRIA</v>
          </cell>
          <cell r="P2434" t="str">
            <v>V CHAVARRIA</v>
          </cell>
          <cell r="Q2434">
            <v>0</v>
          </cell>
          <cell r="R2434">
            <v>0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>
            <v>0</v>
          </cell>
          <cell r="AF2434">
            <v>0</v>
          </cell>
          <cell r="AG2434">
            <v>0</v>
          </cell>
          <cell r="AH2434">
            <v>0</v>
          </cell>
          <cell r="AI2434">
            <v>0</v>
          </cell>
          <cell r="AJ2434">
            <v>0</v>
          </cell>
          <cell r="AK2434">
            <v>0</v>
          </cell>
          <cell r="AL2434">
            <v>0</v>
          </cell>
          <cell r="AM2434">
            <v>0</v>
          </cell>
          <cell r="AN2434">
            <v>0</v>
          </cell>
          <cell r="AO2434">
            <v>0</v>
          </cell>
          <cell r="AP2434">
            <v>3</v>
          </cell>
          <cell r="AQ2434" t="str">
            <v>VANESSA CHAVARRIA</v>
          </cell>
          <cell r="AR2434">
            <v>1</v>
          </cell>
          <cell r="AS2434" t="str">
            <v>VIRGINIA ROMERO</v>
          </cell>
          <cell r="AT2434">
            <v>2</v>
          </cell>
          <cell r="AU2434" t="str">
            <v>JOHANNA ALBAN</v>
          </cell>
          <cell r="AV2434" t="str">
            <v>#N/A</v>
          </cell>
          <cell r="AW2434" t="str">
            <v>#N/A</v>
          </cell>
          <cell r="AX2434" t="b">
            <v>1</v>
          </cell>
          <cell r="AY2434" t="b">
            <v>1</v>
          </cell>
        </row>
        <row r="2435">
          <cell r="B2435" t="str">
            <v>0992676140001</v>
          </cell>
          <cell r="C2435" t="str">
            <v>INMOSONNIA S.A.</v>
          </cell>
          <cell r="D2435">
            <v>209</v>
          </cell>
          <cell r="E2435">
            <v>20901</v>
          </cell>
          <cell r="F2435">
            <v>2090150</v>
          </cell>
          <cell r="G2435" t="str">
            <v>SERVICIOS</v>
          </cell>
          <cell r="H2435" t="str">
            <v>SERVICIOS</v>
          </cell>
          <cell r="I2435" t="str">
            <v>L0219</v>
          </cell>
          <cell r="J2435" t="str">
            <v>MICROEMPRESA</v>
          </cell>
          <cell r="K2435">
            <v>0</v>
          </cell>
          <cell r="L2435" t="str">
            <v>01Empresas Normales</v>
          </cell>
          <cell r="M2435">
            <v>41817</v>
          </cell>
          <cell r="N2435">
            <v>0.33680555555555558</v>
          </cell>
          <cell r="O2435" t="str">
            <v>G HERNANDEZ</v>
          </cell>
          <cell r="P2435" t="str">
            <v>G HERNANDEZ</v>
          </cell>
          <cell r="Q2435" t="str">
            <v>APLICATIVO WEB</v>
          </cell>
          <cell r="R2435" t="str">
            <v>APLICATIVO WEB</v>
          </cell>
          <cell r="S2435">
            <v>41817</v>
          </cell>
          <cell r="T2435">
            <v>0.375</v>
          </cell>
          <cell r="U2435" t="str">
            <v>PRE-017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>
            <v>0</v>
          </cell>
          <cell r="AF2435">
            <v>0</v>
          </cell>
          <cell r="AG2435">
            <v>0</v>
          </cell>
          <cell r="AH2435">
            <v>0</v>
          </cell>
          <cell r="AI2435">
            <v>0</v>
          </cell>
          <cell r="AJ2435">
            <v>0</v>
          </cell>
          <cell r="AK2435">
            <v>0</v>
          </cell>
          <cell r="AL2435">
            <v>0</v>
          </cell>
          <cell r="AM2435">
            <v>0</v>
          </cell>
          <cell r="AN2435">
            <v>0</v>
          </cell>
          <cell r="AO2435">
            <v>0</v>
          </cell>
          <cell r="AP2435">
            <v>17</v>
          </cell>
          <cell r="AQ2435" t="str">
            <v>GEOVANNY HERNANDEZ</v>
          </cell>
          <cell r="AR2435">
            <v>5</v>
          </cell>
          <cell r="AS2435" t="str">
            <v>ROSA ESCALANTE</v>
          </cell>
          <cell r="AT2435">
            <v>12</v>
          </cell>
          <cell r="AU2435" t="str">
            <v>CHRISTOPHER SANCHEZ</v>
          </cell>
          <cell r="AV2435" t="str">
            <v>1</v>
          </cell>
          <cell r="AW2435" t="str">
            <v>0992676140001</v>
          </cell>
          <cell r="AX2435" t="b">
            <v>0</v>
          </cell>
          <cell r="AY2435" t="b">
            <v>0</v>
          </cell>
        </row>
        <row r="2436">
          <cell r="B2436" t="str">
            <v>0992676337001</v>
          </cell>
          <cell r="C2436" t="str">
            <v>CONSORCIO MAQUIRINO</v>
          </cell>
          <cell r="D2436">
            <v>209</v>
          </cell>
          <cell r="E2436">
            <v>20901</v>
          </cell>
          <cell r="F2436">
            <v>2090150</v>
          </cell>
          <cell r="G2436" t="str">
            <v>SERVICIOS</v>
          </cell>
          <cell r="H2436" t="str">
            <v>SERVICIOS</v>
          </cell>
          <cell r="I2436" t="str">
            <v>L0220</v>
          </cell>
          <cell r="J2436" t="str">
            <v>MICROEMPRESA</v>
          </cell>
          <cell r="K2436">
            <v>0</v>
          </cell>
          <cell r="L2436" t="str">
            <v>03No ubicadas</v>
          </cell>
          <cell r="M2436">
            <v>41820</v>
          </cell>
          <cell r="N2436">
            <v>0.41666666666666669</v>
          </cell>
          <cell r="O2436" t="str">
            <v>R JOSE</v>
          </cell>
          <cell r="P2436" t="str">
            <v>R JOSE</v>
          </cell>
          <cell r="Q2436" t="str">
            <v>R JOSE</v>
          </cell>
          <cell r="R2436" t="str">
            <v>PAPEL</v>
          </cell>
          <cell r="S2436">
            <v>41827</v>
          </cell>
          <cell r="T2436">
            <v>0.54166666666666663</v>
          </cell>
          <cell r="U2436" t="str">
            <v>PRE-022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41820</v>
          </cell>
          <cell r="AD2436">
            <v>0.41666666666666669</v>
          </cell>
          <cell r="AE2436" t="str">
            <v>MMORAN</v>
          </cell>
          <cell r="AF2436">
            <v>27</v>
          </cell>
          <cell r="AG2436">
            <v>0</v>
          </cell>
          <cell r="AH2436">
            <v>0</v>
          </cell>
          <cell r="AI2436">
            <v>0</v>
          </cell>
          <cell r="AJ2436">
            <v>0</v>
          </cell>
          <cell r="AK2436">
            <v>0</v>
          </cell>
          <cell r="AL2436">
            <v>0</v>
          </cell>
          <cell r="AM2436">
            <v>0</v>
          </cell>
          <cell r="AN2436">
            <v>0</v>
          </cell>
          <cell r="AO2436">
            <v>0</v>
          </cell>
          <cell r="AP2436">
            <v>6</v>
          </cell>
          <cell r="AQ2436" t="str">
            <v>RONALD JOSÉ</v>
          </cell>
          <cell r="AR2436">
            <v>2</v>
          </cell>
          <cell r="AS2436" t="str">
            <v>OSCAR RIPALDA</v>
          </cell>
          <cell r="AT2436">
            <v>2</v>
          </cell>
          <cell r="AU2436" t="str">
            <v>JOHANNA ALBAN</v>
          </cell>
          <cell r="AV2436" t="str">
            <v>#N/A</v>
          </cell>
          <cell r="AW2436" t="str">
            <v>#N/A</v>
          </cell>
          <cell r="AX2436" t="b">
            <v>0</v>
          </cell>
          <cell r="AY2436" t="b">
            <v>0</v>
          </cell>
        </row>
        <row r="2437">
          <cell r="B2437" t="str">
            <v>0992721448001</v>
          </cell>
          <cell r="C2437" t="str">
            <v>GLORYPOWER S.A.</v>
          </cell>
          <cell r="D2437">
            <v>209</v>
          </cell>
          <cell r="E2437">
            <v>20901</v>
          </cell>
          <cell r="F2437">
            <v>2090150</v>
          </cell>
          <cell r="G2437" t="str">
            <v>COMERCIO</v>
          </cell>
          <cell r="H2437" t="str">
            <v>COMERCIO</v>
          </cell>
          <cell r="I2437" t="str">
            <v>L0221</v>
          </cell>
          <cell r="J2437" t="str">
            <v>MICROEMPRESA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 t="str">
            <v>D PEÑA</v>
          </cell>
          <cell r="P2437" t="str">
            <v>D PEÑA</v>
          </cell>
          <cell r="Q2437">
            <v>0</v>
          </cell>
          <cell r="R2437">
            <v>0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>
            <v>0</v>
          </cell>
          <cell r="AF2437">
            <v>0</v>
          </cell>
          <cell r="AG2437">
            <v>0</v>
          </cell>
          <cell r="AH2437">
            <v>0</v>
          </cell>
          <cell r="AI2437">
            <v>0</v>
          </cell>
          <cell r="AJ2437">
            <v>0</v>
          </cell>
          <cell r="AK2437">
            <v>0</v>
          </cell>
          <cell r="AL2437">
            <v>0</v>
          </cell>
          <cell r="AM2437">
            <v>0</v>
          </cell>
          <cell r="AN2437">
            <v>0</v>
          </cell>
          <cell r="AO2437">
            <v>0</v>
          </cell>
          <cell r="AP2437">
            <v>8</v>
          </cell>
          <cell r="AQ2437" t="str">
            <v>DENNIS PEÑA</v>
          </cell>
          <cell r="AR2437">
            <v>2</v>
          </cell>
          <cell r="AS2437" t="str">
            <v>OSCAR RIPALDA</v>
          </cell>
          <cell r="AT2437">
            <v>6</v>
          </cell>
          <cell r="AU2437" t="str">
            <v>PAOLA PIHUAVE</v>
          </cell>
          <cell r="AV2437" t="str">
            <v>#N/A</v>
          </cell>
          <cell r="AW2437" t="str">
            <v>#N/A</v>
          </cell>
          <cell r="AX2437" t="b">
            <v>1</v>
          </cell>
          <cell r="AY2437" t="b">
            <v>1</v>
          </cell>
        </row>
        <row r="2438">
          <cell r="B2438" t="str">
            <v>0992222697001</v>
          </cell>
          <cell r="C2438" t="str">
            <v>RKLIMPORTACIONES S.A.</v>
          </cell>
          <cell r="D2438">
            <v>209</v>
          </cell>
          <cell r="E2438">
            <v>20901</v>
          </cell>
          <cell r="F2438">
            <v>2090150</v>
          </cell>
          <cell r="G2438" t="str">
            <v>COMERCIO</v>
          </cell>
          <cell r="H2438" t="str">
            <v>COMERCIO</v>
          </cell>
          <cell r="I2438" t="str">
            <v>L0222</v>
          </cell>
          <cell r="J2438" t="str">
            <v>MICROEMPRESA</v>
          </cell>
          <cell r="K2438" t="str">
            <v>INACTIVA</v>
          </cell>
          <cell r="L2438" t="str">
            <v>04Rechazos</v>
          </cell>
          <cell r="M2438">
            <v>41807</v>
          </cell>
          <cell r="N2438">
            <v>0.70833333333333337</v>
          </cell>
          <cell r="O2438" t="str">
            <v>R BONILLA</v>
          </cell>
          <cell r="P2438" t="str">
            <v>R BONILLA</v>
          </cell>
          <cell r="Q2438" t="str">
            <v>R BONILLA</v>
          </cell>
          <cell r="R2438" t="str">
            <v>PAPEL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41809</v>
          </cell>
          <cell r="AD2438">
            <v>0.60416666666666663</v>
          </cell>
          <cell r="AE2438" t="str">
            <v>MMORAN</v>
          </cell>
          <cell r="AF2438">
            <v>16</v>
          </cell>
          <cell r="AG2438">
            <v>0</v>
          </cell>
          <cell r="AH2438">
            <v>0</v>
          </cell>
          <cell r="AI2438">
            <v>0</v>
          </cell>
          <cell r="AJ2438">
            <v>0</v>
          </cell>
          <cell r="AK2438">
            <v>0</v>
          </cell>
          <cell r="AL2438">
            <v>0</v>
          </cell>
          <cell r="AM2438">
            <v>0</v>
          </cell>
          <cell r="AN2438">
            <v>0</v>
          </cell>
          <cell r="AO2438">
            <v>0</v>
          </cell>
          <cell r="AP2438">
            <v>13</v>
          </cell>
          <cell r="AQ2438" t="str">
            <v>ROBERT BONILLA</v>
          </cell>
          <cell r="AR2438">
            <v>4</v>
          </cell>
          <cell r="AS2438" t="str">
            <v>VERÓNICA MENÉNDEZ</v>
          </cell>
          <cell r="AT2438">
            <v>14</v>
          </cell>
          <cell r="AU2438" t="str">
            <v>CRITICO_14</v>
          </cell>
          <cell r="AV2438" t="str">
            <v>#N/A</v>
          </cell>
          <cell r="AW2438" t="str">
            <v>#N/A</v>
          </cell>
          <cell r="AX2438" t="b">
            <v>0</v>
          </cell>
          <cell r="AY2438" t="b">
            <v>0</v>
          </cell>
        </row>
        <row r="2439">
          <cell r="B2439" t="str">
            <v>0992157267001</v>
          </cell>
          <cell r="C2439" t="str">
            <v>EDIFICIO PLAZA</v>
          </cell>
          <cell r="D2439">
            <v>209</v>
          </cell>
          <cell r="E2439">
            <v>20901</v>
          </cell>
          <cell r="F2439">
            <v>2090150</v>
          </cell>
          <cell r="G2439" t="str">
            <v>SERVICIOS</v>
          </cell>
          <cell r="H2439" t="str">
            <v>SERVICIOS</v>
          </cell>
          <cell r="I2439" t="str">
            <v>L0223</v>
          </cell>
          <cell r="J2439" t="str">
            <v>MICROEMPRESA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 t="str">
            <v>C MANCERO</v>
          </cell>
          <cell r="P2439" t="str">
            <v>C MANCERO</v>
          </cell>
          <cell r="Q2439">
            <v>0</v>
          </cell>
          <cell r="R2439">
            <v>0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>
            <v>0</v>
          </cell>
          <cell r="AF2439">
            <v>0</v>
          </cell>
          <cell r="AG2439">
            <v>0</v>
          </cell>
          <cell r="AH2439">
            <v>0</v>
          </cell>
          <cell r="AI2439">
            <v>0</v>
          </cell>
          <cell r="AJ2439">
            <v>0</v>
          </cell>
          <cell r="AK2439">
            <v>0</v>
          </cell>
          <cell r="AL2439">
            <v>0</v>
          </cell>
          <cell r="AM2439">
            <v>0</v>
          </cell>
          <cell r="AN2439">
            <v>0</v>
          </cell>
          <cell r="AO2439">
            <v>0</v>
          </cell>
          <cell r="AP2439">
            <v>14</v>
          </cell>
          <cell r="AQ2439" t="str">
            <v>VICENTA SÁNCHEZ</v>
          </cell>
          <cell r="AR2439">
            <v>4</v>
          </cell>
          <cell r="AS2439" t="str">
            <v>VERÓNICA MENÉNDEZ</v>
          </cell>
          <cell r="AT2439">
            <v>10</v>
          </cell>
          <cell r="AU2439" t="str">
            <v>EDDY SOLANO</v>
          </cell>
          <cell r="AV2439" t="str">
            <v>#N/A</v>
          </cell>
          <cell r="AW2439" t="str">
            <v>#N/A</v>
          </cell>
          <cell r="AX2439" t="b">
            <v>1</v>
          </cell>
          <cell r="AY2439" t="b">
            <v>1</v>
          </cell>
        </row>
        <row r="2440">
          <cell r="B2440" t="str">
            <v>0992662425001</v>
          </cell>
          <cell r="C2440" t="str">
            <v>COMERCIALIZADORA GENERAL COMERG S.A.</v>
          </cell>
          <cell r="D2440">
            <v>209</v>
          </cell>
          <cell r="E2440">
            <v>20901</v>
          </cell>
          <cell r="F2440">
            <v>2090150</v>
          </cell>
          <cell r="G2440" t="str">
            <v>MANUFACTURA</v>
          </cell>
          <cell r="H2440" t="str">
            <v>MANUFACTURA</v>
          </cell>
          <cell r="I2440" t="str">
            <v>L0224</v>
          </cell>
          <cell r="J2440" t="str">
            <v>MICROEMPRESA</v>
          </cell>
          <cell r="K2440">
            <v>0</v>
          </cell>
          <cell r="L2440" t="str">
            <v>01Empresas Normales</v>
          </cell>
          <cell r="M2440">
            <v>41817</v>
          </cell>
          <cell r="N2440">
            <v>0.33680555555555558</v>
          </cell>
          <cell r="O2440" t="str">
            <v>E BARCO</v>
          </cell>
          <cell r="P2440" t="str">
            <v>E BARCO</v>
          </cell>
          <cell r="Q2440" t="str">
            <v>APLICATIVO WEB</v>
          </cell>
          <cell r="R2440" t="str">
            <v>APLICATIVO WEB</v>
          </cell>
          <cell r="S2440">
            <v>41817</v>
          </cell>
          <cell r="T2440">
            <v>0.375</v>
          </cell>
          <cell r="U2440" t="str">
            <v>PRE-017</v>
          </cell>
          <cell r="V2440">
            <v>41816</v>
          </cell>
          <cell r="W2440">
            <v>0.6694444444444444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41818</v>
          </cell>
          <cell r="AD2440">
            <v>0.74375000000000002</v>
          </cell>
          <cell r="AE2440" t="str">
            <v>MMORAN</v>
          </cell>
          <cell r="AF2440">
            <v>21</v>
          </cell>
          <cell r="AG2440">
            <v>0</v>
          </cell>
          <cell r="AH2440">
            <v>0</v>
          </cell>
          <cell r="AI2440">
            <v>0</v>
          </cell>
          <cell r="AJ2440">
            <v>0</v>
          </cell>
          <cell r="AK2440">
            <v>0</v>
          </cell>
          <cell r="AL2440">
            <v>0</v>
          </cell>
          <cell r="AM2440">
            <v>0</v>
          </cell>
          <cell r="AN2440">
            <v>0</v>
          </cell>
          <cell r="AO2440">
            <v>0</v>
          </cell>
          <cell r="AP2440">
            <v>1</v>
          </cell>
          <cell r="AQ2440" t="str">
            <v>EDER BARCO</v>
          </cell>
          <cell r="AR2440">
            <v>1</v>
          </cell>
          <cell r="AS2440" t="str">
            <v>VIRGINIA ROMERO</v>
          </cell>
          <cell r="AT2440">
            <v>8</v>
          </cell>
          <cell r="AU2440" t="str">
            <v>CRITICO_15</v>
          </cell>
          <cell r="AV2440" t="str">
            <v>#N/A</v>
          </cell>
          <cell r="AW2440" t="str">
            <v>#N/A</v>
          </cell>
          <cell r="AX2440" t="b">
            <v>0</v>
          </cell>
          <cell r="AY2440" t="b">
            <v>0</v>
          </cell>
        </row>
        <row r="2441">
          <cell r="B2441" t="str">
            <v>0991435360001</v>
          </cell>
          <cell r="C2441" t="str">
            <v>COPROPIETARIOS DEL EDIFICIO SOLBANCO</v>
          </cell>
          <cell r="D2441">
            <v>209</v>
          </cell>
          <cell r="E2441">
            <v>20901</v>
          </cell>
          <cell r="F2441">
            <v>2090150</v>
          </cell>
          <cell r="G2441" t="str">
            <v>SERVICIOS</v>
          </cell>
          <cell r="H2441" t="str">
            <v>SERVICIOS</v>
          </cell>
          <cell r="I2441" t="str">
            <v>L0225</v>
          </cell>
          <cell r="J2441" t="str">
            <v>MICROEMPRESA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  <cell r="O2441" t="str">
            <v>K BRAVO</v>
          </cell>
          <cell r="P2441" t="str">
            <v>K BRAVO</v>
          </cell>
          <cell r="Q2441">
            <v>0</v>
          </cell>
          <cell r="R2441">
            <v>0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>
            <v>0</v>
          </cell>
          <cell r="AF2441">
            <v>0</v>
          </cell>
          <cell r="AG2441">
            <v>0</v>
          </cell>
          <cell r="AH2441">
            <v>0</v>
          </cell>
          <cell r="AI2441">
            <v>0</v>
          </cell>
          <cell r="AJ2441">
            <v>0</v>
          </cell>
          <cell r="AK2441">
            <v>0</v>
          </cell>
          <cell r="AL2441">
            <v>0</v>
          </cell>
          <cell r="AM2441">
            <v>0</v>
          </cell>
          <cell r="AN2441">
            <v>0</v>
          </cell>
          <cell r="AO2441">
            <v>0</v>
          </cell>
          <cell r="AP2441">
            <v>19</v>
          </cell>
          <cell r="AQ2441" t="str">
            <v>KARINA BRAVO</v>
          </cell>
          <cell r="AR2441">
            <v>5</v>
          </cell>
          <cell r="AS2441" t="str">
            <v>ROSA ESCALANTE</v>
          </cell>
          <cell r="AT2441">
            <v>13</v>
          </cell>
          <cell r="AU2441" t="str">
            <v>MARIA LANDA</v>
          </cell>
          <cell r="AV2441" t="str">
            <v>#N/A</v>
          </cell>
          <cell r="AW2441" t="str">
            <v>#N/A</v>
          </cell>
          <cell r="AX2441" t="b">
            <v>1</v>
          </cell>
          <cell r="AY2441" t="b">
            <v>1</v>
          </cell>
        </row>
        <row r="2442">
          <cell r="B2442" t="str">
            <v>0992245085001</v>
          </cell>
          <cell r="C2442" t="str">
            <v>BROKAMERIC S.A. AGENCIA ASESORA PRODUCTORA DE SEGUROS</v>
          </cell>
          <cell r="D2442">
            <v>209</v>
          </cell>
          <cell r="E2442">
            <v>20901</v>
          </cell>
          <cell r="F2442">
            <v>2090150</v>
          </cell>
          <cell r="G2442" t="str">
            <v>SERVICIOS</v>
          </cell>
          <cell r="H2442" t="str">
            <v>SERVICIOS</v>
          </cell>
          <cell r="I2442" t="str">
            <v>L0226</v>
          </cell>
          <cell r="J2442" t="str">
            <v>MICROEMPRESA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  <cell r="O2442" t="str">
            <v>M ROMERO</v>
          </cell>
          <cell r="P2442" t="str">
            <v>M ROMERO</v>
          </cell>
          <cell r="Q2442">
            <v>0</v>
          </cell>
          <cell r="R2442">
            <v>0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>
            <v>0</v>
          </cell>
          <cell r="AF2442">
            <v>0</v>
          </cell>
          <cell r="AG2442">
            <v>0</v>
          </cell>
          <cell r="AH2442">
            <v>0</v>
          </cell>
          <cell r="AI2442">
            <v>0</v>
          </cell>
          <cell r="AJ2442">
            <v>0</v>
          </cell>
          <cell r="AK2442">
            <v>0</v>
          </cell>
          <cell r="AL2442">
            <v>0</v>
          </cell>
          <cell r="AM2442">
            <v>0</v>
          </cell>
          <cell r="AN2442">
            <v>0</v>
          </cell>
          <cell r="AO2442">
            <v>0</v>
          </cell>
          <cell r="AP2442">
            <v>15</v>
          </cell>
          <cell r="AQ2442" t="str">
            <v>MARÍA ROMERO</v>
          </cell>
          <cell r="AR2442">
            <v>4</v>
          </cell>
          <cell r="AS2442" t="str">
            <v>VERÓNICA MENÉNDEZ</v>
          </cell>
          <cell r="AT2442">
            <v>10</v>
          </cell>
          <cell r="AU2442" t="str">
            <v>EDDY SOLANO</v>
          </cell>
          <cell r="AV2442" t="str">
            <v>#N/A</v>
          </cell>
          <cell r="AW2442" t="str">
            <v>#N/A</v>
          </cell>
          <cell r="AX2442" t="b">
            <v>1</v>
          </cell>
          <cell r="AY2442" t="b">
            <v>1</v>
          </cell>
        </row>
        <row r="2443">
          <cell r="B2443" t="str">
            <v>0992310936001</v>
          </cell>
          <cell r="C2443" t="str">
            <v>SINOSI S.A.</v>
          </cell>
          <cell r="D2443">
            <v>209</v>
          </cell>
          <cell r="E2443">
            <v>20901</v>
          </cell>
          <cell r="F2443">
            <v>2090150</v>
          </cell>
          <cell r="G2443" t="str">
            <v>COMERCIO</v>
          </cell>
          <cell r="H2443" t="str">
            <v>COMERCIO</v>
          </cell>
          <cell r="I2443" t="str">
            <v>L0227</v>
          </cell>
          <cell r="J2443" t="str">
            <v>MICROEMPRESA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 t="str">
            <v>L BONILLA</v>
          </cell>
          <cell r="P2443" t="str">
            <v>L BONILLA</v>
          </cell>
          <cell r="Q2443">
            <v>0</v>
          </cell>
          <cell r="R2443">
            <v>0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  <cell r="AF2443">
            <v>0</v>
          </cell>
          <cell r="AG2443">
            <v>0</v>
          </cell>
          <cell r="AH2443">
            <v>0</v>
          </cell>
          <cell r="AI2443">
            <v>0</v>
          </cell>
          <cell r="AJ2443">
            <v>0</v>
          </cell>
          <cell r="AK2443">
            <v>0</v>
          </cell>
          <cell r="AL2443">
            <v>0</v>
          </cell>
          <cell r="AM2443">
            <v>0</v>
          </cell>
          <cell r="AN2443">
            <v>0</v>
          </cell>
          <cell r="AO2443">
            <v>0</v>
          </cell>
          <cell r="AP2443">
            <v>7</v>
          </cell>
          <cell r="AQ2443" t="str">
            <v>LUIS BONILLA</v>
          </cell>
          <cell r="AR2443">
            <v>2</v>
          </cell>
          <cell r="AS2443" t="str">
            <v>OSCAR RIPALDA</v>
          </cell>
          <cell r="AT2443">
            <v>5</v>
          </cell>
          <cell r="AU2443" t="str">
            <v>JEAN CARLOS MORAN</v>
          </cell>
          <cell r="AV2443" t="str">
            <v>#N/A</v>
          </cell>
          <cell r="AW2443" t="str">
            <v>#N/A</v>
          </cell>
          <cell r="AX2443" t="b">
            <v>1</v>
          </cell>
          <cell r="AY2443" t="b">
            <v>1</v>
          </cell>
        </row>
        <row r="2444">
          <cell r="B2444" t="str">
            <v>0992370742001</v>
          </cell>
          <cell r="C2444" t="str">
            <v>GUAYAQUIL - FBO S.A. FOBSA</v>
          </cell>
          <cell r="D2444">
            <v>209</v>
          </cell>
          <cell r="E2444">
            <v>20901</v>
          </cell>
          <cell r="F2444">
            <v>2090150</v>
          </cell>
          <cell r="G2444" t="str">
            <v>SERVICIOS</v>
          </cell>
          <cell r="H2444" t="str">
            <v>SERVICIOS</v>
          </cell>
          <cell r="I2444" t="str">
            <v>L0228</v>
          </cell>
          <cell r="J2444" t="str">
            <v>MICROEMPRESA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 t="str">
            <v>M ROMERO</v>
          </cell>
          <cell r="P2444" t="str">
            <v>S HOLGUIN</v>
          </cell>
          <cell r="Q2444">
            <v>0</v>
          </cell>
          <cell r="R2444">
            <v>0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>
            <v>0</v>
          </cell>
          <cell r="AF2444">
            <v>0</v>
          </cell>
          <cell r="AG2444">
            <v>0</v>
          </cell>
          <cell r="AH2444">
            <v>0</v>
          </cell>
          <cell r="AI2444">
            <v>0</v>
          </cell>
          <cell r="AJ2444">
            <v>0</v>
          </cell>
          <cell r="AK2444">
            <v>0</v>
          </cell>
          <cell r="AL2444">
            <v>0</v>
          </cell>
          <cell r="AM2444">
            <v>0</v>
          </cell>
          <cell r="AN2444">
            <v>0</v>
          </cell>
          <cell r="AO2444">
            <v>0</v>
          </cell>
          <cell r="AP2444">
            <v>9</v>
          </cell>
          <cell r="AQ2444" t="str">
            <v>SARAY HOLGUIN</v>
          </cell>
          <cell r="AR2444">
            <v>3</v>
          </cell>
          <cell r="AS2444" t="str">
            <v>VERÓNICA MENÉNDEZ</v>
          </cell>
          <cell r="AT2444">
            <v>6</v>
          </cell>
          <cell r="AU2444" t="str">
            <v>PAOLA PIHUAVE</v>
          </cell>
          <cell r="AV2444" t="str">
            <v>#N/A</v>
          </cell>
          <cell r="AW2444" t="str">
            <v>#N/A</v>
          </cell>
          <cell r="AX2444" t="b">
            <v>1</v>
          </cell>
          <cell r="AY2444" t="b">
            <v>1</v>
          </cell>
        </row>
        <row r="2445">
          <cell r="B2445" t="str">
            <v>0992491159001</v>
          </cell>
          <cell r="C2445" t="str">
            <v>EGEATT S.A.</v>
          </cell>
          <cell r="D2445">
            <v>209</v>
          </cell>
          <cell r="E2445">
            <v>20901</v>
          </cell>
          <cell r="F2445">
            <v>2090150</v>
          </cell>
          <cell r="G2445" t="str">
            <v>COMERCIO</v>
          </cell>
          <cell r="H2445" t="str">
            <v>COMERCIO</v>
          </cell>
          <cell r="I2445" t="str">
            <v>L0229</v>
          </cell>
          <cell r="J2445" t="str">
            <v>MICROEMPRESA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  <cell r="O2445" t="str">
            <v>R JOSE</v>
          </cell>
          <cell r="P2445" t="str">
            <v>R JOSE</v>
          </cell>
          <cell r="Q2445">
            <v>0</v>
          </cell>
          <cell r="R2445">
            <v>0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>
            <v>0</v>
          </cell>
          <cell r="AF2445">
            <v>0</v>
          </cell>
          <cell r="AG2445">
            <v>0</v>
          </cell>
          <cell r="AH2445">
            <v>0</v>
          </cell>
          <cell r="AI2445">
            <v>0</v>
          </cell>
          <cell r="AJ2445">
            <v>0</v>
          </cell>
          <cell r="AK2445">
            <v>0</v>
          </cell>
          <cell r="AL2445">
            <v>0</v>
          </cell>
          <cell r="AM2445">
            <v>0</v>
          </cell>
          <cell r="AN2445">
            <v>0</v>
          </cell>
          <cell r="AO2445">
            <v>0</v>
          </cell>
          <cell r="AP2445">
            <v>6</v>
          </cell>
          <cell r="AQ2445" t="str">
            <v>RONALD JOSÉ</v>
          </cell>
          <cell r="AR2445">
            <v>2</v>
          </cell>
          <cell r="AS2445" t="str">
            <v>OSCAR RIPALDA</v>
          </cell>
          <cell r="AT2445">
            <v>9</v>
          </cell>
          <cell r="AU2445" t="str">
            <v>WILSON CHANG</v>
          </cell>
          <cell r="AV2445" t="str">
            <v>#N/A</v>
          </cell>
          <cell r="AW2445" t="str">
            <v>#N/A</v>
          </cell>
          <cell r="AX2445" t="b">
            <v>1</v>
          </cell>
          <cell r="AY2445" t="b">
            <v>1</v>
          </cell>
        </row>
        <row r="2446">
          <cell r="B2446" t="str">
            <v>0990557799001</v>
          </cell>
          <cell r="C2446" t="str">
            <v>INMOBILIARIA JUMASA CA</v>
          </cell>
          <cell r="D2446">
            <v>209</v>
          </cell>
          <cell r="E2446">
            <v>20901</v>
          </cell>
          <cell r="F2446">
            <v>2090150</v>
          </cell>
          <cell r="G2446" t="str">
            <v>SERVICIOS</v>
          </cell>
          <cell r="H2446" t="str">
            <v>SERVICIOS</v>
          </cell>
          <cell r="I2446" t="str">
            <v>L0230</v>
          </cell>
          <cell r="J2446" t="str">
            <v>MICROEMPRESA</v>
          </cell>
          <cell r="K2446">
            <v>0</v>
          </cell>
          <cell r="L2446" t="str">
            <v>01Empresas Normales</v>
          </cell>
          <cell r="M2446">
            <v>41786</v>
          </cell>
          <cell r="N2446">
            <v>0.4375</v>
          </cell>
          <cell r="O2446" t="str">
            <v>R CUCALON</v>
          </cell>
          <cell r="P2446" t="str">
            <v>R CUCALON</v>
          </cell>
          <cell r="Q2446" t="str">
            <v>APLICATIVO WEB Y EMPRESA</v>
          </cell>
          <cell r="R2446" t="str">
            <v>APLICATIVO WEB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41795</v>
          </cell>
          <cell r="AD2446">
            <v>0.46527777777777779</v>
          </cell>
          <cell r="AE2446" t="str">
            <v>MMORAN</v>
          </cell>
          <cell r="AF2446">
            <v>10</v>
          </cell>
          <cell r="AG2446">
            <v>0</v>
          </cell>
          <cell r="AH2446">
            <v>0</v>
          </cell>
          <cell r="AI2446">
            <v>0</v>
          </cell>
          <cell r="AJ2446">
            <v>0</v>
          </cell>
          <cell r="AK2446">
            <v>0</v>
          </cell>
          <cell r="AL2446">
            <v>0</v>
          </cell>
          <cell r="AM2446">
            <v>0</v>
          </cell>
          <cell r="AN2446">
            <v>0</v>
          </cell>
          <cell r="AO2446">
            <v>0</v>
          </cell>
          <cell r="AP2446">
            <v>16</v>
          </cell>
          <cell r="AQ2446" t="str">
            <v>RICARDO CUCALON</v>
          </cell>
          <cell r="AR2446">
            <v>4</v>
          </cell>
          <cell r="AS2446" t="str">
            <v>VERÓNICA MENÉNDEZ</v>
          </cell>
          <cell r="AT2446">
            <v>11</v>
          </cell>
          <cell r="AU2446" t="str">
            <v>ARACELY CAMPOZANO</v>
          </cell>
          <cell r="AV2446" t="str">
            <v>#N/A</v>
          </cell>
          <cell r="AW2446" t="str">
            <v>#N/A</v>
          </cell>
          <cell r="AX2446" t="b">
            <v>0</v>
          </cell>
          <cell r="AY2446" t="b">
            <v>0</v>
          </cell>
        </row>
        <row r="2447">
          <cell r="B2447" t="str">
            <v>0991361057001</v>
          </cell>
          <cell r="C2447" t="str">
            <v>LABIS S.A.</v>
          </cell>
          <cell r="D2447">
            <v>209</v>
          </cell>
          <cell r="E2447">
            <v>20901</v>
          </cell>
          <cell r="F2447">
            <v>2090150</v>
          </cell>
          <cell r="G2447" t="str">
            <v>SERVICIOS</v>
          </cell>
          <cell r="H2447" t="str">
            <v>SERVICIOS</v>
          </cell>
          <cell r="I2447" t="str">
            <v>L0231</v>
          </cell>
          <cell r="J2447" t="str">
            <v>MICROEMPRESA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  <cell r="O2447" t="str">
            <v>R CUCALON</v>
          </cell>
          <cell r="P2447" t="str">
            <v>C CRUZ</v>
          </cell>
          <cell r="Q2447">
            <v>0</v>
          </cell>
          <cell r="R2447">
            <v>0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>
            <v>0</v>
          </cell>
          <cell r="AF2447">
            <v>0</v>
          </cell>
          <cell r="AG2447">
            <v>0</v>
          </cell>
          <cell r="AH2447">
            <v>0</v>
          </cell>
          <cell r="AI2447">
            <v>0</v>
          </cell>
          <cell r="AJ2447">
            <v>0</v>
          </cell>
          <cell r="AK2447">
            <v>0</v>
          </cell>
          <cell r="AL2447">
            <v>0</v>
          </cell>
          <cell r="AM2447">
            <v>0</v>
          </cell>
          <cell r="AN2447">
            <v>0</v>
          </cell>
          <cell r="AO2447">
            <v>0</v>
          </cell>
          <cell r="AP2447">
            <v>4</v>
          </cell>
          <cell r="AQ2447" t="str">
            <v>CRISTHIAN CRUZ</v>
          </cell>
          <cell r="AR2447">
            <v>1</v>
          </cell>
          <cell r="AS2447" t="str">
            <v>VERÓNICA MENÉNDEZ</v>
          </cell>
          <cell r="AT2447">
            <v>3</v>
          </cell>
          <cell r="AU2447" t="str">
            <v>ANDRE ACUÑA</v>
          </cell>
          <cell r="AV2447" t="str">
            <v>#N/A</v>
          </cell>
          <cell r="AW2447" t="str">
            <v>#N/A</v>
          </cell>
          <cell r="AX2447" t="b">
            <v>1</v>
          </cell>
          <cell r="AY2447" t="b">
            <v>1</v>
          </cell>
        </row>
        <row r="2448">
          <cell r="B2448" t="str">
            <v>0992565535001</v>
          </cell>
          <cell r="C2448" t="str">
            <v>VISCONTICORP S.A.</v>
          </cell>
          <cell r="D2448">
            <v>209</v>
          </cell>
          <cell r="E2448">
            <v>20901</v>
          </cell>
          <cell r="F2448">
            <v>2090150</v>
          </cell>
          <cell r="G2448" t="str">
            <v>SERVICIOS</v>
          </cell>
          <cell r="H2448" t="str">
            <v>SERVICIOS</v>
          </cell>
          <cell r="I2448" t="str">
            <v>L0232</v>
          </cell>
          <cell r="J2448" t="str">
            <v>MICROEMPRESA</v>
          </cell>
          <cell r="K2448" t="str">
            <v>INACTIVA</v>
          </cell>
          <cell r="L2448" t="str">
            <v>04Rechazos</v>
          </cell>
          <cell r="M2448">
            <v>41813</v>
          </cell>
          <cell r="N2448" t="str">
            <v>13;00</v>
          </cell>
          <cell r="O2448" t="str">
            <v>S HOLGUIN</v>
          </cell>
          <cell r="P2448" t="str">
            <v>S HOLGUIN</v>
          </cell>
          <cell r="Q2448" t="str">
            <v>S HOLGUIN</v>
          </cell>
          <cell r="R2448" t="str">
            <v>PAPEL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41814</v>
          </cell>
          <cell r="AD2448">
            <v>0.57638888888888884</v>
          </cell>
          <cell r="AE2448" t="str">
            <v>MMORAN</v>
          </cell>
          <cell r="AF2448">
            <v>18</v>
          </cell>
          <cell r="AG2448">
            <v>0</v>
          </cell>
          <cell r="AH2448">
            <v>0</v>
          </cell>
          <cell r="AI2448">
            <v>0</v>
          </cell>
          <cell r="AJ2448">
            <v>0</v>
          </cell>
          <cell r="AK2448">
            <v>0</v>
          </cell>
          <cell r="AL2448">
            <v>0</v>
          </cell>
          <cell r="AM2448">
            <v>0</v>
          </cell>
          <cell r="AN2448">
            <v>0</v>
          </cell>
          <cell r="AO2448">
            <v>0</v>
          </cell>
          <cell r="AP2448">
            <v>9</v>
          </cell>
          <cell r="AQ2448" t="str">
            <v>SARAY HOLGUIN</v>
          </cell>
          <cell r="AR2448">
            <v>3</v>
          </cell>
          <cell r="AS2448" t="str">
            <v>CARLOS UYAGUARI</v>
          </cell>
          <cell r="AT2448">
            <v>6</v>
          </cell>
          <cell r="AU2448" t="str">
            <v>PAOLA PIHUAVE</v>
          </cell>
          <cell r="AV2448" t="str">
            <v>#N/A</v>
          </cell>
          <cell r="AW2448" t="str">
            <v>#N/A</v>
          </cell>
          <cell r="AX2448" t="b">
            <v>0</v>
          </cell>
          <cell r="AY2448" t="b">
            <v>0</v>
          </cell>
        </row>
        <row r="2449">
          <cell r="B2449" t="str">
            <v>0990996806001</v>
          </cell>
          <cell r="C2449" t="str">
            <v>INMOBILIARIA JUFESACH S.A.</v>
          </cell>
          <cell r="D2449">
            <v>209</v>
          </cell>
          <cell r="E2449">
            <v>20901</v>
          </cell>
          <cell r="F2449">
            <v>2090150</v>
          </cell>
          <cell r="G2449" t="str">
            <v>SERVICIOS</v>
          </cell>
          <cell r="H2449" t="str">
            <v>SERVICIOS</v>
          </cell>
          <cell r="I2449" t="str">
            <v>L0233</v>
          </cell>
          <cell r="J2449" t="str">
            <v>MICROEMPRESA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 t="str">
            <v>L BONILLA</v>
          </cell>
          <cell r="P2449" t="str">
            <v>M HINOSTROZA</v>
          </cell>
          <cell r="Q2449">
            <v>0</v>
          </cell>
          <cell r="R2449">
            <v>0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>
            <v>0</v>
          </cell>
          <cell r="AF2449">
            <v>0</v>
          </cell>
          <cell r="AG2449">
            <v>0</v>
          </cell>
          <cell r="AH2449">
            <v>0</v>
          </cell>
          <cell r="AI2449">
            <v>0</v>
          </cell>
          <cell r="AJ2449">
            <v>0</v>
          </cell>
          <cell r="AK2449">
            <v>0</v>
          </cell>
          <cell r="AL2449">
            <v>0</v>
          </cell>
          <cell r="AM2449">
            <v>0</v>
          </cell>
          <cell r="AN2449">
            <v>0</v>
          </cell>
          <cell r="AO2449">
            <v>0</v>
          </cell>
          <cell r="AP2449">
            <v>18</v>
          </cell>
          <cell r="AQ2449" t="str">
            <v>MARIA HINOSTROZA</v>
          </cell>
          <cell r="AR2449">
            <v>5</v>
          </cell>
          <cell r="AS2449" t="str">
            <v>OSCAR RIPALDA</v>
          </cell>
          <cell r="AT2449">
            <v>12</v>
          </cell>
          <cell r="AU2449" t="str">
            <v>CHRISTOPHER SANCHEZ</v>
          </cell>
          <cell r="AV2449" t="str">
            <v>#N/A</v>
          </cell>
          <cell r="AW2449" t="str">
            <v>#N/A</v>
          </cell>
          <cell r="AX2449" t="b">
            <v>1</v>
          </cell>
          <cell r="AY2449" t="b">
            <v>1</v>
          </cell>
        </row>
        <row r="2450">
          <cell r="B2450" t="str">
            <v>0992141840001</v>
          </cell>
          <cell r="C2450" t="str">
            <v>ADELAYSA S.A.</v>
          </cell>
          <cell r="D2450">
            <v>209</v>
          </cell>
          <cell r="E2450">
            <v>20901</v>
          </cell>
          <cell r="F2450">
            <v>2090150</v>
          </cell>
          <cell r="G2450" t="str">
            <v>COMERCIO</v>
          </cell>
          <cell r="H2450" t="str">
            <v>COMERCIO</v>
          </cell>
          <cell r="I2450" t="str">
            <v>L0234</v>
          </cell>
          <cell r="J2450" t="str">
            <v>MICROEMPRESA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  <cell r="O2450" t="str">
            <v>M HINOSTROZA</v>
          </cell>
          <cell r="P2450" t="str">
            <v>M HINOSTROZA</v>
          </cell>
          <cell r="Q2450">
            <v>0</v>
          </cell>
          <cell r="R2450">
            <v>0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>
            <v>0</v>
          </cell>
          <cell r="AF2450">
            <v>0</v>
          </cell>
          <cell r="AG2450">
            <v>0</v>
          </cell>
          <cell r="AH2450">
            <v>0</v>
          </cell>
          <cell r="AI2450">
            <v>0</v>
          </cell>
          <cell r="AJ2450">
            <v>0</v>
          </cell>
          <cell r="AK2450">
            <v>0</v>
          </cell>
          <cell r="AL2450">
            <v>0</v>
          </cell>
          <cell r="AM2450">
            <v>0</v>
          </cell>
          <cell r="AN2450">
            <v>0</v>
          </cell>
          <cell r="AO2450">
            <v>0</v>
          </cell>
          <cell r="AP2450">
            <v>18</v>
          </cell>
          <cell r="AQ2450" t="str">
            <v>MARIA HINOSTROZA</v>
          </cell>
          <cell r="AR2450">
            <v>5</v>
          </cell>
          <cell r="AS2450" t="str">
            <v>ROSA ESCALANTE</v>
          </cell>
          <cell r="AT2450">
            <v>12</v>
          </cell>
          <cell r="AU2450" t="str">
            <v>CHRISTOPHER SANCHEZ</v>
          </cell>
          <cell r="AV2450" t="str">
            <v>#N/A</v>
          </cell>
          <cell r="AW2450" t="str">
            <v>#N/A</v>
          </cell>
          <cell r="AX2450" t="b">
            <v>1</v>
          </cell>
          <cell r="AY2450" t="b">
            <v>1</v>
          </cell>
        </row>
        <row r="2451">
          <cell r="B2451" t="str">
            <v>0992227036001</v>
          </cell>
          <cell r="C2451" t="str">
            <v>SOLVIPLAC S.A.</v>
          </cell>
          <cell r="D2451">
            <v>209</v>
          </cell>
          <cell r="E2451">
            <v>20901</v>
          </cell>
          <cell r="F2451">
            <v>2090150</v>
          </cell>
          <cell r="G2451" t="str">
            <v>SERVICIOS</v>
          </cell>
          <cell r="H2451" t="str">
            <v>SERVICIOS</v>
          </cell>
          <cell r="I2451" t="str">
            <v>L0235</v>
          </cell>
          <cell r="J2451" t="str">
            <v>MICROEMPRESA</v>
          </cell>
          <cell r="K2451">
            <v>0</v>
          </cell>
          <cell r="L2451" t="str">
            <v>01Empresas Normales</v>
          </cell>
          <cell r="M2451">
            <v>41800</v>
          </cell>
          <cell r="N2451">
            <v>0.49305555555555558</v>
          </cell>
          <cell r="O2451" t="str">
            <v>R CUCALON</v>
          </cell>
          <cell r="P2451" t="str">
            <v>R CUCALON</v>
          </cell>
          <cell r="Q2451" t="str">
            <v>APLICATIVO WEB</v>
          </cell>
          <cell r="R2451" t="str">
            <v>APLICATIVO WEB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41801</v>
          </cell>
          <cell r="AD2451">
            <v>0.35416666666666669</v>
          </cell>
          <cell r="AE2451" t="str">
            <v>MMORAN</v>
          </cell>
          <cell r="AF2451">
            <v>13</v>
          </cell>
          <cell r="AG2451">
            <v>0</v>
          </cell>
          <cell r="AH2451">
            <v>0</v>
          </cell>
          <cell r="AI2451">
            <v>0</v>
          </cell>
          <cell r="AJ2451">
            <v>0</v>
          </cell>
          <cell r="AK2451">
            <v>0</v>
          </cell>
          <cell r="AL2451">
            <v>0</v>
          </cell>
          <cell r="AM2451">
            <v>0</v>
          </cell>
          <cell r="AN2451">
            <v>0</v>
          </cell>
          <cell r="AO2451">
            <v>0</v>
          </cell>
          <cell r="AP2451">
            <v>16</v>
          </cell>
          <cell r="AQ2451" t="str">
            <v>RICARDO CUCALON</v>
          </cell>
          <cell r="AR2451">
            <v>4</v>
          </cell>
          <cell r="AS2451" t="str">
            <v>VERÓNICA MENÉNDEZ</v>
          </cell>
          <cell r="AT2451">
            <v>11</v>
          </cell>
          <cell r="AU2451" t="str">
            <v>ARACELY CAMPOZANO</v>
          </cell>
          <cell r="AV2451" t="str">
            <v>#N/A</v>
          </cell>
          <cell r="AW2451" t="str">
            <v>#N/A</v>
          </cell>
          <cell r="AX2451" t="b">
            <v>0</v>
          </cell>
          <cell r="AY2451" t="b">
            <v>0</v>
          </cell>
        </row>
        <row r="2452">
          <cell r="B2452" t="str">
            <v>0992712554001</v>
          </cell>
          <cell r="C2452" t="str">
            <v>DATILMEDIA S.A.</v>
          </cell>
          <cell r="D2452">
            <v>209</v>
          </cell>
          <cell r="E2452">
            <v>20901</v>
          </cell>
          <cell r="F2452">
            <v>2090150</v>
          </cell>
          <cell r="G2452" t="str">
            <v>SERVICIOS</v>
          </cell>
          <cell r="H2452" t="str">
            <v>SERVICIOS</v>
          </cell>
          <cell r="I2452" t="str">
            <v>L0236</v>
          </cell>
          <cell r="J2452" t="str">
            <v>MICROEMPRESA</v>
          </cell>
          <cell r="K2452">
            <v>0</v>
          </cell>
          <cell r="L2452" t="str">
            <v>01Empresas Normales</v>
          </cell>
          <cell r="M2452">
            <v>41806</v>
          </cell>
          <cell r="N2452">
            <v>0.375</v>
          </cell>
          <cell r="O2452" t="str">
            <v>M ROMERO</v>
          </cell>
          <cell r="P2452" t="str">
            <v>M ROMERO</v>
          </cell>
          <cell r="Q2452" t="str">
            <v>APLICATIVO WEB</v>
          </cell>
          <cell r="R2452" t="str">
            <v>APLICATIVO WEB</v>
          </cell>
          <cell r="S2452">
            <v>41806</v>
          </cell>
          <cell r="T2452">
            <v>0.66666666666666663</v>
          </cell>
          <cell r="U2452" t="str">
            <v>PRE-002</v>
          </cell>
          <cell r="V2452">
            <v>41815</v>
          </cell>
          <cell r="W2452">
            <v>0.45833333333333331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41816</v>
          </cell>
          <cell r="AD2452">
            <v>0.64930555555555558</v>
          </cell>
          <cell r="AE2452" t="str">
            <v>MMORAN</v>
          </cell>
          <cell r="AF2452">
            <v>20</v>
          </cell>
          <cell r="AG2452">
            <v>0</v>
          </cell>
          <cell r="AH2452">
            <v>0</v>
          </cell>
          <cell r="AI2452">
            <v>0</v>
          </cell>
          <cell r="AJ2452">
            <v>0</v>
          </cell>
          <cell r="AK2452">
            <v>0</v>
          </cell>
          <cell r="AL2452">
            <v>0</v>
          </cell>
          <cell r="AM2452">
            <v>0</v>
          </cell>
          <cell r="AN2452">
            <v>0</v>
          </cell>
          <cell r="AO2452">
            <v>0</v>
          </cell>
          <cell r="AP2452">
            <v>15</v>
          </cell>
          <cell r="AQ2452" t="str">
            <v>MARÍA ROMERO</v>
          </cell>
          <cell r="AR2452">
            <v>4</v>
          </cell>
          <cell r="AS2452" t="str">
            <v>VERÓNICA MENÉNDEZ</v>
          </cell>
          <cell r="AT2452">
            <v>10</v>
          </cell>
          <cell r="AU2452" t="str">
            <v>EDDY SOLANO</v>
          </cell>
          <cell r="AV2452" t="str">
            <v>#N/A</v>
          </cell>
          <cell r="AW2452" t="str">
            <v>#N/A</v>
          </cell>
          <cell r="AX2452" t="b">
            <v>0</v>
          </cell>
          <cell r="AY2452" t="b">
            <v>0</v>
          </cell>
        </row>
        <row r="2453">
          <cell r="B2453" t="str">
            <v>0990691479001</v>
          </cell>
          <cell r="C2453" t="str">
            <v>INMOBILIARIA CASA DE CAMPO SA</v>
          </cell>
          <cell r="D2453">
            <v>209</v>
          </cell>
          <cell r="E2453">
            <v>20901</v>
          </cell>
          <cell r="F2453">
            <v>2090150</v>
          </cell>
          <cell r="G2453" t="str">
            <v>SERVICIOS</v>
          </cell>
          <cell r="H2453" t="str">
            <v>SERVICIOS</v>
          </cell>
          <cell r="I2453" t="str">
            <v>L0237</v>
          </cell>
          <cell r="J2453" t="str">
            <v>MICROEMPRESA</v>
          </cell>
          <cell r="K2453">
            <v>0</v>
          </cell>
          <cell r="L2453" t="str">
            <v>01Empresas Normales</v>
          </cell>
          <cell r="M2453">
            <v>41803</v>
          </cell>
          <cell r="N2453">
            <v>0.35416666666666669</v>
          </cell>
          <cell r="O2453" t="str">
            <v>R ARCOS</v>
          </cell>
          <cell r="P2453" t="str">
            <v>R ARCOS</v>
          </cell>
          <cell r="Q2453" t="str">
            <v>APLICATIVO WEB</v>
          </cell>
          <cell r="R2453" t="str">
            <v>APLICATIVO WEB</v>
          </cell>
          <cell r="S2453">
            <v>41806</v>
          </cell>
          <cell r="T2453">
            <v>0.66666666666666663</v>
          </cell>
          <cell r="U2453" t="str">
            <v>PRE-002</v>
          </cell>
          <cell r="V2453">
            <v>41815</v>
          </cell>
          <cell r="W2453">
            <v>0.5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B2453">
            <v>0</v>
          </cell>
          <cell r="AC2453">
            <v>41816</v>
          </cell>
          <cell r="AD2453">
            <v>0.64930555555555558</v>
          </cell>
          <cell r="AE2453" t="str">
            <v>MMORAN</v>
          </cell>
          <cell r="AF2453">
            <v>20</v>
          </cell>
          <cell r="AG2453">
            <v>0</v>
          </cell>
          <cell r="AH2453">
            <v>0</v>
          </cell>
          <cell r="AI2453">
            <v>0</v>
          </cell>
          <cell r="AJ2453">
            <v>0</v>
          </cell>
          <cell r="AK2453">
            <v>0</v>
          </cell>
          <cell r="AL2453">
            <v>0</v>
          </cell>
          <cell r="AM2453">
            <v>0</v>
          </cell>
          <cell r="AN2453">
            <v>0</v>
          </cell>
          <cell r="AO2453">
            <v>0</v>
          </cell>
          <cell r="AP2453">
            <v>20</v>
          </cell>
          <cell r="AQ2453" t="str">
            <v>RAUL ARCOS</v>
          </cell>
          <cell r="AR2453">
            <v>5</v>
          </cell>
          <cell r="AS2453" t="str">
            <v>ROSA ESCALANTE</v>
          </cell>
          <cell r="AT2453">
            <v>13</v>
          </cell>
          <cell r="AU2453" t="str">
            <v>MARIA LANDA</v>
          </cell>
          <cell r="AV2453" t="str">
            <v>#N/A</v>
          </cell>
          <cell r="AW2453" t="str">
            <v>#N/A</v>
          </cell>
          <cell r="AX2453" t="b">
            <v>0</v>
          </cell>
          <cell r="AY2453" t="b">
            <v>0</v>
          </cell>
        </row>
        <row r="2454">
          <cell r="B2454" t="str">
            <v>0992473320001</v>
          </cell>
          <cell r="C2454" t="str">
            <v>AGROPROMO S.A.</v>
          </cell>
          <cell r="D2454">
            <v>209</v>
          </cell>
          <cell r="E2454">
            <v>20901</v>
          </cell>
          <cell r="F2454">
            <v>2090150</v>
          </cell>
          <cell r="G2454" t="str">
            <v>COMERCIO</v>
          </cell>
          <cell r="H2454" t="str">
            <v>COMERCIO</v>
          </cell>
          <cell r="I2454" t="str">
            <v>L0238</v>
          </cell>
          <cell r="J2454" t="str">
            <v>MICROEMPRESA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  <cell r="O2454" t="str">
            <v>R JOSE</v>
          </cell>
          <cell r="P2454" t="str">
            <v>R JOSE</v>
          </cell>
          <cell r="Q2454">
            <v>0</v>
          </cell>
          <cell r="R2454">
            <v>0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  <cell r="AF2454">
            <v>0</v>
          </cell>
          <cell r="AG2454">
            <v>0</v>
          </cell>
          <cell r="AH2454">
            <v>0</v>
          </cell>
          <cell r="AI2454">
            <v>0</v>
          </cell>
          <cell r="AJ2454">
            <v>0</v>
          </cell>
          <cell r="AK2454">
            <v>0</v>
          </cell>
          <cell r="AL2454">
            <v>0</v>
          </cell>
          <cell r="AM2454">
            <v>0</v>
          </cell>
          <cell r="AN2454">
            <v>0</v>
          </cell>
          <cell r="AO2454">
            <v>0</v>
          </cell>
          <cell r="AP2454">
            <v>6</v>
          </cell>
          <cell r="AQ2454" t="str">
            <v>RONALD JOSÉ</v>
          </cell>
          <cell r="AR2454">
            <v>2</v>
          </cell>
          <cell r="AS2454" t="str">
            <v>OSCAR RIPALDA</v>
          </cell>
          <cell r="AT2454">
            <v>2</v>
          </cell>
          <cell r="AU2454" t="str">
            <v>JOHANNA ALBAN</v>
          </cell>
          <cell r="AV2454" t="str">
            <v>#N/A</v>
          </cell>
          <cell r="AW2454" t="str">
            <v>#N/A</v>
          </cell>
          <cell r="AX2454" t="b">
            <v>1</v>
          </cell>
          <cell r="AY2454" t="b">
            <v>1</v>
          </cell>
        </row>
        <row r="2455">
          <cell r="B2455" t="str">
            <v>0992681500001</v>
          </cell>
          <cell r="C2455" t="str">
            <v>FUNDACION DIEGO PABLO</v>
          </cell>
          <cell r="D2455">
            <v>209</v>
          </cell>
          <cell r="E2455">
            <v>20901</v>
          </cell>
          <cell r="F2455">
            <v>2090150</v>
          </cell>
          <cell r="G2455" t="str">
            <v>SERVICIOS</v>
          </cell>
          <cell r="H2455" t="str">
            <v>SERVICIOS</v>
          </cell>
          <cell r="I2455" t="str">
            <v>L0239</v>
          </cell>
          <cell r="J2455" t="str">
            <v>MICROEMPRESA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  <cell r="O2455" t="str">
            <v>G HERNANDEZ</v>
          </cell>
          <cell r="P2455" t="str">
            <v>G HERNANDEZ</v>
          </cell>
          <cell r="Q2455">
            <v>0</v>
          </cell>
          <cell r="R2455">
            <v>0</v>
          </cell>
          <cell r="T2455">
            <v>0</v>
          </cell>
          <cell r="U2455">
            <v>0</v>
          </cell>
          <cell r="V2455">
            <v>0</v>
          </cell>
          <cell r="W2455">
            <v>0</v>
          </cell>
          <cell r="X2455">
            <v>0</v>
          </cell>
          <cell r="Y2455">
            <v>0</v>
          </cell>
          <cell r="Z2455">
            <v>0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>
            <v>0</v>
          </cell>
          <cell r="AF2455">
            <v>0</v>
          </cell>
          <cell r="AG2455">
            <v>0</v>
          </cell>
          <cell r="AH2455">
            <v>0</v>
          </cell>
          <cell r="AI2455">
            <v>0</v>
          </cell>
          <cell r="AJ2455">
            <v>0</v>
          </cell>
          <cell r="AK2455">
            <v>0</v>
          </cell>
          <cell r="AL2455">
            <v>0</v>
          </cell>
          <cell r="AM2455">
            <v>0</v>
          </cell>
          <cell r="AN2455">
            <v>0</v>
          </cell>
          <cell r="AO2455">
            <v>0</v>
          </cell>
          <cell r="AP2455">
            <v>17</v>
          </cell>
          <cell r="AQ2455" t="str">
            <v>GEOVANNY HERNANDEZ</v>
          </cell>
          <cell r="AR2455">
            <v>5</v>
          </cell>
          <cell r="AS2455" t="str">
            <v>ROSA ESCALANTE</v>
          </cell>
          <cell r="AT2455">
            <v>11</v>
          </cell>
          <cell r="AU2455" t="str">
            <v>ARACELY CAMPOZANO</v>
          </cell>
          <cell r="AV2455" t="str">
            <v>#N/A</v>
          </cell>
          <cell r="AW2455" t="str">
            <v>#N/A</v>
          </cell>
          <cell r="AX2455" t="b">
            <v>1</v>
          </cell>
          <cell r="AY2455" t="b">
            <v>1</v>
          </cell>
        </row>
        <row r="2456">
          <cell r="B2456" t="str">
            <v>0992700580001</v>
          </cell>
          <cell r="C2456" t="str">
            <v>GRACUZZI S.A.</v>
          </cell>
          <cell r="D2456">
            <v>209</v>
          </cell>
          <cell r="E2456">
            <v>20901</v>
          </cell>
          <cell r="F2456">
            <v>2090150</v>
          </cell>
          <cell r="G2456" t="str">
            <v>SERVICIOS</v>
          </cell>
          <cell r="H2456" t="str">
            <v>SERVICIOS</v>
          </cell>
          <cell r="I2456" t="str">
            <v>L0240</v>
          </cell>
          <cell r="J2456" t="str">
            <v>MICROEMPRESA</v>
          </cell>
          <cell r="K2456" t="str">
            <v>INACTIVA</v>
          </cell>
          <cell r="L2456" t="str">
            <v>04Rechazos</v>
          </cell>
          <cell r="M2456">
            <v>41807</v>
          </cell>
          <cell r="N2456">
            <v>0.37708333333333333</v>
          </cell>
          <cell r="O2456" t="str">
            <v>D PEÑA</v>
          </cell>
          <cell r="P2456" t="str">
            <v>D PEÑA</v>
          </cell>
          <cell r="Q2456" t="str">
            <v>D PEÑA</v>
          </cell>
          <cell r="R2456" t="str">
            <v>PAPEL</v>
          </cell>
          <cell r="S2456">
            <v>0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  <cell r="X2456">
            <v>0</v>
          </cell>
          <cell r="Y2456">
            <v>0</v>
          </cell>
          <cell r="Z2456">
            <v>0</v>
          </cell>
          <cell r="AA2456">
            <v>0</v>
          </cell>
          <cell r="AB2456">
            <v>0</v>
          </cell>
          <cell r="AC2456">
            <v>41809</v>
          </cell>
          <cell r="AD2456">
            <v>0.60416666666666663</v>
          </cell>
          <cell r="AE2456" t="str">
            <v>MMORAN</v>
          </cell>
          <cell r="AF2456">
            <v>16</v>
          </cell>
          <cell r="AG2456">
            <v>0</v>
          </cell>
          <cell r="AH2456">
            <v>0</v>
          </cell>
          <cell r="AI2456">
            <v>0</v>
          </cell>
          <cell r="AJ2456">
            <v>0</v>
          </cell>
          <cell r="AK2456">
            <v>0</v>
          </cell>
          <cell r="AL2456">
            <v>0</v>
          </cell>
          <cell r="AM2456">
            <v>0</v>
          </cell>
          <cell r="AN2456">
            <v>0</v>
          </cell>
          <cell r="AO2456">
            <v>0</v>
          </cell>
          <cell r="AP2456">
            <v>8</v>
          </cell>
          <cell r="AQ2456" t="str">
            <v>DENNIS PEÑA</v>
          </cell>
          <cell r="AR2456">
            <v>2</v>
          </cell>
          <cell r="AS2456" t="str">
            <v>OSCAR RIPALDA</v>
          </cell>
          <cell r="AT2456">
            <v>5</v>
          </cell>
          <cell r="AU2456" t="str">
            <v>JEAN CARLOS MORAN</v>
          </cell>
          <cell r="AV2456" t="str">
            <v>#N/A</v>
          </cell>
          <cell r="AW2456" t="str">
            <v>#N/A</v>
          </cell>
          <cell r="AX2456" t="b">
            <v>0</v>
          </cell>
          <cell r="AY2456" t="b">
            <v>0</v>
          </cell>
        </row>
        <row r="2457">
          <cell r="B2457" t="str">
            <v>0992717165001</v>
          </cell>
          <cell r="C2457" t="str">
            <v>IMPACTO DEL SUR I-SURIMPACT S.A.</v>
          </cell>
          <cell r="D2457">
            <v>209</v>
          </cell>
          <cell r="E2457">
            <v>20901</v>
          </cell>
          <cell r="F2457">
            <v>2090150</v>
          </cell>
          <cell r="G2457" t="str">
            <v>SERVICIOS</v>
          </cell>
          <cell r="H2457" t="str">
            <v>SERVICIOS</v>
          </cell>
          <cell r="I2457" t="str">
            <v>L0241</v>
          </cell>
          <cell r="J2457" t="str">
            <v>MICROEMPRESA</v>
          </cell>
          <cell r="K2457" t="str">
            <v>INACTIVA</v>
          </cell>
          <cell r="L2457" t="str">
            <v>04Rechazos</v>
          </cell>
          <cell r="M2457">
            <v>41813</v>
          </cell>
          <cell r="N2457">
            <v>0.54166666666666663</v>
          </cell>
          <cell r="O2457" t="str">
            <v>L BONILLA</v>
          </cell>
          <cell r="P2457" t="str">
            <v>L BONILLA</v>
          </cell>
          <cell r="Q2457" t="str">
            <v>L BONILLA</v>
          </cell>
          <cell r="R2457" t="str">
            <v>PAPEL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41814</v>
          </cell>
          <cell r="AD2457">
            <v>0.57638888888888884</v>
          </cell>
          <cell r="AE2457" t="str">
            <v>MMORAN</v>
          </cell>
          <cell r="AF2457">
            <v>18</v>
          </cell>
          <cell r="AG2457">
            <v>0</v>
          </cell>
          <cell r="AH2457">
            <v>0</v>
          </cell>
          <cell r="AI2457">
            <v>0</v>
          </cell>
          <cell r="AJ2457">
            <v>0</v>
          </cell>
          <cell r="AK2457">
            <v>0</v>
          </cell>
          <cell r="AL2457">
            <v>0</v>
          </cell>
          <cell r="AM2457">
            <v>0</v>
          </cell>
          <cell r="AN2457">
            <v>0</v>
          </cell>
          <cell r="AO2457">
            <v>0</v>
          </cell>
          <cell r="AP2457">
            <v>7</v>
          </cell>
          <cell r="AQ2457" t="str">
            <v>LUIS BONILLA</v>
          </cell>
          <cell r="AR2457">
            <v>2</v>
          </cell>
          <cell r="AS2457" t="str">
            <v>OSCAR RIPALDA</v>
          </cell>
          <cell r="AT2457">
            <v>5</v>
          </cell>
          <cell r="AU2457" t="str">
            <v>JEAN CARLOS MORAN</v>
          </cell>
          <cell r="AV2457" t="str">
            <v>#N/A</v>
          </cell>
          <cell r="AW2457" t="str">
            <v>#N/A</v>
          </cell>
          <cell r="AX2457" t="b">
            <v>0</v>
          </cell>
          <cell r="AY2457" t="b">
            <v>0</v>
          </cell>
        </row>
        <row r="2458">
          <cell r="B2458" t="str">
            <v>0992388943001</v>
          </cell>
          <cell r="C2458" t="str">
            <v>VAAL &amp; ASOCIADOS S.A.</v>
          </cell>
          <cell r="D2458">
            <v>209</v>
          </cell>
          <cell r="E2458">
            <v>20901</v>
          </cell>
          <cell r="F2458">
            <v>2090150</v>
          </cell>
          <cell r="G2458" t="str">
            <v>SERVICIOS</v>
          </cell>
          <cell r="H2458" t="str">
            <v>SERVICIOS</v>
          </cell>
          <cell r="I2458" t="str">
            <v>L0242</v>
          </cell>
          <cell r="J2458" t="str">
            <v>MICROEMPRESA</v>
          </cell>
          <cell r="K2458">
            <v>0</v>
          </cell>
          <cell r="L2458" t="str">
            <v>03No ubicadas</v>
          </cell>
          <cell r="M2458">
            <v>41820</v>
          </cell>
          <cell r="N2458">
            <v>0.41666666666666669</v>
          </cell>
          <cell r="O2458" t="str">
            <v>D PEÑA</v>
          </cell>
          <cell r="P2458" t="str">
            <v>D PEÑA</v>
          </cell>
          <cell r="Q2458" t="str">
            <v>D PEÑA</v>
          </cell>
          <cell r="R2458" t="str">
            <v>PAPEL</v>
          </cell>
          <cell r="T2458">
            <v>0</v>
          </cell>
          <cell r="U2458">
            <v>0</v>
          </cell>
          <cell r="V2458">
            <v>0</v>
          </cell>
          <cell r="W2458">
            <v>0</v>
          </cell>
          <cell r="X2458">
            <v>0</v>
          </cell>
          <cell r="Y2458">
            <v>0</v>
          </cell>
          <cell r="Z2458">
            <v>0</v>
          </cell>
          <cell r="AA2458">
            <v>0</v>
          </cell>
          <cell r="AB2458">
            <v>0</v>
          </cell>
          <cell r="AC2458">
            <v>41820</v>
          </cell>
          <cell r="AD2458">
            <v>0.41666666666666669</v>
          </cell>
          <cell r="AE2458" t="str">
            <v>MMORAN</v>
          </cell>
          <cell r="AF2458">
            <v>27</v>
          </cell>
          <cell r="AG2458">
            <v>0</v>
          </cell>
          <cell r="AH2458">
            <v>0</v>
          </cell>
          <cell r="AI2458">
            <v>0</v>
          </cell>
          <cell r="AJ2458">
            <v>0</v>
          </cell>
          <cell r="AK2458">
            <v>0</v>
          </cell>
          <cell r="AL2458">
            <v>0</v>
          </cell>
          <cell r="AM2458">
            <v>0</v>
          </cell>
          <cell r="AN2458">
            <v>0</v>
          </cell>
          <cell r="AO2458">
            <v>0</v>
          </cell>
          <cell r="AP2458">
            <v>8</v>
          </cell>
          <cell r="AQ2458" t="str">
            <v>DENNIS PEÑA</v>
          </cell>
          <cell r="AR2458">
            <v>2</v>
          </cell>
          <cell r="AS2458" t="str">
            <v>OSCAR RIPALDA</v>
          </cell>
          <cell r="AT2458">
            <v>6</v>
          </cell>
          <cell r="AU2458" t="str">
            <v>PAOLA PIHUAVE</v>
          </cell>
          <cell r="AV2458" t="str">
            <v>#N/A</v>
          </cell>
          <cell r="AW2458" t="str">
            <v>#N/A</v>
          </cell>
          <cell r="AX2458" t="b">
            <v>0</v>
          </cell>
          <cell r="AY2458" t="b">
            <v>0</v>
          </cell>
        </row>
        <row r="2459">
          <cell r="B2459" t="str">
            <v>0992414634001</v>
          </cell>
          <cell r="C2459" t="str">
            <v>IRBUSA S.A.</v>
          </cell>
          <cell r="D2459">
            <v>209</v>
          </cell>
          <cell r="E2459">
            <v>20901</v>
          </cell>
          <cell r="F2459">
            <v>2090150</v>
          </cell>
          <cell r="G2459" t="str">
            <v>COMERCIO</v>
          </cell>
          <cell r="H2459" t="str">
            <v>COMERCIO</v>
          </cell>
          <cell r="I2459" t="str">
            <v>L0243</v>
          </cell>
          <cell r="J2459" t="str">
            <v>MICROEMPRESA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 t="str">
            <v>M HINOSTROZA</v>
          </cell>
          <cell r="P2459" t="str">
            <v>M HINOSTROZA</v>
          </cell>
          <cell r="Q2459">
            <v>0</v>
          </cell>
          <cell r="R2459">
            <v>0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>
            <v>0</v>
          </cell>
          <cell r="AF2459">
            <v>0</v>
          </cell>
          <cell r="AG2459">
            <v>0</v>
          </cell>
          <cell r="AH2459">
            <v>0</v>
          </cell>
          <cell r="AI2459">
            <v>0</v>
          </cell>
          <cell r="AJ2459">
            <v>0</v>
          </cell>
          <cell r="AK2459">
            <v>0</v>
          </cell>
          <cell r="AL2459">
            <v>0</v>
          </cell>
          <cell r="AM2459">
            <v>0</v>
          </cell>
          <cell r="AN2459">
            <v>0</v>
          </cell>
          <cell r="AO2459">
            <v>0</v>
          </cell>
          <cell r="AP2459">
            <v>18</v>
          </cell>
          <cell r="AQ2459" t="str">
            <v>MARIA HINOSTROZA</v>
          </cell>
          <cell r="AR2459">
            <v>5</v>
          </cell>
          <cell r="AS2459" t="str">
            <v>ROSA ESCALANTE</v>
          </cell>
          <cell r="AT2459">
            <v>12</v>
          </cell>
          <cell r="AU2459" t="str">
            <v>CHRISTOPHER SANCHEZ</v>
          </cell>
          <cell r="AV2459" t="str">
            <v>#N/A</v>
          </cell>
          <cell r="AW2459" t="str">
            <v>#N/A</v>
          </cell>
          <cell r="AX2459" t="b">
            <v>1</v>
          </cell>
          <cell r="AY2459" t="b">
            <v>1</v>
          </cell>
        </row>
        <row r="2460">
          <cell r="B2460" t="str">
            <v>0992576014001</v>
          </cell>
          <cell r="C2460" t="str">
            <v>MUNDIFIESTA S.A.</v>
          </cell>
          <cell r="D2460">
            <v>209</v>
          </cell>
          <cell r="E2460">
            <v>20901</v>
          </cell>
          <cell r="F2460">
            <v>2090150</v>
          </cell>
          <cell r="G2460" t="str">
            <v>COMERCIO</v>
          </cell>
          <cell r="H2460" t="str">
            <v>COMERCIO</v>
          </cell>
          <cell r="I2460" t="str">
            <v>L0244</v>
          </cell>
          <cell r="J2460" t="str">
            <v>MICROEMPRESA</v>
          </cell>
          <cell r="K2460">
            <v>0</v>
          </cell>
          <cell r="L2460" t="str">
            <v>01Empresas Normales</v>
          </cell>
          <cell r="M2460">
            <v>41809</v>
          </cell>
          <cell r="N2460">
            <v>0.35416666666666669</v>
          </cell>
          <cell r="O2460" t="str">
            <v>R BRAVO</v>
          </cell>
          <cell r="P2460" t="str">
            <v>R BRAVO</v>
          </cell>
          <cell r="Q2460" t="str">
            <v>APLICATIVO WEB</v>
          </cell>
          <cell r="R2460" t="str">
            <v>APLICATIVO WEB</v>
          </cell>
          <cell r="S2460">
            <v>41809</v>
          </cell>
          <cell r="T2460">
            <v>0.70833333333333337</v>
          </cell>
          <cell r="U2460" t="str">
            <v>PRE-007</v>
          </cell>
          <cell r="V2460">
            <v>41830</v>
          </cell>
          <cell r="W2460">
            <v>0.69722222222222219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41831</v>
          </cell>
          <cell r="AD2460">
            <v>0.33333333333333331</v>
          </cell>
          <cell r="AE2460" t="str">
            <v>MMORAN</v>
          </cell>
          <cell r="AF2460">
            <v>31</v>
          </cell>
          <cell r="AG2460">
            <v>0</v>
          </cell>
          <cell r="AH2460">
            <v>0</v>
          </cell>
          <cell r="AI2460">
            <v>0</v>
          </cell>
          <cell r="AJ2460">
            <v>0</v>
          </cell>
          <cell r="AK2460">
            <v>0</v>
          </cell>
          <cell r="AL2460">
            <v>0</v>
          </cell>
          <cell r="AM2460">
            <v>0</v>
          </cell>
          <cell r="AN2460">
            <v>0</v>
          </cell>
          <cell r="AO2460">
            <v>0</v>
          </cell>
          <cell r="AP2460">
            <v>5</v>
          </cell>
          <cell r="AQ2460" t="str">
            <v>ROSA BRAVO</v>
          </cell>
          <cell r="AR2460">
            <v>2</v>
          </cell>
          <cell r="AS2460" t="str">
            <v>OSCAR RIPALDA</v>
          </cell>
          <cell r="AT2460">
            <v>16</v>
          </cell>
          <cell r="AU2460" t="str">
            <v>CRITICO_16</v>
          </cell>
          <cell r="AV2460" t="str">
            <v>1</v>
          </cell>
          <cell r="AW2460" t="str">
            <v>0992576014001</v>
          </cell>
          <cell r="AX2460" t="b">
            <v>0</v>
          </cell>
          <cell r="AY2460" t="b">
            <v>0</v>
          </cell>
        </row>
        <row r="2461">
          <cell r="B2461" t="str">
            <v>0992682000001</v>
          </cell>
          <cell r="C2461" t="str">
            <v>SISTEMAS Y PRODUCTOS LOGISTICOS S.A. SISPROLOGSA</v>
          </cell>
          <cell r="D2461">
            <v>209</v>
          </cell>
          <cell r="E2461">
            <v>20901</v>
          </cell>
          <cell r="F2461">
            <v>2090150</v>
          </cell>
          <cell r="G2461" t="str">
            <v>SERVICIOS</v>
          </cell>
          <cell r="H2461" t="str">
            <v>SERVICIOS</v>
          </cell>
          <cell r="I2461" t="str">
            <v>L0245</v>
          </cell>
          <cell r="J2461" t="str">
            <v>MICROEMPRESA</v>
          </cell>
          <cell r="K2461">
            <v>0</v>
          </cell>
          <cell r="L2461" t="str">
            <v>03No ubicadas</v>
          </cell>
          <cell r="M2461">
            <v>41836</v>
          </cell>
          <cell r="N2461">
            <v>0.42708333333333331</v>
          </cell>
          <cell r="O2461" t="str">
            <v>R BONILLA</v>
          </cell>
          <cell r="P2461" t="str">
            <v>R ARCOS</v>
          </cell>
          <cell r="Q2461" t="str">
            <v>R ARCOS</v>
          </cell>
          <cell r="R2461" t="str">
            <v>PAPEL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41837</v>
          </cell>
          <cell r="AD2461">
            <v>0.74305555555555558</v>
          </cell>
          <cell r="AE2461" t="str">
            <v>MMORAN</v>
          </cell>
          <cell r="AF2461">
            <v>35</v>
          </cell>
          <cell r="AG2461">
            <v>0</v>
          </cell>
          <cell r="AH2461">
            <v>0</v>
          </cell>
          <cell r="AI2461">
            <v>0</v>
          </cell>
          <cell r="AJ2461">
            <v>0</v>
          </cell>
          <cell r="AK2461">
            <v>0</v>
          </cell>
          <cell r="AL2461">
            <v>0</v>
          </cell>
          <cell r="AM2461">
            <v>0</v>
          </cell>
          <cell r="AN2461">
            <v>0</v>
          </cell>
          <cell r="AO2461">
            <v>0</v>
          </cell>
          <cell r="AP2461">
            <v>20</v>
          </cell>
          <cell r="AQ2461" t="str">
            <v>RAUL ARCOS</v>
          </cell>
          <cell r="AR2461">
            <v>5</v>
          </cell>
          <cell r="AS2461" t="str">
            <v>VERÓNICA MENÉNDEZ</v>
          </cell>
          <cell r="AT2461">
            <v>13</v>
          </cell>
          <cell r="AU2461" t="str">
            <v>MARIA LANDA</v>
          </cell>
          <cell r="AV2461" t="str">
            <v>#N/A</v>
          </cell>
          <cell r="AW2461" t="str">
            <v>#N/A</v>
          </cell>
          <cell r="AX2461" t="b">
            <v>0</v>
          </cell>
          <cell r="AY2461" t="b">
            <v>0</v>
          </cell>
        </row>
        <row r="2462">
          <cell r="B2462" t="str">
            <v>0992320303001</v>
          </cell>
          <cell r="C2462" t="str">
            <v>BOSSYNG S.A.</v>
          </cell>
          <cell r="D2462">
            <v>209</v>
          </cell>
          <cell r="E2462">
            <v>20901</v>
          </cell>
          <cell r="F2462">
            <v>2090150</v>
          </cell>
          <cell r="G2462" t="str">
            <v>SERVICIOS</v>
          </cell>
          <cell r="H2462" t="str">
            <v>SERVICIOS</v>
          </cell>
          <cell r="I2462" t="str">
            <v>L0246</v>
          </cell>
          <cell r="J2462" t="str">
            <v>MICROEMPRESA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 t="str">
            <v>R BRAVO</v>
          </cell>
          <cell r="P2462" t="str">
            <v>R BRAVO</v>
          </cell>
          <cell r="Q2462">
            <v>0</v>
          </cell>
          <cell r="R2462">
            <v>0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>
            <v>0</v>
          </cell>
          <cell r="AF2462">
            <v>0</v>
          </cell>
          <cell r="AG2462">
            <v>0</v>
          </cell>
          <cell r="AH2462">
            <v>0</v>
          </cell>
          <cell r="AI2462">
            <v>0</v>
          </cell>
          <cell r="AJ2462">
            <v>0</v>
          </cell>
          <cell r="AK2462">
            <v>0</v>
          </cell>
          <cell r="AL2462">
            <v>0</v>
          </cell>
          <cell r="AM2462">
            <v>0</v>
          </cell>
          <cell r="AN2462">
            <v>0</v>
          </cell>
          <cell r="AO2462">
            <v>0</v>
          </cell>
          <cell r="AP2462">
            <v>5</v>
          </cell>
          <cell r="AQ2462" t="str">
            <v>ROSA BRAVO</v>
          </cell>
          <cell r="AR2462">
            <v>2</v>
          </cell>
          <cell r="AS2462" t="str">
            <v>OSCAR RIPALDA</v>
          </cell>
          <cell r="AT2462">
            <v>3</v>
          </cell>
          <cell r="AU2462" t="str">
            <v>ANDRE ACUÑA</v>
          </cell>
          <cell r="AV2462" t="str">
            <v>#N/A</v>
          </cell>
          <cell r="AW2462" t="str">
            <v>#N/A</v>
          </cell>
          <cell r="AX2462" t="b">
            <v>1</v>
          </cell>
          <cell r="AY2462" t="b">
            <v>1</v>
          </cell>
        </row>
        <row r="2463">
          <cell r="B2463" t="str">
            <v>0991368884001</v>
          </cell>
          <cell r="C2463" t="str">
            <v>FUSING S.A.</v>
          </cell>
          <cell r="D2463">
            <v>209</v>
          </cell>
          <cell r="E2463">
            <v>20901</v>
          </cell>
          <cell r="F2463">
            <v>2090150</v>
          </cell>
          <cell r="G2463" t="str">
            <v>COMERCIO</v>
          </cell>
          <cell r="H2463" t="str">
            <v>COMERCIO</v>
          </cell>
          <cell r="I2463" t="str">
            <v>L0247</v>
          </cell>
          <cell r="J2463" t="str">
            <v>MICROEMPRESA</v>
          </cell>
          <cell r="K2463">
            <v>0</v>
          </cell>
          <cell r="L2463" t="str">
            <v>01Empresas Normales</v>
          </cell>
          <cell r="M2463">
            <v>41810</v>
          </cell>
          <cell r="N2463">
            <v>0.3611111111111111</v>
          </cell>
          <cell r="O2463" t="str">
            <v>M ROMERO</v>
          </cell>
          <cell r="P2463" t="str">
            <v>M ROMERO</v>
          </cell>
          <cell r="Q2463" t="str">
            <v>APLICATIVO WEB</v>
          </cell>
          <cell r="R2463" t="str">
            <v>APLICATIVO WEB</v>
          </cell>
          <cell r="S2463">
            <v>41810</v>
          </cell>
          <cell r="T2463">
            <v>0.66666666666666663</v>
          </cell>
          <cell r="U2463" t="str">
            <v>PRE-009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>
            <v>0</v>
          </cell>
          <cell r="AF2463">
            <v>0</v>
          </cell>
          <cell r="AG2463">
            <v>0</v>
          </cell>
          <cell r="AH2463">
            <v>0</v>
          </cell>
          <cell r="AI2463">
            <v>0</v>
          </cell>
          <cell r="AJ2463">
            <v>0</v>
          </cell>
          <cell r="AK2463">
            <v>0</v>
          </cell>
          <cell r="AL2463">
            <v>0</v>
          </cell>
          <cell r="AM2463">
            <v>0</v>
          </cell>
          <cell r="AN2463">
            <v>0</v>
          </cell>
          <cell r="AO2463">
            <v>0</v>
          </cell>
          <cell r="AP2463">
            <v>15</v>
          </cell>
          <cell r="AQ2463" t="str">
            <v>MARÍA ROMERO</v>
          </cell>
          <cell r="AR2463">
            <v>4</v>
          </cell>
          <cell r="AS2463" t="str">
            <v>VERÓNICA MENÉNDEZ</v>
          </cell>
          <cell r="AT2463">
            <v>10</v>
          </cell>
          <cell r="AU2463" t="str">
            <v>EDDY SOLANO</v>
          </cell>
          <cell r="AV2463" t="str">
            <v>1</v>
          </cell>
          <cell r="AW2463" t="str">
            <v>0991368884001</v>
          </cell>
          <cell r="AX2463" t="b">
            <v>0</v>
          </cell>
          <cell r="AY2463" t="b">
            <v>0</v>
          </cell>
        </row>
        <row r="2464">
          <cell r="B2464" t="str">
            <v>0790068602001</v>
          </cell>
          <cell r="C2464" t="str">
            <v>RESIDENCIAS FAMILIARES MARINAS-REFAMA SA</v>
          </cell>
          <cell r="D2464">
            <v>209</v>
          </cell>
          <cell r="E2464">
            <v>20901</v>
          </cell>
          <cell r="F2464">
            <v>2090150</v>
          </cell>
          <cell r="G2464" t="str">
            <v>SERVICIOS</v>
          </cell>
          <cell r="H2464" t="str">
            <v>SERVICIOS</v>
          </cell>
          <cell r="I2464" t="str">
            <v>L0248</v>
          </cell>
          <cell r="J2464" t="str">
            <v>MICROEMPRESA</v>
          </cell>
          <cell r="K2464">
            <v>0</v>
          </cell>
          <cell r="L2464" t="str">
            <v>01Empresas Normales</v>
          </cell>
          <cell r="M2464">
            <v>41803</v>
          </cell>
          <cell r="N2464">
            <v>0.35416666666666669</v>
          </cell>
          <cell r="O2464" t="str">
            <v>D PEÑA</v>
          </cell>
          <cell r="P2464" t="str">
            <v>D PEÑA</v>
          </cell>
          <cell r="Q2464" t="str">
            <v>APLICATIVO WEB</v>
          </cell>
          <cell r="R2464" t="str">
            <v>APLICATIVO WEB</v>
          </cell>
          <cell r="S2464">
            <v>41806</v>
          </cell>
          <cell r="T2464">
            <v>0.66666666666666663</v>
          </cell>
          <cell r="U2464" t="str">
            <v>PRE-002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>
            <v>0</v>
          </cell>
          <cell r="AF2464">
            <v>0</v>
          </cell>
          <cell r="AG2464">
            <v>0</v>
          </cell>
          <cell r="AH2464">
            <v>0</v>
          </cell>
          <cell r="AI2464">
            <v>0</v>
          </cell>
          <cell r="AJ2464">
            <v>0</v>
          </cell>
          <cell r="AK2464">
            <v>0</v>
          </cell>
          <cell r="AL2464">
            <v>0</v>
          </cell>
          <cell r="AM2464">
            <v>0</v>
          </cell>
          <cell r="AN2464">
            <v>0</v>
          </cell>
          <cell r="AO2464">
            <v>0</v>
          </cell>
          <cell r="AP2464">
            <v>8</v>
          </cell>
          <cell r="AQ2464" t="str">
            <v>DENNIS PEÑA</v>
          </cell>
          <cell r="AR2464">
            <v>2</v>
          </cell>
          <cell r="AS2464" t="str">
            <v>OSCAR RIPALDA</v>
          </cell>
          <cell r="AT2464">
            <v>5</v>
          </cell>
          <cell r="AU2464" t="str">
            <v>JEAN CARLOS MORAN</v>
          </cell>
          <cell r="AV2464" t="str">
            <v>1</v>
          </cell>
          <cell r="AW2464" t="str">
            <v>0790068602001</v>
          </cell>
          <cell r="AX2464" t="b">
            <v>0</v>
          </cell>
          <cell r="AY2464" t="b">
            <v>0</v>
          </cell>
        </row>
        <row r="2465">
          <cell r="B2465" t="str">
            <v>0992468408001</v>
          </cell>
          <cell r="C2465" t="str">
            <v>JACTLEGACORP S.A.</v>
          </cell>
          <cell r="D2465">
            <v>209</v>
          </cell>
          <cell r="E2465">
            <v>20901</v>
          </cell>
          <cell r="F2465">
            <v>2090150</v>
          </cell>
          <cell r="G2465" t="str">
            <v>COMERCIO</v>
          </cell>
          <cell r="H2465" t="str">
            <v>COMERCIO</v>
          </cell>
          <cell r="I2465" t="str">
            <v>L0249</v>
          </cell>
          <cell r="J2465" t="str">
            <v>MICROEMPRESA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 t="str">
            <v>R BRAVO</v>
          </cell>
          <cell r="P2465" t="str">
            <v>R BRAVO</v>
          </cell>
          <cell r="Q2465">
            <v>0</v>
          </cell>
          <cell r="R2465">
            <v>0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  <cell r="AF2465">
            <v>0</v>
          </cell>
          <cell r="AG2465">
            <v>0</v>
          </cell>
          <cell r="AH2465">
            <v>0</v>
          </cell>
          <cell r="AI2465">
            <v>0</v>
          </cell>
          <cell r="AJ2465">
            <v>0</v>
          </cell>
          <cell r="AK2465">
            <v>0</v>
          </cell>
          <cell r="AL2465">
            <v>0</v>
          </cell>
          <cell r="AM2465">
            <v>0</v>
          </cell>
          <cell r="AN2465">
            <v>0</v>
          </cell>
          <cell r="AO2465">
            <v>0</v>
          </cell>
          <cell r="AP2465">
            <v>5</v>
          </cell>
          <cell r="AQ2465" t="str">
            <v>ROSA BRAVO</v>
          </cell>
          <cell r="AR2465">
            <v>2</v>
          </cell>
          <cell r="AS2465" t="str">
            <v>OSCAR RIPALDA</v>
          </cell>
          <cell r="AT2465">
            <v>16</v>
          </cell>
          <cell r="AU2465" t="str">
            <v>CRITICO_16</v>
          </cell>
          <cell r="AV2465" t="str">
            <v>#N/A</v>
          </cell>
          <cell r="AW2465" t="str">
            <v>#N/A</v>
          </cell>
          <cell r="AX2465" t="b">
            <v>1</v>
          </cell>
          <cell r="AY2465" t="b">
            <v>1</v>
          </cell>
        </row>
        <row r="2466">
          <cell r="B2466" t="str">
            <v>0992150432001</v>
          </cell>
          <cell r="C2466" t="str">
            <v>INELMEC S.A.</v>
          </cell>
          <cell r="D2466">
            <v>209</v>
          </cell>
          <cell r="E2466">
            <v>20901</v>
          </cell>
          <cell r="F2466">
            <v>2090150</v>
          </cell>
          <cell r="G2466" t="str">
            <v>SERVICIOS</v>
          </cell>
          <cell r="H2466" t="str">
            <v>SERVICIOS</v>
          </cell>
          <cell r="I2466" t="str">
            <v>L0250</v>
          </cell>
          <cell r="J2466" t="str">
            <v>MICROEMPRESA</v>
          </cell>
          <cell r="K2466">
            <v>0</v>
          </cell>
          <cell r="L2466" t="str">
            <v>01Empresas Normales</v>
          </cell>
          <cell r="M2466">
            <v>41808</v>
          </cell>
          <cell r="N2466">
            <v>0.64236111111111116</v>
          </cell>
          <cell r="O2466" t="str">
            <v>D PEÑA</v>
          </cell>
          <cell r="P2466" t="str">
            <v>G HERNANDEZ</v>
          </cell>
          <cell r="Q2466" t="str">
            <v>EMPRESA</v>
          </cell>
          <cell r="R2466" t="str">
            <v>PAPEL</v>
          </cell>
          <cell r="S2466">
            <v>41809</v>
          </cell>
          <cell r="T2466">
            <v>0.39583333333333331</v>
          </cell>
          <cell r="U2466" t="str">
            <v>PRE-006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>
            <v>0</v>
          </cell>
          <cell r="AF2466">
            <v>0</v>
          </cell>
          <cell r="AG2466">
            <v>0</v>
          </cell>
          <cell r="AH2466">
            <v>0</v>
          </cell>
          <cell r="AI2466">
            <v>0</v>
          </cell>
          <cell r="AJ2466">
            <v>0</v>
          </cell>
          <cell r="AK2466">
            <v>0</v>
          </cell>
          <cell r="AL2466">
            <v>0</v>
          </cell>
          <cell r="AM2466">
            <v>0</v>
          </cell>
          <cell r="AN2466">
            <v>0</v>
          </cell>
          <cell r="AO2466">
            <v>0</v>
          </cell>
          <cell r="AP2466">
            <v>17</v>
          </cell>
          <cell r="AQ2466" t="str">
            <v>GEOVANNY HERNANDEZ</v>
          </cell>
          <cell r="AR2466">
            <v>5</v>
          </cell>
          <cell r="AS2466" t="str">
            <v>OSCAR RIPALDA</v>
          </cell>
          <cell r="AT2466">
            <v>11</v>
          </cell>
          <cell r="AU2466" t="str">
            <v>ARACELY CAMPOZANO</v>
          </cell>
          <cell r="AV2466" t="str">
            <v>#N/A</v>
          </cell>
          <cell r="AW2466" t="str">
            <v>#N/A</v>
          </cell>
          <cell r="AX2466" t="b">
            <v>0</v>
          </cell>
          <cell r="AY2466" t="b">
            <v>0</v>
          </cell>
        </row>
        <row r="2467">
          <cell r="B2467" t="str">
            <v>0991428763001</v>
          </cell>
          <cell r="C2467" t="str">
            <v>ELITSA S.A.</v>
          </cell>
          <cell r="D2467">
            <v>209</v>
          </cell>
          <cell r="E2467">
            <v>20901</v>
          </cell>
          <cell r="F2467">
            <v>2090150</v>
          </cell>
          <cell r="G2467" t="str">
            <v>SERVICIOS</v>
          </cell>
          <cell r="H2467" t="str">
            <v>SERVICIOS</v>
          </cell>
          <cell r="I2467" t="str">
            <v>L0251</v>
          </cell>
          <cell r="J2467" t="str">
            <v>MICROEMPRESA</v>
          </cell>
          <cell r="K2467">
            <v>0</v>
          </cell>
          <cell r="L2467" t="str">
            <v>01Empresas Normales</v>
          </cell>
          <cell r="M2467">
            <v>41796</v>
          </cell>
          <cell r="N2467">
            <v>0.5131944444444444</v>
          </cell>
          <cell r="O2467" t="str">
            <v>L BONILLA</v>
          </cell>
          <cell r="P2467" t="str">
            <v>L BONILLA</v>
          </cell>
          <cell r="Q2467" t="str">
            <v>APLICATIVO WEB Y EMPRESA</v>
          </cell>
          <cell r="R2467" t="str">
            <v>APLICATIVO WEB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41800</v>
          </cell>
          <cell r="AD2467">
            <v>0.41666666666666669</v>
          </cell>
          <cell r="AE2467" t="str">
            <v>MMORAN</v>
          </cell>
          <cell r="AF2467">
            <v>12</v>
          </cell>
          <cell r="AG2467">
            <v>0</v>
          </cell>
          <cell r="AH2467">
            <v>0</v>
          </cell>
          <cell r="AI2467">
            <v>0</v>
          </cell>
          <cell r="AJ2467">
            <v>0</v>
          </cell>
          <cell r="AK2467">
            <v>0</v>
          </cell>
          <cell r="AL2467">
            <v>0</v>
          </cell>
          <cell r="AM2467">
            <v>0</v>
          </cell>
          <cell r="AN2467">
            <v>0</v>
          </cell>
          <cell r="AO2467">
            <v>0</v>
          </cell>
          <cell r="AP2467">
            <v>7</v>
          </cell>
          <cell r="AQ2467" t="str">
            <v>LUIS BONILLA</v>
          </cell>
          <cell r="AR2467">
            <v>2</v>
          </cell>
          <cell r="AS2467" t="str">
            <v>OSCAR RIPALDA</v>
          </cell>
          <cell r="AT2467">
            <v>5</v>
          </cell>
          <cell r="AU2467" t="str">
            <v>JEAN CARLOS MORAN</v>
          </cell>
          <cell r="AV2467" t="str">
            <v>#N/A</v>
          </cell>
          <cell r="AW2467" t="str">
            <v>#N/A</v>
          </cell>
          <cell r="AX2467" t="b">
            <v>0</v>
          </cell>
          <cell r="AY2467" t="b">
            <v>0</v>
          </cell>
        </row>
        <row r="2468">
          <cell r="B2468" t="str">
            <v>0992615028001</v>
          </cell>
          <cell r="C2468" t="str">
            <v>IURISCONSULT CIA. LTDA.</v>
          </cell>
          <cell r="D2468">
            <v>209</v>
          </cell>
          <cell r="E2468">
            <v>20901</v>
          </cell>
          <cell r="F2468">
            <v>2090150</v>
          </cell>
          <cell r="G2468" t="str">
            <v>SERVICIOS</v>
          </cell>
          <cell r="H2468" t="str">
            <v>SERVICIOS</v>
          </cell>
          <cell r="I2468" t="str">
            <v>L0252</v>
          </cell>
          <cell r="J2468" t="str">
            <v>MICROEMPRESA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 t="str">
            <v>C MANCERO</v>
          </cell>
          <cell r="P2468" t="str">
            <v>C MANCERO</v>
          </cell>
          <cell r="Q2468">
            <v>0</v>
          </cell>
          <cell r="R2468">
            <v>0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>
            <v>0</v>
          </cell>
          <cell r="AF2468">
            <v>0</v>
          </cell>
          <cell r="AG2468">
            <v>0</v>
          </cell>
          <cell r="AH2468">
            <v>0</v>
          </cell>
          <cell r="AI2468">
            <v>0</v>
          </cell>
          <cell r="AJ2468">
            <v>0</v>
          </cell>
          <cell r="AK2468">
            <v>0</v>
          </cell>
          <cell r="AL2468">
            <v>0</v>
          </cell>
          <cell r="AM2468">
            <v>0</v>
          </cell>
          <cell r="AN2468">
            <v>0</v>
          </cell>
          <cell r="AO2468">
            <v>0</v>
          </cell>
          <cell r="AP2468">
            <v>14</v>
          </cell>
          <cell r="AQ2468" t="str">
            <v>VICENTA SÁNCHEZ</v>
          </cell>
          <cell r="AR2468">
            <v>4</v>
          </cell>
          <cell r="AS2468" t="str">
            <v>VERÓNICA MENÉNDEZ</v>
          </cell>
          <cell r="AT2468">
            <v>14</v>
          </cell>
          <cell r="AU2468" t="str">
            <v>CRITICO_14</v>
          </cell>
          <cell r="AV2468" t="str">
            <v>#N/A</v>
          </cell>
          <cell r="AW2468" t="str">
            <v>#N/A</v>
          </cell>
          <cell r="AX2468" t="b">
            <v>1</v>
          </cell>
          <cell r="AY2468" t="b">
            <v>1</v>
          </cell>
        </row>
        <row r="2469">
          <cell r="B2469" t="str">
            <v>0992275987001</v>
          </cell>
          <cell r="C2469" t="str">
            <v>ESPINOZA &amp; CEVALLOS EQUIPOS Y CONSTRUCCIONES S.A.</v>
          </cell>
          <cell r="D2469">
            <v>209</v>
          </cell>
          <cell r="E2469">
            <v>20901</v>
          </cell>
          <cell r="F2469">
            <v>2090150</v>
          </cell>
          <cell r="G2469" t="str">
            <v>SERVICIOS</v>
          </cell>
          <cell r="H2469" t="str">
            <v>SERVICIOS</v>
          </cell>
          <cell r="I2469" t="str">
            <v>L0253</v>
          </cell>
          <cell r="J2469" t="str">
            <v>MICROEMPRESA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 t="str">
            <v>M ROMERO</v>
          </cell>
          <cell r="P2469" t="str">
            <v>M ROMERO</v>
          </cell>
          <cell r="Q2469">
            <v>0</v>
          </cell>
          <cell r="R2469">
            <v>0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>
            <v>0</v>
          </cell>
          <cell r="AF2469">
            <v>0</v>
          </cell>
          <cell r="AG2469">
            <v>0</v>
          </cell>
          <cell r="AH2469">
            <v>0</v>
          </cell>
          <cell r="AI2469">
            <v>0</v>
          </cell>
          <cell r="AJ2469">
            <v>0</v>
          </cell>
          <cell r="AK2469">
            <v>0</v>
          </cell>
          <cell r="AL2469">
            <v>0</v>
          </cell>
          <cell r="AM2469">
            <v>0</v>
          </cell>
          <cell r="AN2469">
            <v>0</v>
          </cell>
          <cell r="AO2469">
            <v>0</v>
          </cell>
          <cell r="AP2469">
            <v>15</v>
          </cell>
          <cell r="AQ2469" t="str">
            <v>MARÍA ROMERO</v>
          </cell>
          <cell r="AR2469">
            <v>4</v>
          </cell>
          <cell r="AS2469" t="str">
            <v>VERÓNICA MENÉNDEZ</v>
          </cell>
          <cell r="AT2469">
            <v>10</v>
          </cell>
          <cell r="AU2469" t="str">
            <v>EDDY SOLANO</v>
          </cell>
          <cell r="AV2469" t="str">
            <v>#N/A</v>
          </cell>
          <cell r="AW2469" t="str">
            <v>#N/A</v>
          </cell>
          <cell r="AX2469" t="b">
            <v>1</v>
          </cell>
          <cell r="AY2469" t="b">
            <v>1</v>
          </cell>
        </row>
        <row r="2470">
          <cell r="B2470" t="str">
            <v>0991286004001</v>
          </cell>
          <cell r="C2470" t="str">
            <v>F.V.I. FUERZA DE VIGILANCIA INTERNACIONAL C. LTDA.</v>
          </cell>
          <cell r="D2470">
            <v>209</v>
          </cell>
          <cell r="E2470">
            <v>20901</v>
          </cell>
          <cell r="F2470">
            <v>2090150</v>
          </cell>
          <cell r="G2470" t="str">
            <v>SERVICIOS</v>
          </cell>
          <cell r="H2470" t="str">
            <v>SERVICIOS</v>
          </cell>
          <cell r="I2470" t="str">
            <v>L0254</v>
          </cell>
          <cell r="J2470" t="str">
            <v>MICROEMPRESA</v>
          </cell>
          <cell r="K2470">
            <v>0</v>
          </cell>
          <cell r="L2470" t="str">
            <v>02Empresas Liquidadas</v>
          </cell>
          <cell r="M2470">
            <v>41806</v>
          </cell>
          <cell r="N2470">
            <v>0.41666666666666669</v>
          </cell>
          <cell r="O2470" t="str">
            <v>D PEÑA</v>
          </cell>
          <cell r="P2470" t="str">
            <v>D PEÑA</v>
          </cell>
          <cell r="Q2470" t="str">
            <v>D PEÑA</v>
          </cell>
          <cell r="R2470" t="str">
            <v>PAPEL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41809</v>
          </cell>
          <cell r="AD2470">
            <v>0.60416666666666663</v>
          </cell>
          <cell r="AE2470" t="str">
            <v>MMORAN</v>
          </cell>
          <cell r="AF2470">
            <v>16</v>
          </cell>
          <cell r="AG2470">
            <v>0</v>
          </cell>
          <cell r="AH2470">
            <v>0</v>
          </cell>
          <cell r="AI2470">
            <v>0</v>
          </cell>
          <cell r="AJ2470">
            <v>0</v>
          </cell>
          <cell r="AK2470">
            <v>0</v>
          </cell>
          <cell r="AL2470">
            <v>0</v>
          </cell>
          <cell r="AM2470">
            <v>0</v>
          </cell>
          <cell r="AN2470">
            <v>0</v>
          </cell>
          <cell r="AO2470">
            <v>0</v>
          </cell>
          <cell r="AP2470">
            <v>8</v>
          </cell>
          <cell r="AQ2470" t="str">
            <v>DENNIS PEÑA</v>
          </cell>
          <cell r="AR2470">
            <v>2</v>
          </cell>
          <cell r="AS2470" t="str">
            <v>OSCAR RIPALDA</v>
          </cell>
          <cell r="AT2470">
            <v>6</v>
          </cell>
          <cell r="AU2470" t="str">
            <v>PAOLA PIHUAVE</v>
          </cell>
          <cell r="AV2470" t="str">
            <v>#N/A</v>
          </cell>
          <cell r="AW2470" t="str">
            <v>#N/A</v>
          </cell>
          <cell r="AX2470" t="b">
            <v>0</v>
          </cell>
          <cell r="AY2470" t="b">
            <v>0</v>
          </cell>
        </row>
        <row r="2471">
          <cell r="B2471" t="str">
            <v>0906206040001</v>
          </cell>
          <cell r="C2471" t="str">
            <v>MASSUH LOAIZA JOSE GABRIEL</v>
          </cell>
          <cell r="D2471">
            <v>209</v>
          </cell>
          <cell r="E2471">
            <v>20901</v>
          </cell>
          <cell r="F2471">
            <v>2090150</v>
          </cell>
          <cell r="G2471" t="str">
            <v>COMERCIO</v>
          </cell>
          <cell r="H2471" t="str">
            <v>COMERCIO</v>
          </cell>
          <cell r="I2471" t="str">
            <v>L0255</v>
          </cell>
          <cell r="J2471" t="str">
            <v>MICROEMPRESA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 t="str">
            <v>L BONILLA</v>
          </cell>
          <cell r="P2471" t="str">
            <v>L BONILLA</v>
          </cell>
          <cell r="Q2471">
            <v>0</v>
          </cell>
          <cell r="R2471">
            <v>0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>
            <v>0</v>
          </cell>
          <cell r="AF2471">
            <v>0</v>
          </cell>
          <cell r="AG2471">
            <v>0</v>
          </cell>
          <cell r="AH2471">
            <v>0</v>
          </cell>
          <cell r="AI2471">
            <v>0</v>
          </cell>
          <cell r="AJ2471">
            <v>0</v>
          </cell>
          <cell r="AK2471">
            <v>0</v>
          </cell>
          <cell r="AL2471">
            <v>0</v>
          </cell>
          <cell r="AM2471">
            <v>0</v>
          </cell>
          <cell r="AN2471">
            <v>0</v>
          </cell>
          <cell r="AO2471">
            <v>0</v>
          </cell>
          <cell r="AP2471">
            <v>7</v>
          </cell>
          <cell r="AQ2471" t="str">
            <v>LUIS BONILLA</v>
          </cell>
          <cell r="AR2471">
            <v>2</v>
          </cell>
          <cell r="AS2471" t="str">
            <v>OSCAR RIPALDA</v>
          </cell>
          <cell r="AT2471">
            <v>5</v>
          </cell>
          <cell r="AU2471" t="str">
            <v>JEAN CARLOS MORAN</v>
          </cell>
          <cell r="AV2471" t="str">
            <v>#N/A</v>
          </cell>
          <cell r="AW2471" t="str">
            <v>#N/A</v>
          </cell>
          <cell r="AX2471" t="b">
            <v>1</v>
          </cell>
          <cell r="AY2471" t="b">
            <v>1</v>
          </cell>
        </row>
        <row r="2472">
          <cell r="B2472" t="str">
            <v>0992576332001</v>
          </cell>
          <cell r="C2472" t="str">
            <v>SERVIOFF S.A.</v>
          </cell>
          <cell r="D2472">
            <v>209</v>
          </cell>
          <cell r="E2472">
            <v>20901</v>
          </cell>
          <cell r="F2472">
            <v>2090150</v>
          </cell>
          <cell r="G2472" t="str">
            <v>MANUFACTURA</v>
          </cell>
          <cell r="H2472" t="str">
            <v>MANUFACTURA</v>
          </cell>
          <cell r="I2472" t="str">
            <v>L0256</v>
          </cell>
          <cell r="J2472" t="str">
            <v>MICROEMPRESA</v>
          </cell>
          <cell r="K2472" t="str">
            <v>INACTIVA</v>
          </cell>
          <cell r="L2472" t="str">
            <v>04Rechazos</v>
          </cell>
          <cell r="M2472">
            <v>41806</v>
          </cell>
          <cell r="N2472">
            <v>0.65</v>
          </cell>
          <cell r="O2472" t="str">
            <v>R JOSE</v>
          </cell>
          <cell r="P2472" t="str">
            <v>R JOSE</v>
          </cell>
          <cell r="Q2472" t="str">
            <v>R JOSE</v>
          </cell>
          <cell r="R2472" t="str">
            <v>PAPEL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41809</v>
          </cell>
          <cell r="AD2472">
            <v>0.60416666666666663</v>
          </cell>
          <cell r="AE2472" t="str">
            <v>MMORAN</v>
          </cell>
          <cell r="AF2472">
            <v>16</v>
          </cell>
          <cell r="AG2472">
            <v>0</v>
          </cell>
          <cell r="AH2472">
            <v>0</v>
          </cell>
          <cell r="AI2472">
            <v>0</v>
          </cell>
          <cell r="AJ2472">
            <v>0</v>
          </cell>
          <cell r="AK2472">
            <v>0</v>
          </cell>
          <cell r="AL2472">
            <v>0</v>
          </cell>
          <cell r="AM2472">
            <v>0</v>
          </cell>
          <cell r="AN2472">
            <v>0</v>
          </cell>
          <cell r="AO2472">
            <v>0</v>
          </cell>
          <cell r="AP2472">
            <v>6</v>
          </cell>
          <cell r="AQ2472" t="str">
            <v>RONALD JOSÉ</v>
          </cell>
          <cell r="AR2472">
            <v>2</v>
          </cell>
          <cell r="AS2472" t="str">
            <v>OSCAR RIPALDA</v>
          </cell>
          <cell r="AT2472">
            <v>2</v>
          </cell>
          <cell r="AU2472" t="str">
            <v>JOHANNA ALBAN</v>
          </cell>
          <cell r="AV2472" t="str">
            <v>#N/A</v>
          </cell>
          <cell r="AW2472" t="str">
            <v>#N/A</v>
          </cell>
          <cell r="AX2472" t="b">
            <v>0</v>
          </cell>
          <cell r="AY2472" t="b">
            <v>0</v>
          </cell>
        </row>
        <row r="2473">
          <cell r="B2473" t="str">
            <v>0991367063001</v>
          </cell>
          <cell r="C2473" t="str">
            <v>INMOBILIARIA ROVAYO PINO S.A. (ROPISA)</v>
          </cell>
          <cell r="D2473">
            <v>209</v>
          </cell>
          <cell r="E2473">
            <v>20901</v>
          </cell>
          <cell r="F2473">
            <v>2090150</v>
          </cell>
          <cell r="G2473" t="str">
            <v>SERVICIOS</v>
          </cell>
          <cell r="H2473" t="str">
            <v>SERVICIOS</v>
          </cell>
          <cell r="I2473" t="str">
            <v>L0257</v>
          </cell>
          <cell r="J2473" t="str">
            <v>MICROEMPRESA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 t="str">
            <v>M HINOSTROZA</v>
          </cell>
          <cell r="P2473" t="str">
            <v>D PEÑA</v>
          </cell>
          <cell r="Q2473">
            <v>0</v>
          </cell>
          <cell r="R2473">
            <v>0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>
            <v>0</v>
          </cell>
          <cell r="AF2473">
            <v>0</v>
          </cell>
          <cell r="AG2473">
            <v>0</v>
          </cell>
          <cell r="AH2473">
            <v>0</v>
          </cell>
          <cell r="AI2473">
            <v>0</v>
          </cell>
          <cell r="AJ2473">
            <v>0</v>
          </cell>
          <cell r="AK2473">
            <v>0</v>
          </cell>
          <cell r="AL2473">
            <v>0</v>
          </cell>
          <cell r="AM2473">
            <v>0</v>
          </cell>
          <cell r="AN2473">
            <v>0</v>
          </cell>
          <cell r="AO2473">
            <v>0</v>
          </cell>
          <cell r="AP2473">
            <v>8</v>
          </cell>
          <cell r="AQ2473" t="str">
            <v>DENNIS PEÑA</v>
          </cell>
          <cell r="AR2473">
            <v>2</v>
          </cell>
          <cell r="AS2473" t="str">
            <v>ROSA ESCALANTE</v>
          </cell>
          <cell r="AT2473">
            <v>6</v>
          </cell>
          <cell r="AU2473" t="str">
            <v>PAOLA PIHUAVE</v>
          </cell>
          <cell r="AV2473" t="str">
            <v>#N/A</v>
          </cell>
          <cell r="AW2473" t="str">
            <v>#N/A</v>
          </cell>
          <cell r="AX2473" t="b">
            <v>1</v>
          </cell>
          <cell r="AY2473" t="b">
            <v>1</v>
          </cell>
        </row>
        <row r="2474">
          <cell r="B2474" t="str">
            <v>0992652284001</v>
          </cell>
          <cell r="C2474" t="str">
            <v>DENTALSOLUTIONS S.A.</v>
          </cell>
          <cell r="D2474">
            <v>209</v>
          </cell>
          <cell r="E2474">
            <v>20901</v>
          </cell>
          <cell r="F2474">
            <v>2090150</v>
          </cell>
          <cell r="G2474" t="str">
            <v>SERVICIOS</v>
          </cell>
          <cell r="H2474" t="str">
            <v>SERVICIOS</v>
          </cell>
          <cell r="I2474" t="str">
            <v>L0258</v>
          </cell>
          <cell r="J2474" t="str">
            <v>MICROEMPRESA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 t="str">
            <v>S HOLGUIN</v>
          </cell>
          <cell r="P2474" t="str">
            <v>S HOLGUIN</v>
          </cell>
          <cell r="Q2474">
            <v>0</v>
          </cell>
          <cell r="R2474">
            <v>0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>
            <v>0</v>
          </cell>
          <cell r="AF2474">
            <v>0</v>
          </cell>
          <cell r="AG2474">
            <v>0</v>
          </cell>
          <cell r="AH2474">
            <v>0</v>
          </cell>
          <cell r="AI2474">
            <v>0</v>
          </cell>
          <cell r="AJ2474">
            <v>0</v>
          </cell>
          <cell r="AK2474">
            <v>0</v>
          </cell>
          <cell r="AL2474">
            <v>0</v>
          </cell>
          <cell r="AM2474">
            <v>0</v>
          </cell>
          <cell r="AN2474">
            <v>0</v>
          </cell>
          <cell r="AO2474">
            <v>0</v>
          </cell>
          <cell r="AP2474">
            <v>9</v>
          </cell>
          <cell r="AQ2474" t="str">
            <v>SARAY HOLGUIN</v>
          </cell>
          <cell r="AR2474">
            <v>3</v>
          </cell>
          <cell r="AS2474" t="str">
            <v>CARLOS UYAGUARI</v>
          </cell>
          <cell r="AT2474">
            <v>4</v>
          </cell>
          <cell r="AU2474" t="str">
            <v>JENNY JORDAN</v>
          </cell>
          <cell r="AV2474" t="str">
            <v>#N/A</v>
          </cell>
          <cell r="AW2474" t="str">
            <v>#N/A</v>
          </cell>
          <cell r="AX2474" t="b">
            <v>1</v>
          </cell>
          <cell r="AY2474" t="b">
            <v>1</v>
          </cell>
        </row>
        <row r="2475">
          <cell r="B2475" t="str">
            <v>0992655690001</v>
          </cell>
          <cell r="C2475" t="str">
            <v>TERMOVINSA S.A.</v>
          </cell>
          <cell r="D2475">
            <v>209</v>
          </cell>
          <cell r="E2475">
            <v>20901</v>
          </cell>
          <cell r="F2475">
            <v>2090150</v>
          </cell>
          <cell r="G2475" t="str">
            <v>COMERCIO</v>
          </cell>
          <cell r="H2475" t="str">
            <v>COMERCIO</v>
          </cell>
          <cell r="I2475" t="str">
            <v>L0259</v>
          </cell>
          <cell r="J2475" t="str">
            <v>MICROEMPRESA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 t="str">
            <v>G HERNANDEZ</v>
          </cell>
          <cell r="P2475" t="str">
            <v>N MOREIRA ALAVA</v>
          </cell>
          <cell r="Q2475">
            <v>0</v>
          </cell>
          <cell r="R2475">
            <v>0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  <cell r="AF2475">
            <v>0</v>
          </cell>
          <cell r="AG2475">
            <v>0</v>
          </cell>
          <cell r="AH2475">
            <v>0</v>
          </cell>
          <cell r="AI2475">
            <v>0</v>
          </cell>
          <cell r="AJ2475">
            <v>0</v>
          </cell>
          <cell r="AK2475">
            <v>0</v>
          </cell>
          <cell r="AL2475">
            <v>0</v>
          </cell>
          <cell r="AM2475">
            <v>0</v>
          </cell>
          <cell r="AN2475">
            <v>0</v>
          </cell>
          <cell r="AO2475">
            <v>0</v>
          </cell>
          <cell r="AP2475">
            <v>10</v>
          </cell>
          <cell r="AQ2475" t="str">
            <v>NESTOR MOREIRA</v>
          </cell>
          <cell r="AR2475">
            <v>3</v>
          </cell>
          <cell r="AS2475" t="str">
            <v>ROSA ESCALANTE</v>
          </cell>
          <cell r="AT2475">
            <v>7</v>
          </cell>
          <cell r="AU2475" t="str">
            <v>LINDA TUTIVEN</v>
          </cell>
          <cell r="AV2475" t="str">
            <v>#N/A</v>
          </cell>
          <cell r="AW2475" t="str">
            <v>#N/A</v>
          </cell>
          <cell r="AX2475" t="b">
            <v>1</v>
          </cell>
          <cell r="AY2475" t="b">
            <v>1</v>
          </cell>
        </row>
        <row r="2476">
          <cell r="B2476" t="str">
            <v>0992566566001</v>
          </cell>
          <cell r="C2476" t="str">
            <v>MISIONMACRO S.A.</v>
          </cell>
          <cell r="D2476">
            <v>209</v>
          </cell>
          <cell r="E2476">
            <v>20901</v>
          </cell>
          <cell r="F2476">
            <v>2090150</v>
          </cell>
          <cell r="G2476" t="str">
            <v>SERVICIOS</v>
          </cell>
          <cell r="H2476" t="str">
            <v>SERVICIOS</v>
          </cell>
          <cell r="I2476" t="str">
            <v>L0260</v>
          </cell>
          <cell r="J2476" t="str">
            <v>MICROEMPRESA</v>
          </cell>
          <cell r="K2476" t="str">
            <v>INACTIVA</v>
          </cell>
          <cell r="L2476" t="str">
            <v>04Rechazos</v>
          </cell>
          <cell r="M2476">
            <v>41813</v>
          </cell>
          <cell r="N2476">
            <v>0.45833333333333331</v>
          </cell>
          <cell r="O2476" t="str">
            <v>M HINOSTROZA</v>
          </cell>
          <cell r="P2476" t="str">
            <v>M HINOSTROZA</v>
          </cell>
          <cell r="Q2476" t="str">
            <v>M HINOSTROZA</v>
          </cell>
          <cell r="R2476" t="str">
            <v>PAPEL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41813</v>
          </cell>
          <cell r="AD2476">
            <v>0.66666666666666663</v>
          </cell>
          <cell r="AE2476" t="str">
            <v>MMORAN</v>
          </cell>
          <cell r="AF2476">
            <v>17</v>
          </cell>
          <cell r="AG2476">
            <v>0</v>
          </cell>
          <cell r="AH2476">
            <v>0</v>
          </cell>
          <cell r="AI2476">
            <v>0</v>
          </cell>
          <cell r="AJ2476">
            <v>0</v>
          </cell>
          <cell r="AK2476">
            <v>0</v>
          </cell>
          <cell r="AL2476">
            <v>0</v>
          </cell>
          <cell r="AM2476">
            <v>0</v>
          </cell>
          <cell r="AN2476">
            <v>0</v>
          </cell>
          <cell r="AO2476">
            <v>0</v>
          </cell>
          <cell r="AP2476">
            <v>18</v>
          </cell>
          <cell r="AQ2476" t="str">
            <v>MARIA HINOSTROZA</v>
          </cell>
          <cell r="AR2476">
            <v>5</v>
          </cell>
          <cell r="AS2476" t="str">
            <v>ROSA ESCALANTE</v>
          </cell>
          <cell r="AT2476">
            <v>12</v>
          </cell>
          <cell r="AU2476" t="str">
            <v>CHRISTOPHER SANCHEZ</v>
          </cell>
          <cell r="AV2476" t="str">
            <v>#N/A</v>
          </cell>
          <cell r="AW2476" t="str">
            <v>#N/A</v>
          </cell>
          <cell r="AX2476" t="b">
            <v>0</v>
          </cell>
          <cell r="AY2476" t="b">
            <v>0</v>
          </cell>
        </row>
        <row r="2477">
          <cell r="B2477" t="str">
            <v>0903190023001</v>
          </cell>
          <cell r="C2477" t="str">
            <v>MARTINEZ ROBALINO RAUL LUCIANO</v>
          </cell>
          <cell r="D2477">
            <v>209</v>
          </cell>
          <cell r="E2477">
            <v>20901</v>
          </cell>
          <cell r="F2477">
            <v>2090150</v>
          </cell>
          <cell r="G2477" t="str">
            <v>SERVICIOS</v>
          </cell>
          <cell r="H2477" t="str">
            <v>SERVICIOS</v>
          </cell>
          <cell r="I2477" t="str">
            <v>L0261</v>
          </cell>
          <cell r="J2477" t="str">
            <v>MICROEMPRESA</v>
          </cell>
          <cell r="K2477">
            <v>0</v>
          </cell>
          <cell r="L2477" t="str">
            <v>02Empresas Liquidadas</v>
          </cell>
          <cell r="M2477">
            <v>41782</v>
          </cell>
          <cell r="N2477">
            <v>0.6875</v>
          </cell>
          <cell r="O2477" t="str">
            <v>S HOLGUIN</v>
          </cell>
          <cell r="P2477" t="str">
            <v>S HOLGUIN</v>
          </cell>
          <cell r="Q2477" t="str">
            <v>M LINDAO</v>
          </cell>
          <cell r="R2477" t="str">
            <v>PAPEL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  <cell r="X2477">
            <v>0</v>
          </cell>
          <cell r="Y2477">
            <v>0</v>
          </cell>
          <cell r="Z2477">
            <v>0</v>
          </cell>
          <cell r="AA2477">
            <v>0</v>
          </cell>
          <cell r="AB2477">
            <v>0</v>
          </cell>
          <cell r="AC2477">
            <v>41785</v>
          </cell>
          <cell r="AD2477">
            <v>0.66666666666666663</v>
          </cell>
          <cell r="AE2477" t="str">
            <v>MMORAN</v>
          </cell>
          <cell r="AF2477">
            <v>5</v>
          </cell>
          <cell r="AG2477">
            <v>0</v>
          </cell>
          <cell r="AH2477">
            <v>0</v>
          </cell>
          <cell r="AI2477">
            <v>0</v>
          </cell>
          <cell r="AJ2477">
            <v>0</v>
          </cell>
          <cell r="AK2477">
            <v>0</v>
          </cell>
          <cell r="AL2477">
            <v>0</v>
          </cell>
          <cell r="AM2477">
            <v>0</v>
          </cell>
          <cell r="AN2477">
            <v>0</v>
          </cell>
          <cell r="AO2477">
            <v>0</v>
          </cell>
          <cell r="AP2477">
            <v>9</v>
          </cell>
          <cell r="AQ2477" t="str">
            <v>SARAY HOLGUIN</v>
          </cell>
          <cell r="AR2477">
            <v>3</v>
          </cell>
          <cell r="AS2477" t="str">
            <v>CARLOS UYAGUARI</v>
          </cell>
          <cell r="AT2477">
            <v>4</v>
          </cell>
          <cell r="AU2477" t="str">
            <v>JENNY JORDAN</v>
          </cell>
          <cell r="AV2477" t="str">
            <v>#N/A</v>
          </cell>
          <cell r="AW2477" t="str">
            <v>#N/A</v>
          </cell>
          <cell r="AX2477" t="b">
            <v>0</v>
          </cell>
          <cell r="AY2477" t="b">
            <v>0</v>
          </cell>
        </row>
        <row r="2478">
          <cell r="B2478" t="str">
            <v>0992705469001</v>
          </cell>
          <cell r="C2478" t="str">
            <v>STARCARGO CIA. LTDA.</v>
          </cell>
          <cell r="D2478">
            <v>209</v>
          </cell>
          <cell r="E2478">
            <v>20901</v>
          </cell>
          <cell r="F2478">
            <v>2090150</v>
          </cell>
          <cell r="G2478" t="str">
            <v>SERVICIOS</v>
          </cell>
          <cell r="H2478" t="str">
            <v>SERVICIOS</v>
          </cell>
          <cell r="I2478" t="str">
            <v>L0262</v>
          </cell>
          <cell r="J2478" t="str">
            <v>MICROEMPRESA</v>
          </cell>
          <cell r="K2478">
            <v>0</v>
          </cell>
          <cell r="L2478" t="str">
            <v>01Empresas Normales</v>
          </cell>
          <cell r="M2478">
            <v>41817</v>
          </cell>
          <cell r="N2478">
            <v>0.33680555555555558</v>
          </cell>
          <cell r="O2478" t="str">
            <v>M HINOSTROZA</v>
          </cell>
          <cell r="P2478" t="str">
            <v>M HINOSTROZA</v>
          </cell>
          <cell r="Q2478" t="str">
            <v>APLICATIVO WEB</v>
          </cell>
          <cell r="R2478" t="str">
            <v>APLICATIVO WEB</v>
          </cell>
          <cell r="S2478">
            <v>41817</v>
          </cell>
          <cell r="T2478">
            <v>0.375</v>
          </cell>
          <cell r="U2478" t="str">
            <v>PRE-017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>
            <v>0</v>
          </cell>
          <cell r="AF2478">
            <v>0</v>
          </cell>
          <cell r="AG2478">
            <v>0</v>
          </cell>
          <cell r="AH2478">
            <v>0</v>
          </cell>
          <cell r="AI2478">
            <v>0</v>
          </cell>
          <cell r="AJ2478">
            <v>0</v>
          </cell>
          <cell r="AK2478">
            <v>0</v>
          </cell>
          <cell r="AL2478">
            <v>0</v>
          </cell>
          <cell r="AM2478">
            <v>0</v>
          </cell>
          <cell r="AN2478">
            <v>0</v>
          </cell>
          <cell r="AO2478">
            <v>0</v>
          </cell>
          <cell r="AP2478">
            <v>18</v>
          </cell>
          <cell r="AQ2478" t="str">
            <v>MARIA HINOSTROZA</v>
          </cell>
          <cell r="AR2478">
            <v>5</v>
          </cell>
          <cell r="AS2478" t="str">
            <v>ROSA ESCALANTE</v>
          </cell>
          <cell r="AT2478">
            <v>12</v>
          </cell>
          <cell r="AU2478" t="str">
            <v>CHRISTOPHER SANCHEZ</v>
          </cell>
          <cell r="AV2478" t="str">
            <v>1</v>
          </cell>
          <cell r="AW2478" t="str">
            <v>0992705469001</v>
          </cell>
          <cell r="AX2478" t="b">
            <v>0</v>
          </cell>
          <cell r="AY2478" t="b">
            <v>0</v>
          </cell>
        </row>
        <row r="2479">
          <cell r="B2479" t="str">
            <v>0992212608001</v>
          </cell>
          <cell r="C2479" t="str">
            <v>METALPLASTICSA S.A.</v>
          </cell>
          <cell r="D2479">
            <v>209</v>
          </cell>
          <cell r="E2479">
            <v>20901</v>
          </cell>
          <cell r="F2479">
            <v>2090150</v>
          </cell>
          <cell r="G2479" t="str">
            <v>COMERCIO</v>
          </cell>
          <cell r="H2479" t="str">
            <v>COMERCIO</v>
          </cell>
          <cell r="I2479" t="str">
            <v>L0263</v>
          </cell>
          <cell r="J2479" t="str">
            <v>MICROEMPRESA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 t="str">
            <v>V SANCHEZ</v>
          </cell>
          <cell r="P2479" t="str">
            <v>V SANCHEZ</v>
          </cell>
          <cell r="Q2479">
            <v>0</v>
          </cell>
          <cell r="R2479">
            <v>0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>
            <v>0</v>
          </cell>
          <cell r="AF2479">
            <v>0</v>
          </cell>
          <cell r="AG2479">
            <v>0</v>
          </cell>
          <cell r="AH2479">
            <v>0</v>
          </cell>
          <cell r="AI2479">
            <v>0</v>
          </cell>
          <cell r="AJ2479">
            <v>0</v>
          </cell>
          <cell r="AK2479">
            <v>0</v>
          </cell>
          <cell r="AL2479">
            <v>0</v>
          </cell>
          <cell r="AM2479">
            <v>0</v>
          </cell>
          <cell r="AN2479">
            <v>0</v>
          </cell>
          <cell r="AO2479">
            <v>0</v>
          </cell>
          <cell r="AP2479">
            <v>11</v>
          </cell>
          <cell r="AQ2479" t="str">
            <v>DIANA ARMIJOS</v>
          </cell>
          <cell r="AR2479">
            <v>3</v>
          </cell>
          <cell r="AS2479" t="str">
            <v>CARLOS UYAGUARI</v>
          </cell>
          <cell r="AT2479">
            <v>7</v>
          </cell>
          <cell r="AU2479" t="str">
            <v>LINDA TUTIVEN</v>
          </cell>
          <cell r="AV2479" t="str">
            <v>#N/A</v>
          </cell>
          <cell r="AW2479" t="str">
            <v>#N/A</v>
          </cell>
          <cell r="AX2479" t="b">
            <v>1</v>
          </cell>
          <cell r="AY2479" t="b">
            <v>1</v>
          </cell>
        </row>
        <row r="2480">
          <cell r="B2480" t="str">
            <v>0990708061001</v>
          </cell>
          <cell r="C2480" t="str">
            <v>INMOBILIARIA LEOPERSA SA</v>
          </cell>
          <cell r="D2480">
            <v>209</v>
          </cell>
          <cell r="E2480">
            <v>20901</v>
          </cell>
          <cell r="F2480">
            <v>2090150</v>
          </cell>
          <cell r="G2480" t="str">
            <v>SERVICIOS</v>
          </cell>
          <cell r="H2480" t="str">
            <v>SERVICIOS</v>
          </cell>
          <cell r="I2480" t="str">
            <v>L0264</v>
          </cell>
          <cell r="J2480" t="str">
            <v>MICROEMPRESA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 t="str">
            <v>G CASANELLO</v>
          </cell>
          <cell r="P2480" t="str">
            <v>G CASANELLO</v>
          </cell>
          <cell r="Q2480">
            <v>0</v>
          </cell>
          <cell r="R2480">
            <v>0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>
            <v>0</v>
          </cell>
          <cell r="AF2480">
            <v>0</v>
          </cell>
          <cell r="AG2480">
            <v>0</v>
          </cell>
          <cell r="AH2480">
            <v>0</v>
          </cell>
          <cell r="AI2480">
            <v>0</v>
          </cell>
          <cell r="AJ2480">
            <v>0</v>
          </cell>
          <cell r="AK2480">
            <v>0</v>
          </cell>
          <cell r="AL2480">
            <v>0</v>
          </cell>
          <cell r="AM2480">
            <v>0</v>
          </cell>
          <cell r="AN2480">
            <v>0</v>
          </cell>
          <cell r="AO2480">
            <v>0</v>
          </cell>
          <cell r="AP2480">
            <v>21</v>
          </cell>
          <cell r="AQ2480" t="str">
            <v>GINA CASSANELLO</v>
          </cell>
          <cell r="AR2480">
            <v>6</v>
          </cell>
          <cell r="AS2480" t="str">
            <v>NELSON BELTRAN</v>
          </cell>
          <cell r="AT2480">
            <v>9</v>
          </cell>
          <cell r="AU2480" t="str">
            <v>WILSON CHANG</v>
          </cell>
          <cell r="AV2480" t="str">
            <v>#N/A</v>
          </cell>
          <cell r="AW2480" t="str">
            <v>#N/A</v>
          </cell>
          <cell r="AX2480" t="b">
            <v>1</v>
          </cell>
          <cell r="AY2480" t="b">
            <v>1</v>
          </cell>
        </row>
        <row r="2481">
          <cell r="B2481" t="str">
            <v>0990867453001</v>
          </cell>
          <cell r="C2481" t="str">
            <v>Q.S.S PRODUCCIONES C. LTDA.</v>
          </cell>
          <cell r="D2481">
            <v>209</v>
          </cell>
          <cell r="E2481">
            <v>20901</v>
          </cell>
          <cell r="F2481">
            <v>2090150</v>
          </cell>
          <cell r="G2481" t="str">
            <v>SERVICIOS</v>
          </cell>
          <cell r="H2481" t="str">
            <v>SERVICIOS</v>
          </cell>
          <cell r="I2481" t="str">
            <v>L0265</v>
          </cell>
          <cell r="J2481" t="str">
            <v>MICROEMPRESA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 t="str">
            <v>R CUCALON</v>
          </cell>
          <cell r="P2481" t="str">
            <v>G HERNANDEZ</v>
          </cell>
          <cell r="Q2481">
            <v>0</v>
          </cell>
          <cell r="R2481">
            <v>0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>
            <v>0</v>
          </cell>
          <cell r="AF2481">
            <v>0</v>
          </cell>
          <cell r="AG2481">
            <v>0</v>
          </cell>
          <cell r="AH2481">
            <v>0</v>
          </cell>
          <cell r="AI2481">
            <v>0</v>
          </cell>
          <cell r="AJ2481">
            <v>0</v>
          </cell>
          <cell r="AK2481">
            <v>0</v>
          </cell>
          <cell r="AL2481">
            <v>0</v>
          </cell>
          <cell r="AM2481">
            <v>0</v>
          </cell>
          <cell r="AN2481">
            <v>0</v>
          </cell>
          <cell r="AO2481">
            <v>0</v>
          </cell>
          <cell r="AP2481">
            <v>17</v>
          </cell>
          <cell r="AQ2481" t="str">
            <v>GEOVANNY HERNANDEZ</v>
          </cell>
          <cell r="AR2481">
            <v>5</v>
          </cell>
          <cell r="AS2481" t="str">
            <v>VERÓNICA MENÉNDEZ</v>
          </cell>
          <cell r="AT2481">
            <v>11</v>
          </cell>
          <cell r="AU2481" t="str">
            <v>ARACELY CAMPOZANO</v>
          </cell>
          <cell r="AV2481" t="str">
            <v>#N/A</v>
          </cell>
          <cell r="AW2481" t="str">
            <v>#N/A</v>
          </cell>
          <cell r="AX2481" t="b">
            <v>1</v>
          </cell>
          <cell r="AY2481" t="b">
            <v>1</v>
          </cell>
        </row>
        <row r="2482">
          <cell r="B2482" t="str">
            <v>0991468196001</v>
          </cell>
          <cell r="C2482" t="str">
            <v>VIVESCENCIAS S.A.</v>
          </cell>
          <cell r="D2482">
            <v>209</v>
          </cell>
          <cell r="E2482">
            <v>20901</v>
          </cell>
          <cell r="F2482">
            <v>2090150</v>
          </cell>
          <cell r="G2482" t="str">
            <v>COMERCIO</v>
          </cell>
          <cell r="H2482" t="str">
            <v>COMERCIO</v>
          </cell>
          <cell r="I2482" t="str">
            <v>L0266</v>
          </cell>
          <cell r="J2482" t="str">
            <v>MICROEMPRESA</v>
          </cell>
          <cell r="K2482">
            <v>0</v>
          </cell>
          <cell r="L2482" t="str">
            <v>02Empresas Liquidadas</v>
          </cell>
          <cell r="M2482">
            <v>41782</v>
          </cell>
          <cell r="N2482">
            <v>0.6875</v>
          </cell>
          <cell r="O2482" t="str">
            <v>R BONILLA</v>
          </cell>
          <cell r="P2482" t="str">
            <v>R BONILLA</v>
          </cell>
          <cell r="Q2482" t="str">
            <v>N CUENCA</v>
          </cell>
          <cell r="R2482" t="str">
            <v>PAPEL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41785</v>
          </cell>
          <cell r="AD2482">
            <v>0.66666666666666663</v>
          </cell>
          <cell r="AE2482" t="str">
            <v>MMORAN</v>
          </cell>
          <cell r="AF2482">
            <v>5</v>
          </cell>
          <cell r="AG2482">
            <v>0</v>
          </cell>
          <cell r="AH2482">
            <v>0</v>
          </cell>
          <cell r="AI2482">
            <v>0</v>
          </cell>
          <cell r="AJ2482">
            <v>0</v>
          </cell>
          <cell r="AK2482">
            <v>0</v>
          </cell>
          <cell r="AL2482">
            <v>0</v>
          </cell>
          <cell r="AM2482">
            <v>0</v>
          </cell>
          <cell r="AN2482">
            <v>0</v>
          </cell>
          <cell r="AO2482">
            <v>0</v>
          </cell>
          <cell r="AP2482">
            <v>13</v>
          </cell>
          <cell r="AQ2482" t="str">
            <v>ROBERT BONILLA</v>
          </cell>
          <cell r="AR2482">
            <v>4</v>
          </cell>
          <cell r="AS2482" t="str">
            <v>VERÓNICA MENÉNDEZ</v>
          </cell>
          <cell r="AT2482">
            <v>14</v>
          </cell>
          <cell r="AU2482" t="str">
            <v>CRITICO_14</v>
          </cell>
          <cell r="AV2482" t="str">
            <v>#N/A</v>
          </cell>
          <cell r="AW2482" t="str">
            <v>#N/A</v>
          </cell>
          <cell r="AX2482" t="b">
            <v>0</v>
          </cell>
          <cell r="AY2482" t="b">
            <v>0</v>
          </cell>
        </row>
        <row r="2483">
          <cell r="B2483" t="str">
            <v>0992450657001</v>
          </cell>
          <cell r="C2483" t="str">
            <v>MAJESTICORP S.A.</v>
          </cell>
          <cell r="D2483">
            <v>209</v>
          </cell>
          <cell r="E2483">
            <v>20901</v>
          </cell>
          <cell r="F2483">
            <v>2090150</v>
          </cell>
          <cell r="G2483" t="str">
            <v>SERVICIOS</v>
          </cell>
          <cell r="H2483" t="str">
            <v>SERVICIOS</v>
          </cell>
          <cell r="I2483" t="str">
            <v>L0267</v>
          </cell>
          <cell r="J2483" t="str">
            <v>MICROEMPRESA</v>
          </cell>
          <cell r="K2483" t="str">
            <v>INACTIVA</v>
          </cell>
          <cell r="L2483" t="str">
            <v>04Rechazos</v>
          </cell>
          <cell r="M2483">
            <v>41806</v>
          </cell>
          <cell r="N2483">
            <v>0.70833333333333337</v>
          </cell>
          <cell r="O2483" t="str">
            <v>V CHAVARRIA</v>
          </cell>
          <cell r="P2483" t="str">
            <v>V CHAVARRIA</v>
          </cell>
          <cell r="Q2483" t="str">
            <v>V CHAVARRIA</v>
          </cell>
          <cell r="R2483" t="str">
            <v>PAPEL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41809</v>
          </cell>
          <cell r="AD2483">
            <v>0.60416666666666663</v>
          </cell>
          <cell r="AE2483" t="str">
            <v>MMORAN</v>
          </cell>
          <cell r="AF2483">
            <v>16</v>
          </cell>
          <cell r="AG2483">
            <v>0</v>
          </cell>
          <cell r="AH2483">
            <v>0</v>
          </cell>
          <cell r="AI2483">
            <v>0</v>
          </cell>
          <cell r="AJ2483">
            <v>0</v>
          </cell>
          <cell r="AK2483">
            <v>0</v>
          </cell>
          <cell r="AL2483">
            <v>0</v>
          </cell>
          <cell r="AM2483">
            <v>0</v>
          </cell>
          <cell r="AN2483">
            <v>0</v>
          </cell>
          <cell r="AO2483">
            <v>0</v>
          </cell>
          <cell r="AP2483">
            <v>3</v>
          </cell>
          <cell r="AQ2483" t="str">
            <v>VANESSA CHAVARRIA</v>
          </cell>
          <cell r="AR2483">
            <v>1</v>
          </cell>
          <cell r="AS2483" t="str">
            <v>VIRGINIA ROMERO</v>
          </cell>
          <cell r="AT2483">
            <v>2</v>
          </cell>
          <cell r="AU2483" t="str">
            <v>JOHANNA ALBAN</v>
          </cell>
          <cell r="AV2483" t="str">
            <v>#N/A</v>
          </cell>
          <cell r="AW2483" t="str">
            <v>#N/A</v>
          </cell>
          <cell r="AX2483" t="b">
            <v>0</v>
          </cell>
          <cell r="AY2483" t="b">
            <v>0</v>
          </cell>
        </row>
        <row r="2484">
          <cell r="B2484" t="str">
            <v>0992419989001</v>
          </cell>
          <cell r="C2484" t="str">
            <v>DELTACOM S.A.</v>
          </cell>
          <cell r="D2484">
            <v>209</v>
          </cell>
          <cell r="E2484">
            <v>20901</v>
          </cell>
          <cell r="F2484">
            <v>2090150</v>
          </cell>
          <cell r="G2484" t="str">
            <v>SERVICIOS</v>
          </cell>
          <cell r="H2484" t="str">
            <v>SERVICIOS</v>
          </cell>
          <cell r="I2484" t="str">
            <v>L0268</v>
          </cell>
          <cell r="J2484" t="str">
            <v>MICROEMPRESA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 t="str">
            <v>R BRAVO</v>
          </cell>
          <cell r="P2484" t="str">
            <v>V CHAVARRIA</v>
          </cell>
          <cell r="Q2484">
            <v>0</v>
          </cell>
          <cell r="R2484">
            <v>0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>
            <v>0</v>
          </cell>
          <cell r="AF2484">
            <v>0</v>
          </cell>
          <cell r="AG2484">
            <v>0</v>
          </cell>
          <cell r="AH2484">
            <v>0</v>
          </cell>
          <cell r="AI2484">
            <v>0</v>
          </cell>
          <cell r="AJ2484">
            <v>0</v>
          </cell>
          <cell r="AK2484">
            <v>0</v>
          </cell>
          <cell r="AL2484">
            <v>0</v>
          </cell>
          <cell r="AM2484">
            <v>0</v>
          </cell>
          <cell r="AN2484">
            <v>0</v>
          </cell>
          <cell r="AO2484">
            <v>0</v>
          </cell>
          <cell r="AP2484">
            <v>3</v>
          </cell>
          <cell r="AQ2484" t="str">
            <v>VANESSA CHAVARRIA</v>
          </cell>
          <cell r="AR2484">
            <v>1</v>
          </cell>
          <cell r="AS2484" t="str">
            <v>OSCAR RIPALDA</v>
          </cell>
          <cell r="AT2484">
            <v>2</v>
          </cell>
          <cell r="AU2484" t="str">
            <v>JOHANNA ALBAN</v>
          </cell>
          <cell r="AV2484" t="str">
            <v>#N/A</v>
          </cell>
          <cell r="AW2484" t="str">
            <v>#N/A</v>
          </cell>
          <cell r="AX2484" t="b">
            <v>1</v>
          </cell>
          <cell r="AY2484" t="b">
            <v>1</v>
          </cell>
        </row>
        <row r="2485">
          <cell r="B2485" t="str">
            <v>0915442941001</v>
          </cell>
          <cell r="C2485" t="str">
            <v>HUACON TRIVINO MANUEL DE JESUS</v>
          </cell>
          <cell r="D2485">
            <v>209</v>
          </cell>
          <cell r="E2485">
            <v>20901</v>
          </cell>
          <cell r="F2485">
            <v>2090150</v>
          </cell>
          <cell r="G2485" t="str">
            <v>COMERCIO</v>
          </cell>
          <cell r="H2485" t="str">
            <v>COMERCIO</v>
          </cell>
          <cell r="I2485" t="str">
            <v>L0269</v>
          </cell>
          <cell r="J2485" t="str">
            <v>MICROEMPRESA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 t="str">
            <v>S GOMEZ</v>
          </cell>
          <cell r="P2485" t="str">
            <v>S GOMEZ</v>
          </cell>
          <cell r="Q2485">
            <v>0</v>
          </cell>
          <cell r="R2485">
            <v>0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  <cell r="AF2485">
            <v>0</v>
          </cell>
          <cell r="AG2485">
            <v>0</v>
          </cell>
          <cell r="AH2485">
            <v>0</v>
          </cell>
          <cell r="AI2485">
            <v>0</v>
          </cell>
          <cell r="AJ2485">
            <v>0</v>
          </cell>
          <cell r="AK2485">
            <v>0</v>
          </cell>
          <cell r="AL2485">
            <v>0</v>
          </cell>
          <cell r="AM2485">
            <v>0</v>
          </cell>
          <cell r="AN2485">
            <v>0</v>
          </cell>
          <cell r="AO2485">
            <v>0</v>
          </cell>
          <cell r="AP2485">
            <v>24</v>
          </cell>
          <cell r="AQ2485" t="str">
            <v>GABRIEL LINDAO</v>
          </cell>
          <cell r="AR2485">
            <v>6</v>
          </cell>
          <cell r="AS2485" t="str">
            <v>NELSON BELTRAN</v>
          </cell>
          <cell r="AT2485">
            <v>4</v>
          </cell>
          <cell r="AU2485" t="str">
            <v>JENNY JORDAN</v>
          </cell>
          <cell r="AV2485" t="str">
            <v>#N/A</v>
          </cell>
          <cell r="AW2485" t="str">
            <v>#N/A</v>
          </cell>
          <cell r="AX2485" t="b">
            <v>1</v>
          </cell>
          <cell r="AY2485" t="b">
            <v>1</v>
          </cell>
        </row>
        <row r="2486">
          <cell r="B2486" t="str">
            <v>0992372605001</v>
          </cell>
          <cell r="C2486" t="str">
            <v>ANAVI S.A.</v>
          </cell>
          <cell r="D2486">
            <v>209</v>
          </cell>
          <cell r="E2486">
            <v>20901</v>
          </cell>
          <cell r="F2486">
            <v>2090150</v>
          </cell>
          <cell r="G2486" t="str">
            <v>SERVICIOS</v>
          </cell>
          <cell r="H2486" t="str">
            <v>SERVICIOS</v>
          </cell>
          <cell r="I2486" t="str">
            <v>L0270</v>
          </cell>
          <cell r="J2486" t="str">
            <v>MICROEMPRESA</v>
          </cell>
          <cell r="K2486">
            <v>0</v>
          </cell>
          <cell r="L2486" t="str">
            <v>03No ubicadas</v>
          </cell>
          <cell r="M2486">
            <v>41820</v>
          </cell>
          <cell r="N2486">
            <v>0.41666666666666669</v>
          </cell>
          <cell r="O2486" t="str">
            <v>D PEÑA</v>
          </cell>
          <cell r="P2486" t="str">
            <v>D PEÑA</v>
          </cell>
          <cell r="Q2486" t="str">
            <v>D PEÑA</v>
          </cell>
          <cell r="R2486" t="str">
            <v>PAPEL</v>
          </cell>
          <cell r="T2486">
            <v>0</v>
          </cell>
          <cell r="U2486">
            <v>0</v>
          </cell>
          <cell r="V2486">
            <v>0</v>
          </cell>
          <cell r="W2486">
            <v>0</v>
          </cell>
          <cell r="X2486">
            <v>0</v>
          </cell>
          <cell r="Y2486">
            <v>0</v>
          </cell>
          <cell r="Z2486">
            <v>0</v>
          </cell>
          <cell r="AA2486">
            <v>0</v>
          </cell>
          <cell r="AB2486">
            <v>0</v>
          </cell>
          <cell r="AC2486">
            <v>41820</v>
          </cell>
          <cell r="AD2486">
            <v>0.41666666666666669</v>
          </cell>
          <cell r="AE2486" t="str">
            <v>MMORAN</v>
          </cell>
          <cell r="AF2486">
            <v>27</v>
          </cell>
          <cell r="AG2486">
            <v>0</v>
          </cell>
          <cell r="AH2486">
            <v>0</v>
          </cell>
          <cell r="AI2486">
            <v>0</v>
          </cell>
          <cell r="AJ2486">
            <v>0</v>
          </cell>
          <cell r="AK2486">
            <v>0</v>
          </cell>
          <cell r="AL2486">
            <v>0</v>
          </cell>
          <cell r="AM2486">
            <v>0</v>
          </cell>
          <cell r="AN2486">
            <v>0</v>
          </cell>
          <cell r="AO2486">
            <v>0</v>
          </cell>
          <cell r="AP2486">
            <v>8</v>
          </cell>
          <cell r="AQ2486" t="str">
            <v>DENNIS PEÑA</v>
          </cell>
          <cell r="AR2486">
            <v>2</v>
          </cell>
          <cell r="AS2486" t="str">
            <v>OSCAR RIPALDA</v>
          </cell>
          <cell r="AT2486">
            <v>6</v>
          </cell>
          <cell r="AU2486" t="str">
            <v>PAOLA PIHUAVE</v>
          </cell>
          <cell r="AV2486" t="str">
            <v>#N/A</v>
          </cell>
          <cell r="AW2486" t="str">
            <v>#N/A</v>
          </cell>
          <cell r="AX2486" t="b">
            <v>0</v>
          </cell>
          <cell r="AY2486" t="b">
            <v>0</v>
          </cell>
        </row>
        <row r="2487">
          <cell r="B2487" t="str">
            <v>0990774811001</v>
          </cell>
          <cell r="C2487" t="str">
            <v>ELECTROSERVI JAPONES C LTDA</v>
          </cell>
          <cell r="D2487">
            <v>209</v>
          </cell>
          <cell r="E2487">
            <v>20901</v>
          </cell>
          <cell r="F2487">
            <v>2090150</v>
          </cell>
          <cell r="G2487" t="str">
            <v>SERVICIOS</v>
          </cell>
          <cell r="H2487" t="str">
            <v>SERVICIOS</v>
          </cell>
          <cell r="I2487" t="str">
            <v>L0271</v>
          </cell>
          <cell r="J2487" t="str">
            <v>MICROEMPRESA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 t="str">
            <v>K BRAVO</v>
          </cell>
          <cell r="P2487" t="str">
            <v>K BRAVO</v>
          </cell>
          <cell r="Q2487">
            <v>0</v>
          </cell>
          <cell r="R2487">
            <v>0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>
            <v>0</v>
          </cell>
          <cell r="AF2487">
            <v>0</v>
          </cell>
          <cell r="AG2487">
            <v>0</v>
          </cell>
          <cell r="AH2487">
            <v>0</v>
          </cell>
          <cell r="AI2487">
            <v>0</v>
          </cell>
          <cell r="AJ2487">
            <v>0</v>
          </cell>
          <cell r="AK2487">
            <v>0</v>
          </cell>
          <cell r="AL2487">
            <v>0</v>
          </cell>
          <cell r="AM2487">
            <v>0</v>
          </cell>
          <cell r="AN2487">
            <v>0</v>
          </cell>
          <cell r="AO2487">
            <v>0</v>
          </cell>
          <cell r="AP2487">
            <v>19</v>
          </cell>
          <cell r="AQ2487" t="str">
            <v>KARINA BRAVO</v>
          </cell>
          <cell r="AR2487">
            <v>5</v>
          </cell>
          <cell r="AS2487" t="str">
            <v>ROSA ESCALANTE</v>
          </cell>
          <cell r="AT2487">
            <v>13</v>
          </cell>
          <cell r="AU2487" t="str">
            <v>MARIA LANDA</v>
          </cell>
          <cell r="AV2487" t="str">
            <v>#N/A</v>
          </cell>
          <cell r="AW2487" t="str">
            <v>#N/A</v>
          </cell>
          <cell r="AX2487" t="b">
            <v>1</v>
          </cell>
          <cell r="AY2487" t="b">
            <v>1</v>
          </cell>
        </row>
        <row r="2488">
          <cell r="B2488" t="str">
            <v>0992220511001</v>
          </cell>
          <cell r="C2488" t="str">
            <v>PRACTUM S.A.</v>
          </cell>
          <cell r="D2488">
            <v>209</v>
          </cell>
          <cell r="E2488">
            <v>20901</v>
          </cell>
          <cell r="F2488">
            <v>2090150</v>
          </cell>
          <cell r="G2488" t="str">
            <v>SERVICIOS</v>
          </cell>
          <cell r="H2488" t="str">
            <v>SERVICIOS</v>
          </cell>
          <cell r="I2488" t="str">
            <v>L0272</v>
          </cell>
          <cell r="J2488" t="str">
            <v>MICROEMPRESA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 t="str">
            <v>M ROMERO</v>
          </cell>
          <cell r="P2488" t="str">
            <v>M ROMERO</v>
          </cell>
          <cell r="Q2488">
            <v>0</v>
          </cell>
          <cell r="R2488">
            <v>0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  <cell r="X2488">
            <v>0</v>
          </cell>
          <cell r="Y2488">
            <v>0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>
            <v>0</v>
          </cell>
          <cell r="AF2488">
            <v>0</v>
          </cell>
          <cell r="AG2488">
            <v>0</v>
          </cell>
          <cell r="AH2488">
            <v>0</v>
          </cell>
          <cell r="AI2488">
            <v>0</v>
          </cell>
          <cell r="AJ2488">
            <v>0</v>
          </cell>
          <cell r="AK2488">
            <v>0</v>
          </cell>
          <cell r="AL2488">
            <v>0</v>
          </cell>
          <cell r="AM2488">
            <v>0</v>
          </cell>
          <cell r="AN2488">
            <v>0</v>
          </cell>
          <cell r="AO2488">
            <v>0</v>
          </cell>
          <cell r="AP2488">
            <v>15</v>
          </cell>
          <cell r="AQ2488" t="str">
            <v>MARÍA ROMERO</v>
          </cell>
          <cell r="AR2488">
            <v>4</v>
          </cell>
          <cell r="AS2488" t="str">
            <v>VERÓNICA MENÉNDEZ</v>
          </cell>
          <cell r="AT2488">
            <v>10</v>
          </cell>
          <cell r="AU2488" t="str">
            <v>EDDY SOLANO</v>
          </cell>
          <cell r="AV2488" t="str">
            <v>#N/A</v>
          </cell>
          <cell r="AW2488" t="str">
            <v>#N/A</v>
          </cell>
          <cell r="AX2488" t="b">
            <v>1</v>
          </cell>
          <cell r="AY2488" t="b">
            <v>1</v>
          </cell>
        </row>
        <row r="2489">
          <cell r="B2489" t="str">
            <v>0200427995001</v>
          </cell>
          <cell r="C2489" t="str">
            <v>CAMACHO ECHEVERRIA NORMA YOLANDA</v>
          </cell>
          <cell r="D2489">
            <v>209</v>
          </cell>
          <cell r="E2489">
            <v>20901</v>
          </cell>
          <cell r="F2489">
            <v>2090150</v>
          </cell>
          <cell r="G2489" t="str">
            <v>COMERCIO</v>
          </cell>
          <cell r="H2489" t="str">
            <v>COMERCIO</v>
          </cell>
          <cell r="I2489" t="str">
            <v>L0273</v>
          </cell>
          <cell r="J2489" t="str">
            <v>MICROEMPRESA</v>
          </cell>
          <cell r="K2489">
            <v>0</v>
          </cell>
          <cell r="L2489" t="str">
            <v>03No ubicadas</v>
          </cell>
          <cell r="M2489">
            <v>41828</v>
          </cell>
          <cell r="N2489">
            <v>0.62986111111111109</v>
          </cell>
          <cell r="O2489" t="str">
            <v>R CUCALON</v>
          </cell>
          <cell r="P2489" t="str">
            <v>R CUCALON</v>
          </cell>
          <cell r="Q2489" t="str">
            <v>R CUCALON</v>
          </cell>
          <cell r="R2489" t="str">
            <v>PAPEL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41828</v>
          </cell>
          <cell r="AD2489">
            <v>0.5</v>
          </cell>
          <cell r="AE2489" t="str">
            <v>MMORAN</v>
          </cell>
          <cell r="AF2489">
            <v>29</v>
          </cell>
          <cell r="AG2489">
            <v>0</v>
          </cell>
          <cell r="AH2489">
            <v>0</v>
          </cell>
          <cell r="AI2489">
            <v>0</v>
          </cell>
          <cell r="AJ2489">
            <v>0</v>
          </cell>
          <cell r="AK2489">
            <v>0</v>
          </cell>
          <cell r="AL2489">
            <v>0</v>
          </cell>
          <cell r="AM2489">
            <v>0</v>
          </cell>
          <cell r="AN2489">
            <v>0</v>
          </cell>
          <cell r="AO2489">
            <v>0</v>
          </cell>
          <cell r="AP2489">
            <v>16</v>
          </cell>
          <cell r="AQ2489" t="str">
            <v>RICARDO CUCALON</v>
          </cell>
          <cell r="AR2489">
            <v>4</v>
          </cell>
          <cell r="AS2489" t="str">
            <v>VERÓNICA MENÉNDEZ</v>
          </cell>
          <cell r="AT2489">
            <v>11</v>
          </cell>
          <cell r="AU2489" t="str">
            <v>ARACELY CAMPOZANO</v>
          </cell>
          <cell r="AV2489" t="str">
            <v>#N/A</v>
          </cell>
          <cell r="AW2489" t="str">
            <v>#N/A</v>
          </cell>
          <cell r="AX2489" t="b">
            <v>0</v>
          </cell>
          <cell r="AY2489" t="b">
            <v>0</v>
          </cell>
        </row>
        <row r="2490">
          <cell r="B2490" t="str">
            <v>0992455128001</v>
          </cell>
          <cell r="C2490" t="str">
            <v>PRAXIS S.A.</v>
          </cell>
          <cell r="D2490">
            <v>209</v>
          </cell>
          <cell r="E2490">
            <v>20901</v>
          </cell>
          <cell r="F2490">
            <v>2090150</v>
          </cell>
          <cell r="G2490" t="str">
            <v>SERVICIOS</v>
          </cell>
          <cell r="H2490" t="str">
            <v>SERVICIOS</v>
          </cell>
          <cell r="I2490" t="str">
            <v>L0274</v>
          </cell>
          <cell r="J2490" t="str">
            <v>MICROEMPRESA</v>
          </cell>
          <cell r="K2490">
            <v>0</v>
          </cell>
          <cell r="L2490" t="str">
            <v>02Empresas Liquidadas</v>
          </cell>
          <cell r="M2490">
            <v>41775</v>
          </cell>
          <cell r="N2490">
            <v>0.64930555555555558</v>
          </cell>
          <cell r="O2490" t="str">
            <v>M ROMERO</v>
          </cell>
          <cell r="P2490" t="str">
            <v>M ROMERO</v>
          </cell>
          <cell r="Q2490" t="str">
            <v>G HERNANDEZ</v>
          </cell>
          <cell r="R2490" t="str">
            <v>PAPEL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41785</v>
          </cell>
          <cell r="AD2490">
            <v>0.66666666666666663</v>
          </cell>
          <cell r="AE2490" t="str">
            <v>MMORAN</v>
          </cell>
          <cell r="AF2490">
            <v>5</v>
          </cell>
          <cell r="AG2490">
            <v>0</v>
          </cell>
          <cell r="AH2490">
            <v>0</v>
          </cell>
          <cell r="AI2490">
            <v>0</v>
          </cell>
          <cell r="AJ2490">
            <v>0</v>
          </cell>
          <cell r="AK2490">
            <v>0</v>
          </cell>
          <cell r="AL2490">
            <v>0</v>
          </cell>
          <cell r="AM2490">
            <v>0</v>
          </cell>
          <cell r="AN2490">
            <v>0</v>
          </cell>
          <cell r="AO2490">
            <v>0</v>
          </cell>
          <cell r="AP2490">
            <v>15</v>
          </cell>
          <cell r="AQ2490" t="str">
            <v>MARÍA ROMERO</v>
          </cell>
          <cell r="AR2490">
            <v>4</v>
          </cell>
          <cell r="AS2490" t="str">
            <v>VERÓNICA MENÉNDEZ</v>
          </cell>
          <cell r="AT2490">
            <v>10</v>
          </cell>
          <cell r="AU2490" t="str">
            <v>EDDY SOLANO</v>
          </cell>
          <cell r="AV2490" t="str">
            <v>#N/A</v>
          </cell>
          <cell r="AW2490" t="str">
            <v>#N/A</v>
          </cell>
          <cell r="AX2490" t="b">
            <v>0</v>
          </cell>
          <cell r="AY2490" t="b">
            <v>0</v>
          </cell>
        </row>
        <row r="2491">
          <cell r="B2491" t="str">
            <v>0992411996001</v>
          </cell>
          <cell r="C2491" t="str">
            <v>SERVICIOS APOLO S.C.</v>
          </cell>
          <cell r="D2491">
            <v>209</v>
          </cell>
          <cell r="E2491">
            <v>20901</v>
          </cell>
          <cell r="F2491">
            <v>2090150</v>
          </cell>
          <cell r="G2491" t="str">
            <v>SERVICIOS</v>
          </cell>
          <cell r="H2491" t="str">
            <v>SERVICIOS</v>
          </cell>
          <cell r="I2491" t="str">
            <v>L0275</v>
          </cell>
          <cell r="J2491" t="str">
            <v>MICROEMPRESA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 t="str">
            <v>C MANCERO</v>
          </cell>
          <cell r="P2491" t="str">
            <v>C MANCERO</v>
          </cell>
          <cell r="Q2491">
            <v>0</v>
          </cell>
          <cell r="R2491">
            <v>0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>
            <v>0</v>
          </cell>
          <cell r="AF2491">
            <v>0</v>
          </cell>
          <cell r="AG2491">
            <v>0</v>
          </cell>
          <cell r="AH2491">
            <v>0</v>
          </cell>
          <cell r="AI2491">
            <v>0</v>
          </cell>
          <cell r="AJ2491">
            <v>0</v>
          </cell>
          <cell r="AK2491">
            <v>0</v>
          </cell>
          <cell r="AL2491">
            <v>0</v>
          </cell>
          <cell r="AM2491">
            <v>0</v>
          </cell>
          <cell r="AN2491">
            <v>0</v>
          </cell>
          <cell r="AO2491">
            <v>0</v>
          </cell>
          <cell r="AP2491">
            <v>14</v>
          </cell>
          <cell r="AQ2491" t="str">
            <v>VICENTA SÁNCHEZ</v>
          </cell>
          <cell r="AR2491">
            <v>4</v>
          </cell>
          <cell r="AS2491" t="str">
            <v>VERÓNICA MENÉNDEZ</v>
          </cell>
          <cell r="AT2491">
            <v>14</v>
          </cell>
          <cell r="AU2491" t="str">
            <v>CRITICO_14</v>
          </cell>
          <cell r="AV2491" t="str">
            <v>#N/A</v>
          </cell>
          <cell r="AW2491" t="str">
            <v>#N/A</v>
          </cell>
          <cell r="AX2491" t="b">
            <v>1</v>
          </cell>
          <cell r="AY2491" t="b">
            <v>1</v>
          </cell>
        </row>
        <row r="2492">
          <cell r="B2492" t="str">
            <v>0992577274001</v>
          </cell>
          <cell r="C2492" t="str">
            <v>ASESORES Y AUDITORES INDEPENDIENTES CIA. LTDA. ( MORA &amp; ASOC</v>
          </cell>
          <cell r="D2492">
            <v>209</v>
          </cell>
          <cell r="E2492">
            <v>20901</v>
          </cell>
          <cell r="F2492">
            <v>2090150</v>
          </cell>
          <cell r="G2492" t="str">
            <v>SERVICIOS</v>
          </cell>
          <cell r="H2492" t="str">
            <v>SERVICIOS</v>
          </cell>
          <cell r="I2492" t="str">
            <v>L0276</v>
          </cell>
          <cell r="J2492" t="str">
            <v>MICROEMPRESA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  <cell r="O2492" t="str">
            <v>V CHAVARRIA</v>
          </cell>
          <cell r="P2492" t="str">
            <v>V CHAVARRIA</v>
          </cell>
          <cell r="Q2492">
            <v>0</v>
          </cell>
          <cell r="R2492">
            <v>0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>
            <v>0</v>
          </cell>
          <cell r="AF2492">
            <v>0</v>
          </cell>
          <cell r="AG2492">
            <v>0</v>
          </cell>
          <cell r="AH2492">
            <v>0</v>
          </cell>
          <cell r="AI2492">
            <v>0</v>
          </cell>
          <cell r="AJ2492">
            <v>0</v>
          </cell>
          <cell r="AK2492">
            <v>0</v>
          </cell>
          <cell r="AL2492">
            <v>0</v>
          </cell>
          <cell r="AM2492">
            <v>0</v>
          </cell>
          <cell r="AN2492">
            <v>0</v>
          </cell>
          <cell r="AO2492">
            <v>0</v>
          </cell>
          <cell r="AP2492">
            <v>3</v>
          </cell>
          <cell r="AQ2492" t="str">
            <v>VANESSA CHAVARRIA</v>
          </cell>
          <cell r="AR2492">
            <v>1</v>
          </cell>
          <cell r="AS2492" t="str">
            <v>VIRGINIA ROMERO</v>
          </cell>
          <cell r="AT2492">
            <v>2</v>
          </cell>
          <cell r="AU2492" t="str">
            <v>JOHANNA ALBAN</v>
          </cell>
          <cell r="AV2492" t="str">
            <v>#N/A</v>
          </cell>
          <cell r="AW2492" t="str">
            <v>#N/A</v>
          </cell>
          <cell r="AX2492" t="b">
            <v>1</v>
          </cell>
          <cell r="AY2492" t="b">
            <v>1</v>
          </cell>
        </row>
        <row r="2493">
          <cell r="B2493" t="str">
            <v>0990769559001</v>
          </cell>
          <cell r="C2493" t="str">
            <v>PREDIAL SHANENA SA</v>
          </cell>
          <cell r="D2493">
            <v>209</v>
          </cell>
          <cell r="E2493">
            <v>20901</v>
          </cell>
          <cell r="F2493">
            <v>2090150</v>
          </cell>
          <cell r="G2493" t="str">
            <v>SERVICIOS</v>
          </cell>
          <cell r="H2493" t="str">
            <v>SERVICIOS</v>
          </cell>
          <cell r="I2493" t="str">
            <v>L0277</v>
          </cell>
          <cell r="J2493" t="str">
            <v>MICROEMPRESA</v>
          </cell>
          <cell r="K2493">
            <v>0</v>
          </cell>
          <cell r="L2493" t="str">
            <v>01Empresas Normales</v>
          </cell>
          <cell r="M2493">
            <v>41801</v>
          </cell>
          <cell r="N2493">
            <v>0.41319444444444442</v>
          </cell>
          <cell r="O2493" t="str">
            <v>L BONILLA</v>
          </cell>
          <cell r="P2493" t="str">
            <v>L BONILLA</v>
          </cell>
          <cell r="Q2493" t="str">
            <v>L BONILLA</v>
          </cell>
          <cell r="R2493" t="str">
            <v>PAPEL</v>
          </cell>
          <cell r="T2493">
            <v>0</v>
          </cell>
          <cell r="U2493">
            <v>0</v>
          </cell>
          <cell r="V2493">
            <v>0</v>
          </cell>
          <cell r="W2493">
            <v>0</v>
          </cell>
          <cell r="X2493">
            <v>0</v>
          </cell>
          <cell r="Y2493">
            <v>0</v>
          </cell>
          <cell r="Z2493">
            <v>0</v>
          </cell>
          <cell r="AA2493">
            <v>0</v>
          </cell>
          <cell r="AB2493">
            <v>0</v>
          </cell>
          <cell r="AC2493">
            <v>41802</v>
          </cell>
          <cell r="AD2493">
            <v>0.375</v>
          </cell>
          <cell r="AE2493" t="str">
            <v>MMORAN</v>
          </cell>
          <cell r="AF2493">
            <v>14</v>
          </cell>
          <cell r="AG2493">
            <v>0</v>
          </cell>
          <cell r="AH2493">
            <v>0</v>
          </cell>
          <cell r="AI2493">
            <v>0</v>
          </cell>
          <cell r="AJ2493">
            <v>0</v>
          </cell>
          <cell r="AK2493">
            <v>0</v>
          </cell>
          <cell r="AL2493">
            <v>0</v>
          </cell>
          <cell r="AM2493">
            <v>0</v>
          </cell>
          <cell r="AN2493">
            <v>0</v>
          </cell>
          <cell r="AO2493">
            <v>0</v>
          </cell>
          <cell r="AP2493">
            <v>7</v>
          </cell>
          <cell r="AQ2493" t="str">
            <v>LUIS BONILLA</v>
          </cell>
          <cell r="AR2493">
            <v>2</v>
          </cell>
          <cell r="AS2493" t="str">
            <v>OSCAR RIPALDA</v>
          </cell>
          <cell r="AT2493">
            <v>5</v>
          </cell>
          <cell r="AU2493" t="str">
            <v>JEAN CARLOS MORAN</v>
          </cell>
          <cell r="AV2493" t="str">
            <v>#N/A</v>
          </cell>
          <cell r="AW2493" t="str">
            <v>#N/A</v>
          </cell>
          <cell r="AX2493" t="b">
            <v>0</v>
          </cell>
          <cell r="AY2493" t="b">
            <v>0</v>
          </cell>
        </row>
        <row r="2494">
          <cell r="B2494" t="str">
            <v>0992531797001</v>
          </cell>
          <cell r="C2494" t="str">
            <v>VIVAZCOMPANY S.A.</v>
          </cell>
          <cell r="D2494">
            <v>209</v>
          </cell>
          <cell r="E2494">
            <v>20901</v>
          </cell>
          <cell r="F2494">
            <v>2090150</v>
          </cell>
          <cell r="G2494" t="str">
            <v>MANUFACTURA</v>
          </cell>
          <cell r="H2494" t="str">
            <v>MANUFACTURA</v>
          </cell>
          <cell r="I2494" t="str">
            <v>L0278</v>
          </cell>
          <cell r="J2494" t="str">
            <v>MICROEMPRESA</v>
          </cell>
          <cell r="K2494">
            <v>0</v>
          </cell>
          <cell r="L2494" t="str">
            <v>03No ubicadas</v>
          </cell>
          <cell r="M2494">
            <v>41828</v>
          </cell>
          <cell r="N2494">
            <v>0.5</v>
          </cell>
          <cell r="O2494" t="str">
            <v>E BARCO</v>
          </cell>
          <cell r="P2494" t="str">
            <v>E BARCO</v>
          </cell>
          <cell r="Q2494" t="str">
            <v>E BARCO</v>
          </cell>
          <cell r="R2494" t="str">
            <v>PAPEL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41828</v>
          </cell>
          <cell r="AD2494">
            <v>0.5</v>
          </cell>
          <cell r="AE2494" t="str">
            <v>MMORAN</v>
          </cell>
          <cell r="AF2494">
            <v>29</v>
          </cell>
          <cell r="AG2494">
            <v>0</v>
          </cell>
          <cell r="AH2494">
            <v>0</v>
          </cell>
          <cell r="AI2494">
            <v>0</v>
          </cell>
          <cell r="AJ2494">
            <v>0</v>
          </cell>
          <cell r="AK2494">
            <v>0</v>
          </cell>
          <cell r="AL2494">
            <v>0</v>
          </cell>
          <cell r="AM2494">
            <v>0</v>
          </cell>
          <cell r="AN2494">
            <v>0</v>
          </cell>
          <cell r="AO2494">
            <v>0</v>
          </cell>
          <cell r="AP2494">
            <v>1</v>
          </cell>
          <cell r="AQ2494" t="str">
            <v>EDER BARCO</v>
          </cell>
          <cell r="AR2494">
            <v>1</v>
          </cell>
          <cell r="AS2494" t="str">
            <v>VIRGINIA ROMERO</v>
          </cell>
          <cell r="AT2494">
            <v>8</v>
          </cell>
          <cell r="AU2494" t="str">
            <v>CRITICO_15</v>
          </cell>
          <cell r="AV2494" t="str">
            <v>#N/A</v>
          </cell>
          <cell r="AW2494" t="str">
            <v>#N/A</v>
          </cell>
          <cell r="AX2494" t="b">
            <v>0</v>
          </cell>
          <cell r="AY2494" t="b">
            <v>0</v>
          </cell>
        </row>
        <row r="2495">
          <cell r="B2495" t="str">
            <v>0992446641001</v>
          </cell>
          <cell r="C2495" t="str">
            <v>FRESHWATER S.A.</v>
          </cell>
          <cell r="D2495">
            <v>209</v>
          </cell>
          <cell r="E2495">
            <v>20901</v>
          </cell>
          <cell r="F2495">
            <v>2090150</v>
          </cell>
          <cell r="G2495" t="str">
            <v>COMERCIO</v>
          </cell>
          <cell r="H2495" t="str">
            <v>COMERCIO</v>
          </cell>
          <cell r="I2495" t="str">
            <v>L0279</v>
          </cell>
          <cell r="J2495" t="str">
            <v>MICROEMPRESA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 t="str">
            <v>G CASANELLO</v>
          </cell>
          <cell r="P2495" t="str">
            <v>G CASANELLO</v>
          </cell>
          <cell r="Q2495">
            <v>0</v>
          </cell>
          <cell r="R2495">
            <v>0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  <cell r="AF2495">
            <v>0</v>
          </cell>
          <cell r="AG2495">
            <v>0</v>
          </cell>
          <cell r="AH2495">
            <v>0</v>
          </cell>
          <cell r="AI2495">
            <v>0</v>
          </cell>
          <cell r="AJ2495">
            <v>0</v>
          </cell>
          <cell r="AK2495">
            <v>0</v>
          </cell>
          <cell r="AL2495">
            <v>0</v>
          </cell>
          <cell r="AM2495">
            <v>0</v>
          </cell>
          <cell r="AN2495">
            <v>0</v>
          </cell>
          <cell r="AO2495">
            <v>0</v>
          </cell>
          <cell r="AP2495">
            <v>21</v>
          </cell>
          <cell r="AQ2495" t="str">
            <v>GINA CASSANELLO</v>
          </cell>
          <cell r="AR2495">
            <v>6</v>
          </cell>
          <cell r="AS2495" t="str">
            <v>NELSON BELTRAN</v>
          </cell>
          <cell r="AT2495">
            <v>9</v>
          </cell>
          <cell r="AU2495" t="str">
            <v>WILSON CHANG</v>
          </cell>
          <cell r="AV2495" t="str">
            <v>#N/A</v>
          </cell>
          <cell r="AW2495" t="str">
            <v>#N/A</v>
          </cell>
          <cell r="AX2495" t="b">
            <v>1</v>
          </cell>
          <cell r="AY2495" t="b">
            <v>1</v>
          </cell>
        </row>
        <row r="2496">
          <cell r="B2496" t="str">
            <v>0992354348001</v>
          </cell>
          <cell r="C2496" t="str">
            <v>FUNDACION PARTICIPACION SOCIAL PARA EL DESARROLLO HUMANO</v>
          </cell>
          <cell r="D2496">
            <v>209</v>
          </cell>
          <cell r="E2496">
            <v>20901</v>
          </cell>
          <cell r="F2496">
            <v>2090150</v>
          </cell>
          <cell r="G2496" t="str">
            <v>SERVICIOS</v>
          </cell>
          <cell r="H2496" t="str">
            <v>SERVICIOS</v>
          </cell>
          <cell r="I2496" t="str">
            <v>L0280</v>
          </cell>
          <cell r="J2496" t="str">
            <v>MICROEMPRESA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  <cell r="O2496" t="str">
            <v>M LINDAO</v>
          </cell>
          <cell r="P2496" t="str">
            <v>M LINDAO</v>
          </cell>
          <cell r="Q2496">
            <v>0</v>
          </cell>
          <cell r="R2496">
            <v>0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>
            <v>0</v>
          </cell>
          <cell r="AF2496">
            <v>0</v>
          </cell>
          <cell r="AG2496">
            <v>0</v>
          </cell>
          <cell r="AH2496">
            <v>0</v>
          </cell>
          <cell r="AI2496">
            <v>0</v>
          </cell>
          <cell r="AJ2496">
            <v>0</v>
          </cell>
          <cell r="AK2496">
            <v>0</v>
          </cell>
          <cell r="AL2496">
            <v>0</v>
          </cell>
          <cell r="AM2496">
            <v>0</v>
          </cell>
          <cell r="AN2496">
            <v>0</v>
          </cell>
          <cell r="AO2496">
            <v>0</v>
          </cell>
          <cell r="AP2496">
            <v>22</v>
          </cell>
          <cell r="AQ2496" t="str">
            <v>MARIBEL LINDAO</v>
          </cell>
          <cell r="AR2496">
            <v>6</v>
          </cell>
          <cell r="AS2496" t="str">
            <v>NELSON BELTRAN</v>
          </cell>
          <cell r="AT2496">
            <v>15</v>
          </cell>
          <cell r="AU2496" t="str">
            <v>JESSENIA RAMOS</v>
          </cell>
          <cell r="AV2496" t="str">
            <v>#N/A</v>
          </cell>
          <cell r="AW2496" t="str">
            <v>#N/A</v>
          </cell>
          <cell r="AX2496" t="b">
            <v>1</v>
          </cell>
          <cell r="AY2496" t="b">
            <v>1</v>
          </cell>
        </row>
        <row r="2497">
          <cell r="B2497" t="str">
            <v>0992460008001</v>
          </cell>
          <cell r="C2497" t="str">
            <v>ESCUELA PARTICULAR N. 1241 JESUS EL CAMI</v>
          </cell>
          <cell r="D2497">
            <v>209</v>
          </cell>
          <cell r="E2497">
            <v>20901</v>
          </cell>
          <cell r="F2497">
            <v>2090150</v>
          </cell>
          <cell r="G2497" t="str">
            <v>SERVICIOS</v>
          </cell>
          <cell r="H2497" t="str">
            <v>SERVICIOS</v>
          </cell>
          <cell r="I2497" t="str">
            <v>L0281</v>
          </cell>
          <cell r="J2497" t="str">
            <v>MICROEMPRESA</v>
          </cell>
          <cell r="K2497">
            <v>0</v>
          </cell>
          <cell r="L2497" t="str">
            <v>03No ubicadas</v>
          </cell>
          <cell r="M2497">
            <v>41820</v>
          </cell>
          <cell r="N2497">
            <v>0.41666666666666669</v>
          </cell>
          <cell r="O2497" t="str">
            <v>G CASANELLO</v>
          </cell>
          <cell r="P2497" t="str">
            <v>G CASANELLO</v>
          </cell>
          <cell r="Q2497" t="str">
            <v>G CASANELLO</v>
          </cell>
          <cell r="R2497" t="str">
            <v>PAPEL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>
            <v>0</v>
          </cell>
          <cell r="AC2497">
            <v>41820</v>
          </cell>
          <cell r="AD2497">
            <v>0.41666666666666669</v>
          </cell>
          <cell r="AE2497" t="str">
            <v>MMORAN</v>
          </cell>
          <cell r="AF2497">
            <v>27</v>
          </cell>
          <cell r="AG2497">
            <v>0</v>
          </cell>
          <cell r="AH2497">
            <v>0</v>
          </cell>
          <cell r="AI2497">
            <v>0</v>
          </cell>
          <cell r="AJ2497">
            <v>0</v>
          </cell>
          <cell r="AK2497">
            <v>0</v>
          </cell>
          <cell r="AL2497">
            <v>0</v>
          </cell>
          <cell r="AM2497">
            <v>0</v>
          </cell>
          <cell r="AN2497">
            <v>0</v>
          </cell>
          <cell r="AO2497">
            <v>0</v>
          </cell>
          <cell r="AP2497">
            <v>21</v>
          </cell>
          <cell r="AQ2497" t="str">
            <v>GINA CASSANELLO</v>
          </cell>
          <cell r="AR2497">
            <v>6</v>
          </cell>
          <cell r="AS2497" t="str">
            <v>NELSON BELTRAN</v>
          </cell>
          <cell r="AT2497">
            <v>9</v>
          </cell>
          <cell r="AU2497" t="str">
            <v>WILSON CHANG</v>
          </cell>
          <cell r="AV2497" t="str">
            <v>#N/A</v>
          </cell>
          <cell r="AW2497" t="str">
            <v>#N/A</v>
          </cell>
          <cell r="AX2497" t="b">
            <v>0</v>
          </cell>
          <cell r="AY2497" t="b">
            <v>0</v>
          </cell>
        </row>
        <row r="2498">
          <cell r="B2498" t="str">
            <v>0992294558001</v>
          </cell>
          <cell r="C2498" t="str">
            <v>REPRESENTACIONES SERVICIOS Y MERCADEO S.A. (RESERM)</v>
          </cell>
          <cell r="D2498">
            <v>209</v>
          </cell>
          <cell r="E2498">
            <v>20901</v>
          </cell>
          <cell r="F2498">
            <v>2090150</v>
          </cell>
          <cell r="G2498" t="str">
            <v>SERVICIOS</v>
          </cell>
          <cell r="H2498" t="str">
            <v>SERVICIOS</v>
          </cell>
          <cell r="I2498" t="str">
            <v>L0282</v>
          </cell>
          <cell r="J2498" t="str">
            <v>MICROEMPRESA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  <cell r="O2498" t="str">
            <v>C MANCERO</v>
          </cell>
          <cell r="P2498" t="str">
            <v>C MANCERO</v>
          </cell>
          <cell r="Q2498">
            <v>0</v>
          </cell>
          <cell r="R2498">
            <v>0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  <cell r="AF2498">
            <v>0</v>
          </cell>
          <cell r="AG2498">
            <v>0</v>
          </cell>
          <cell r="AH2498">
            <v>0</v>
          </cell>
          <cell r="AI2498">
            <v>0</v>
          </cell>
          <cell r="AJ2498">
            <v>0</v>
          </cell>
          <cell r="AK2498">
            <v>0</v>
          </cell>
          <cell r="AL2498">
            <v>0</v>
          </cell>
          <cell r="AM2498">
            <v>0</v>
          </cell>
          <cell r="AN2498">
            <v>0</v>
          </cell>
          <cell r="AO2498">
            <v>0</v>
          </cell>
          <cell r="AP2498">
            <v>14</v>
          </cell>
          <cell r="AQ2498" t="str">
            <v>VICENTA SÁNCHEZ</v>
          </cell>
          <cell r="AR2498">
            <v>4</v>
          </cell>
          <cell r="AS2498" t="str">
            <v>VERÓNICA MENÉNDEZ</v>
          </cell>
          <cell r="AT2498">
            <v>10</v>
          </cell>
          <cell r="AU2498" t="str">
            <v>EDDY SOLANO</v>
          </cell>
          <cell r="AV2498" t="str">
            <v>#N/A</v>
          </cell>
          <cell r="AW2498" t="str">
            <v>#N/A</v>
          </cell>
          <cell r="AX2498" t="b">
            <v>1</v>
          </cell>
          <cell r="AY2498" t="b">
            <v>1</v>
          </cell>
        </row>
        <row r="2499">
          <cell r="B2499" t="str">
            <v>0991063307001</v>
          </cell>
          <cell r="C2499" t="str">
            <v>SOCIEDAD ESPAÃ‘OLA DE BENEFICENCIA</v>
          </cell>
          <cell r="D2499">
            <v>209</v>
          </cell>
          <cell r="E2499">
            <v>20901</v>
          </cell>
          <cell r="F2499">
            <v>2090150</v>
          </cell>
          <cell r="G2499" t="str">
            <v>SERVICIOS</v>
          </cell>
          <cell r="H2499" t="str">
            <v>SERVICIOS</v>
          </cell>
          <cell r="I2499" t="str">
            <v>L0283</v>
          </cell>
          <cell r="J2499" t="str">
            <v>MICROEMPRESA</v>
          </cell>
          <cell r="K2499">
            <v>0</v>
          </cell>
          <cell r="L2499" t="str">
            <v>01Empresas Normales</v>
          </cell>
          <cell r="M2499">
            <v>41803</v>
          </cell>
          <cell r="N2499">
            <v>0.49861111111111112</v>
          </cell>
          <cell r="O2499" t="str">
            <v>R JOSE</v>
          </cell>
          <cell r="P2499" t="str">
            <v>R JOSE</v>
          </cell>
          <cell r="Q2499" t="str">
            <v>EMPRESA</v>
          </cell>
          <cell r="R2499" t="str">
            <v>PAPEL</v>
          </cell>
          <cell r="S2499">
            <v>41803</v>
          </cell>
          <cell r="T2499">
            <v>0.66666666666666663</v>
          </cell>
          <cell r="U2499" t="str">
            <v>PRE-001</v>
          </cell>
          <cell r="V2499">
            <v>0</v>
          </cell>
          <cell r="W2499">
            <v>0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>
            <v>0</v>
          </cell>
          <cell r="AF2499">
            <v>0</v>
          </cell>
          <cell r="AG2499">
            <v>0</v>
          </cell>
          <cell r="AH2499">
            <v>0</v>
          </cell>
          <cell r="AI2499">
            <v>0</v>
          </cell>
          <cell r="AJ2499">
            <v>0</v>
          </cell>
          <cell r="AK2499">
            <v>0</v>
          </cell>
          <cell r="AL2499">
            <v>0</v>
          </cell>
          <cell r="AM2499">
            <v>0</v>
          </cell>
          <cell r="AN2499">
            <v>0</v>
          </cell>
          <cell r="AO2499">
            <v>0</v>
          </cell>
          <cell r="AP2499">
            <v>6</v>
          </cell>
          <cell r="AQ2499" t="str">
            <v>RONALD JOSÉ</v>
          </cell>
          <cell r="AR2499">
            <v>2</v>
          </cell>
          <cell r="AS2499" t="str">
            <v>OSCAR RIPALDA</v>
          </cell>
          <cell r="AT2499">
            <v>16</v>
          </cell>
          <cell r="AU2499" t="str">
            <v>CRITICO_16</v>
          </cell>
          <cell r="AV2499" t="str">
            <v>#N/A</v>
          </cell>
          <cell r="AW2499" t="str">
            <v>#N/A</v>
          </cell>
          <cell r="AX2499" t="b">
            <v>0</v>
          </cell>
          <cell r="AY2499" t="b">
            <v>0</v>
          </cell>
        </row>
        <row r="2500">
          <cell r="B2500" t="str">
            <v>0992683481001</v>
          </cell>
          <cell r="C2500" t="str">
            <v>PRIMASERVI S.A.</v>
          </cell>
          <cell r="D2500">
            <v>209</v>
          </cell>
          <cell r="E2500">
            <v>20901</v>
          </cell>
          <cell r="F2500">
            <v>2090150</v>
          </cell>
          <cell r="G2500" t="str">
            <v>SERVICIOS</v>
          </cell>
          <cell r="H2500" t="str">
            <v>SERVICIOS</v>
          </cell>
          <cell r="I2500" t="str">
            <v>L0284</v>
          </cell>
          <cell r="J2500" t="str">
            <v>MICROEMPRESA</v>
          </cell>
          <cell r="K2500" t="str">
            <v>INACTIVA</v>
          </cell>
          <cell r="L2500" t="str">
            <v>04Rechazos</v>
          </cell>
          <cell r="M2500">
            <v>41802</v>
          </cell>
          <cell r="N2500">
            <v>0.71527777777777779</v>
          </cell>
          <cell r="O2500" t="str">
            <v>M LINDAO</v>
          </cell>
          <cell r="P2500" t="str">
            <v>M LINDAO</v>
          </cell>
          <cell r="Q2500" t="str">
            <v>M LINDAO</v>
          </cell>
          <cell r="R2500" t="str">
            <v>PAPEL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41803</v>
          </cell>
          <cell r="AD2500">
            <v>0.77569444444444446</v>
          </cell>
          <cell r="AE2500" t="str">
            <v>MMORAN</v>
          </cell>
          <cell r="AF2500">
            <v>15</v>
          </cell>
          <cell r="AG2500">
            <v>0</v>
          </cell>
          <cell r="AH2500">
            <v>0</v>
          </cell>
          <cell r="AI2500">
            <v>0</v>
          </cell>
          <cell r="AJ2500">
            <v>0</v>
          </cell>
          <cell r="AK2500">
            <v>0</v>
          </cell>
          <cell r="AL2500">
            <v>0</v>
          </cell>
          <cell r="AM2500">
            <v>0</v>
          </cell>
          <cell r="AN2500">
            <v>0</v>
          </cell>
          <cell r="AO2500">
            <v>0</v>
          </cell>
          <cell r="AP2500">
            <v>22</v>
          </cell>
          <cell r="AQ2500" t="str">
            <v>MARIBEL LINDAO</v>
          </cell>
          <cell r="AR2500">
            <v>6</v>
          </cell>
          <cell r="AS2500" t="str">
            <v>NELSON BELTRAN</v>
          </cell>
          <cell r="AT2500">
            <v>15</v>
          </cell>
          <cell r="AU2500" t="str">
            <v>JESSENIA RAMOS</v>
          </cell>
          <cell r="AV2500" t="str">
            <v>#N/A</v>
          </cell>
          <cell r="AW2500" t="str">
            <v>#N/A</v>
          </cell>
          <cell r="AX2500" t="b">
            <v>0</v>
          </cell>
          <cell r="AY2500" t="b">
            <v>0</v>
          </cell>
        </row>
        <row r="2501">
          <cell r="B2501" t="str">
            <v>0992321717001</v>
          </cell>
          <cell r="C2501" t="str">
            <v>DICRUPSA S.A.</v>
          </cell>
          <cell r="D2501">
            <v>209</v>
          </cell>
          <cell r="E2501">
            <v>20901</v>
          </cell>
          <cell r="F2501">
            <v>2090150</v>
          </cell>
          <cell r="G2501" t="str">
            <v>SERVICIOS</v>
          </cell>
          <cell r="H2501" t="str">
            <v>SERVICIOS</v>
          </cell>
          <cell r="I2501" t="str">
            <v>L0285</v>
          </cell>
          <cell r="J2501" t="str">
            <v>MICROEMPRESA</v>
          </cell>
          <cell r="K2501" t="str">
            <v>INACTIVA</v>
          </cell>
          <cell r="L2501" t="str">
            <v>01Empresas Normales</v>
          </cell>
          <cell r="M2501">
            <v>41802</v>
          </cell>
          <cell r="N2501">
            <v>0.375</v>
          </cell>
          <cell r="O2501" t="str">
            <v>G HERNANDEZ</v>
          </cell>
          <cell r="P2501" t="str">
            <v>G HERNANDEZ</v>
          </cell>
          <cell r="Q2501" t="str">
            <v>G HERNANDEZ</v>
          </cell>
          <cell r="R2501" t="str">
            <v>PAPEL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  <cell r="X2501">
            <v>0</v>
          </cell>
          <cell r="Y2501">
            <v>0</v>
          </cell>
          <cell r="Z2501">
            <v>0</v>
          </cell>
          <cell r="AA2501">
            <v>0</v>
          </cell>
          <cell r="AB2501">
            <v>0</v>
          </cell>
          <cell r="AC2501">
            <v>41803</v>
          </cell>
          <cell r="AD2501">
            <v>0.77569444444444446</v>
          </cell>
          <cell r="AE2501" t="str">
            <v>MMORAN</v>
          </cell>
          <cell r="AF2501">
            <v>15</v>
          </cell>
          <cell r="AG2501">
            <v>0</v>
          </cell>
          <cell r="AH2501">
            <v>0</v>
          </cell>
          <cell r="AI2501">
            <v>0</v>
          </cell>
          <cell r="AJ2501">
            <v>0</v>
          </cell>
          <cell r="AK2501">
            <v>0</v>
          </cell>
          <cell r="AL2501">
            <v>0</v>
          </cell>
          <cell r="AM2501">
            <v>0</v>
          </cell>
          <cell r="AN2501">
            <v>0</v>
          </cell>
          <cell r="AO2501">
            <v>0</v>
          </cell>
          <cell r="AP2501">
            <v>17</v>
          </cell>
          <cell r="AQ2501" t="str">
            <v>GEOVANNY HERNANDEZ</v>
          </cell>
          <cell r="AR2501">
            <v>5</v>
          </cell>
          <cell r="AS2501" t="str">
            <v>ROSA ESCALANTE</v>
          </cell>
          <cell r="AT2501">
            <v>11</v>
          </cell>
          <cell r="AU2501" t="str">
            <v>ARACELY CAMPOZANO</v>
          </cell>
          <cell r="AV2501" t="str">
            <v>#N/A</v>
          </cell>
          <cell r="AW2501" t="str">
            <v>#N/A</v>
          </cell>
          <cell r="AX2501" t="b">
            <v>0</v>
          </cell>
          <cell r="AY2501" t="b">
            <v>0</v>
          </cell>
        </row>
        <row r="2502">
          <cell r="B2502" t="str">
            <v>1801181155001</v>
          </cell>
          <cell r="C2502" t="str">
            <v>ZUNINO GONZALEZ JAIME FORTUNATO</v>
          </cell>
          <cell r="D2502">
            <v>209</v>
          </cell>
          <cell r="E2502">
            <v>20901</v>
          </cell>
          <cell r="F2502">
            <v>2090150</v>
          </cell>
          <cell r="G2502" t="str">
            <v>COMERCIO</v>
          </cell>
          <cell r="H2502" t="str">
            <v>COMERCIO</v>
          </cell>
          <cell r="I2502" t="str">
            <v>L0286</v>
          </cell>
          <cell r="J2502" t="str">
            <v>MICROEMPRESA</v>
          </cell>
          <cell r="K2502">
            <v>0</v>
          </cell>
          <cell r="L2502" t="str">
            <v>02Empresas Liquidadas</v>
          </cell>
          <cell r="M2502">
            <v>41780</v>
          </cell>
          <cell r="N2502">
            <v>0.66666666666666663</v>
          </cell>
          <cell r="O2502" t="str">
            <v>M ROMERO</v>
          </cell>
          <cell r="P2502" t="str">
            <v>M ROMERO</v>
          </cell>
          <cell r="Q2502" t="str">
            <v>R JOSE</v>
          </cell>
          <cell r="R2502" t="str">
            <v>PAPEL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41785</v>
          </cell>
          <cell r="AD2502">
            <v>0.66666666666666663</v>
          </cell>
          <cell r="AE2502" t="str">
            <v>MMORAN</v>
          </cell>
          <cell r="AF2502">
            <v>5</v>
          </cell>
          <cell r="AG2502">
            <v>0</v>
          </cell>
          <cell r="AH2502">
            <v>0</v>
          </cell>
          <cell r="AI2502">
            <v>0</v>
          </cell>
          <cell r="AJ2502">
            <v>0</v>
          </cell>
          <cell r="AK2502">
            <v>0</v>
          </cell>
          <cell r="AL2502">
            <v>0</v>
          </cell>
          <cell r="AM2502">
            <v>0</v>
          </cell>
          <cell r="AN2502">
            <v>0</v>
          </cell>
          <cell r="AO2502">
            <v>0</v>
          </cell>
          <cell r="AP2502">
            <v>15</v>
          </cell>
          <cell r="AQ2502" t="str">
            <v>MARÍA ROMERO</v>
          </cell>
          <cell r="AR2502">
            <v>4</v>
          </cell>
          <cell r="AS2502" t="str">
            <v>VERÓNICA MENÉNDEZ</v>
          </cell>
          <cell r="AT2502">
            <v>10</v>
          </cell>
          <cell r="AU2502" t="str">
            <v>EDDY SOLANO</v>
          </cell>
          <cell r="AV2502" t="str">
            <v>#N/A</v>
          </cell>
          <cell r="AW2502" t="str">
            <v>#N/A</v>
          </cell>
          <cell r="AX2502" t="b">
            <v>0</v>
          </cell>
          <cell r="AY2502" t="b">
            <v>0</v>
          </cell>
        </row>
        <row r="2503">
          <cell r="B2503" t="str">
            <v>0904107430001</v>
          </cell>
          <cell r="C2503" t="str">
            <v>MUNOZ YAGUAL FREDDY GILBERTO</v>
          </cell>
          <cell r="D2503">
            <v>209</v>
          </cell>
          <cell r="E2503">
            <v>20901</v>
          </cell>
          <cell r="F2503">
            <v>2090150</v>
          </cell>
          <cell r="G2503" t="str">
            <v>SERVICIOS</v>
          </cell>
          <cell r="H2503" t="str">
            <v>SERVICIOS</v>
          </cell>
          <cell r="I2503" t="str">
            <v>L0287</v>
          </cell>
          <cell r="J2503" t="str">
            <v>MICROEMPRESA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 t="str">
            <v>G HERNANDEZ</v>
          </cell>
          <cell r="P2503" t="str">
            <v>M HINOSTROZA</v>
          </cell>
          <cell r="Q2503">
            <v>0</v>
          </cell>
          <cell r="R2503">
            <v>0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>
            <v>0</v>
          </cell>
          <cell r="AF2503">
            <v>0</v>
          </cell>
          <cell r="AG2503">
            <v>0</v>
          </cell>
          <cell r="AH2503">
            <v>0</v>
          </cell>
          <cell r="AI2503">
            <v>0</v>
          </cell>
          <cell r="AJ2503">
            <v>0</v>
          </cell>
          <cell r="AK2503">
            <v>0</v>
          </cell>
          <cell r="AL2503">
            <v>0</v>
          </cell>
          <cell r="AM2503">
            <v>0</v>
          </cell>
          <cell r="AN2503">
            <v>0</v>
          </cell>
          <cell r="AO2503">
            <v>0</v>
          </cell>
          <cell r="AP2503">
            <v>18</v>
          </cell>
          <cell r="AQ2503" t="str">
            <v>MARIA HINOSTROZA</v>
          </cell>
          <cell r="AR2503">
            <v>5</v>
          </cell>
          <cell r="AS2503" t="str">
            <v>ROSA ESCALANTE</v>
          </cell>
          <cell r="AT2503">
            <v>12</v>
          </cell>
          <cell r="AU2503" t="str">
            <v>CHRISTOPHER SANCHEZ</v>
          </cell>
          <cell r="AV2503" t="str">
            <v>#N/A</v>
          </cell>
          <cell r="AW2503" t="str">
            <v>#N/A</v>
          </cell>
          <cell r="AX2503" t="b">
            <v>1</v>
          </cell>
          <cell r="AY2503" t="b">
            <v>1</v>
          </cell>
        </row>
        <row r="2504">
          <cell r="B2504" t="str">
            <v>0992591625001</v>
          </cell>
          <cell r="C2504" t="str">
            <v>SMS DEL ECUADOR C. LTDA. SMSECU</v>
          </cell>
          <cell r="D2504">
            <v>209</v>
          </cell>
          <cell r="E2504">
            <v>20901</v>
          </cell>
          <cell r="F2504">
            <v>2090150</v>
          </cell>
          <cell r="G2504" t="str">
            <v>SERVICIOS</v>
          </cell>
          <cell r="H2504" t="str">
            <v>SERVICIOS</v>
          </cell>
          <cell r="I2504" t="str">
            <v>L0288</v>
          </cell>
          <cell r="J2504" t="str">
            <v>MICROEMPRESA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  <cell r="O2504" t="str">
            <v>R CUCALON</v>
          </cell>
          <cell r="P2504" t="str">
            <v>K BRAVO</v>
          </cell>
          <cell r="Q2504">
            <v>0</v>
          </cell>
          <cell r="R2504">
            <v>0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>
            <v>0</v>
          </cell>
          <cell r="AF2504">
            <v>0</v>
          </cell>
          <cell r="AG2504">
            <v>0</v>
          </cell>
          <cell r="AH2504">
            <v>0</v>
          </cell>
          <cell r="AI2504">
            <v>0</v>
          </cell>
          <cell r="AJ2504">
            <v>0</v>
          </cell>
          <cell r="AK2504">
            <v>0</v>
          </cell>
          <cell r="AL2504">
            <v>0</v>
          </cell>
          <cell r="AM2504">
            <v>0</v>
          </cell>
          <cell r="AN2504">
            <v>0</v>
          </cell>
          <cell r="AO2504">
            <v>0</v>
          </cell>
          <cell r="AP2504">
            <v>19</v>
          </cell>
          <cell r="AQ2504" t="str">
            <v>KARINA BRAVO</v>
          </cell>
          <cell r="AR2504">
            <v>5</v>
          </cell>
          <cell r="AS2504" t="str">
            <v>VERÓNICA MENÉNDEZ</v>
          </cell>
          <cell r="AT2504">
            <v>13</v>
          </cell>
          <cell r="AU2504" t="str">
            <v>MARIA LANDA</v>
          </cell>
          <cell r="AV2504" t="str">
            <v>#N/A</v>
          </cell>
          <cell r="AW2504" t="str">
            <v>#N/A</v>
          </cell>
          <cell r="AX2504" t="b">
            <v>1</v>
          </cell>
          <cell r="AY2504" t="b">
            <v>1</v>
          </cell>
        </row>
        <row r="2505">
          <cell r="B2505" t="str">
            <v>0992691689001</v>
          </cell>
          <cell r="C2505" t="str">
            <v>RCR ABOGADOS CIA. LTDA.</v>
          </cell>
          <cell r="D2505">
            <v>209</v>
          </cell>
          <cell r="E2505">
            <v>20901</v>
          </cell>
          <cell r="F2505">
            <v>2090150</v>
          </cell>
          <cell r="G2505" t="str">
            <v>SERVICIOS</v>
          </cell>
          <cell r="H2505" t="str">
            <v>SERVICIOS</v>
          </cell>
          <cell r="I2505" t="str">
            <v>L0289</v>
          </cell>
          <cell r="J2505" t="str">
            <v>MICROEMPRESA</v>
          </cell>
          <cell r="K2505">
            <v>0</v>
          </cell>
          <cell r="L2505" t="str">
            <v>01Empresas Normales</v>
          </cell>
          <cell r="M2505">
            <v>41801</v>
          </cell>
          <cell r="N2505">
            <v>0.35416666666666669</v>
          </cell>
          <cell r="O2505" t="str">
            <v>D PEÑA</v>
          </cell>
          <cell r="P2505" t="str">
            <v>D PEÑA</v>
          </cell>
          <cell r="Q2505" t="str">
            <v>APLICATIVO WEB</v>
          </cell>
          <cell r="R2505" t="str">
            <v>APLICATIVO WEB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41813</v>
          </cell>
          <cell r="Y2505">
            <v>0.35416666666666669</v>
          </cell>
          <cell r="Z2505" t="str">
            <v>RE-002</v>
          </cell>
          <cell r="AA2505">
            <v>41835</v>
          </cell>
          <cell r="AB2505">
            <v>0.5</v>
          </cell>
          <cell r="AC2505">
            <v>41802</v>
          </cell>
          <cell r="AD2505">
            <v>0.375</v>
          </cell>
          <cell r="AE2505" t="str">
            <v>MMORAN</v>
          </cell>
          <cell r="AF2505">
            <v>14</v>
          </cell>
          <cell r="AG2505">
            <v>41835</v>
          </cell>
          <cell r="AH2505">
            <v>0.77083333333333337</v>
          </cell>
          <cell r="AI2505">
            <v>0</v>
          </cell>
          <cell r="AJ2505">
            <v>0</v>
          </cell>
          <cell r="AK2505">
            <v>0</v>
          </cell>
          <cell r="AL2505">
            <v>0</v>
          </cell>
          <cell r="AM2505">
            <v>0</v>
          </cell>
          <cell r="AN2505">
            <v>0</v>
          </cell>
          <cell r="AO2505">
            <v>0</v>
          </cell>
          <cell r="AP2505">
            <v>8</v>
          </cell>
          <cell r="AQ2505" t="str">
            <v>DENNIS PEÑA</v>
          </cell>
          <cell r="AR2505">
            <v>2</v>
          </cell>
          <cell r="AS2505" t="str">
            <v>OSCAR RIPALDA</v>
          </cell>
          <cell r="AT2505">
            <v>6</v>
          </cell>
          <cell r="AU2505" t="str">
            <v>PAOLA PIHUAVE</v>
          </cell>
          <cell r="AV2505" t="str">
            <v>#N/A</v>
          </cell>
          <cell r="AW2505" t="str">
            <v>#N/A</v>
          </cell>
          <cell r="AX2505" t="b">
            <v>0</v>
          </cell>
          <cell r="AY2505" t="b">
            <v>0</v>
          </cell>
        </row>
        <row r="2506">
          <cell r="B2506" t="str">
            <v>0992656271001</v>
          </cell>
          <cell r="C2506" t="str">
            <v>DONAJI S.A.</v>
          </cell>
          <cell r="D2506">
            <v>209</v>
          </cell>
          <cell r="E2506">
            <v>20901</v>
          </cell>
          <cell r="F2506">
            <v>2090150</v>
          </cell>
          <cell r="G2506" t="str">
            <v>SERVICIOS</v>
          </cell>
          <cell r="H2506" t="str">
            <v>SERVICIOS</v>
          </cell>
          <cell r="I2506" t="str">
            <v>L0290</v>
          </cell>
          <cell r="J2506" t="str">
            <v>MICROEMPRESA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  <cell r="O2506" t="str">
            <v>V CHAVARRIA</v>
          </cell>
          <cell r="P2506" t="str">
            <v>V CHAVARRIA</v>
          </cell>
          <cell r="Q2506">
            <v>0</v>
          </cell>
          <cell r="R2506">
            <v>0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>
            <v>0</v>
          </cell>
          <cell r="AF2506">
            <v>0</v>
          </cell>
          <cell r="AG2506">
            <v>0</v>
          </cell>
          <cell r="AH2506">
            <v>0</v>
          </cell>
          <cell r="AI2506">
            <v>0</v>
          </cell>
          <cell r="AJ2506">
            <v>0</v>
          </cell>
          <cell r="AK2506">
            <v>0</v>
          </cell>
          <cell r="AL2506">
            <v>0</v>
          </cell>
          <cell r="AM2506">
            <v>0</v>
          </cell>
          <cell r="AN2506">
            <v>0</v>
          </cell>
          <cell r="AO2506">
            <v>0</v>
          </cell>
          <cell r="AP2506">
            <v>3</v>
          </cell>
          <cell r="AQ2506" t="str">
            <v>VANESSA CHAVARRIA</v>
          </cell>
          <cell r="AR2506">
            <v>1</v>
          </cell>
          <cell r="AS2506" t="str">
            <v>VIRGINIA ROMERO</v>
          </cell>
          <cell r="AT2506">
            <v>2</v>
          </cell>
          <cell r="AU2506" t="str">
            <v>JOHANNA ALBAN</v>
          </cell>
          <cell r="AV2506" t="str">
            <v>#N/A</v>
          </cell>
          <cell r="AW2506" t="str">
            <v>#N/A</v>
          </cell>
          <cell r="AX2506" t="b">
            <v>1</v>
          </cell>
          <cell r="AY2506" t="b">
            <v>1</v>
          </cell>
        </row>
        <row r="2507">
          <cell r="B2507" t="str">
            <v>0991155295001</v>
          </cell>
          <cell r="C2507" t="str">
            <v>INMOBILIARIA RUPAGO S.A.</v>
          </cell>
          <cell r="D2507">
            <v>209</v>
          </cell>
          <cell r="E2507">
            <v>20901</v>
          </cell>
          <cell r="F2507">
            <v>2090150</v>
          </cell>
          <cell r="G2507" t="str">
            <v>SERVICIOS</v>
          </cell>
          <cell r="H2507" t="str">
            <v>SERVICIOS</v>
          </cell>
          <cell r="I2507" t="str">
            <v>L0291</v>
          </cell>
          <cell r="J2507" t="str">
            <v>MICROEMPRESA</v>
          </cell>
          <cell r="K2507" t="str">
            <v>INACTIVA</v>
          </cell>
          <cell r="L2507" t="str">
            <v>04Rechazos</v>
          </cell>
          <cell r="M2507">
            <v>41822</v>
          </cell>
          <cell r="N2507">
            <v>0.57708333333333328</v>
          </cell>
          <cell r="O2507" t="str">
            <v>D PEÑA</v>
          </cell>
          <cell r="P2507" t="str">
            <v>D PEÑA</v>
          </cell>
          <cell r="Q2507" t="str">
            <v>D PEÑA</v>
          </cell>
          <cell r="R2507" t="str">
            <v>PAPEL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41822</v>
          </cell>
          <cell r="AD2507">
            <v>0.64583333333333337</v>
          </cell>
          <cell r="AE2507" t="str">
            <v>MMORAN</v>
          </cell>
          <cell r="AF2507">
            <v>24</v>
          </cell>
          <cell r="AG2507">
            <v>0</v>
          </cell>
          <cell r="AH2507">
            <v>0</v>
          </cell>
          <cell r="AI2507">
            <v>0</v>
          </cell>
          <cell r="AJ2507">
            <v>0</v>
          </cell>
          <cell r="AK2507">
            <v>0</v>
          </cell>
          <cell r="AL2507">
            <v>0</v>
          </cell>
          <cell r="AM2507">
            <v>0</v>
          </cell>
          <cell r="AN2507">
            <v>0</v>
          </cell>
          <cell r="AO2507">
            <v>0</v>
          </cell>
          <cell r="AP2507">
            <v>8</v>
          </cell>
          <cell r="AQ2507" t="str">
            <v>DENNIS PEÑA</v>
          </cell>
          <cell r="AR2507">
            <v>2</v>
          </cell>
          <cell r="AS2507" t="str">
            <v>OSCAR RIPALDA</v>
          </cell>
          <cell r="AT2507">
            <v>5</v>
          </cell>
          <cell r="AU2507" t="str">
            <v>JEAN CARLOS MORAN</v>
          </cell>
          <cell r="AV2507" t="str">
            <v>#N/A</v>
          </cell>
          <cell r="AW2507" t="str">
            <v>#N/A</v>
          </cell>
          <cell r="AX2507" t="b">
            <v>0</v>
          </cell>
          <cell r="AY2507" t="b">
            <v>0</v>
          </cell>
        </row>
        <row r="2508">
          <cell r="B2508" t="str">
            <v>0991155309001</v>
          </cell>
          <cell r="C2508" t="str">
            <v>INMOBILIARIA SEPLANTA S.A.</v>
          </cell>
          <cell r="D2508">
            <v>209</v>
          </cell>
          <cell r="E2508">
            <v>20901</v>
          </cell>
          <cell r="F2508">
            <v>2090150</v>
          </cell>
          <cell r="G2508" t="str">
            <v>SERVICIOS</v>
          </cell>
          <cell r="H2508" t="str">
            <v>SERVICIOS</v>
          </cell>
          <cell r="I2508" t="str">
            <v>L0292</v>
          </cell>
          <cell r="J2508" t="str">
            <v>MICROEMPRESA</v>
          </cell>
          <cell r="K2508" t="str">
            <v>INACTIVA</v>
          </cell>
          <cell r="L2508" t="str">
            <v>04Rechazos</v>
          </cell>
          <cell r="M2508">
            <v>41822</v>
          </cell>
          <cell r="N2508">
            <v>0.51527777777777772</v>
          </cell>
          <cell r="O2508" t="str">
            <v>D PEÑA</v>
          </cell>
          <cell r="P2508" t="str">
            <v>D PEÑA</v>
          </cell>
          <cell r="Q2508" t="str">
            <v>D PEÑA</v>
          </cell>
          <cell r="R2508" t="str">
            <v>PAPEL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41822</v>
          </cell>
          <cell r="AD2508">
            <v>0.64583333333333337</v>
          </cell>
          <cell r="AE2508" t="str">
            <v>MMORAN</v>
          </cell>
          <cell r="AF2508">
            <v>24</v>
          </cell>
          <cell r="AG2508">
            <v>0</v>
          </cell>
          <cell r="AH2508">
            <v>0</v>
          </cell>
          <cell r="AI2508">
            <v>0</v>
          </cell>
          <cell r="AJ2508">
            <v>0</v>
          </cell>
          <cell r="AK2508">
            <v>0</v>
          </cell>
          <cell r="AL2508">
            <v>0</v>
          </cell>
          <cell r="AM2508">
            <v>0</v>
          </cell>
          <cell r="AN2508">
            <v>0</v>
          </cell>
          <cell r="AO2508">
            <v>0</v>
          </cell>
          <cell r="AP2508">
            <v>8</v>
          </cell>
          <cell r="AQ2508" t="str">
            <v>DENNIS PEÑA</v>
          </cell>
          <cell r="AR2508">
            <v>2</v>
          </cell>
          <cell r="AS2508" t="str">
            <v>OSCAR RIPALDA</v>
          </cell>
          <cell r="AT2508">
            <v>5</v>
          </cell>
          <cell r="AU2508" t="str">
            <v>JEAN CARLOS MORAN</v>
          </cell>
          <cell r="AV2508" t="str">
            <v>#N/A</v>
          </cell>
          <cell r="AW2508" t="str">
            <v>#N/A</v>
          </cell>
          <cell r="AX2508" t="b">
            <v>0</v>
          </cell>
          <cell r="AY2508" t="b">
            <v>0</v>
          </cell>
        </row>
        <row r="2509">
          <cell r="B2509" t="str">
            <v>0992528311001</v>
          </cell>
          <cell r="C2509" t="str">
            <v>PARROQUIA ECLESIASTICA SAN VICENTE DE PAUL</v>
          </cell>
          <cell r="D2509">
            <v>209</v>
          </cell>
          <cell r="E2509">
            <v>20901</v>
          </cell>
          <cell r="F2509">
            <v>2090150</v>
          </cell>
          <cell r="G2509" t="str">
            <v>SERVICIOS</v>
          </cell>
          <cell r="H2509" t="str">
            <v>SERVICIOS</v>
          </cell>
          <cell r="I2509" t="str">
            <v>L0293</v>
          </cell>
          <cell r="J2509" t="str">
            <v>MICROEMPRESA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 t="str">
            <v>E BARCO</v>
          </cell>
          <cell r="P2509" t="str">
            <v>E BARCO</v>
          </cell>
          <cell r="Q2509">
            <v>0</v>
          </cell>
          <cell r="R2509">
            <v>0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>
            <v>0</v>
          </cell>
          <cell r="AF2509">
            <v>0</v>
          </cell>
          <cell r="AG2509">
            <v>0</v>
          </cell>
          <cell r="AH2509">
            <v>0</v>
          </cell>
          <cell r="AI2509">
            <v>0</v>
          </cell>
          <cell r="AJ2509">
            <v>0</v>
          </cell>
          <cell r="AK2509">
            <v>0</v>
          </cell>
          <cell r="AL2509">
            <v>0</v>
          </cell>
          <cell r="AM2509">
            <v>0</v>
          </cell>
          <cell r="AN2509">
            <v>0</v>
          </cell>
          <cell r="AO2509">
            <v>0</v>
          </cell>
          <cell r="AP2509">
            <v>1</v>
          </cell>
          <cell r="AQ2509" t="str">
            <v>EDER BARCO</v>
          </cell>
          <cell r="AR2509">
            <v>1</v>
          </cell>
          <cell r="AS2509" t="str">
            <v>VIRGINIA ROMERO</v>
          </cell>
          <cell r="AT2509">
            <v>8</v>
          </cell>
          <cell r="AU2509" t="str">
            <v>CRITICO_15</v>
          </cell>
          <cell r="AV2509" t="str">
            <v>#N/A</v>
          </cell>
          <cell r="AW2509" t="str">
            <v>#N/A</v>
          </cell>
          <cell r="AX2509" t="b">
            <v>1</v>
          </cell>
          <cell r="AY2509" t="b">
            <v>1</v>
          </cell>
        </row>
        <row r="2510">
          <cell r="B2510" t="str">
            <v>0992298901001</v>
          </cell>
          <cell r="C2510" t="str">
            <v>ESTUDIO JURIDICO ZEA &amp; ASOCIADOS S.A.</v>
          </cell>
          <cell r="D2510">
            <v>209</v>
          </cell>
          <cell r="E2510">
            <v>20901</v>
          </cell>
          <cell r="F2510">
            <v>2090150</v>
          </cell>
          <cell r="G2510" t="str">
            <v>SERVICIOS</v>
          </cell>
          <cell r="H2510" t="str">
            <v>SERVICIOS</v>
          </cell>
          <cell r="I2510" t="str">
            <v>L0294</v>
          </cell>
          <cell r="J2510" t="str">
            <v>MICROEMPRESA</v>
          </cell>
          <cell r="K2510">
            <v>0</v>
          </cell>
          <cell r="L2510" t="str">
            <v>01Empresas Normales</v>
          </cell>
          <cell r="M2510">
            <v>41817</v>
          </cell>
          <cell r="N2510">
            <v>0.33680555555555558</v>
          </cell>
          <cell r="O2510" t="str">
            <v>L BONILLA</v>
          </cell>
          <cell r="P2510" t="str">
            <v>L BONILLA</v>
          </cell>
          <cell r="Q2510" t="str">
            <v>APLICATIVO WEB</v>
          </cell>
          <cell r="R2510" t="str">
            <v>APLICATIVO WEB</v>
          </cell>
          <cell r="S2510">
            <v>41817</v>
          </cell>
          <cell r="T2510">
            <v>0.375</v>
          </cell>
          <cell r="U2510" t="str">
            <v>PRE-017</v>
          </cell>
          <cell r="V2510">
            <v>41821</v>
          </cell>
          <cell r="W2510">
            <v>0.375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41822</v>
          </cell>
          <cell r="AD2510">
            <v>0.64583333333333337</v>
          </cell>
          <cell r="AE2510" t="str">
            <v>MMORAN</v>
          </cell>
          <cell r="AF2510">
            <v>24</v>
          </cell>
          <cell r="AG2510">
            <v>0</v>
          </cell>
          <cell r="AH2510">
            <v>0</v>
          </cell>
          <cell r="AI2510">
            <v>0</v>
          </cell>
          <cell r="AJ2510">
            <v>0</v>
          </cell>
          <cell r="AK2510">
            <v>0</v>
          </cell>
          <cell r="AL2510">
            <v>0</v>
          </cell>
          <cell r="AM2510">
            <v>0</v>
          </cell>
          <cell r="AN2510">
            <v>0</v>
          </cell>
          <cell r="AO2510">
            <v>0</v>
          </cell>
          <cell r="AP2510">
            <v>7</v>
          </cell>
          <cell r="AQ2510" t="str">
            <v>LUIS BONILLA</v>
          </cell>
          <cell r="AR2510">
            <v>2</v>
          </cell>
          <cell r="AS2510" t="str">
            <v>OSCAR RIPALDA</v>
          </cell>
          <cell r="AT2510">
            <v>5</v>
          </cell>
          <cell r="AU2510" t="str">
            <v>JEAN CARLOS MORAN</v>
          </cell>
          <cell r="AV2510" t="str">
            <v>#N/A</v>
          </cell>
          <cell r="AW2510" t="str">
            <v>#N/A</v>
          </cell>
          <cell r="AX2510" t="b">
            <v>0</v>
          </cell>
          <cell r="AY2510" t="b">
            <v>0</v>
          </cell>
        </row>
        <row r="2511">
          <cell r="B2511" t="str">
            <v>0992475382001</v>
          </cell>
          <cell r="C2511" t="str">
            <v>ZEONAT S. A.</v>
          </cell>
          <cell r="D2511">
            <v>209</v>
          </cell>
          <cell r="E2511">
            <v>20901</v>
          </cell>
          <cell r="F2511">
            <v>2090150</v>
          </cell>
          <cell r="G2511" t="str">
            <v>EXPLOTACIÓN DE MINAS Y CANTERAS</v>
          </cell>
          <cell r="H2511" t="str">
            <v>EXPLOTACIÓN DE MINAS Y CANTERAS</v>
          </cell>
          <cell r="I2511" t="str">
            <v>L0295</v>
          </cell>
          <cell r="J2511" t="str">
            <v>MICROEMPRESA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 t="str">
            <v>M HINOSTROZA</v>
          </cell>
          <cell r="P2511" t="str">
            <v>M HINOSTROZA</v>
          </cell>
          <cell r="Q2511">
            <v>0</v>
          </cell>
          <cell r="R2511">
            <v>0</v>
          </cell>
          <cell r="T2511">
            <v>0</v>
          </cell>
          <cell r="U2511">
            <v>0</v>
          </cell>
          <cell r="V2511">
            <v>0</v>
          </cell>
          <cell r="W2511">
            <v>0</v>
          </cell>
          <cell r="X2511">
            <v>0</v>
          </cell>
          <cell r="Y2511">
            <v>0</v>
          </cell>
          <cell r="Z2511">
            <v>0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>
            <v>0</v>
          </cell>
          <cell r="AF2511">
            <v>0</v>
          </cell>
          <cell r="AG2511">
            <v>0</v>
          </cell>
          <cell r="AH2511">
            <v>0</v>
          </cell>
          <cell r="AI2511">
            <v>0</v>
          </cell>
          <cell r="AJ2511">
            <v>0</v>
          </cell>
          <cell r="AK2511">
            <v>0</v>
          </cell>
          <cell r="AL2511">
            <v>0</v>
          </cell>
          <cell r="AM2511">
            <v>0</v>
          </cell>
          <cell r="AN2511">
            <v>0</v>
          </cell>
          <cell r="AO2511">
            <v>0</v>
          </cell>
          <cell r="AP2511">
            <v>18</v>
          </cell>
          <cell r="AQ2511" t="str">
            <v>MARIA HINOSTROZA</v>
          </cell>
          <cell r="AR2511">
            <v>5</v>
          </cell>
          <cell r="AS2511" t="str">
            <v>ROSA ESCALANTE</v>
          </cell>
          <cell r="AT2511">
            <v>12</v>
          </cell>
          <cell r="AU2511" t="str">
            <v>CHRISTOPHER SANCHEZ</v>
          </cell>
          <cell r="AV2511" t="str">
            <v>#N/A</v>
          </cell>
          <cell r="AW2511" t="str">
            <v>#N/A</v>
          </cell>
          <cell r="AX2511" t="b">
            <v>1</v>
          </cell>
          <cell r="AY2511" t="b">
            <v>1</v>
          </cell>
        </row>
        <row r="2512">
          <cell r="B2512" t="str">
            <v>0992373032001</v>
          </cell>
          <cell r="C2512" t="str">
            <v>MIYAKI S.A.</v>
          </cell>
          <cell r="D2512">
            <v>209</v>
          </cell>
          <cell r="E2512">
            <v>20901</v>
          </cell>
          <cell r="F2512">
            <v>2090150</v>
          </cell>
          <cell r="G2512" t="str">
            <v>MANUFACTURA</v>
          </cell>
          <cell r="H2512" t="str">
            <v>MANUFACTURA</v>
          </cell>
          <cell r="I2512" t="str">
            <v>L0296</v>
          </cell>
          <cell r="J2512" t="str">
            <v>MICROEMPRESA</v>
          </cell>
          <cell r="K2512" t="str">
            <v>INACTIVA</v>
          </cell>
          <cell r="L2512" t="str">
            <v>04Rechazos</v>
          </cell>
          <cell r="M2512">
            <v>41813</v>
          </cell>
          <cell r="N2512">
            <v>0.45833333333333331</v>
          </cell>
          <cell r="O2512" t="str">
            <v>M ROMERO</v>
          </cell>
          <cell r="P2512" t="str">
            <v>M ROMERO</v>
          </cell>
          <cell r="Q2512" t="str">
            <v>M ROMERO</v>
          </cell>
          <cell r="R2512" t="str">
            <v>PAPEL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41813</v>
          </cell>
          <cell r="AD2512">
            <v>0.66666666666666663</v>
          </cell>
          <cell r="AE2512" t="str">
            <v>MMORAN</v>
          </cell>
          <cell r="AF2512">
            <v>17</v>
          </cell>
          <cell r="AG2512">
            <v>0</v>
          </cell>
          <cell r="AH2512">
            <v>0</v>
          </cell>
          <cell r="AI2512">
            <v>0</v>
          </cell>
          <cell r="AJ2512">
            <v>0</v>
          </cell>
          <cell r="AK2512">
            <v>0</v>
          </cell>
          <cell r="AL2512">
            <v>0</v>
          </cell>
          <cell r="AM2512">
            <v>0</v>
          </cell>
          <cell r="AN2512">
            <v>0</v>
          </cell>
          <cell r="AO2512">
            <v>0</v>
          </cell>
          <cell r="AP2512">
            <v>15</v>
          </cell>
          <cell r="AQ2512" t="str">
            <v>MARÍA ROMERO</v>
          </cell>
          <cell r="AR2512">
            <v>4</v>
          </cell>
          <cell r="AS2512" t="str">
            <v>VERÓNICA MENÉNDEZ</v>
          </cell>
          <cell r="AT2512">
            <v>10</v>
          </cell>
          <cell r="AU2512" t="str">
            <v>EDDY SOLANO</v>
          </cell>
          <cell r="AV2512" t="str">
            <v>#N/A</v>
          </cell>
          <cell r="AW2512" t="str">
            <v>#N/A</v>
          </cell>
          <cell r="AX2512" t="b">
            <v>0</v>
          </cell>
          <cell r="AY2512" t="b">
            <v>0</v>
          </cell>
        </row>
        <row r="2513">
          <cell r="B2513" t="str">
            <v>0991335188001</v>
          </cell>
          <cell r="C2513" t="str">
            <v>TELEMAXCORP S.A.</v>
          </cell>
          <cell r="D2513">
            <v>209</v>
          </cell>
          <cell r="E2513">
            <v>20901</v>
          </cell>
          <cell r="F2513">
            <v>2090150</v>
          </cell>
          <cell r="G2513" t="str">
            <v>SERVICIOS</v>
          </cell>
          <cell r="H2513" t="str">
            <v>SERVICIOS</v>
          </cell>
          <cell r="I2513" t="str">
            <v>L0297</v>
          </cell>
          <cell r="J2513" t="str">
            <v>MICROEMPRESA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 t="str">
            <v>C MANCERO</v>
          </cell>
          <cell r="P2513" t="str">
            <v>C MANCERO</v>
          </cell>
          <cell r="Q2513">
            <v>0</v>
          </cell>
          <cell r="R2513">
            <v>0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>
            <v>0</v>
          </cell>
          <cell r="AF2513">
            <v>0</v>
          </cell>
          <cell r="AG2513">
            <v>0</v>
          </cell>
          <cell r="AH2513">
            <v>0</v>
          </cell>
          <cell r="AI2513">
            <v>0</v>
          </cell>
          <cell r="AJ2513">
            <v>0</v>
          </cell>
          <cell r="AK2513">
            <v>0</v>
          </cell>
          <cell r="AL2513">
            <v>0</v>
          </cell>
          <cell r="AM2513">
            <v>0</v>
          </cell>
          <cell r="AN2513">
            <v>0</v>
          </cell>
          <cell r="AO2513">
            <v>0</v>
          </cell>
          <cell r="AP2513">
            <v>14</v>
          </cell>
          <cell r="AQ2513" t="str">
            <v>VICENTA SÁNCHEZ</v>
          </cell>
          <cell r="AR2513">
            <v>4</v>
          </cell>
          <cell r="AS2513" t="str">
            <v>VERÓNICA MENÉNDEZ</v>
          </cell>
          <cell r="AT2513">
            <v>10</v>
          </cell>
          <cell r="AU2513" t="str">
            <v>EDDY SOLANO</v>
          </cell>
          <cell r="AV2513" t="str">
            <v>#N/A</v>
          </cell>
          <cell r="AW2513" t="str">
            <v>#N/A</v>
          </cell>
          <cell r="AX2513" t="b">
            <v>1</v>
          </cell>
          <cell r="AY2513" t="b">
            <v>1</v>
          </cell>
        </row>
        <row r="2514">
          <cell r="B2514" t="str">
            <v>0992183497001</v>
          </cell>
          <cell r="C2514" t="str">
            <v>COMPAÃ‘IA PROMOCIONES PUBLICITARIAS PROPUSA S.A.</v>
          </cell>
          <cell r="D2514">
            <v>209</v>
          </cell>
          <cell r="E2514">
            <v>20901</v>
          </cell>
          <cell r="F2514">
            <v>2090150</v>
          </cell>
          <cell r="G2514" t="str">
            <v>SERVICIOS</v>
          </cell>
          <cell r="H2514" t="str">
            <v>SERVICIOS</v>
          </cell>
          <cell r="I2514" t="str">
            <v>L0298</v>
          </cell>
          <cell r="J2514" t="str">
            <v>MICROEMPRESA</v>
          </cell>
          <cell r="K2514" t="str">
            <v>INACTIVA</v>
          </cell>
          <cell r="L2514" t="str">
            <v>04Rechazos</v>
          </cell>
          <cell r="M2514">
            <v>41835</v>
          </cell>
          <cell r="N2514">
            <v>0.47499999999999998</v>
          </cell>
          <cell r="O2514" t="str">
            <v>K BRAVO</v>
          </cell>
          <cell r="P2514" t="str">
            <v>G HERNANDEZ</v>
          </cell>
          <cell r="Q2514" t="str">
            <v>G HERNANDEZ</v>
          </cell>
          <cell r="R2514" t="str">
            <v>PAPEL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41836</v>
          </cell>
          <cell r="AD2514">
            <v>0.33333333333333331</v>
          </cell>
          <cell r="AE2514" t="str">
            <v>MMORAN</v>
          </cell>
          <cell r="AF2514">
            <v>34</v>
          </cell>
          <cell r="AG2514">
            <v>0</v>
          </cell>
          <cell r="AH2514">
            <v>0</v>
          </cell>
          <cell r="AI2514">
            <v>0</v>
          </cell>
          <cell r="AJ2514">
            <v>0</v>
          </cell>
          <cell r="AK2514">
            <v>0</v>
          </cell>
          <cell r="AL2514">
            <v>0</v>
          </cell>
          <cell r="AM2514">
            <v>0</v>
          </cell>
          <cell r="AN2514">
            <v>0</v>
          </cell>
          <cell r="AO2514">
            <v>0</v>
          </cell>
          <cell r="AP2514">
            <v>17</v>
          </cell>
          <cell r="AQ2514" t="str">
            <v>GEOVANNY HERNANDEZ</v>
          </cell>
          <cell r="AR2514">
            <v>5</v>
          </cell>
          <cell r="AS2514" t="str">
            <v>ROSA ESCALANTE</v>
          </cell>
          <cell r="AT2514">
            <v>11</v>
          </cell>
          <cell r="AU2514" t="str">
            <v>ARACELY CAMPOZANO</v>
          </cell>
          <cell r="AV2514" t="str">
            <v>#N/A</v>
          </cell>
          <cell r="AW2514" t="str">
            <v>#N/A</v>
          </cell>
          <cell r="AX2514" t="b">
            <v>0</v>
          </cell>
          <cell r="AY2514" t="b">
            <v>0</v>
          </cell>
        </row>
        <row r="2515">
          <cell r="B2515" t="str">
            <v>0990954941001</v>
          </cell>
          <cell r="C2515" t="str">
            <v>ARBOL SOLO S.A. ARSOLSA</v>
          </cell>
          <cell r="D2515">
            <v>209</v>
          </cell>
          <cell r="E2515">
            <v>20901</v>
          </cell>
          <cell r="F2515">
            <v>2090150</v>
          </cell>
          <cell r="G2515" t="str">
            <v>SERVICIOS</v>
          </cell>
          <cell r="H2515" t="str">
            <v>SERVICIOS</v>
          </cell>
          <cell r="I2515" t="str">
            <v>L0299</v>
          </cell>
          <cell r="J2515" t="str">
            <v>MICROEMPRESA</v>
          </cell>
          <cell r="K2515">
            <v>0</v>
          </cell>
          <cell r="L2515" t="str">
            <v>03No ubicadas</v>
          </cell>
          <cell r="M2515">
            <v>41830</v>
          </cell>
          <cell r="N2515">
            <v>0.34027777777777779</v>
          </cell>
          <cell r="O2515" t="str">
            <v>C MANCERO</v>
          </cell>
          <cell r="P2515" t="str">
            <v>C MANCERO</v>
          </cell>
          <cell r="Q2515" t="str">
            <v>C MANCERO</v>
          </cell>
          <cell r="R2515" t="str">
            <v>PAPEL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41831</v>
          </cell>
          <cell r="AD2515">
            <v>0.33333333333333331</v>
          </cell>
          <cell r="AE2515" t="str">
            <v>MMORAN</v>
          </cell>
          <cell r="AF2515">
            <v>31</v>
          </cell>
          <cell r="AG2515">
            <v>0</v>
          </cell>
          <cell r="AH2515">
            <v>0</v>
          </cell>
          <cell r="AI2515">
            <v>0</v>
          </cell>
          <cell r="AJ2515">
            <v>0</v>
          </cell>
          <cell r="AK2515">
            <v>0</v>
          </cell>
          <cell r="AL2515">
            <v>0</v>
          </cell>
          <cell r="AM2515">
            <v>0</v>
          </cell>
          <cell r="AN2515">
            <v>0</v>
          </cell>
          <cell r="AO2515">
            <v>0</v>
          </cell>
          <cell r="AP2515">
            <v>14</v>
          </cell>
          <cell r="AQ2515" t="str">
            <v>VICENTA SÁNCHEZ</v>
          </cell>
          <cell r="AR2515">
            <v>4</v>
          </cell>
          <cell r="AS2515" t="str">
            <v>VERÓNICA MENÉNDEZ</v>
          </cell>
          <cell r="AT2515">
            <v>10</v>
          </cell>
          <cell r="AU2515" t="str">
            <v>EDDY SOLANO</v>
          </cell>
          <cell r="AV2515" t="str">
            <v>#N/A</v>
          </cell>
          <cell r="AW2515" t="str">
            <v>#N/A</v>
          </cell>
          <cell r="AX2515" t="b">
            <v>0</v>
          </cell>
          <cell r="AY2515" t="b">
            <v>0</v>
          </cell>
        </row>
        <row r="2516">
          <cell r="B2516" t="str">
            <v>0992242272001</v>
          </cell>
          <cell r="C2516" t="str">
            <v>CONSTRUCTORA PROYECTO 2000 S.A. CPDOS</v>
          </cell>
          <cell r="D2516">
            <v>209</v>
          </cell>
          <cell r="E2516">
            <v>20901</v>
          </cell>
          <cell r="F2516">
            <v>2090150</v>
          </cell>
          <cell r="G2516" t="str">
            <v>SERVICIOS</v>
          </cell>
          <cell r="H2516" t="str">
            <v>SERVICIOS</v>
          </cell>
          <cell r="I2516" t="str">
            <v>L0300</v>
          </cell>
          <cell r="J2516" t="str">
            <v>MICROEMPRESA</v>
          </cell>
          <cell r="K2516" t="str">
            <v>INACTIVA</v>
          </cell>
          <cell r="L2516" t="str">
            <v>04Rechazos</v>
          </cell>
          <cell r="M2516">
            <v>41801</v>
          </cell>
          <cell r="N2516">
            <v>0.69027777777777777</v>
          </cell>
          <cell r="O2516" t="str">
            <v>K BRAVO</v>
          </cell>
          <cell r="P2516" t="str">
            <v>K BRAVO</v>
          </cell>
          <cell r="Q2516" t="str">
            <v>K BRAVO</v>
          </cell>
          <cell r="R2516" t="str">
            <v>PAPEL</v>
          </cell>
          <cell r="S2516">
            <v>41806</v>
          </cell>
          <cell r="T2516">
            <v>0.67361111111111116</v>
          </cell>
          <cell r="U2516">
            <v>0</v>
          </cell>
          <cell r="V2516">
            <v>41806</v>
          </cell>
          <cell r="W2516">
            <v>0.67708333333333337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41802</v>
          </cell>
          <cell r="AD2516">
            <v>0.375</v>
          </cell>
          <cell r="AE2516" t="str">
            <v>MMORAN</v>
          </cell>
          <cell r="AF2516">
            <v>14</v>
          </cell>
          <cell r="AG2516">
            <v>0</v>
          </cell>
          <cell r="AH2516">
            <v>0</v>
          </cell>
          <cell r="AI2516">
            <v>0</v>
          </cell>
          <cell r="AJ2516">
            <v>0</v>
          </cell>
          <cell r="AK2516">
            <v>0</v>
          </cell>
          <cell r="AL2516">
            <v>0</v>
          </cell>
          <cell r="AM2516">
            <v>0</v>
          </cell>
          <cell r="AN2516">
            <v>0</v>
          </cell>
          <cell r="AO2516">
            <v>0</v>
          </cell>
          <cell r="AP2516">
            <v>19</v>
          </cell>
          <cell r="AQ2516" t="str">
            <v>KARINA BRAVO</v>
          </cell>
          <cell r="AR2516">
            <v>5</v>
          </cell>
          <cell r="AS2516" t="str">
            <v>ROSA ESCALANTE</v>
          </cell>
          <cell r="AT2516">
            <v>13</v>
          </cell>
          <cell r="AU2516" t="str">
            <v>MARIA LANDA</v>
          </cell>
          <cell r="AV2516" t="str">
            <v>#N/A</v>
          </cell>
          <cell r="AW2516" t="str">
            <v>#N/A</v>
          </cell>
          <cell r="AX2516" t="b">
            <v>0</v>
          </cell>
          <cell r="AY2516" t="b">
            <v>0</v>
          </cell>
        </row>
        <row r="2517">
          <cell r="B2517" t="str">
            <v>0992718714001</v>
          </cell>
          <cell r="C2517" t="str">
            <v>CALCULOS ACTUARIALES DEL PACIFICO S.A. ''ACTUPACSA''</v>
          </cell>
          <cell r="D2517">
            <v>209</v>
          </cell>
          <cell r="E2517">
            <v>20901</v>
          </cell>
          <cell r="F2517">
            <v>2090150</v>
          </cell>
          <cell r="G2517" t="str">
            <v>COMERCIO</v>
          </cell>
          <cell r="H2517" t="str">
            <v>COMERCIO</v>
          </cell>
          <cell r="I2517" t="str">
            <v>L0301</v>
          </cell>
          <cell r="J2517" t="str">
            <v>MICROEMPRESA</v>
          </cell>
          <cell r="K2517" t="str">
            <v>INACTIVA</v>
          </cell>
          <cell r="L2517" t="str">
            <v>04Rechazos</v>
          </cell>
          <cell r="M2517">
            <v>41814</v>
          </cell>
          <cell r="N2517">
            <v>0.39305555555555555</v>
          </cell>
          <cell r="O2517" t="str">
            <v>K BRAVO</v>
          </cell>
          <cell r="P2517" t="str">
            <v>K BRAVO</v>
          </cell>
          <cell r="Q2517" t="str">
            <v>K BRAVO</v>
          </cell>
          <cell r="R2517" t="str">
            <v>PAPEL</v>
          </cell>
          <cell r="S2517">
            <v>41814</v>
          </cell>
          <cell r="T2517">
            <v>0.39374999999999999</v>
          </cell>
          <cell r="U2517">
            <v>0</v>
          </cell>
          <cell r="V2517">
            <v>41814</v>
          </cell>
          <cell r="W2517">
            <v>0.39374999999999999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41814</v>
          </cell>
          <cell r="AD2517">
            <v>0.57638888888888884</v>
          </cell>
          <cell r="AE2517" t="str">
            <v>MMORAN</v>
          </cell>
          <cell r="AF2517">
            <v>18</v>
          </cell>
          <cell r="AG2517">
            <v>0</v>
          </cell>
          <cell r="AH2517">
            <v>0</v>
          </cell>
          <cell r="AI2517">
            <v>0</v>
          </cell>
          <cell r="AJ2517">
            <v>0</v>
          </cell>
          <cell r="AK2517">
            <v>0</v>
          </cell>
          <cell r="AL2517">
            <v>0</v>
          </cell>
          <cell r="AM2517">
            <v>0</v>
          </cell>
          <cell r="AN2517">
            <v>0</v>
          </cell>
          <cell r="AO2517">
            <v>0</v>
          </cell>
          <cell r="AP2517">
            <v>19</v>
          </cell>
          <cell r="AQ2517" t="str">
            <v>KARINA BRAVO</v>
          </cell>
          <cell r="AR2517">
            <v>5</v>
          </cell>
          <cell r="AS2517" t="str">
            <v>ROSA ESCALANTE</v>
          </cell>
          <cell r="AT2517">
            <v>13</v>
          </cell>
          <cell r="AU2517" t="str">
            <v>MARIA LANDA</v>
          </cell>
          <cell r="AV2517" t="str">
            <v>#N/A</v>
          </cell>
          <cell r="AW2517" t="str">
            <v>#N/A</v>
          </cell>
          <cell r="AX2517" t="b">
            <v>0</v>
          </cell>
          <cell r="AY2517" t="b">
            <v>0</v>
          </cell>
        </row>
        <row r="2518">
          <cell r="B2518" t="str">
            <v>0992421169001</v>
          </cell>
          <cell r="C2518" t="str">
            <v>POWERTIME S.A.</v>
          </cell>
          <cell r="D2518">
            <v>209</v>
          </cell>
          <cell r="E2518">
            <v>20901</v>
          </cell>
          <cell r="F2518">
            <v>2090150</v>
          </cell>
          <cell r="G2518" t="str">
            <v>SERVICIOS</v>
          </cell>
          <cell r="H2518" t="str">
            <v>SERVICIOS</v>
          </cell>
          <cell r="I2518" t="str">
            <v>L0302</v>
          </cell>
          <cell r="J2518" t="str">
            <v>MICROEMPRESA</v>
          </cell>
          <cell r="K2518">
            <v>0</v>
          </cell>
          <cell r="L2518" t="str">
            <v>01Empresas Normales</v>
          </cell>
          <cell r="M2518">
            <v>41792</v>
          </cell>
          <cell r="N2518">
            <v>0.52777777777777779</v>
          </cell>
          <cell r="O2518" t="str">
            <v>C CRUZ</v>
          </cell>
          <cell r="P2518" t="str">
            <v>C CRUZ</v>
          </cell>
          <cell r="Q2518" t="str">
            <v>APLICATIVO WEB</v>
          </cell>
          <cell r="R2518" t="str">
            <v>APLICATIVO WEB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41803</v>
          </cell>
          <cell r="Y2518">
            <v>0.66666666666666663</v>
          </cell>
          <cell r="Z2518" t="str">
            <v>RE-001</v>
          </cell>
          <cell r="AA2518">
            <v>0</v>
          </cell>
          <cell r="AB2518">
            <v>0</v>
          </cell>
          <cell r="AC2518">
            <v>41795</v>
          </cell>
          <cell r="AD2518">
            <v>0.46527777777777779</v>
          </cell>
          <cell r="AE2518" t="str">
            <v>MMORAN</v>
          </cell>
          <cell r="AF2518">
            <v>10</v>
          </cell>
          <cell r="AG2518">
            <v>0</v>
          </cell>
          <cell r="AH2518">
            <v>0</v>
          </cell>
          <cell r="AI2518">
            <v>0</v>
          </cell>
          <cell r="AJ2518">
            <v>0</v>
          </cell>
          <cell r="AK2518" t="str">
            <v>formulario fisico recibido 2-6-14, aplicativo 6-6-14</v>
          </cell>
          <cell r="AL2518">
            <v>0</v>
          </cell>
          <cell r="AM2518">
            <v>0</v>
          </cell>
          <cell r="AN2518">
            <v>0</v>
          </cell>
          <cell r="AO2518">
            <v>0</v>
          </cell>
          <cell r="AP2518">
            <v>4</v>
          </cell>
          <cell r="AQ2518" t="str">
            <v>CRISTHIAN CRUZ</v>
          </cell>
          <cell r="AR2518">
            <v>1</v>
          </cell>
          <cell r="AS2518" t="str">
            <v>VIRGINIA ROMERO</v>
          </cell>
          <cell r="AT2518">
            <v>3</v>
          </cell>
          <cell r="AU2518" t="str">
            <v>ANDRE ACUÑA</v>
          </cell>
          <cell r="AV2518" t="str">
            <v>1</v>
          </cell>
          <cell r="AW2518" t="str">
            <v>0992421169001</v>
          </cell>
          <cell r="AX2518" t="b">
            <v>0</v>
          </cell>
          <cell r="AY2518" t="b">
            <v>0</v>
          </cell>
        </row>
        <row r="2519">
          <cell r="B2519" t="str">
            <v>0992528842001</v>
          </cell>
          <cell r="C2519" t="str">
            <v>SKYTEAM S.A.</v>
          </cell>
          <cell r="D2519">
            <v>209</v>
          </cell>
          <cell r="E2519">
            <v>20901</v>
          </cell>
          <cell r="F2519">
            <v>2090150</v>
          </cell>
          <cell r="G2519" t="str">
            <v>COMERCIO</v>
          </cell>
          <cell r="H2519" t="str">
            <v>COMERCIO</v>
          </cell>
          <cell r="I2519" t="str">
            <v>L0303</v>
          </cell>
          <cell r="J2519" t="str">
            <v>MICROEMPRESA</v>
          </cell>
          <cell r="K2519">
            <v>0</v>
          </cell>
          <cell r="L2519" t="str">
            <v>01Empresas Normales</v>
          </cell>
          <cell r="M2519">
            <v>41810</v>
          </cell>
          <cell r="N2519">
            <v>0.3611111111111111</v>
          </cell>
          <cell r="O2519" t="str">
            <v>N MOREIRA ALAVA</v>
          </cell>
          <cell r="P2519" t="str">
            <v>N MOREIRA ALAVA</v>
          </cell>
          <cell r="Q2519" t="str">
            <v>APLICATIVO WEB</v>
          </cell>
          <cell r="R2519" t="str">
            <v>APLICATIVO WEB</v>
          </cell>
          <cell r="S2519">
            <v>41810</v>
          </cell>
          <cell r="T2519">
            <v>0.66666666666666663</v>
          </cell>
          <cell r="U2519" t="str">
            <v>PRE-009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>
            <v>0</v>
          </cell>
          <cell r="AF2519">
            <v>0</v>
          </cell>
          <cell r="AG2519">
            <v>0</v>
          </cell>
          <cell r="AH2519">
            <v>0</v>
          </cell>
          <cell r="AI2519">
            <v>0</v>
          </cell>
          <cell r="AJ2519">
            <v>0</v>
          </cell>
          <cell r="AK2519">
            <v>0</v>
          </cell>
          <cell r="AL2519">
            <v>0</v>
          </cell>
          <cell r="AM2519">
            <v>0</v>
          </cell>
          <cell r="AN2519">
            <v>0</v>
          </cell>
          <cell r="AO2519">
            <v>0</v>
          </cell>
          <cell r="AP2519">
            <v>10</v>
          </cell>
          <cell r="AQ2519" t="str">
            <v>NESTOR MOREIRA</v>
          </cell>
          <cell r="AR2519">
            <v>3</v>
          </cell>
          <cell r="AS2519" t="str">
            <v>CARLOS UYAGUARI</v>
          </cell>
          <cell r="AT2519">
            <v>7</v>
          </cell>
          <cell r="AU2519" t="str">
            <v>LINDA TUTIVEN</v>
          </cell>
          <cell r="AV2519" t="str">
            <v>#N/A</v>
          </cell>
          <cell r="AW2519" t="str">
            <v>#N/A</v>
          </cell>
          <cell r="AX2519" t="b">
            <v>0</v>
          </cell>
          <cell r="AY2519" t="b">
            <v>0</v>
          </cell>
        </row>
        <row r="2520">
          <cell r="B2520" t="str">
            <v>0920445293001</v>
          </cell>
          <cell r="C2520" t="str">
            <v>REYES CORTEZ GEORGE BORIS</v>
          </cell>
          <cell r="D2520">
            <v>209</v>
          </cell>
          <cell r="E2520">
            <v>20901</v>
          </cell>
          <cell r="F2520">
            <v>2090150</v>
          </cell>
          <cell r="G2520" t="str">
            <v>SERVICIOS</v>
          </cell>
          <cell r="H2520" t="str">
            <v>SERVICIOS</v>
          </cell>
          <cell r="I2520" t="str">
            <v>L0304</v>
          </cell>
          <cell r="J2520" t="str">
            <v>MICROEMPRESA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 t="str">
            <v>V CHAVARRIA</v>
          </cell>
          <cell r="P2520" t="str">
            <v>V CHAVARRIA</v>
          </cell>
          <cell r="Q2520">
            <v>0</v>
          </cell>
          <cell r="R2520">
            <v>0</v>
          </cell>
          <cell r="T2520">
            <v>0</v>
          </cell>
          <cell r="U2520">
            <v>0</v>
          </cell>
          <cell r="V2520">
            <v>0</v>
          </cell>
          <cell r="W2520">
            <v>0</v>
          </cell>
          <cell r="X2520">
            <v>0</v>
          </cell>
          <cell r="Y2520">
            <v>0</v>
          </cell>
          <cell r="Z2520">
            <v>0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>
            <v>0</v>
          </cell>
          <cell r="AF2520">
            <v>0</v>
          </cell>
          <cell r="AG2520">
            <v>0</v>
          </cell>
          <cell r="AH2520">
            <v>0</v>
          </cell>
          <cell r="AI2520">
            <v>0</v>
          </cell>
          <cell r="AJ2520">
            <v>0</v>
          </cell>
          <cell r="AK2520">
            <v>0</v>
          </cell>
          <cell r="AL2520">
            <v>0</v>
          </cell>
          <cell r="AM2520">
            <v>0</v>
          </cell>
          <cell r="AN2520">
            <v>0</v>
          </cell>
          <cell r="AO2520">
            <v>0</v>
          </cell>
          <cell r="AP2520">
            <v>3</v>
          </cell>
          <cell r="AQ2520" t="str">
            <v>VANESSA CHAVARRIA</v>
          </cell>
          <cell r="AR2520">
            <v>1</v>
          </cell>
          <cell r="AS2520" t="str">
            <v>VIRGINIA ROMERO</v>
          </cell>
          <cell r="AT2520">
            <v>2</v>
          </cell>
          <cell r="AU2520" t="str">
            <v>JOHANNA ALBAN</v>
          </cell>
          <cell r="AV2520" t="str">
            <v>#N/A</v>
          </cell>
          <cell r="AW2520" t="str">
            <v>#N/A</v>
          </cell>
          <cell r="AX2520" t="b">
            <v>1</v>
          </cell>
          <cell r="AY2520" t="b">
            <v>1</v>
          </cell>
        </row>
        <row r="2521">
          <cell r="B2521" t="str">
            <v>0992718935001</v>
          </cell>
          <cell r="C2521" t="str">
            <v>ARTES GRAFICAS BLUM S.A. GRAFICBLUM</v>
          </cell>
          <cell r="D2521">
            <v>209</v>
          </cell>
          <cell r="E2521">
            <v>20901</v>
          </cell>
          <cell r="F2521">
            <v>2090150</v>
          </cell>
          <cell r="G2521" t="str">
            <v>SERVICIOS</v>
          </cell>
          <cell r="H2521" t="str">
            <v>SERVICIOS</v>
          </cell>
          <cell r="I2521" t="str">
            <v>L0305</v>
          </cell>
          <cell r="J2521" t="str">
            <v>MICROEMPRESA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  <cell r="O2521" t="str">
            <v>R BRAVO</v>
          </cell>
          <cell r="P2521" t="str">
            <v>R BRAVO</v>
          </cell>
          <cell r="Q2521">
            <v>0</v>
          </cell>
          <cell r="R2521">
            <v>0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>
            <v>0</v>
          </cell>
          <cell r="AF2521">
            <v>0</v>
          </cell>
          <cell r="AG2521">
            <v>0</v>
          </cell>
          <cell r="AH2521">
            <v>0</v>
          </cell>
          <cell r="AI2521">
            <v>0</v>
          </cell>
          <cell r="AJ2521">
            <v>0</v>
          </cell>
          <cell r="AK2521">
            <v>0</v>
          </cell>
          <cell r="AL2521">
            <v>0</v>
          </cell>
          <cell r="AM2521">
            <v>0</v>
          </cell>
          <cell r="AN2521">
            <v>0</v>
          </cell>
          <cell r="AO2521">
            <v>0</v>
          </cell>
          <cell r="AP2521">
            <v>5</v>
          </cell>
          <cell r="AQ2521" t="str">
            <v>ROSA BRAVO</v>
          </cell>
          <cell r="AR2521">
            <v>2</v>
          </cell>
          <cell r="AS2521" t="str">
            <v>OSCAR RIPALDA</v>
          </cell>
          <cell r="AT2521">
            <v>16</v>
          </cell>
          <cell r="AU2521" t="str">
            <v>CRITICO_16</v>
          </cell>
          <cell r="AV2521" t="str">
            <v>#N/A</v>
          </cell>
          <cell r="AW2521" t="str">
            <v>#N/A</v>
          </cell>
          <cell r="AX2521" t="b">
            <v>1</v>
          </cell>
          <cell r="AY2521" t="b">
            <v>1</v>
          </cell>
        </row>
        <row r="2522">
          <cell r="B2522" t="str">
            <v>0991359850001</v>
          </cell>
          <cell r="C2522" t="str">
            <v>MENSHIPPING S.A.</v>
          </cell>
          <cell r="D2522">
            <v>209</v>
          </cell>
          <cell r="E2522">
            <v>20901</v>
          </cell>
          <cell r="F2522">
            <v>2090150</v>
          </cell>
          <cell r="G2522" t="str">
            <v>SERVICIOS</v>
          </cell>
          <cell r="H2522" t="str">
            <v>SERVICIOS</v>
          </cell>
          <cell r="I2522" t="str">
            <v>L0306</v>
          </cell>
          <cell r="J2522" t="str">
            <v>MICROEMPRESA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 t="str">
            <v>D PEÑA</v>
          </cell>
          <cell r="P2522" t="str">
            <v>D PEÑA</v>
          </cell>
          <cell r="Q2522">
            <v>0</v>
          </cell>
          <cell r="R2522">
            <v>0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>
            <v>0</v>
          </cell>
          <cell r="AF2522">
            <v>0</v>
          </cell>
          <cell r="AG2522">
            <v>0</v>
          </cell>
          <cell r="AH2522">
            <v>0</v>
          </cell>
          <cell r="AI2522">
            <v>0</v>
          </cell>
          <cell r="AJ2522">
            <v>0</v>
          </cell>
          <cell r="AK2522">
            <v>0</v>
          </cell>
          <cell r="AL2522">
            <v>0</v>
          </cell>
          <cell r="AM2522">
            <v>0</v>
          </cell>
          <cell r="AN2522">
            <v>0</v>
          </cell>
          <cell r="AO2522">
            <v>0</v>
          </cell>
          <cell r="AP2522">
            <v>8</v>
          </cell>
          <cell r="AQ2522" t="str">
            <v>DENNIS PEÑA</v>
          </cell>
          <cell r="AR2522">
            <v>2</v>
          </cell>
          <cell r="AS2522" t="str">
            <v>OSCAR RIPALDA</v>
          </cell>
          <cell r="AT2522">
            <v>6</v>
          </cell>
          <cell r="AU2522" t="str">
            <v>PAOLA PIHUAVE</v>
          </cell>
          <cell r="AV2522" t="str">
            <v>#N/A</v>
          </cell>
          <cell r="AW2522" t="str">
            <v>#N/A</v>
          </cell>
          <cell r="AX2522" t="b">
            <v>1</v>
          </cell>
          <cell r="AY2522" t="b">
            <v>1</v>
          </cell>
        </row>
        <row r="2523">
          <cell r="B2523" t="str">
            <v>0992225130001</v>
          </cell>
          <cell r="C2523" t="str">
            <v>CENDIVAL S.A.</v>
          </cell>
          <cell r="D2523">
            <v>209</v>
          </cell>
          <cell r="E2523">
            <v>20901</v>
          </cell>
          <cell r="F2523">
            <v>2090150</v>
          </cell>
          <cell r="G2523" t="str">
            <v>COMERCIO</v>
          </cell>
          <cell r="H2523" t="str">
            <v>COMERCIO</v>
          </cell>
          <cell r="I2523" t="str">
            <v>L0307</v>
          </cell>
          <cell r="J2523" t="str">
            <v>MICROEMPRESA</v>
          </cell>
          <cell r="K2523" t="str">
            <v>INACTIVA</v>
          </cell>
          <cell r="L2523" t="str">
            <v>04Rechazos</v>
          </cell>
          <cell r="M2523">
            <v>41822</v>
          </cell>
          <cell r="N2523">
            <v>0.61944444444444446</v>
          </cell>
          <cell r="O2523" t="str">
            <v>R CUCALON</v>
          </cell>
          <cell r="P2523" t="str">
            <v>R CUCALON</v>
          </cell>
          <cell r="Q2523" t="str">
            <v>R CUCALON</v>
          </cell>
          <cell r="R2523" t="str">
            <v>PAPEL</v>
          </cell>
          <cell r="T2523">
            <v>0</v>
          </cell>
          <cell r="U2523">
            <v>0</v>
          </cell>
          <cell r="V2523">
            <v>0</v>
          </cell>
          <cell r="W2523">
            <v>0</v>
          </cell>
          <cell r="X2523">
            <v>0</v>
          </cell>
          <cell r="Y2523">
            <v>0</v>
          </cell>
          <cell r="Z2523">
            <v>0</v>
          </cell>
          <cell r="AA2523">
            <v>0</v>
          </cell>
          <cell r="AB2523">
            <v>0</v>
          </cell>
          <cell r="AC2523">
            <v>41822</v>
          </cell>
          <cell r="AD2523">
            <v>0.64583333333333337</v>
          </cell>
          <cell r="AE2523" t="str">
            <v>MMORAN</v>
          </cell>
          <cell r="AF2523">
            <v>24</v>
          </cell>
          <cell r="AG2523">
            <v>0</v>
          </cell>
          <cell r="AH2523">
            <v>0</v>
          </cell>
          <cell r="AI2523">
            <v>0</v>
          </cell>
          <cell r="AJ2523">
            <v>0</v>
          </cell>
          <cell r="AK2523">
            <v>0</v>
          </cell>
          <cell r="AL2523">
            <v>0</v>
          </cell>
          <cell r="AM2523">
            <v>0</v>
          </cell>
          <cell r="AN2523">
            <v>0</v>
          </cell>
          <cell r="AO2523">
            <v>0</v>
          </cell>
          <cell r="AP2523">
            <v>16</v>
          </cell>
          <cell r="AQ2523" t="str">
            <v>RICARDO CUCALON</v>
          </cell>
          <cell r="AR2523">
            <v>4</v>
          </cell>
          <cell r="AS2523" t="str">
            <v>VERÓNICA MENÉNDEZ</v>
          </cell>
          <cell r="AT2523">
            <v>11</v>
          </cell>
          <cell r="AU2523" t="str">
            <v>ARACELY CAMPOZANO</v>
          </cell>
          <cell r="AV2523" t="str">
            <v>#N/A</v>
          </cell>
          <cell r="AW2523" t="str">
            <v>#N/A</v>
          </cell>
          <cell r="AX2523" t="b">
            <v>0</v>
          </cell>
          <cell r="AY2523" t="b">
            <v>0</v>
          </cell>
        </row>
        <row r="2524">
          <cell r="B2524" t="str">
            <v>0992493526001</v>
          </cell>
          <cell r="C2524" t="str">
            <v>VLCONSTRU S.A.</v>
          </cell>
          <cell r="D2524">
            <v>209</v>
          </cell>
          <cell r="E2524">
            <v>20901</v>
          </cell>
          <cell r="F2524">
            <v>2090150</v>
          </cell>
          <cell r="G2524" t="str">
            <v>SERVICIOS</v>
          </cell>
          <cell r="H2524" t="str">
            <v>SERVICIOS</v>
          </cell>
          <cell r="I2524" t="str">
            <v>L0308</v>
          </cell>
          <cell r="J2524" t="str">
            <v>MICROEMPRESA</v>
          </cell>
          <cell r="K2524" t="str">
            <v>INACTIVA</v>
          </cell>
          <cell r="L2524" t="str">
            <v>04Rechazos</v>
          </cell>
          <cell r="M2524">
            <v>41815</v>
          </cell>
          <cell r="N2524">
            <v>0.43263888888888891</v>
          </cell>
          <cell r="O2524" t="str">
            <v>N MOREIRA ALAVA</v>
          </cell>
          <cell r="P2524" t="str">
            <v>N MOREIRA ALAVA</v>
          </cell>
          <cell r="Q2524" t="str">
            <v>N MOREIRA ALAVA</v>
          </cell>
          <cell r="R2524" t="str">
            <v>PAPEL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41816</v>
          </cell>
          <cell r="AD2524">
            <v>0.64930555555555558</v>
          </cell>
          <cell r="AE2524" t="str">
            <v>MMORAN</v>
          </cell>
          <cell r="AF2524">
            <v>20</v>
          </cell>
          <cell r="AG2524">
            <v>0</v>
          </cell>
          <cell r="AH2524">
            <v>0</v>
          </cell>
          <cell r="AI2524">
            <v>0</v>
          </cell>
          <cell r="AJ2524">
            <v>0</v>
          </cell>
          <cell r="AK2524">
            <v>0</v>
          </cell>
          <cell r="AL2524">
            <v>0</v>
          </cell>
          <cell r="AM2524">
            <v>0</v>
          </cell>
          <cell r="AN2524">
            <v>0</v>
          </cell>
          <cell r="AO2524">
            <v>0</v>
          </cell>
          <cell r="AP2524">
            <v>10</v>
          </cell>
          <cell r="AQ2524" t="str">
            <v>NESTOR MOREIRA</v>
          </cell>
          <cell r="AR2524">
            <v>3</v>
          </cell>
          <cell r="AS2524" t="str">
            <v>CARLOS UYAGUARI</v>
          </cell>
          <cell r="AT2524">
            <v>7</v>
          </cell>
          <cell r="AU2524" t="str">
            <v>LINDA TUTIVEN</v>
          </cell>
          <cell r="AV2524" t="str">
            <v>#N/A</v>
          </cell>
          <cell r="AW2524" t="str">
            <v>#N/A</v>
          </cell>
          <cell r="AX2524" t="b">
            <v>0</v>
          </cell>
          <cell r="AY2524" t="b">
            <v>0</v>
          </cell>
        </row>
        <row r="2525">
          <cell r="B2525" t="str">
            <v>0992493585001</v>
          </cell>
          <cell r="C2525" t="str">
            <v>PERMAPI S.A.</v>
          </cell>
          <cell r="D2525">
            <v>209</v>
          </cell>
          <cell r="E2525">
            <v>20901</v>
          </cell>
          <cell r="F2525">
            <v>2090150</v>
          </cell>
          <cell r="G2525" t="str">
            <v>SERVICIOS</v>
          </cell>
          <cell r="H2525" t="str">
            <v>SERVICIOS</v>
          </cell>
          <cell r="I2525" t="str">
            <v>L0309</v>
          </cell>
          <cell r="J2525" t="str">
            <v>MICROEMPRESA</v>
          </cell>
          <cell r="K2525">
            <v>0</v>
          </cell>
          <cell r="L2525" t="str">
            <v>02Empresas Liquidadas</v>
          </cell>
          <cell r="M2525">
            <v>41775</v>
          </cell>
          <cell r="N2525">
            <v>0.66666666666666663</v>
          </cell>
          <cell r="O2525" t="str">
            <v>R BRAVO</v>
          </cell>
          <cell r="P2525" t="str">
            <v>R BRAVO</v>
          </cell>
          <cell r="Q2525" t="str">
            <v>L BONILLA</v>
          </cell>
          <cell r="R2525" t="str">
            <v>PAPEL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41785</v>
          </cell>
          <cell r="AD2525">
            <v>0.66666666666666663</v>
          </cell>
          <cell r="AE2525" t="str">
            <v>MMORAN</v>
          </cell>
          <cell r="AF2525">
            <v>5</v>
          </cell>
          <cell r="AG2525">
            <v>0</v>
          </cell>
          <cell r="AH2525">
            <v>0</v>
          </cell>
          <cell r="AI2525">
            <v>0</v>
          </cell>
          <cell r="AJ2525">
            <v>0</v>
          </cell>
          <cell r="AK2525">
            <v>0</v>
          </cell>
          <cell r="AL2525">
            <v>0</v>
          </cell>
          <cell r="AM2525">
            <v>0</v>
          </cell>
          <cell r="AN2525">
            <v>0</v>
          </cell>
          <cell r="AO2525">
            <v>0</v>
          </cell>
          <cell r="AP2525">
            <v>5</v>
          </cell>
          <cell r="AQ2525" t="str">
            <v>ROSA BRAVO</v>
          </cell>
          <cell r="AR2525">
            <v>2</v>
          </cell>
          <cell r="AS2525" t="str">
            <v>OSCAR RIPALDA</v>
          </cell>
          <cell r="AT2525">
            <v>3</v>
          </cell>
          <cell r="AU2525" t="str">
            <v>ANDRE ACUÑA</v>
          </cell>
          <cell r="AV2525" t="str">
            <v>#N/A</v>
          </cell>
          <cell r="AW2525" t="str">
            <v>#N/A</v>
          </cell>
          <cell r="AX2525" t="b">
            <v>0</v>
          </cell>
          <cell r="AY2525" t="b">
            <v>0</v>
          </cell>
        </row>
        <row r="2526">
          <cell r="B2526" t="str">
            <v>0992702435001</v>
          </cell>
          <cell r="C2526" t="str">
            <v>NEXCROME S.A.</v>
          </cell>
          <cell r="D2526">
            <v>209</v>
          </cell>
          <cell r="E2526">
            <v>20901</v>
          </cell>
          <cell r="F2526">
            <v>2090150</v>
          </cell>
          <cell r="G2526" t="str">
            <v>SERVICIOS</v>
          </cell>
          <cell r="H2526" t="str">
            <v>SERVICIOS</v>
          </cell>
          <cell r="I2526" t="str">
            <v>L0310</v>
          </cell>
          <cell r="J2526" t="str">
            <v>MICROEMPRESA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 t="str">
            <v>M HINOSTROZA</v>
          </cell>
          <cell r="P2526" t="str">
            <v>R BRAVO</v>
          </cell>
          <cell r="Q2526">
            <v>0</v>
          </cell>
          <cell r="R2526">
            <v>0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>
            <v>0</v>
          </cell>
          <cell r="AF2526">
            <v>0</v>
          </cell>
          <cell r="AG2526">
            <v>0</v>
          </cell>
          <cell r="AH2526">
            <v>0</v>
          </cell>
          <cell r="AI2526">
            <v>0</v>
          </cell>
          <cell r="AJ2526">
            <v>0</v>
          </cell>
          <cell r="AK2526">
            <v>0</v>
          </cell>
          <cell r="AL2526">
            <v>0</v>
          </cell>
          <cell r="AM2526">
            <v>0</v>
          </cell>
          <cell r="AN2526">
            <v>0</v>
          </cell>
          <cell r="AO2526">
            <v>0</v>
          </cell>
          <cell r="AP2526">
            <v>5</v>
          </cell>
          <cell r="AQ2526" t="str">
            <v>ROSA BRAVO</v>
          </cell>
          <cell r="AR2526">
            <v>2</v>
          </cell>
          <cell r="AS2526" t="str">
            <v>ROSA ESCALANTE</v>
          </cell>
          <cell r="AT2526">
            <v>16</v>
          </cell>
          <cell r="AU2526" t="str">
            <v>CRITICO_16</v>
          </cell>
          <cell r="AV2526" t="str">
            <v>#N/A</v>
          </cell>
          <cell r="AW2526" t="str">
            <v>#N/A</v>
          </cell>
          <cell r="AX2526" t="b">
            <v>1</v>
          </cell>
          <cell r="AY2526" t="b">
            <v>1</v>
          </cell>
        </row>
        <row r="2527">
          <cell r="B2527" t="str">
            <v>0992544651001</v>
          </cell>
          <cell r="C2527" t="str">
            <v>TECNOMAGNIFIC S.A.</v>
          </cell>
          <cell r="D2527">
            <v>209</v>
          </cell>
          <cell r="E2527">
            <v>20901</v>
          </cell>
          <cell r="F2527">
            <v>2090150</v>
          </cell>
          <cell r="G2527" t="str">
            <v>SERVICIOS</v>
          </cell>
          <cell r="H2527" t="str">
            <v>SERVICIOS</v>
          </cell>
          <cell r="I2527" t="str">
            <v>L0311</v>
          </cell>
          <cell r="J2527" t="str">
            <v>MICROEMPRESA</v>
          </cell>
          <cell r="K2527">
            <v>0</v>
          </cell>
          <cell r="L2527" t="str">
            <v>03No ubicadas</v>
          </cell>
          <cell r="M2527">
            <v>41834</v>
          </cell>
          <cell r="N2527">
            <v>0.35833333333333334</v>
          </cell>
          <cell r="O2527" t="str">
            <v>M ROMERO</v>
          </cell>
          <cell r="P2527" t="str">
            <v>M ROMERO</v>
          </cell>
          <cell r="Q2527" t="str">
            <v>M ROMERO</v>
          </cell>
          <cell r="R2527" t="str">
            <v>PAPEL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41834</v>
          </cell>
          <cell r="AD2527">
            <v>0.4375</v>
          </cell>
          <cell r="AE2527" t="str">
            <v>MMORAN</v>
          </cell>
          <cell r="AF2527">
            <v>33</v>
          </cell>
          <cell r="AG2527">
            <v>0</v>
          </cell>
          <cell r="AH2527">
            <v>0</v>
          </cell>
          <cell r="AI2527">
            <v>0</v>
          </cell>
          <cell r="AJ2527">
            <v>0</v>
          </cell>
          <cell r="AK2527">
            <v>0</v>
          </cell>
          <cell r="AL2527">
            <v>0</v>
          </cell>
          <cell r="AM2527">
            <v>0</v>
          </cell>
          <cell r="AN2527">
            <v>0</v>
          </cell>
          <cell r="AO2527">
            <v>0</v>
          </cell>
          <cell r="AP2527">
            <v>15</v>
          </cell>
          <cell r="AQ2527" t="str">
            <v>MARÍA ROMERO</v>
          </cell>
          <cell r="AR2527">
            <v>4</v>
          </cell>
          <cell r="AS2527" t="str">
            <v>VERÓNICA MENÉNDEZ</v>
          </cell>
          <cell r="AT2527">
            <v>10</v>
          </cell>
          <cell r="AU2527" t="str">
            <v>EDDY SOLANO</v>
          </cell>
          <cell r="AV2527" t="str">
            <v>#N/A</v>
          </cell>
          <cell r="AW2527" t="str">
            <v>#N/A</v>
          </cell>
          <cell r="AX2527" t="b">
            <v>0</v>
          </cell>
          <cell r="AY2527" t="b">
            <v>0</v>
          </cell>
        </row>
        <row r="2528">
          <cell r="B2528" t="str">
            <v>0992238259001</v>
          </cell>
          <cell r="C2528" t="str">
            <v>CONDIBRACSA S.A.</v>
          </cell>
          <cell r="D2528">
            <v>209</v>
          </cell>
          <cell r="E2528">
            <v>20901</v>
          </cell>
          <cell r="F2528">
            <v>2090150</v>
          </cell>
          <cell r="G2528" t="str">
            <v>MANUFACTURA</v>
          </cell>
          <cell r="H2528" t="str">
            <v>MANUFACTURA</v>
          </cell>
          <cell r="I2528" t="str">
            <v>L0312</v>
          </cell>
          <cell r="J2528" t="str">
            <v>MICROEMPRESA</v>
          </cell>
          <cell r="K2528">
            <v>0</v>
          </cell>
          <cell r="L2528" t="str">
            <v>01Empresas Normales</v>
          </cell>
          <cell r="M2528">
            <v>41823</v>
          </cell>
          <cell r="N2528">
            <v>0.35416666666666669</v>
          </cell>
          <cell r="O2528" t="str">
            <v>G HERNANDEZ</v>
          </cell>
          <cell r="P2528" t="str">
            <v>G HERNANDEZ</v>
          </cell>
          <cell r="Q2528" t="str">
            <v>APLICATIVO WEB</v>
          </cell>
          <cell r="R2528" t="str">
            <v>APLICATIVO WEB</v>
          </cell>
          <cell r="S2528">
            <v>41823</v>
          </cell>
          <cell r="T2528">
            <v>0.45833333333333331</v>
          </cell>
          <cell r="U2528" t="str">
            <v>PRE-021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  <cell r="AF2528">
            <v>0</v>
          </cell>
          <cell r="AG2528">
            <v>0</v>
          </cell>
          <cell r="AH2528">
            <v>0</v>
          </cell>
          <cell r="AI2528">
            <v>0</v>
          </cell>
          <cell r="AJ2528">
            <v>0</v>
          </cell>
          <cell r="AK2528">
            <v>0</v>
          </cell>
          <cell r="AL2528">
            <v>0</v>
          </cell>
          <cell r="AM2528">
            <v>0</v>
          </cell>
          <cell r="AN2528">
            <v>0</v>
          </cell>
          <cell r="AO2528">
            <v>0</v>
          </cell>
          <cell r="AP2528">
            <v>17</v>
          </cell>
          <cell r="AQ2528" t="str">
            <v>GEOVANNY HERNANDEZ</v>
          </cell>
          <cell r="AR2528">
            <v>5</v>
          </cell>
          <cell r="AS2528" t="str">
            <v>ROSA ESCALANTE</v>
          </cell>
          <cell r="AT2528">
            <v>11</v>
          </cell>
          <cell r="AU2528" t="str">
            <v>ARACELY CAMPOZANO</v>
          </cell>
          <cell r="AV2528" t="str">
            <v>1</v>
          </cell>
          <cell r="AW2528" t="str">
            <v>0992238259001</v>
          </cell>
          <cell r="AX2528" t="b">
            <v>0</v>
          </cell>
          <cell r="AY2528" t="b">
            <v>0</v>
          </cell>
        </row>
        <row r="2529">
          <cell r="B2529" t="str">
            <v>0992674784001</v>
          </cell>
          <cell r="C2529" t="str">
            <v>PISIDIA S.A.</v>
          </cell>
          <cell r="D2529">
            <v>209</v>
          </cell>
          <cell r="E2529">
            <v>20901</v>
          </cell>
          <cell r="F2529">
            <v>2090150</v>
          </cell>
          <cell r="G2529" t="str">
            <v>SERVICIOS</v>
          </cell>
          <cell r="H2529" t="str">
            <v>SERVICIOS</v>
          </cell>
          <cell r="I2529" t="str">
            <v>L0313</v>
          </cell>
          <cell r="J2529" t="str">
            <v>MICROEMPRESA</v>
          </cell>
          <cell r="K2529">
            <v>0</v>
          </cell>
          <cell r="L2529" t="str">
            <v>03No ubicadas</v>
          </cell>
          <cell r="M2529">
            <v>41828</v>
          </cell>
          <cell r="N2529">
            <v>0.75416666666666665</v>
          </cell>
          <cell r="O2529" t="str">
            <v>M HINOSTROZA</v>
          </cell>
          <cell r="P2529" t="str">
            <v>M HINOSTROZA</v>
          </cell>
          <cell r="Q2529" t="str">
            <v>M HINOSTROZA</v>
          </cell>
          <cell r="R2529" t="str">
            <v>PAPEL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41828</v>
          </cell>
          <cell r="AD2529">
            <v>0.5</v>
          </cell>
          <cell r="AE2529" t="str">
            <v>MMORAN</v>
          </cell>
          <cell r="AF2529">
            <v>29</v>
          </cell>
          <cell r="AG2529">
            <v>0</v>
          </cell>
          <cell r="AH2529">
            <v>0</v>
          </cell>
          <cell r="AI2529">
            <v>0</v>
          </cell>
          <cell r="AJ2529">
            <v>0</v>
          </cell>
          <cell r="AK2529">
            <v>0</v>
          </cell>
          <cell r="AL2529">
            <v>0</v>
          </cell>
          <cell r="AM2529">
            <v>0</v>
          </cell>
          <cell r="AN2529">
            <v>0</v>
          </cell>
          <cell r="AO2529">
            <v>0</v>
          </cell>
          <cell r="AP2529">
            <v>18</v>
          </cell>
          <cell r="AQ2529" t="str">
            <v>MARIA HINOSTROZA</v>
          </cell>
          <cell r="AR2529">
            <v>5</v>
          </cell>
          <cell r="AS2529" t="str">
            <v>ROSA ESCALANTE</v>
          </cell>
          <cell r="AT2529">
            <v>12</v>
          </cell>
          <cell r="AU2529" t="str">
            <v>CHRISTOPHER SANCHEZ</v>
          </cell>
          <cell r="AV2529" t="str">
            <v>#N/A</v>
          </cell>
          <cell r="AW2529" t="str">
            <v>#N/A</v>
          </cell>
          <cell r="AX2529" t="b">
            <v>0</v>
          </cell>
          <cell r="AY2529" t="b">
            <v>0</v>
          </cell>
        </row>
        <row r="2530">
          <cell r="B2530" t="str">
            <v>0992692294001</v>
          </cell>
          <cell r="C2530" t="str">
            <v>CONSORCIO JOHN MARTINEZ Z. - ALESSMART S.A.</v>
          </cell>
          <cell r="D2530">
            <v>209</v>
          </cell>
          <cell r="E2530">
            <v>20901</v>
          </cell>
          <cell r="F2530">
            <v>2090150</v>
          </cell>
          <cell r="G2530" t="str">
            <v>SERVICIOS</v>
          </cell>
          <cell r="H2530" t="str">
            <v>SERVICIOS</v>
          </cell>
          <cell r="I2530" t="str">
            <v>L0314</v>
          </cell>
          <cell r="J2530" t="str">
            <v>MICROEMPRESA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 t="str">
            <v>S HOLGUIN</v>
          </cell>
          <cell r="P2530" t="str">
            <v>S HOLGUIN</v>
          </cell>
          <cell r="Q2530">
            <v>0</v>
          </cell>
          <cell r="R2530">
            <v>0</v>
          </cell>
          <cell r="T2530">
            <v>0</v>
          </cell>
          <cell r="U2530">
            <v>0</v>
          </cell>
          <cell r="V2530">
            <v>0</v>
          </cell>
          <cell r="W2530">
            <v>0</v>
          </cell>
          <cell r="X2530">
            <v>0</v>
          </cell>
          <cell r="Y2530">
            <v>0</v>
          </cell>
          <cell r="Z2530">
            <v>0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>
            <v>0</v>
          </cell>
          <cell r="AF2530">
            <v>0</v>
          </cell>
          <cell r="AG2530">
            <v>0</v>
          </cell>
          <cell r="AH2530">
            <v>0</v>
          </cell>
          <cell r="AI2530">
            <v>0</v>
          </cell>
          <cell r="AJ2530">
            <v>0</v>
          </cell>
          <cell r="AK2530">
            <v>0</v>
          </cell>
          <cell r="AL2530">
            <v>0</v>
          </cell>
          <cell r="AM2530">
            <v>0</v>
          </cell>
          <cell r="AN2530">
            <v>0</v>
          </cell>
          <cell r="AO2530">
            <v>0</v>
          </cell>
          <cell r="AP2530">
            <v>9</v>
          </cell>
          <cell r="AQ2530" t="str">
            <v>SARAY HOLGUIN</v>
          </cell>
          <cell r="AR2530">
            <v>3</v>
          </cell>
          <cell r="AS2530" t="str">
            <v>CARLOS UYAGUARI</v>
          </cell>
          <cell r="AT2530">
            <v>6</v>
          </cell>
          <cell r="AU2530" t="str">
            <v>PAOLA PIHUAVE</v>
          </cell>
          <cell r="AV2530" t="str">
            <v>#N/A</v>
          </cell>
          <cell r="AW2530" t="str">
            <v>#N/A</v>
          </cell>
          <cell r="AX2530" t="b">
            <v>1</v>
          </cell>
          <cell r="AY2530" t="b">
            <v>1</v>
          </cell>
        </row>
        <row r="2531">
          <cell r="B2531" t="str">
            <v>0992290676001</v>
          </cell>
          <cell r="C2531" t="str">
            <v>LABORATORIO INDUSTRIAL MONTENEGRO LIMO S.A.</v>
          </cell>
          <cell r="D2531">
            <v>209</v>
          </cell>
          <cell r="E2531">
            <v>20901</v>
          </cell>
          <cell r="F2531">
            <v>2090150</v>
          </cell>
          <cell r="G2531" t="str">
            <v>MANUFACTURA</v>
          </cell>
          <cell r="H2531" t="str">
            <v>MANUFACTURA</v>
          </cell>
          <cell r="I2531" t="str">
            <v>L0315</v>
          </cell>
          <cell r="J2531" t="str">
            <v>MICROEMPRESA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  <cell r="O2531" t="str">
            <v>R BRAVO</v>
          </cell>
          <cell r="P2531" t="str">
            <v>R BRAVO</v>
          </cell>
          <cell r="Q2531">
            <v>0</v>
          </cell>
          <cell r="R2531">
            <v>0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>
            <v>0</v>
          </cell>
          <cell r="AF2531">
            <v>0</v>
          </cell>
          <cell r="AG2531">
            <v>0</v>
          </cell>
          <cell r="AH2531">
            <v>0</v>
          </cell>
          <cell r="AI2531">
            <v>0</v>
          </cell>
          <cell r="AJ2531">
            <v>0</v>
          </cell>
          <cell r="AK2531">
            <v>0</v>
          </cell>
          <cell r="AL2531">
            <v>0</v>
          </cell>
          <cell r="AM2531">
            <v>0</v>
          </cell>
          <cell r="AN2531">
            <v>0</v>
          </cell>
          <cell r="AO2531">
            <v>0</v>
          </cell>
          <cell r="AP2531">
            <v>5</v>
          </cell>
          <cell r="AQ2531" t="str">
            <v>ROSA BRAVO</v>
          </cell>
          <cell r="AR2531">
            <v>2</v>
          </cell>
          <cell r="AS2531" t="str">
            <v>OSCAR RIPALDA</v>
          </cell>
          <cell r="AT2531">
            <v>3</v>
          </cell>
          <cell r="AU2531" t="str">
            <v>ANDRE ACUÑA</v>
          </cell>
          <cell r="AV2531" t="str">
            <v>#N/A</v>
          </cell>
          <cell r="AW2531" t="str">
            <v>#N/A</v>
          </cell>
          <cell r="AX2531" t="b">
            <v>1</v>
          </cell>
          <cell r="AY2531" t="b">
            <v>1</v>
          </cell>
        </row>
        <row r="2532">
          <cell r="B2532" t="str">
            <v>0901506402001</v>
          </cell>
          <cell r="C2532" t="str">
            <v>CAMBA BARZOLA HUMBERTO ANTENOR</v>
          </cell>
          <cell r="D2532">
            <v>209</v>
          </cell>
          <cell r="E2532">
            <v>20901</v>
          </cell>
          <cell r="F2532">
            <v>2090150</v>
          </cell>
          <cell r="G2532" t="str">
            <v>COMERCIO</v>
          </cell>
          <cell r="H2532" t="str">
            <v>COMERCIO</v>
          </cell>
          <cell r="I2532" t="str">
            <v>L0316</v>
          </cell>
          <cell r="J2532" t="str">
            <v>MICROEMPRESA</v>
          </cell>
          <cell r="K2532" t="str">
            <v>INACTIVA</v>
          </cell>
          <cell r="L2532" t="str">
            <v>04Rechazos</v>
          </cell>
          <cell r="M2532">
            <v>41780</v>
          </cell>
          <cell r="N2532">
            <v>0.66666666666666663</v>
          </cell>
          <cell r="O2532" t="str">
            <v>R CASTRO</v>
          </cell>
          <cell r="P2532" t="str">
            <v>R CASTRO</v>
          </cell>
          <cell r="Q2532" t="str">
            <v>R JOSE</v>
          </cell>
          <cell r="R2532" t="str">
            <v>PAPEL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41785</v>
          </cell>
          <cell r="AD2532">
            <v>0.64097222222222228</v>
          </cell>
          <cell r="AE2532" t="str">
            <v>MMORAN</v>
          </cell>
          <cell r="AF2532">
            <v>4</v>
          </cell>
          <cell r="AG2532">
            <v>0</v>
          </cell>
          <cell r="AH2532">
            <v>0</v>
          </cell>
          <cell r="AI2532">
            <v>0</v>
          </cell>
          <cell r="AJ2532">
            <v>0</v>
          </cell>
          <cell r="AK2532">
            <v>0</v>
          </cell>
          <cell r="AL2532">
            <v>0</v>
          </cell>
          <cell r="AM2532">
            <v>0</v>
          </cell>
          <cell r="AN2532">
            <v>0</v>
          </cell>
          <cell r="AO2532">
            <v>0</v>
          </cell>
          <cell r="AP2532">
            <v>12</v>
          </cell>
          <cell r="AQ2532" t="str">
            <v>RONALD CASTRO</v>
          </cell>
          <cell r="AR2532">
            <v>3</v>
          </cell>
          <cell r="AS2532" t="str">
            <v>CARLOS UYAGUARI</v>
          </cell>
          <cell r="AT2532">
            <v>1</v>
          </cell>
          <cell r="AU2532" t="str">
            <v>MANUEL YANAYACO</v>
          </cell>
          <cell r="AV2532" t="str">
            <v>#N/A</v>
          </cell>
          <cell r="AW2532" t="str">
            <v>#N/A</v>
          </cell>
          <cell r="AX2532" t="b">
            <v>0</v>
          </cell>
          <cell r="AY2532" t="b">
            <v>0</v>
          </cell>
        </row>
        <row r="2533">
          <cell r="B2533" t="str">
            <v>0990024642001</v>
          </cell>
          <cell r="C2533" t="str">
            <v>CREART CIA LTDA</v>
          </cell>
          <cell r="D2533">
            <v>209</v>
          </cell>
          <cell r="E2533">
            <v>20901</v>
          </cell>
          <cell r="F2533">
            <v>2090150</v>
          </cell>
          <cell r="G2533" t="str">
            <v>MANUFACTURA</v>
          </cell>
          <cell r="H2533" t="str">
            <v>MANUFACTURA</v>
          </cell>
          <cell r="I2533" t="str">
            <v>L0317</v>
          </cell>
          <cell r="J2533" t="str">
            <v>MICROEMPRESA</v>
          </cell>
          <cell r="K2533">
            <v>0</v>
          </cell>
          <cell r="L2533" t="str">
            <v>02Empresas Liquidadas</v>
          </cell>
          <cell r="M2533">
            <v>41782</v>
          </cell>
          <cell r="N2533">
            <v>0.66666666666666663</v>
          </cell>
          <cell r="O2533" t="str">
            <v>R JOSE</v>
          </cell>
          <cell r="P2533" t="str">
            <v>R JOSE</v>
          </cell>
          <cell r="Q2533" t="str">
            <v>N CUENCA</v>
          </cell>
          <cell r="R2533" t="str">
            <v>PAPEL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41785</v>
          </cell>
          <cell r="AD2533">
            <v>0.66666666666666663</v>
          </cell>
          <cell r="AE2533" t="str">
            <v>MMORAN</v>
          </cell>
          <cell r="AF2533">
            <v>5</v>
          </cell>
          <cell r="AG2533">
            <v>0</v>
          </cell>
          <cell r="AH2533">
            <v>0</v>
          </cell>
          <cell r="AI2533">
            <v>0</v>
          </cell>
          <cell r="AJ2533">
            <v>0</v>
          </cell>
          <cell r="AK2533">
            <v>0</v>
          </cell>
          <cell r="AL2533">
            <v>0</v>
          </cell>
          <cell r="AM2533">
            <v>0</v>
          </cell>
          <cell r="AN2533">
            <v>0</v>
          </cell>
          <cell r="AO2533">
            <v>0</v>
          </cell>
          <cell r="AP2533">
            <v>6</v>
          </cell>
          <cell r="AQ2533" t="str">
            <v>RONALD JOSÉ</v>
          </cell>
          <cell r="AR2533">
            <v>2</v>
          </cell>
          <cell r="AS2533" t="str">
            <v>OSCAR RIPALDA</v>
          </cell>
          <cell r="AT2533">
            <v>9</v>
          </cell>
          <cell r="AU2533" t="str">
            <v>WILSON CHANG</v>
          </cell>
          <cell r="AV2533" t="str">
            <v>#N/A</v>
          </cell>
          <cell r="AW2533" t="str">
            <v>#N/A</v>
          </cell>
          <cell r="AX2533" t="b">
            <v>0</v>
          </cell>
          <cell r="AY2533" t="b">
            <v>0</v>
          </cell>
        </row>
        <row r="2534">
          <cell r="B2534" t="str">
            <v>0990326509001</v>
          </cell>
          <cell r="C2534" t="str">
            <v>INMOBILIARIA JOMAFA CA</v>
          </cell>
          <cell r="D2534">
            <v>209</v>
          </cell>
          <cell r="E2534">
            <v>20901</v>
          </cell>
          <cell r="F2534">
            <v>2090150</v>
          </cell>
          <cell r="G2534" t="str">
            <v>SERVICIOS</v>
          </cell>
          <cell r="H2534" t="str">
            <v>SERVICIOS</v>
          </cell>
          <cell r="I2534" t="str">
            <v>L0318</v>
          </cell>
          <cell r="J2534" t="str">
            <v>MICROEMPRESA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 t="str">
            <v>L BONILLA</v>
          </cell>
          <cell r="P2534" t="str">
            <v>L BONILLA</v>
          </cell>
          <cell r="Q2534">
            <v>0</v>
          </cell>
          <cell r="R2534">
            <v>0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>
            <v>0</v>
          </cell>
          <cell r="AF2534">
            <v>0</v>
          </cell>
          <cell r="AG2534">
            <v>0</v>
          </cell>
          <cell r="AH2534">
            <v>0</v>
          </cell>
          <cell r="AI2534">
            <v>0</v>
          </cell>
          <cell r="AJ2534">
            <v>0</v>
          </cell>
          <cell r="AK2534">
            <v>0</v>
          </cell>
          <cell r="AL2534">
            <v>0</v>
          </cell>
          <cell r="AM2534">
            <v>0</v>
          </cell>
          <cell r="AN2534">
            <v>0</v>
          </cell>
          <cell r="AO2534">
            <v>0</v>
          </cell>
          <cell r="AP2534">
            <v>7</v>
          </cell>
          <cell r="AQ2534" t="str">
            <v>LUIS BONILLA</v>
          </cell>
          <cell r="AR2534">
            <v>2</v>
          </cell>
          <cell r="AS2534" t="str">
            <v>OSCAR RIPALDA</v>
          </cell>
          <cell r="AT2534">
            <v>5</v>
          </cell>
          <cell r="AU2534" t="str">
            <v>JEAN CARLOS MORAN</v>
          </cell>
          <cell r="AV2534" t="str">
            <v>#N/A</v>
          </cell>
          <cell r="AW2534" t="str">
            <v>#N/A</v>
          </cell>
          <cell r="AX2534" t="b">
            <v>1</v>
          </cell>
          <cell r="AY2534" t="b">
            <v>1</v>
          </cell>
        </row>
        <row r="2535">
          <cell r="B2535" t="str">
            <v>0990308667001</v>
          </cell>
          <cell r="C2535" t="str">
            <v>MANTENIMIENTO Y REPARACIONES C. LTDA (MAYRE)</v>
          </cell>
          <cell r="D2535">
            <v>209</v>
          </cell>
          <cell r="E2535">
            <v>20901</v>
          </cell>
          <cell r="F2535">
            <v>2090150</v>
          </cell>
          <cell r="G2535" t="str">
            <v>MANUFACTURA</v>
          </cell>
          <cell r="H2535" t="str">
            <v>MANUFACTURA</v>
          </cell>
          <cell r="I2535" t="str">
            <v>L0319</v>
          </cell>
          <cell r="J2535" t="str">
            <v>MICROEMPRESA</v>
          </cell>
          <cell r="K2535">
            <v>0</v>
          </cell>
          <cell r="L2535" t="str">
            <v>03No ubicadas</v>
          </cell>
          <cell r="M2535">
            <v>41828</v>
          </cell>
          <cell r="N2535">
            <v>0.5</v>
          </cell>
          <cell r="O2535" t="str">
            <v>V CHAVARRIA</v>
          </cell>
          <cell r="P2535" t="str">
            <v>V CHAVARRIA</v>
          </cell>
          <cell r="Q2535" t="str">
            <v>V CHAVARRIA</v>
          </cell>
          <cell r="R2535" t="str">
            <v>PAPEL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41828</v>
          </cell>
          <cell r="AD2535">
            <v>0.5</v>
          </cell>
          <cell r="AE2535" t="str">
            <v>MMORAN</v>
          </cell>
          <cell r="AF2535">
            <v>29</v>
          </cell>
          <cell r="AG2535">
            <v>0</v>
          </cell>
          <cell r="AH2535">
            <v>0</v>
          </cell>
          <cell r="AI2535">
            <v>0</v>
          </cell>
          <cell r="AJ2535">
            <v>0</v>
          </cell>
          <cell r="AK2535">
            <v>0</v>
          </cell>
          <cell r="AL2535">
            <v>0</v>
          </cell>
          <cell r="AM2535">
            <v>0</v>
          </cell>
          <cell r="AN2535">
            <v>0</v>
          </cell>
          <cell r="AO2535">
            <v>0</v>
          </cell>
          <cell r="AP2535">
            <v>3</v>
          </cell>
          <cell r="AQ2535" t="str">
            <v>VANESSA CHAVARRIA</v>
          </cell>
          <cell r="AR2535">
            <v>1</v>
          </cell>
          <cell r="AS2535" t="str">
            <v>VIRGINIA ROMERO</v>
          </cell>
          <cell r="AT2535">
            <v>2</v>
          </cell>
          <cell r="AU2535" t="str">
            <v>JOHANNA ALBAN</v>
          </cell>
          <cell r="AV2535" t="str">
            <v>#N/A</v>
          </cell>
          <cell r="AW2535" t="str">
            <v>#N/A</v>
          </cell>
          <cell r="AX2535" t="b">
            <v>0</v>
          </cell>
          <cell r="AY2535" t="b">
            <v>0</v>
          </cell>
        </row>
        <row r="2536">
          <cell r="B2536" t="str">
            <v>0903287449001</v>
          </cell>
          <cell r="C2536" t="str">
            <v>TORAL AGUILAR ALFREDO RODRIGO</v>
          </cell>
          <cell r="D2536">
            <v>209</v>
          </cell>
          <cell r="E2536">
            <v>20901</v>
          </cell>
          <cell r="F2536">
            <v>2090150</v>
          </cell>
          <cell r="G2536" t="str">
            <v>SERVICIOS</v>
          </cell>
          <cell r="H2536" t="str">
            <v>SERVICIOS</v>
          </cell>
          <cell r="I2536" t="str">
            <v>L0320</v>
          </cell>
          <cell r="J2536" t="str">
            <v>MICROEMPRESA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 t="str">
            <v>S HOLGUIN</v>
          </cell>
          <cell r="P2536" t="str">
            <v>S HOLGUIN</v>
          </cell>
          <cell r="Q2536">
            <v>0</v>
          </cell>
          <cell r="R2536">
            <v>0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  <cell r="X2536">
            <v>0</v>
          </cell>
          <cell r="Y2536">
            <v>0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>
            <v>0</v>
          </cell>
          <cell r="AF2536">
            <v>0</v>
          </cell>
          <cell r="AG2536">
            <v>0</v>
          </cell>
          <cell r="AH2536">
            <v>0</v>
          </cell>
          <cell r="AI2536">
            <v>0</v>
          </cell>
          <cell r="AJ2536">
            <v>0</v>
          </cell>
          <cell r="AK2536">
            <v>0</v>
          </cell>
          <cell r="AL2536">
            <v>0</v>
          </cell>
          <cell r="AM2536">
            <v>0</v>
          </cell>
          <cell r="AN2536">
            <v>0</v>
          </cell>
          <cell r="AO2536">
            <v>0</v>
          </cell>
          <cell r="AP2536">
            <v>9</v>
          </cell>
          <cell r="AQ2536" t="str">
            <v>SARAY HOLGUIN</v>
          </cell>
          <cell r="AR2536">
            <v>3</v>
          </cell>
          <cell r="AS2536" t="str">
            <v>CARLOS UYAGUARI</v>
          </cell>
          <cell r="AT2536">
            <v>6</v>
          </cell>
          <cell r="AU2536" t="str">
            <v>PAOLA PIHUAVE</v>
          </cell>
          <cell r="AV2536" t="str">
            <v>#N/A</v>
          </cell>
          <cell r="AW2536" t="str">
            <v>#N/A</v>
          </cell>
          <cell r="AX2536" t="b">
            <v>1</v>
          </cell>
          <cell r="AY2536" t="b">
            <v>1</v>
          </cell>
        </row>
        <row r="2537">
          <cell r="B2537" t="str">
            <v>0990482713001</v>
          </cell>
          <cell r="C2537" t="str">
            <v>CONSTRUCTORA ROLIS SA</v>
          </cell>
          <cell r="D2537">
            <v>209</v>
          </cell>
          <cell r="E2537">
            <v>20901</v>
          </cell>
          <cell r="F2537">
            <v>2090150</v>
          </cell>
          <cell r="G2537" t="str">
            <v>SERVICIOS</v>
          </cell>
          <cell r="H2537" t="str">
            <v>SERVICIOS</v>
          </cell>
          <cell r="I2537" t="str">
            <v>L0321</v>
          </cell>
          <cell r="J2537" t="str">
            <v>MICROEMPRESA</v>
          </cell>
          <cell r="K2537">
            <v>0</v>
          </cell>
          <cell r="L2537">
            <v>0</v>
          </cell>
          <cell r="M2537">
            <v>0</v>
          </cell>
          <cell r="N2537">
            <v>0</v>
          </cell>
          <cell r="O2537" t="str">
            <v>G HERNANDEZ</v>
          </cell>
          <cell r="P2537" t="str">
            <v>G HERNANDEZ</v>
          </cell>
          <cell r="Q2537">
            <v>0</v>
          </cell>
          <cell r="R2537">
            <v>0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>
            <v>0</v>
          </cell>
          <cell r="AF2537">
            <v>0</v>
          </cell>
          <cell r="AG2537">
            <v>0</v>
          </cell>
          <cell r="AH2537">
            <v>0</v>
          </cell>
          <cell r="AI2537">
            <v>0</v>
          </cell>
          <cell r="AJ2537">
            <v>0</v>
          </cell>
          <cell r="AK2537">
            <v>0</v>
          </cell>
          <cell r="AL2537">
            <v>0</v>
          </cell>
          <cell r="AM2537">
            <v>0</v>
          </cell>
          <cell r="AN2537">
            <v>0</v>
          </cell>
          <cell r="AO2537">
            <v>0</v>
          </cell>
          <cell r="AP2537">
            <v>17</v>
          </cell>
          <cell r="AQ2537" t="str">
            <v>GEOVANNY HERNANDEZ</v>
          </cell>
          <cell r="AR2537">
            <v>5</v>
          </cell>
          <cell r="AS2537" t="str">
            <v>ROSA ESCALANTE</v>
          </cell>
          <cell r="AT2537">
            <v>11</v>
          </cell>
          <cell r="AU2537" t="str">
            <v>ARACELY CAMPOZANO</v>
          </cell>
          <cell r="AV2537" t="str">
            <v>#N/A</v>
          </cell>
          <cell r="AW2537" t="str">
            <v>#N/A</v>
          </cell>
          <cell r="AX2537" t="b">
            <v>1</v>
          </cell>
          <cell r="AY2537" t="b">
            <v>1</v>
          </cell>
        </row>
        <row r="2538">
          <cell r="B2538" t="str">
            <v>0990005281001</v>
          </cell>
          <cell r="C2538" t="str">
            <v>PREDIAL MIRAGLIA SA</v>
          </cell>
          <cell r="D2538">
            <v>209</v>
          </cell>
          <cell r="E2538">
            <v>20901</v>
          </cell>
          <cell r="F2538">
            <v>2090150</v>
          </cell>
          <cell r="G2538" t="str">
            <v>SERVICIOS</v>
          </cell>
          <cell r="H2538" t="str">
            <v>SERVICIOS</v>
          </cell>
          <cell r="I2538" t="str">
            <v>L0322</v>
          </cell>
          <cell r="J2538" t="str">
            <v>MICROEMPRESA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 t="str">
            <v>C MANCERO</v>
          </cell>
          <cell r="P2538" t="str">
            <v>C MANCERO</v>
          </cell>
          <cell r="Q2538">
            <v>0</v>
          </cell>
          <cell r="R2538">
            <v>0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>
            <v>0</v>
          </cell>
          <cell r="AF2538">
            <v>0</v>
          </cell>
          <cell r="AG2538">
            <v>0</v>
          </cell>
          <cell r="AH2538">
            <v>0</v>
          </cell>
          <cell r="AI2538">
            <v>0</v>
          </cell>
          <cell r="AJ2538">
            <v>0</v>
          </cell>
          <cell r="AK2538">
            <v>0</v>
          </cell>
          <cell r="AL2538">
            <v>0</v>
          </cell>
          <cell r="AM2538">
            <v>0</v>
          </cell>
          <cell r="AN2538">
            <v>0</v>
          </cell>
          <cell r="AO2538">
            <v>0</v>
          </cell>
          <cell r="AP2538">
            <v>14</v>
          </cell>
          <cell r="AQ2538" t="str">
            <v>VICENTA SÁNCHEZ</v>
          </cell>
          <cell r="AR2538">
            <v>4</v>
          </cell>
          <cell r="AS2538" t="str">
            <v>VERÓNICA MENÉNDEZ</v>
          </cell>
          <cell r="AT2538">
            <v>14</v>
          </cell>
          <cell r="AU2538" t="str">
            <v>CRITICO_14</v>
          </cell>
          <cell r="AV2538" t="str">
            <v>#N/A</v>
          </cell>
          <cell r="AW2538" t="str">
            <v>#N/A</v>
          </cell>
          <cell r="AX2538" t="b">
            <v>1</v>
          </cell>
          <cell r="AY2538" t="b">
            <v>1</v>
          </cell>
        </row>
        <row r="2539">
          <cell r="B2539" t="str">
            <v>0902626837001</v>
          </cell>
          <cell r="C2539" t="str">
            <v>CARVAJAL HERDOIZA SEGUNDO MANUEL</v>
          </cell>
          <cell r="D2539">
            <v>209</v>
          </cell>
          <cell r="E2539">
            <v>20901</v>
          </cell>
          <cell r="F2539">
            <v>2090150</v>
          </cell>
          <cell r="G2539" t="str">
            <v>SERVICIOS</v>
          </cell>
          <cell r="H2539" t="str">
            <v>SERVICIOS</v>
          </cell>
          <cell r="I2539" t="str">
            <v>L0323</v>
          </cell>
          <cell r="J2539" t="str">
            <v>MICROEMPRESA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 t="str">
            <v>G CASANELLO</v>
          </cell>
          <cell r="P2539" t="str">
            <v>G CASANELLO</v>
          </cell>
          <cell r="Q2539">
            <v>0</v>
          </cell>
          <cell r="R2539">
            <v>0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>
            <v>0</v>
          </cell>
          <cell r="AF2539">
            <v>0</v>
          </cell>
          <cell r="AG2539">
            <v>0</v>
          </cell>
          <cell r="AH2539">
            <v>0</v>
          </cell>
          <cell r="AI2539">
            <v>0</v>
          </cell>
          <cell r="AJ2539">
            <v>0</v>
          </cell>
          <cell r="AK2539">
            <v>0</v>
          </cell>
          <cell r="AL2539">
            <v>0</v>
          </cell>
          <cell r="AM2539">
            <v>0</v>
          </cell>
          <cell r="AN2539">
            <v>0</v>
          </cell>
          <cell r="AO2539">
            <v>0</v>
          </cell>
          <cell r="AP2539">
            <v>21</v>
          </cell>
          <cell r="AQ2539" t="str">
            <v>GINA CASSANELLO</v>
          </cell>
          <cell r="AR2539">
            <v>6</v>
          </cell>
          <cell r="AS2539" t="str">
            <v>NELSON BELTRAN</v>
          </cell>
          <cell r="AT2539">
            <v>9</v>
          </cell>
          <cell r="AU2539" t="str">
            <v>WILSON CHANG</v>
          </cell>
          <cell r="AV2539" t="str">
            <v>#N/A</v>
          </cell>
          <cell r="AW2539" t="str">
            <v>#N/A</v>
          </cell>
          <cell r="AX2539" t="b">
            <v>1</v>
          </cell>
          <cell r="AY2539" t="b">
            <v>1</v>
          </cell>
        </row>
        <row r="2540">
          <cell r="B2540" t="str">
            <v>0990150869001</v>
          </cell>
          <cell r="C2540" t="str">
            <v>UNIDAD EDUCATIVA BILINGUE MIXTA SAGRADOS CORAZONES</v>
          </cell>
          <cell r="D2540">
            <v>209</v>
          </cell>
          <cell r="E2540">
            <v>20901</v>
          </cell>
          <cell r="F2540">
            <v>2090150</v>
          </cell>
          <cell r="G2540" t="str">
            <v>SERVICIOS</v>
          </cell>
          <cell r="H2540" t="str">
            <v>SERVICIOS</v>
          </cell>
          <cell r="I2540" t="str">
            <v>L0324</v>
          </cell>
          <cell r="J2540" t="str">
            <v>MICROEMPRESA</v>
          </cell>
          <cell r="K2540">
            <v>0</v>
          </cell>
          <cell r="L2540" t="str">
            <v>01Empresas Normales</v>
          </cell>
          <cell r="M2540">
            <v>41823</v>
          </cell>
          <cell r="N2540">
            <v>0.69166666666666665</v>
          </cell>
          <cell r="O2540" t="str">
            <v>V CHAVARRIA</v>
          </cell>
          <cell r="P2540" t="str">
            <v>V CHAVARRIA</v>
          </cell>
          <cell r="Q2540" t="str">
            <v>V CHAVARRIA</v>
          </cell>
          <cell r="R2540" t="str">
            <v>PAPEL</v>
          </cell>
          <cell r="S2540">
            <v>41823</v>
          </cell>
          <cell r="T2540">
            <v>0.69166666666666665</v>
          </cell>
          <cell r="U2540" t="str">
            <v>PRE-020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>
            <v>0</v>
          </cell>
          <cell r="AF2540">
            <v>0</v>
          </cell>
          <cell r="AG2540">
            <v>0</v>
          </cell>
          <cell r="AH2540">
            <v>0</v>
          </cell>
          <cell r="AI2540">
            <v>0</v>
          </cell>
          <cell r="AJ2540">
            <v>0</v>
          </cell>
          <cell r="AK2540">
            <v>0</v>
          </cell>
          <cell r="AL2540">
            <v>0</v>
          </cell>
          <cell r="AM2540">
            <v>0</v>
          </cell>
          <cell r="AN2540">
            <v>0</v>
          </cell>
          <cell r="AO2540">
            <v>0</v>
          </cell>
          <cell r="AP2540">
            <v>3</v>
          </cell>
          <cell r="AQ2540" t="str">
            <v>VANESSA CHAVARRIA</v>
          </cell>
          <cell r="AR2540">
            <v>1</v>
          </cell>
          <cell r="AS2540" t="str">
            <v>VIRGINIA ROMERO</v>
          </cell>
          <cell r="AT2540">
            <v>2</v>
          </cell>
          <cell r="AU2540" t="str">
            <v>JOHANNA ALBAN</v>
          </cell>
          <cell r="AV2540" t="str">
            <v>#N/A</v>
          </cell>
          <cell r="AW2540" t="str">
            <v>#N/A</v>
          </cell>
          <cell r="AX2540" t="b">
            <v>0</v>
          </cell>
          <cell r="AY2540" t="b">
            <v>0</v>
          </cell>
        </row>
        <row r="2541">
          <cell r="B2541" t="str">
            <v>0990083142001</v>
          </cell>
          <cell r="C2541" t="str">
            <v>INMOBILIARIA SAN SEBASTIAN SA</v>
          </cell>
          <cell r="D2541">
            <v>209</v>
          </cell>
          <cell r="E2541">
            <v>20901</v>
          </cell>
          <cell r="F2541">
            <v>2090150</v>
          </cell>
          <cell r="G2541" t="str">
            <v>SERVICIOS</v>
          </cell>
          <cell r="H2541" t="str">
            <v>SERVICIOS</v>
          </cell>
          <cell r="I2541" t="str">
            <v>L0325</v>
          </cell>
          <cell r="J2541" t="str">
            <v>MICROEMPRESA</v>
          </cell>
          <cell r="K2541" t="str">
            <v>INACTIVA</v>
          </cell>
          <cell r="L2541" t="str">
            <v>04Rechazos</v>
          </cell>
          <cell r="M2541">
            <v>41801</v>
          </cell>
          <cell r="N2541">
            <v>0.6875</v>
          </cell>
          <cell r="O2541" t="str">
            <v>K BRAVO</v>
          </cell>
          <cell r="P2541" t="str">
            <v>K BRAVO</v>
          </cell>
          <cell r="Q2541" t="str">
            <v>K BRAVO</v>
          </cell>
          <cell r="R2541" t="str">
            <v>PAPEL</v>
          </cell>
          <cell r="S2541">
            <v>41801</v>
          </cell>
          <cell r="T2541">
            <v>0.66666666666666663</v>
          </cell>
          <cell r="U2541">
            <v>0</v>
          </cell>
          <cell r="V2541">
            <v>41801</v>
          </cell>
          <cell r="W2541">
            <v>0.67013888888888884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41802</v>
          </cell>
          <cell r="AD2541">
            <v>0.375</v>
          </cell>
          <cell r="AE2541" t="str">
            <v>MMORAN</v>
          </cell>
          <cell r="AF2541">
            <v>14</v>
          </cell>
          <cell r="AG2541">
            <v>0</v>
          </cell>
          <cell r="AH2541">
            <v>0</v>
          </cell>
          <cell r="AI2541">
            <v>0</v>
          </cell>
          <cell r="AJ2541">
            <v>0</v>
          </cell>
          <cell r="AK2541">
            <v>0</v>
          </cell>
          <cell r="AL2541">
            <v>0</v>
          </cell>
          <cell r="AM2541">
            <v>0</v>
          </cell>
          <cell r="AN2541">
            <v>0</v>
          </cell>
          <cell r="AO2541">
            <v>0</v>
          </cell>
          <cell r="AP2541">
            <v>19</v>
          </cell>
          <cell r="AQ2541" t="str">
            <v>KARINA BRAVO</v>
          </cell>
          <cell r="AR2541">
            <v>5</v>
          </cell>
          <cell r="AS2541" t="str">
            <v>ROSA ESCALANTE</v>
          </cell>
          <cell r="AT2541">
            <v>13</v>
          </cell>
          <cell r="AU2541" t="str">
            <v>MARIA LANDA</v>
          </cell>
          <cell r="AV2541" t="str">
            <v>#N/A</v>
          </cell>
          <cell r="AW2541" t="str">
            <v>#N/A</v>
          </cell>
          <cell r="AX2541" t="b">
            <v>0</v>
          </cell>
          <cell r="AY2541" t="b">
            <v>0</v>
          </cell>
        </row>
        <row r="2542">
          <cell r="B2542" t="str">
            <v>0990094438001</v>
          </cell>
          <cell r="C2542" t="str">
            <v>INMOBILIARIA AURITA SA</v>
          </cell>
          <cell r="D2542">
            <v>209</v>
          </cell>
          <cell r="E2542">
            <v>20901</v>
          </cell>
          <cell r="F2542">
            <v>2090150</v>
          </cell>
          <cell r="G2542" t="str">
            <v>SERVICIOS</v>
          </cell>
          <cell r="H2542" t="str">
            <v>SERVICIOS</v>
          </cell>
          <cell r="I2542" t="str">
            <v>L0326</v>
          </cell>
          <cell r="J2542" t="str">
            <v>MICROEMPRESA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 t="str">
            <v>D PEÑA</v>
          </cell>
          <cell r="P2542" t="str">
            <v>D PEÑA</v>
          </cell>
          <cell r="Q2542">
            <v>0</v>
          </cell>
          <cell r="R2542">
            <v>0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>
            <v>0</v>
          </cell>
          <cell r="AF2542">
            <v>0</v>
          </cell>
          <cell r="AG2542">
            <v>0</v>
          </cell>
          <cell r="AH2542">
            <v>0</v>
          </cell>
          <cell r="AI2542">
            <v>0</v>
          </cell>
          <cell r="AJ2542">
            <v>0</v>
          </cell>
          <cell r="AK2542">
            <v>0</v>
          </cell>
          <cell r="AL2542">
            <v>0</v>
          </cell>
          <cell r="AM2542">
            <v>0</v>
          </cell>
          <cell r="AN2542">
            <v>0</v>
          </cell>
          <cell r="AO2542">
            <v>0</v>
          </cell>
          <cell r="AP2542">
            <v>8</v>
          </cell>
          <cell r="AQ2542" t="str">
            <v>DENNIS PEÑA</v>
          </cell>
          <cell r="AR2542">
            <v>2</v>
          </cell>
          <cell r="AS2542" t="str">
            <v>OSCAR RIPALDA</v>
          </cell>
          <cell r="AT2542">
            <v>6</v>
          </cell>
          <cell r="AU2542" t="str">
            <v>PAOLA PIHUAVE</v>
          </cell>
          <cell r="AV2542" t="str">
            <v>#N/A</v>
          </cell>
          <cell r="AW2542" t="str">
            <v>#N/A</v>
          </cell>
          <cell r="AX2542" t="b">
            <v>1</v>
          </cell>
          <cell r="AY2542" t="b">
            <v>1</v>
          </cell>
        </row>
        <row r="2543">
          <cell r="B2543" t="str">
            <v>0990146861001</v>
          </cell>
          <cell r="C2543" t="str">
            <v>CAMSOL CIA LTDA</v>
          </cell>
          <cell r="D2543">
            <v>209</v>
          </cell>
          <cell r="E2543">
            <v>20901</v>
          </cell>
          <cell r="F2543">
            <v>2090150</v>
          </cell>
          <cell r="G2543" t="str">
            <v>SERVICIOS</v>
          </cell>
          <cell r="H2543" t="str">
            <v>SERVICIOS</v>
          </cell>
          <cell r="I2543" t="str">
            <v>L0327</v>
          </cell>
          <cell r="J2543" t="str">
            <v>MICROEMPRESA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 t="str">
            <v>C MANCERO</v>
          </cell>
          <cell r="P2543" t="str">
            <v>C MANCERO</v>
          </cell>
          <cell r="Q2543">
            <v>0</v>
          </cell>
          <cell r="R2543">
            <v>0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>
            <v>0</v>
          </cell>
          <cell r="AF2543">
            <v>0</v>
          </cell>
          <cell r="AG2543">
            <v>0</v>
          </cell>
          <cell r="AH2543">
            <v>0</v>
          </cell>
          <cell r="AI2543">
            <v>0</v>
          </cell>
          <cell r="AJ2543">
            <v>0</v>
          </cell>
          <cell r="AK2543">
            <v>0</v>
          </cell>
          <cell r="AL2543">
            <v>0</v>
          </cell>
          <cell r="AM2543">
            <v>0</v>
          </cell>
          <cell r="AN2543">
            <v>0</v>
          </cell>
          <cell r="AO2543">
            <v>0</v>
          </cell>
          <cell r="AP2543">
            <v>14</v>
          </cell>
          <cell r="AQ2543" t="str">
            <v>VICENTA SÁNCHEZ</v>
          </cell>
          <cell r="AR2543">
            <v>4</v>
          </cell>
          <cell r="AS2543" t="str">
            <v>VERÓNICA MENÉNDEZ</v>
          </cell>
          <cell r="AT2543">
            <v>10</v>
          </cell>
          <cell r="AU2543" t="str">
            <v>EDDY SOLANO</v>
          </cell>
          <cell r="AV2543" t="str">
            <v>#N/A</v>
          </cell>
          <cell r="AW2543" t="str">
            <v>#N/A</v>
          </cell>
          <cell r="AX2543" t="b">
            <v>1</v>
          </cell>
          <cell r="AY2543" t="b">
            <v>1</v>
          </cell>
        </row>
        <row r="2544">
          <cell r="B2544" t="str">
            <v>0990155194001</v>
          </cell>
          <cell r="C2544" t="str">
            <v>INVERSIONES Y PREDIOS SAN PEDRO SA</v>
          </cell>
          <cell r="D2544">
            <v>209</v>
          </cell>
          <cell r="E2544">
            <v>20901</v>
          </cell>
          <cell r="F2544">
            <v>2090150</v>
          </cell>
          <cell r="G2544" t="str">
            <v>SERVICIOS</v>
          </cell>
          <cell r="H2544" t="str">
            <v>SERVICIOS</v>
          </cell>
          <cell r="I2544" t="str">
            <v>L0328</v>
          </cell>
          <cell r="J2544" t="str">
            <v>MICROEMPRESA</v>
          </cell>
          <cell r="K2544">
            <v>0</v>
          </cell>
          <cell r="L2544" t="str">
            <v>01Empresas Normales</v>
          </cell>
          <cell r="M2544">
            <v>41792</v>
          </cell>
          <cell r="N2544">
            <v>0.51388888888888884</v>
          </cell>
          <cell r="O2544" t="str">
            <v>L BONILLA</v>
          </cell>
          <cell r="P2544" t="str">
            <v>L BONILLA</v>
          </cell>
          <cell r="Q2544" t="str">
            <v>APLICATIVO WEB</v>
          </cell>
          <cell r="R2544" t="str">
            <v>APLICATIVO WEB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41792</v>
          </cell>
          <cell r="AD2544">
            <v>0.72916666666666663</v>
          </cell>
          <cell r="AE2544" t="str">
            <v>MMORAN</v>
          </cell>
          <cell r="AF2544">
            <v>9</v>
          </cell>
          <cell r="AG2544">
            <v>0</v>
          </cell>
          <cell r="AH2544">
            <v>0</v>
          </cell>
          <cell r="AI2544">
            <v>0</v>
          </cell>
          <cell r="AJ2544">
            <v>0</v>
          </cell>
          <cell r="AK2544">
            <v>0</v>
          </cell>
          <cell r="AL2544">
            <v>0</v>
          </cell>
          <cell r="AM2544">
            <v>0</v>
          </cell>
          <cell r="AN2544">
            <v>0</v>
          </cell>
          <cell r="AO2544">
            <v>0</v>
          </cell>
          <cell r="AP2544">
            <v>7</v>
          </cell>
          <cell r="AQ2544" t="str">
            <v>LUIS BONILLA</v>
          </cell>
          <cell r="AR2544">
            <v>2</v>
          </cell>
          <cell r="AS2544" t="str">
            <v>OSCAR RIPALDA</v>
          </cell>
          <cell r="AT2544">
            <v>5</v>
          </cell>
          <cell r="AU2544" t="str">
            <v>JEAN CARLOS MORAN</v>
          </cell>
          <cell r="AV2544" t="str">
            <v>#N/A</v>
          </cell>
          <cell r="AW2544" t="str">
            <v>#N/A</v>
          </cell>
          <cell r="AX2544" t="b">
            <v>0</v>
          </cell>
          <cell r="AY2544" t="b">
            <v>0</v>
          </cell>
        </row>
        <row r="2545">
          <cell r="B2545" t="str">
            <v>0990056498001</v>
          </cell>
          <cell r="C2545" t="str">
            <v>CONSORCIO PROMOTOR DE VIVIENDAS DE INTERES SOCIAL SA VIS</v>
          </cell>
          <cell r="D2545">
            <v>209</v>
          </cell>
          <cell r="E2545">
            <v>20901</v>
          </cell>
          <cell r="F2545">
            <v>2090150</v>
          </cell>
          <cell r="G2545" t="str">
            <v>SERVICIOS</v>
          </cell>
          <cell r="H2545" t="str">
            <v>SERVICIOS</v>
          </cell>
          <cell r="I2545" t="str">
            <v>L0329</v>
          </cell>
          <cell r="J2545" t="str">
            <v>MICROEMPRESA</v>
          </cell>
          <cell r="K2545">
            <v>0</v>
          </cell>
          <cell r="L2545" t="str">
            <v>01Empresas Normales</v>
          </cell>
          <cell r="M2545">
            <v>41803</v>
          </cell>
          <cell r="N2545">
            <v>0.35416666666666669</v>
          </cell>
          <cell r="O2545" t="str">
            <v>R ARCOS</v>
          </cell>
          <cell r="P2545" t="str">
            <v>R ARCOS</v>
          </cell>
          <cell r="Q2545" t="str">
            <v>APLICATIVO WEB</v>
          </cell>
          <cell r="R2545" t="str">
            <v>APLICATIVO WEB</v>
          </cell>
          <cell r="S2545">
            <v>41806</v>
          </cell>
          <cell r="T2545">
            <v>0.66666666666666663</v>
          </cell>
          <cell r="U2545" t="str">
            <v>PRE-002</v>
          </cell>
          <cell r="V2545">
            <v>41815</v>
          </cell>
          <cell r="W2545">
            <v>0.5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41816</v>
          </cell>
          <cell r="AD2545">
            <v>0.64930555555555558</v>
          </cell>
          <cell r="AE2545" t="str">
            <v>MMORAN</v>
          </cell>
          <cell r="AF2545">
            <v>20</v>
          </cell>
          <cell r="AG2545">
            <v>0</v>
          </cell>
          <cell r="AH2545">
            <v>0</v>
          </cell>
          <cell r="AI2545">
            <v>0</v>
          </cell>
          <cell r="AJ2545">
            <v>0</v>
          </cell>
          <cell r="AK2545">
            <v>0</v>
          </cell>
          <cell r="AL2545">
            <v>0</v>
          </cell>
          <cell r="AM2545">
            <v>0</v>
          </cell>
          <cell r="AN2545">
            <v>0</v>
          </cell>
          <cell r="AO2545">
            <v>0</v>
          </cell>
          <cell r="AP2545">
            <v>20</v>
          </cell>
          <cell r="AQ2545" t="str">
            <v>RAUL ARCOS</v>
          </cell>
          <cell r="AR2545">
            <v>5</v>
          </cell>
          <cell r="AS2545" t="str">
            <v>ROSA ESCALANTE</v>
          </cell>
          <cell r="AT2545">
            <v>13</v>
          </cell>
          <cell r="AU2545" t="str">
            <v>MARIA LANDA</v>
          </cell>
          <cell r="AV2545" t="str">
            <v>#N/A</v>
          </cell>
          <cell r="AW2545" t="str">
            <v>#N/A</v>
          </cell>
          <cell r="AX2545" t="b">
            <v>0</v>
          </cell>
          <cell r="AY2545" t="b">
            <v>0</v>
          </cell>
        </row>
        <row r="2546">
          <cell r="B2546" t="str">
            <v>0906583695001</v>
          </cell>
          <cell r="C2546" t="str">
            <v>ITURRALDE JONES JUAN EDUARDO</v>
          </cell>
          <cell r="D2546">
            <v>209</v>
          </cell>
          <cell r="E2546">
            <v>20901</v>
          </cell>
          <cell r="F2546">
            <v>2090150</v>
          </cell>
          <cell r="G2546" t="str">
            <v>SERVICIOS</v>
          </cell>
          <cell r="H2546" t="str">
            <v>SERVICIOS</v>
          </cell>
          <cell r="I2546" t="str">
            <v>L0330</v>
          </cell>
          <cell r="J2546" t="str">
            <v>MICROEMPRESA</v>
          </cell>
          <cell r="K2546">
            <v>0</v>
          </cell>
          <cell r="L2546" t="str">
            <v>03No ubicadas</v>
          </cell>
          <cell r="M2546">
            <v>41831</v>
          </cell>
          <cell r="N2546">
            <v>0.3972222222222222</v>
          </cell>
          <cell r="O2546" t="str">
            <v>R CUCALON</v>
          </cell>
          <cell r="P2546" t="str">
            <v>R CUCALON</v>
          </cell>
          <cell r="Q2546" t="str">
            <v>R CUCALON</v>
          </cell>
          <cell r="R2546" t="str">
            <v>PAPEL</v>
          </cell>
          <cell r="T2546">
            <v>0</v>
          </cell>
          <cell r="U2546">
            <v>0</v>
          </cell>
          <cell r="V2546">
            <v>0</v>
          </cell>
          <cell r="W2546">
            <v>0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>
            <v>0</v>
          </cell>
          <cell r="AC2546">
            <v>41834</v>
          </cell>
          <cell r="AD2546">
            <v>0.54166666666666663</v>
          </cell>
          <cell r="AE2546" t="str">
            <v>MMORAN</v>
          </cell>
          <cell r="AF2546">
            <v>32</v>
          </cell>
          <cell r="AG2546">
            <v>0</v>
          </cell>
          <cell r="AH2546">
            <v>0</v>
          </cell>
          <cell r="AI2546">
            <v>0</v>
          </cell>
          <cell r="AJ2546">
            <v>0</v>
          </cell>
          <cell r="AK2546">
            <v>0</v>
          </cell>
          <cell r="AL2546">
            <v>0</v>
          </cell>
          <cell r="AM2546">
            <v>0</v>
          </cell>
          <cell r="AN2546">
            <v>0</v>
          </cell>
          <cell r="AO2546">
            <v>0</v>
          </cell>
          <cell r="AP2546">
            <v>16</v>
          </cell>
          <cell r="AQ2546" t="str">
            <v>RICARDO CUCALON</v>
          </cell>
          <cell r="AR2546">
            <v>4</v>
          </cell>
          <cell r="AS2546" t="str">
            <v>VERÓNICA MENÉNDEZ</v>
          </cell>
          <cell r="AT2546">
            <v>11</v>
          </cell>
          <cell r="AU2546" t="str">
            <v>ARACELY CAMPOZANO</v>
          </cell>
          <cell r="AV2546" t="str">
            <v>#N/A</v>
          </cell>
          <cell r="AW2546" t="str">
            <v>#N/A</v>
          </cell>
          <cell r="AX2546" t="b">
            <v>0</v>
          </cell>
          <cell r="AY2546" t="b">
            <v>0</v>
          </cell>
        </row>
        <row r="2547">
          <cell r="B2547" t="str">
            <v>0990106819001</v>
          </cell>
          <cell r="C2547" t="str">
            <v>COOPERATIVA DE TRANSPORTE RIO AMAZONAS LTDA.</v>
          </cell>
          <cell r="D2547">
            <v>209</v>
          </cell>
          <cell r="E2547">
            <v>20901</v>
          </cell>
          <cell r="F2547">
            <v>2090150</v>
          </cell>
          <cell r="G2547" t="str">
            <v>SERVICIOS</v>
          </cell>
          <cell r="H2547" t="str">
            <v>SERVICIOS</v>
          </cell>
          <cell r="I2547" t="str">
            <v>L0331</v>
          </cell>
          <cell r="J2547" t="str">
            <v>MICROEMPRESA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 t="str">
            <v>E BARCO</v>
          </cell>
          <cell r="P2547" t="str">
            <v>E BARCO</v>
          </cell>
          <cell r="Q2547">
            <v>0</v>
          </cell>
          <cell r="R2547">
            <v>0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>
            <v>0</v>
          </cell>
          <cell r="AF2547">
            <v>0</v>
          </cell>
          <cell r="AG2547">
            <v>0</v>
          </cell>
          <cell r="AH2547">
            <v>0</v>
          </cell>
          <cell r="AI2547">
            <v>0</v>
          </cell>
          <cell r="AJ2547">
            <v>0</v>
          </cell>
          <cell r="AK2547">
            <v>0</v>
          </cell>
          <cell r="AL2547">
            <v>0</v>
          </cell>
          <cell r="AM2547">
            <v>0</v>
          </cell>
          <cell r="AN2547">
            <v>0</v>
          </cell>
          <cell r="AO2547">
            <v>0</v>
          </cell>
          <cell r="AP2547">
            <v>1</v>
          </cell>
          <cell r="AQ2547" t="str">
            <v>EDER BARCO</v>
          </cell>
          <cell r="AR2547">
            <v>1</v>
          </cell>
          <cell r="AS2547" t="str">
            <v>VIRGINIA ROMERO</v>
          </cell>
          <cell r="AT2547">
            <v>8</v>
          </cell>
          <cell r="AU2547" t="str">
            <v>CRITICO_15</v>
          </cell>
          <cell r="AV2547" t="str">
            <v>#N/A</v>
          </cell>
          <cell r="AW2547" t="str">
            <v>#N/A</v>
          </cell>
          <cell r="AX2547" t="b">
            <v>1</v>
          </cell>
          <cell r="AY2547" t="b">
            <v>1</v>
          </cell>
        </row>
        <row r="2548">
          <cell r="B2548" t="str">
            <v>0992441321001</v>
          </cell>
          <cell r="C2548" t="str">
            <v>CLUNYCORP S.A.</v>
          </cell>
          <cell r="D2548">
            <v>209</v>
          </cell>
          <cell r="E2548">
            <v>20901</v>
          </cell>
          <cell r="F2548">
            <v>2090150</v>
          </cell>
          <cell r="G2548" t="str">
            <v>MANUFACTURA</v>
          </cell>
          <cell r="H2548" t="str">
            <v>MANUFACTURA</v>
          </cell>
          <cell r="I2548" t="str">
            <v>L0332</v>
          </cell>
          <cell r="J2548" t="str">
            <v>MICROEMPRESA</v>
          </cell>
          <cell r="K2548" t="str">
            <v>INACTIVA</v>
          </cell>
          <cell r="L2548" t="str">
            <v>04Rechazos</v>
          </cell>
          <cell r="M2548">
            <v>41806</v>
          </cell>
          <cell r="N2548">
            <v>0.69791666666666663</v>
          </cell>
          <cell r="O2548" t="str">
            <v>L BONILLA</v>
          </cell>
          <cell r="P2548" t="str">
            <v>L BONILLA</v>
          </cell>
          <cell r="Q2548" t="str">
            <v>L BONILLA</v>
          </cell>
          <cell r="R2548" t="str">
            <v>PAPEL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41809</v>
          </cell>
          <cell r="AD2548">
            <v>0.60416666666666663</v>
          </cell>
          <cell r="AE2548" t="str">
            <v>MMORAN</v>
          </cell>
          <cell r="AF2548">
            <v>16</v>
          </cell>
          <cell r="AG2548">
            <v>0</v>
          </cell>
          <cell r="AH2548">
            <v>0</v>
          </cell>
          <cell r="AI2548">
            <v>0</v>
          </cell>
          <cell r="AJ2548">
            <v>0</v>
          </cell>
          <cell r="AK2548">
            <v>0</v>
          </cell>
          <cell r="AL2548">
            <v>0</v>
          </cell>
          <cell r="AM2548">
            <v>0</v>
          </cell>
          <cell r="AN2548">
            <v>0</v>
          </cell>
          <cell r="AO2548">
            <v>0</v>
          </cell>
          <cell r="AP2548">
            <v>7</v>
          </cell>
          <cell r="AQ2548" t="str">
            <v>LUIS BONILLA</v>
          </cell>
          <cell r="AR2548">
            <v>2</v>
          </cell>
          <cell r="AS2548" t="str">
            <v>OSCAR RIPALDA</v>
          </cell>
          <cell r="AT2548">
            <v>5</v>
          </cell>
          <cell r="AU2548" t="str">
            <v>JEAN CARLOS MORAN</v>
          </cell>
          <cell r="AV2548" t="str">
            <v>#N/A</v>
          </cell>
          <cell r="AW2548" t="str">
            <v>#N/A</v>
          </cell>
          <cell r="AX2548" t="b">
            <v>0</v>
          </cell>
          <cell r="AY2548" t="b">
            <v>0</v>
          </cell>
        </row>
        <row r="2549">
          <cell r="B2549" t="str">
            <v>0990003068001</v>
          </cell>
          <cell r="C2549" t="str">
            <v>DISTRIBUIDORA ECUATORIANA CIA LTDA DECA</v>
          </cell>
          <cell r="D2549">
            <v>209</v>
          </cell>
          <cell r="E2549">
            <v>20901</v>
          </cell>
          <cell r="F2549">
            <v>2090150</v>
          </cell>
          <cell r="G2549" t="str">
            <v>COMERCIO</v>
          </cell>
          <cell r="H2549" t="str">
            <v>COMERCIO</v>
          </cell>
          <cell r="I2549" t="str">
            <v>L0333</v>
          </cell>
          <cell r="J2549" t="str">
            <v>MICROEMPRESA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  <cell r="O2549" t="str">
            <v>L BONILLA</v>
          </cell>
          <cell r="P2549" t="str">
            <v>L BONILLA</v>
          </cell>
          <cell r="Q2549">
            <v>0</v>
          </cell>
          <cell r="R2549">
            <v>0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>
            <v>0</v>
          </cell>
          <cell r="AF2549">
            <v>0</v>
          </cell>
          <cell r="AG2549">
            <v>0</v>
          </cell>
          <cell r="AH2549">
            <v>0</v>
          </cell>
          <cell r="AI2549">
            <v>0</v>
          </cell>
          <cell r="AJ2549">
            <v>0</v>
          </cell>
          <cell r="AK2549">
            <v>0</v>
          </cell>
          <cell r="AL2549">
            <v>0</v>
          </cell>
          <cell r="AM2549">
            <v>0</v>
          </cell>
          <cell r="AN2549">
            <v>0</v>
          </cell>
          <cell r="AO2549">
            <v>0</v>
          </cell>
          <cell r="AP2549">
            <v>7</v>
          </cell>
          <cell r="AQ2549" t="str">
            <v>LUIS BONILLA</v>
          </cell>
          <cell r="AR2549">
            <v>2</v>
          </cell>
          <cell r="AS2549" t="str">
            <v>OSCAR RIPALDA</v>
          </cell>
          <cell r="AT2549">
            <v>5</v>
          </cell>
          <cell r="AU2549" t="str">
            <v>JEAN CARLOS MORAN</v>
          </cell>
          <cell r="AV2549" t="str">
            <v>#N/A</v>
          </cell>
          <cell r="AW2549" t="str">
            <v>#N/A</v>
          </cell>
          <cell r="AX2549" t="b">
            <v>1</v>
          </cell>
          <cell r="AY2549" t="b">
            <v>1</v>
          </cell>
        </row>
        <row r="2550">
          <cell r="B2550" t="str">
            <v>0992739746001</v>
          </cell>
          <cell r="C2550" t="str">
            <v>REDACCT S.A.</v>
          </cell>
          <cell r="D2550">
            <v>209</v>
          </cell>
          <cell r="E2550">
            <v>20901</v>
          </cell>
          <cell r="F2550">
            <v>2090150</v>
          </cell>
          <cell r="G2550" t="str">
            <v>SERVICIOS</v>
          </cell>
          <cell r="H2550" t="str">
            <v>SERVICIOS</v>
          </cell>
          <cell r="I2550" t="str">
            <v>L0334</v>
          </cell>
          <cell r="J2550" t="str">
            <v>MICROEMPRESA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 t="str">
            <v>R CUCALON</v>
          </cell>
          <cell r="P2550" t="str">
            <v>R CUCALON</v>
          </cell>
          <cell r="Q2550">
            <v>0</v>
          </cell>
          <cell r="R2550">
            <v>0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>
            <v>0</v>
          </cell>
          <cell r="AF2550">
            <v>0</v>
          </cell>
          <cell r="AG2550">
            <v>0</v>
          </cell>
          <cell r="AH2550">
            <v>0</v>
          </cell>
          <cell r="AI2550">
            <v>0</v>
          </cell>
          <cell r="AJ2550">
            <v>0</v>
          </cell>
          <cell r="AK2550">
            <v>0</v>
          </cell>
          <cell r="AL2550">
            <v>0</v>
          </cell>
          <cell r="AM2550">
            <v>0</v>
          </cell>
          <cell r="AN2550">
            <v>0</v>
          </cell>
          <cell r="AO2550">
            <v>0</v>
          </cell>
          <cell r="AP2550">
            <v>16</v>
          </cell>
          <cell r="AQ2550" t="str">
            <v>RICARDO CUCALON</v>
          </cell>
          <cell r="AR2550">
            <v>4</v>
          </cell>
          <cell r="AS2550" t="str">
            <v>VERÓNICA MENÉNDEZ</v>
          </cell>
          <cell r="AT2550">
            <v>11</v>
          </cell>
          <cell r="AU2550" t="str">
            <v>ARACELY CAMPOZANO</v>
          </cell>
          <cell r="AV2550" t="str">
            <v>#N/A</v>
          </cell>
          <cell r="AW2550" t="str">
            <v>#N/A</v>
          </cell>
          <cell r="AX2550" t="b">
            <v>1</v>
          </cell>
          <cell r="AY2550" t="b">
            <v>1</v>
          </cell>
        </row>
        <row r="2551">
          <cell r="B2551" t="str">
            <v>0992729864001</v>
          </cell>
          <cell r="C2551" t="str">
            <v>THORFORZA S.A.</v>
          </cell>
          <cell r="D2551">
            <v>209</v>
          </cell>
          <cell r="E2551">
            <v>20901</v>
          </cell>
          <cell r="F2551">
            <v>2090150</v>
          </cell>
          <cell r="G2551" t="str">
            <v>SERVICIOS</v>
          </cell>
          <cell r="H2551" t="str">
            <v>SERVICIOS</v>
          </cell>
          <cell r="I2551" t="str">
            <v>L0335</v>
          </cell>
          <cell r="J2551" t="str">
            <v>MICROEMPRESA</v>
          </cell>
          <cell r="K2551">
            <v>0</v>
          </cell>
          <cell r="L2551" t="str">
            <v>03No ubicadas</v>
          </cell>
          <cell r="M2551">
            <v>41828</v>
          </cell>
          <cell r="N2551">
            <v>0.62986111111111109</v>
          </cell>
          <cell r="O2551" t="str">
            <v>R CUCALON</v>
          </cell>
          <cell r="P2551" t="str">
            <v>R CUCALON</v>
          </cell>
          <cell r="Q2551" t="str">
            <v>R CUCALON</v>
          </cell>
          <cell r="R2551" t="str">
            <v>PAPEL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41828</v>
          </cell>
          <cell r="AD2551">
            <v>0.5</v>
          </cell>
          <cell r="AE2551" t="str">
            <v>MMORAN</v>
          </cell>
          <cell r="AF2551">
            <v>29</v>
          </cell>
          <cell r="AG2551">
            <v>0</v>
          </cell>
          <cell r="AH2551">
            <v>0</v>
          </cell>
          <cell r="AI2551">
            <v>0</v>
          </cell>
          <cell r="AJ2551">
            <v>0</v>
          </cell>
          <cell r="AK2551">
            <v>0</v>
          </cell>
          <cell r="AL2551">
            <v>0</v>
          </cell>
          <cell r="AM2551">
            <v>0</v>
          </cell>
          <cell r="AN2551">
            <v>0</v>
          </cell>
          <cell r="AO2551">
            <v>0</v>
          </cell>
          <cell r="AP2551">
            <v>16</v>
          </cell>
          <cell r="AQ2551" t="str">
            <v>RICARDO CUCALON</v>
          </cell>
          <cell r="AR2551">
            <v>4</v>
          </cell>
          <cell r="AS2551" t="str">
            <v>VERÓNICA MENÉNDEZ</v>
          </cell>
          <cell r="AT2551">
            <v>11</v>
          </cell>
          <cell r="AU2551" t="str">
            <v>ARACELY CAMPOZANO</v>
          </cell>
          <cell r="AV2551" t="str">
            <v>#N/A</v>
          </cell>
          <cell r="AW2551" t="str">
            <v>#N/A</v>
          </cell>
          <cell r="AX2551" t="b">
            <v>0</v>
          </cell>
          <cell r="AY2551" t="b">
            <v>0</v>
          </cell>
        </row>
        <row r="2552">
          <cell r="B2552" t="str">
            <v>0905411591001</v>
          </cell>
          <cell r="C2552" t="str">
            <v>WALSH MERA CHURCHILL ELOY</v>
          </cell>
          <cell r="D2552">
            <v>209</v>
          </cell>
          <cell r="E2552">
            <v>20901</v>
          </cell>
          <cell r="F2552">
            <v>2090150</v>
          </cell>
          <cell r="G2552" t="str">
            <v>SERVICIOS</v>
          </cell>
          <cell r="H2552" t="str">
            <v>SERVICIOS</v>
          </cell>
          <cell r="I2552" t="str">
            <v>L0336</v>
          </cell>
          <cell r="J2552" t="str">
            <v>MICROEMPRESA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 t="str">
            <v>S GOMEZ</v>
          </cell>
          <cell r="P2552" t="str">
            <v>S GOMEZ</v>
          </cell>
          <cell r="Q2552">
            <v>0</v>
          </cell>
          <cell r="R2552">
            <v>0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>
            <v>0</v>
          </cell>
          <cell r="AF2552">
            <v>0</v>
          </cell>
          <cell r="AG2552">
            <v>0</v>
          </cell>
          <cell r="AH2552">
            <v>0</v>
          </cell>
          <cell r="AI2552">
            <v>0</v>
          </cell>
          <cell r="AJ2552">
            <v>0</v>
          </cell>
          <cell r="AK2552">
            <v>0</v>
          </cell>
          <cell r="AL2552">
            <v>0</v>
          </cell>
          <cell r="AM2552">
            <v>0</v>
          </cell>
          <cell r="AN2552">
            <v>0</v>
          </cell>
          <cell r="AO2552">
            <v>0</v>
          </cell>
          <cell r="AP2552">
            <v>24</v>
          </cell>
          <cell r="AQ2552" t="str">
            <v>GABRIEL LINDAO</v>
          </cell>
          <cell r="AR2552">
            <v>6</v>
          </cell>
          <cell r="AS2552" t="str">
            <v>NELSON BELTRAN</v>
          </cell>
          <cell r="AT2552">
            <v>4</v>
          </cell>
          <cell r="AU2552" t="str">
            <v>JENNY JORDAN</v>
          </cell>
          <cell r="AV2552" t="str">
            <v>#N/A</v>
          </cell>
          <cell r="AW2552" t="str">
            <v>#N/A</v>
          </cell>
          <cell r="AX2552" t="b">
            <v>1</v>
          </cell>
          <cell r="AY2552" t="b">
            <v>1</v>
          </cell>
        </row>
        <row r="2553">
          <cell r="B2553" t="str">
            <v>0917489015001</v>
          </cell>
          <cell r="C2553" t="str">
            <v>ZAMBRANO QUIMIS ENRIQUE GEOVANNY</v>
          </cell>
          <cell r="D2553">
            <v>209</v>
          </cell>
          <cell r="E2553">
            <v>20901</v>
          </cell>
          <cell r="F2553">
            <v>2090150</v>
          </cell>
          <cell r="G2553" t="str">
            <v>COMERCIO</v>
          </cell>
          <cell r="H2553" t="str">
            <v>COMERCIO</v>
          </cell>
          <cell r="I2553" t="str">
            <v>L0337</v>
          </cell>
          <cell r="J2553" t="str">
            <v>MICROEMPRESA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 t="str">
            <v>D PEÑA</v>
          </cell>
          <cell r="P2553" t="str">
            <v>D PEÑA</v>
          </cell>
          <cell r="Q2553">
            <v>0</v>
          </cell>
          <cell r="R2553">
            <v>0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>
            <v>0</v>
          </cell>
          <cell r="AF2553">
            <v>0</v>
          </cell>
          <cell r="AG2553">
            <v>0</v>
          </cell>
          <cell r="AH2553">
            <v>0</v>
          </cell>
          <cell r="AI2553">
            <v>0</v>
          </cell>
          <cell r="AJ2553">
            <v>0</v>
          </cell>
          <cell r="AK2553">
            <v>0</v>
          </cell>
          <cell r="AL2553">
            <v>0</v>
          </cell>
          <cell r="AM2553">
            <v>0</v>
          </cell>
          <cell r="AN2553">
            <v>0</v>
          </cell>
          <cell r="AO2553">
            <v>0</v>
          </cell>
          <cell r="AP2553">
            <v>8</v>
          </cell>
          <cell r="AQ2553" t="str">
            <v>DENNIS PEÑA</v>
          </cell>
          <cell r="AR2553">
            <v>2</v>
          </cell>
          <cell r="AS2553" t="str">
            <v>OSCAR RIPALDA</v>
          </cell>
          <cell r="AT2553">
            <v>6</v>
          </cell>
          <cell r="AU2553" t="str">
            <v>PAOLA PIHUAVE</v>
          </cell>
          <cell r="AV2553" t="str">
            <v>#N/A</v>
          </cell>
          <cell r="AW2553" t="str">
            <v>#N/A</v>
          </cell>
          <cell r="AX2553" t="b">
            <v>1</v>
          </cell>
          <cell r="AY2553" t="b">
            <v>1</v>
          </cell>
        </row>
        <row r="2554">
          <cell r="B2554" t="str">
            <v>0992730528001</v>
          </cell>
          <cell r="C2554" t="str">
            <v>MACROFERTAS S.A.</v>
          </cell>
          <cell r="D2554">
            <v>209</v>
          </cell>
          <cell r="E2554">
            <v>20901</v>
          </cell>
          <cell r="F2554">
            <v>2090150</v>
          </cell>
          <cell r="G2554" t="str">
            <v>COMERCIO</v>
          </cell>
          <cell r="H2554" t="str">
            <v>COMERCIO</v>
          </cell>
          <cell r="I2554" t="str">
            <v>L0338</v>
          </cell>
          <cell r="J2554" t="str">
            <v>MICROEMPRESA</v>
          </cell>
          <cell r="K2554" t="str">
            <v>INACTIVA</v>
          </cell>
          <cell r="L2554" t="str">
            <v>04Rechazos</v>
          </cell>
          <cell r="M2554">
            <v>41801</v>
          </cell>
          <cell r="N2554">
            <v>0.70833333333333337</v>
          </cell>
          <cell r="O2554" t="str">
            <v>S GOMEZ</v>
          </cell>
          <cell r="P2554" t="str">
            <v>S GOMEZ</v>
          </cell>
          <cell r="Q2554" t="str">
            <v>G LINDAO NEIRA</v>
          </cell>
          <cell r="R2554" t="str">
            <v>PAPEL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41802</v>
          </cell>
          <cell r="AD2554">
            <v>0.375</v>
          </cell>
          <cell r="AE2554" t="str">
            <v>MMORAN</v>
          </cell>
          <cell r="AF2554">
            <v>14</v>
          </cell>
          <cell r="AG2554">
            <v>0</v>
          </cell>
          <cell r="AH2554">
            <v>0</v>
          </cell>
          <cell r="AI2554">
            <v>0</v>
          </cell>
          <cell r="AJ2554">
            <v>0</v>
          </cell>
          <cell r="AK2554">
            <v>0</v>
          </cell>
          <cell r="AL2554">
            <v>0</v>
          </cell>
          <cell r="AM2554">
            <v>0</v>
          </cell>
          <cell r="AN2554">
            <v>0</v>
          </cell>
          <cell r="AO2554">
            <v>0</v>
          </cell>
          <cell r="AP2554">
            <v>24</v>
          </cell>
          <cell r="AQ2554" t="str">
            <v>GABRIEL LINDAO</v>
          </cell>
          <cell r="AR2554">
            <v>6</v>
          </cell>
          <cell r="AS2554" t="str">
            <v>NELSON BELTRAN</v>
          </cell>
          <cell r="AT2554">
            <v>4</v>
          </cell>
          <cell r="AU2554" t="str">
            <v>JENNY JORDAN</v>
          </cell>
          <cell r="AV2554" t="str">
            <v>#N/A</v>
          </cell>
          <cell r="AW2554" t="str">
            <v>#N/A</v>
          </cell>
          <cell r="AX2554" t="b">
            <v>0</v>
          </cell>
          <cell r="AY2554" t="b">
            <v>0</v>
          </cell>
        </row>
        <row r="2555">
          <cell r="B2555" t="str">
            <v>1307058337001</v>
          </cell>
          <cell r="C2555" t="str">
            <v>MORA HOLGUIN JOSE INOCENCIO</v>
          </cell>
          <cell r="D2555">
            <v>209</v>
          </cell>
          <cell r="E2555">
            <v>20901</v>
          </cell>
          <cell r="F2555">
            <v>2090150</v>
          </cell>
          <cell r="G2555" t="str">
            <v>SERVICIOS</v>
          </cell>
          <cell r="H2555" t="str">
            <v>SERVICIOS</v>
          </cell>
          <cell r="I2555" t="str">
            <v>L0339</v>
          </cell>
          <cell r="J2555" t="str">
            <v>MICROEMPRESA</v>
          </cell>
          <cell r="K2555">
            <v>0</v>
          </cell>
          <cell r="L2555" t="str">
            <v>03No ubicadas</v>
          </cell>
          <cell r="M2555">
            <v>41820</v>
          </cell>
          <cell r="N2555">
            <v>0.73750000000000004</v>
          </cell>
          <cell r="O2555" t="str">
            <v>L BONILLA</v>
          </cell>
          <cell r="P2555" t="str">
            <v>L BONILLA</v>
          </cell>
          <cell r="Q2555" t="str">
            <v>L BONILLA</v>
          </cell>
          <cell r="R2555" t="str">
            <v>PAPEL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41822</v>
          </cell>
          <cell r="AD2555">
            <v>0.375</v>
          </cell>
          <cell r="AE2555" t="str">
            <v>MMORAN</v>
          </cell>
          <cell r="AF2555">
            <v>23</v>
          </cell>
          <cell r="AG2555">
            <v>0</v>
          </cell>
          <cell r="AH2555">
            <v>0</v>
          </cell>
          <cell r="AI2555">
            <v>0</v>
          </cell>
          <cell r="AJ2555">
            <v>0</v>
          </cell>
          <cell r="AK2555">
            <v>0</v>
          </cell>
          <cell r="AL2555">
            <v>0</v>
          </cell>
          <cell r="AM2555">
            <v>0</v>
          </cell>
          <cell r="AN2555">
            <v>0</v>
          </cell>
          <cell r="AO2555">
            <v>0</v>
          </cell>
          <cell r="AP2555">
            <v>7</v>
          </cell>
          <cell r="AQ2555" t="str">
            <v>LUIS BONILLA</v>
          </cell>
          <cell r="AR2555">
            <v>2</v>
          </cell>
          <cell r="AS2555" t="str">
            <v>OSCAR RIPALDA</v>
          </cell>
          <cell r="AT2555">
            <v>5</v>
          </cell>
          <cell r="AU2555" t="str">
            <v>JEAN CARLOS MORAN</v>
          </cell>
          <cell r="AV2555" t="str">
            <v>#N/A</v>
          </cell>
          <cell r="AW2555" t="str">
            <v>#N/A</v>
          </cell>
          <cell r="AX2555" t="b">
            <v>0</v>
          </cell>
          <cell r="AY2555" t="b">
            <v>0</v>
          </cell>
        </row>
        <row r="2556">
          <cell r="B2556" t="str">
            <v>1308264587001</v>
          </cell>
          <cell r="C2556" t="str">
            <v>GUARANDA CASTRO LUIS BYRON</v>
          </cell>
          <cell r="D2556">
            <v>209</v>
          </cell>
          <cell r="E2556">
            <v>20901</v>
          </cell>
          <cell r="F2556">
            <v>2090150</v>
          </cell>
          <cell r="G2556" t="str">
            <v>SERVICIOS</v>
          </cell>
          <cell r="H2556" t="str">
            <v>SERVICIOS</v>
          </cell>
          <cell r="I2556" t="str">
            <v>L0340</v>
          </cell>
          <cell r="J2556" t="str">
            <v>MICROEMPRESA</v>
          </cell>
          <cell r="K2556">
            <v>0</v>
          </cell>
          <cell r="L2556" t="str">
            <v>03No ubicadas</v>
          </cell>
          <cell r="M2556">
            <v>41820</v>
          </cell>
          <cell r="N2556">
            <v>0.41666666666666669</v>
          </cell>
          <cell r="O2556" t="str">
            <v>L BONILLA</v>
          </cell>
          <cell r="P2556" t="str">
            <v>L BONILLA</v>
          </cell>
          <cell r="Q2556" t="str">
            <v>L BONILLA</v>
          </cell>
          <cell r="R2556" t="str">
            <v>PAPEL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41820</v>
          </cell>
          <cell r="AD2556">
            <v>0.41666666666666669</v>
          </cell>
          <cell r="AE2556" t="str">
            <v>MMORAN</v>
          </cell>
          <cell r="AF2556">
            <v>27</v>
          </cell>
          <cell r="AG2556">
            <v>0</v>
          </cell>
          <cell r="AH2556">
            <v>0</v>
          </cell>
          <cell r="AI2556">
            <v>0</v>
          </cell>
          <cell r="AJ2556">
            <v>0</v>
          </cell>
          <cell r="AK2556">
            <v>0</v>
          </cell>
          <cell r="AL2556">
            <v>0</v>
          </cell>
          <cell r="AM2556">
            <v>0</v>
          </cell>
          <cell r="AN2556">
            <v>0</v>
          </cell>
          <cell r="AO2556">
            <v>0</v>
          </cell>
          <cell r="AP2556">
            <v>7</v>
          </cell>
          <cell r="AQ2556" t="str">
            <v>LUIS BONILLA</v>
          </cell>
          <cell r="AR2556">
            <v>2</v>
          </cell>
          <cell r="AS2556" t="str">
            <v>OSCAR RIPALDA</v>
          </cell>
          <cell r="AT2556">
            <v>5</v>
          </cell>
          <cell r="AU2556" t="str">
            <v>JEAN CARLOS MORAN</v>
          </cell>
          <cell r="AV2556" t="str">
            <v>#N/A</v>
          </cell>
          <cell r="AW2556" t="str">
            <v>#N/A</v>
          </cell>
          <cell r="AX2556" t="b">
            <v>0</v>
          </cell>
          <cell r="AY2556" t="b">
            <v>0</v>
          </cell>
        </row>
        <row r="2557">
          <cell r="B2557" t="str">
            <v>0992734108001</v>
          </cell>
          <cell r="C2557" t="str">
            <v>HERFLO S.A.</v>
          </cell>
          <cell r="D2557">
            <v>209</v>
          </cell>
          <cell r="E2557">
            <v>20901</v>
          </cell>
          <cell r="F2557">
            <v>2090150</v>
          </cell>
          <cell r="G2557" t="str">
            <v>COMERCIO</v>
          </cell>
          <cell r="H2557" t="str">
            <v>COMERCIO</v>
          </cell>
          <cell r="I2557" t="str">
            <v>L0341</v>
          </cell>
          <cell r="J2557" t="str">
            <v>MICROEMPRESA</v>
          </cell>
          <cell r="K2557" t="str">
            <v>INACTIVA</v>
          </cell>
          <cell r="L2557" t="str">
            <v>04Rechazos</v>
          </cell>
          <cell r="M2557">
            <v>41802</v>
          </cell>
          <cell r="N2557">
            <v>0.71180555555555558</v>
          </cell>
          <cell r="O2557" t="str">
            <v>M LINDAO</v>
          </cell>
          <cell r="P2557" t="str">
            <v>M LINDAO</v>
          </cell>
          <cell r="Q2557" t="str">
            <v>M LINDAO</v>
          </cell>
          <cell r="R2557" t="str">
            <v>PAPEL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41803</v>
          </cell>
          <cell r="AD2557">
            <v>0.77569444444444446</v>
          </cell>
          <cell r="AE2557" t="str">
            <v>MMORAN</v>
          </cell>
          <cell r="AF2557">
            <v>15</v>
          </cell>
          <cell r="AG2557">
            <v>0</v>
          </cell>
          <cell r="AH2557">
            <v>0</v>
          </cell>
          <cell r="AI2557">
            <v>0</v>
          </cell>
          <cell r="AJ2557">
            <v>0</v>
          </cell>
          <cell r="AK2557">
            <v>0</v>
          </cell>
          <cell r="AL2557">
            <v>0</v>
          </cell>
          <cell r="AM2557">
            <v>0</v>
          </cell>
          <cell r="AN2557">
            <v>0</v>
          </cell>
          <cell r="AO2557">
            <v>0</v>
          </cell>
          <cell r="AP2557">
            <v>22</v>
          </cell>
          <cell r="AQ2557" t="str">
            <v>MARIBEL LINDAO</v>
          </cell>
          <cell r="AR2557">
            <v>6</v>
          </cell>
          <cell r="AS2557" t="str">
            <v>NELSON BELTRAN</v>
          </cell>
          <cell r="AT2557">
            <v>15</v>
          </cell>
          <cell r="AU2557" t="str">
            <v>JESSENIA RAMOS</v>
          </cell>
          <cell r="AV2557" t="str">
            <v>1</v>
          </cell>
          <cell r="AW2557" t="str">
            <v>0992734108001</v>
          </cell>
          <cell r="AX2557" t="b">
            <v>0</v>
          </cell>
          <cell r="AY2557" t="b">
            <v>0</v>
          </cell>
        </row>
        <row r="2558">
          <cell r="B2558" t="str">
            <v>0992734132001</v>
          </cell>
          <cell r="C2558" t="str">
            <v>MULTITOPSA S.A.</v>
          </cell>
          <cell r="D2558">
            <v>209</v>
          </cell>
          <cell r="E2558">
            <v>20901</v>
          </cell>
          <cell r="F2558">
            <v>2090150</v>
          </cell>
          <cell r="G2558" t="str">
            <v>MANUFACTURA</v>
          </cell>
          <cell r="H2558" t="str">
            <v>MANUFACTURA</v>
          </cell>
          <cell r="I2558" t="str">
            <v>L0342</v>
          </cell>
          <cell r="J2558" t="str">
            <v>MICROEMPRESA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 t="str">
            <v>L BONILLA</v>
          </cell>
          <cell r="P2558" t="str">
            <v>L BONILLA</v>
          </cell>
          <cell r="Q2558">
            <v>0</v>
          </cell>
          <cell r="R2558">
            <v>0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0</v>
          </cell>
          <cell r="AF2558">
            <v>0</v>
          </cell>
          <cell r="AG2558">
            <v>0</v>
          </cell>
          <cell r="AH2558">
            <v>0</v>
          </cell>
          <cell r="AI2558">
            <v>0</v>
          </cell>
          <cell r="AJ2558">
            <v>0</v>
          </cell>
          <cell r="AK2558">
            <v>0</v>
          </cell>
          <cell r="AL2558">
            <v>0</v>
          </cell>
          <cell r="AM2558">
            <v>0</v>
          </cell>
          <cell r="AN2558">
            <v>0</v>
          </cell>
          <cell r="AO2558">
            <v>0</v>
          </cell>
          <cell r="AP2558">
            <v>7</v>
          </cell>
          <cell r="AQ2558" t="str">
            <v>LUIS BONILLA</v>
          </cell>
          <cell r="AR2558">
            <v>2</v>
          </cell>
          <cell r="AS2558" t="str">
            <v>OSCAR RIPALDA</v>
          </cell>
          <cell r="AT2558">
            <v>5</v>
          </cell>
          <cell r="AU2558" t="str">
            <v>JEAN CARLOS MORAN</v>
          </cell>
          <cell r="AV2558" t="str">
            <v>#N/A</v>
          </cell>
          <cell r="AW2558" t="str">
            <v>#N/A</v>
          </cell>
          <cell r="AX2558" t="b">
            <v>1</v>
          </cell>
          <cell r="AY2558" t="b">
            <v>1</v>
          </cell>
        </row>
        <row r="2559">
          <cell r="B2559" t="str">
            <v>0992728329001</v>
          </cell>
          <cell r="C2559" t="str">
            <v>FERTICARGO S.A.</v>
          </cell>
          <cell r="D2559">
            <v>209</v>
          </cell>
          <cell r="E2559">
            <v>20901</v>
          </cell>
          <cell r="F2559">
            <v>2090150</v>
          </cell>
          <cell r="G2559" t="str">
            <v>COMERCIO</v>
          </cell>
          <cell r="H2559" t="str">
            <v>COMERCIO</v>
          </cell>
          <cell r="I2559" t="str">
            <v>L0343</v>
          </cell>
          <cell r="J2559" t="str">
            <v>MICROEMPRESA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  <cell r="O2559" t="str">
            <v>R BONILLA</v>
          </cell>
          <cell r="P2559" t="str">
            <v>R BRAVO</v>
          </cell>
          <cell r="Q2559">
            <v>0</v>
          </cell>
          <cell r="R2559">
            <v>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>
            <v>0</v>
          </cell>
          <cell r="AF2559">
            <v>0</v>
          </cell>
          <cell r="AG2559">
            <v>0</v>
          </cell>
          <cell r="AH2559">
            <v>0</v>
          </cell>
          <cell r="AI2559">
            <v>0</v>
          </cell>
          <cell r="AJ2559">
            <v>0</v>
          </cell>
          <cell r="AK2559">
            <v>0</v>
          </cell>
          <cell r="AL2559">
            <v>0</v>
          </cell>
          <cell r="AM2559">
            <v>0</v>
          </cell>
          <cell r="AN2559">
            <v>0</v>
          </cell>
          <cell r="AO2559">
            <v>0</v>
          </cell>
          <cell r="AP2559">
            <v>5</v>
          </cell>
          <cell r="AQ2559" t="str">
            <v>ROSA BRAVO</v>
          </cell>
          <cell r="AR2559">
            <v>2</v>
          </cell>
          <cell r="AS2559" t="str">
            <v>VERÓNICA MENÉNDEZ</v>
          </cell>
          <cell r="AT2559">
            <v>3</v>
          </cell>
          <cell r="AU2559" t="str">
            <v>ANDRE ACUÑA</v>
          </cell>
          <cell r="AV2559" t="str">
            <v>#N/A</v>
          </cell>
          <cell r="AW2559" t="str">
            <v>#N/A</v>
          </cell>
          <cell r="AX2559" t="b">
            <v>1</v>
          </cell>
          <cell r="AY2559" t="b">
            <v>1</v>
          </cell>
        </row>
        <row r="2560">
          <cell r="B2560" t="str">
            <v>0992731230001</v>
          </cell>
          <cell r="C2560" t="str">
            <v>FUTGLOBAL S.A.</v>
          </cell>
          <cell r="D2560">
            <v>209</v>
          </cell>
          <cell r="E2560">
            <v>20901</v>
          </cell>
          <cell r="F2560">
            <v>2090150</v>
          </cell>
          <cell r="G2560" t="str">
            <v>COMERCIO</v>
          </cell>
          <cell r="H2560" t="str">
            <v>COMERCIO</v>
          </cell>
          <cell r="I2560" t="str">
            <v>L0344</v>
          </cell>
          <cell r="J2560" t="str">
            <v>MICROEMPRESA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 t="str">
            <v>R JOSE</v>
          </cell>
          <cell r="P2560" t="str">
            <v>N MOREIRA ALAVA</v>
          </cell>
          <cell r="Q2560">
            <v>0</v>
          </cell>
          <cell r="R2560">
            <v>0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>
            <v>0</v>
          </cell>
          <cell r="AF2560">
            <v>0</v>
          </cell>
          <cell r="AG2560">
            <v>0</v>
          </cell>
          <cell r="AH2560">
            <v>0</v>
          </cell>
          <cell r="AI2560">
            <v>0</v>
          </cell>
          <cell r="AJ2560">
            <v>0</v>
          </cell>
          <cell r="AK2560">
            <v>0</v>
          </cell>
          <cell r="AL2560">
            <v>0</v>
          </cell>
          <cell r="AM2560">
            <v>0</v>
          </cell>
          <cell r="AN2560">
            <v>0</v>
          </cell>
          <cell r="AO2560">
            <v>0</v>
          </cell>
          <cell r="AP2560">
            <v>10</v>
          </cell>
          <cell r="AQ2560" t="str">
            <v>NESTOR MOREIRA</v>
          </cell>
          <cell r="AR2560">
            <v>3</v>
          </cell>
          <cell r="AS2560" t="str">
            <v>OSCAR RIPALDA</v>
          </cell>
          <cell r="AT2560">
            <v>7</v>
          </cell>
          <cell r="AU2560" t="str">
            <v>LINDA TUTIVEN</v>
          </cell>
          <cell r="AV2560" t="str">
            <v>#N/A</v>
          </cell>
          <cell r="AW2560" t="str">
            <v>#N/A</v>
          </cell>
          <cell r="AX2560" t="b">
            <v>1</v>
          </cell>
          <cell r="AY2560" t="b">
            <v>1</v>
          </cell>
        </row>
        <row r="2561">
          <cell r="B2561" t="str">
            <v>0910516079001</v>
          </cell>
          <cell r="C2561" t="str">
            <v>LOPEZ FEIJOO VICTOR MANUEL</v>
          </cell>
          <cell r="D2561">
            <v>209</v>
          </cell>
          <cell r="E2561">
            <v>20901</v>
          </cell>
          <cell r="F2561">
            <v>2090150</v>
          </cell>
          <cell r="G2561" t="str">
            <v>SERVICIOS</v>
          </cell>
          <cell r="H2561" t="str">
            <v>SERVICIOS</v>
          </cell>
          <cell r="I2561" t="str">
            <v>L0345</v>
          </cell>
          <cell r="J2561" t="str">
            <v>MICROEMPRESA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  <cell r="O2561" t="str">
            <v>V CHAVARRIA</v>
          </cell>
          <cell r="P2561" t="str">
            <v>V CHAVARRIA</v>
          </cell>
          <cell r="Q2561">
            <v>0</v>
          </cell>
          <cell r="R2561">
            <v>0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>
            <v>0</v>
          </cell>
          <cell r="AF2561">
            <v>0</v>
          </cell>
          <cell r="AG2561">
            <v>0</v>
          </cell>
          <cell r="AH2561">
            <v>0</v>
          </cell>
          <cell r="AI2561">
            <v>0</v>
          </cell>
          <cell r="AJ2561">
            <v>0</v>
          </cell>
          <cell r="AK2561">
            <v>0</v>
          </cell>
          <cell r="AL2561">
            <v>0</v>
          </cell>
          <cell r="AM2561">
            <v>0</v>
          </cell>
          <cell r="AN2561">
            <v>0</v>
          </cell>
          <cell r="AO2561">
            <v>0</v>
          </cell>
          <cell r="AP2561">
            <v>3</v>
          </cell>
          <cell r="AQ2561" t="str">
            <v>VANESSA CHAVARRIA</v>
          </cell>
          <cell r="AR2561">
            <v>1</v>
          </cell>
          <cell r="AS2561" t="str">
            <v>VIRGINIA ROMERO</v>
          </cell>
          <cell r="AT2561">
            <v>2</v>
          </cell>
          <cell r="AU2561" t="str">
            <v>JOHANNA ALBAN</v>
          </cell>
          <cell r="AV2561" t="str">
            <v>#N/A</v>
          </cell>
          <cell r="AW2561" t="str">
            <v>#N/A</v>
          </cell>
          <cell r="AX2561" t="b">
            <v>1</v>
          </cell>
          <cell r="AY2561" t="b">
            <v>1</v>
          </cell>
        </row>
        <row r="2562">
          <cell r="B2562" t="str">
            <v>0911276061001</v>
          </cell>
          <cell r="C2562" t="str">
            <v>ARAMBULO PONCE JOSE FERNANDO</v>
          </cell>
          <cell r="D2562">
            <v>209</v>
          </cell>
          <cell r="E2562">
            <v>20901</v>
          </cell>
          <cell r="F2562">
            <v>2090150</v>
          </cell>
          <cell r="G2562" t="str">
            <v>MANUFACTURA</v>
          </cell>
          <cell r="H2562" t="str">
            <v>MANUFACTURA</v>
          </cell>
          <cell r="I2562" t="str">
            <v>L0346</v>
          </cell>
          <cell r="J2562" t="str">
            <v>MICROEMPRESA</v>
          </cell>
          <cell r="K2562">
            <v>0</v>
          </cell>
          <cell r="L2562" t="str">
            <v>03No ubicadas</v>
          </cell>
          <cell r="M2562">
            <v>41830</v>
          </cell>
          <cell r="N2562">
            <v>0.34027777777777779</v>
          </cell>
          <cell r="O2562" t="str">
            <v>C MANCERO</v>
          </cell>
          <cell r="P2562" t="str">
            <v>C MANCERO</v>
          </cell>
          <cell r="Q2562" t="str">
            <v>C MANCERO</v>
          </cell>
          <cell r="R2562" t="str">
            <v>PAPEL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41831</v>
          </cell>
          <cell r="AD2562">
            <v>0.33333333333333331</v>
          </cell>
          <cell r="AE2562" t="str">
            <v>MMORAN</v>
          </cell>
          <cell r="AF2562">
            <v>31</v>
          </cell>
          <cell r="AG2562">
            <v>0</v>
          </cell>
          <cell r="AH2562">
            <v>0</v>
          </cell>
          <cell r="AI2562">
            <v>0</v>
          </cell>
          <cell r="AJ2562">
            <v>0</v>
          </cell>
          <cell r="AK2562">
            <v>0</v>
          </cell>
          <cell r="AL2562">
            <v>0</v>
          </cell>
          <cell r="AM2562">
            <v>0</v>
          </cell>
          <cell r="AN2562">
            <v>0</v>
          </cell>
          <cell r="AO2562">
            <v>0</v>
          </cell>
          <cell r="AP2562">
            <v>14</v>
          </cell>
          <cell r="AQ2562" t="str">
            <v>VICENTA SÁNCHEZ</v>
          </cell>
          <cell r="AR2562">
            <v>4</v>
          </cell>
          <cell r="AS2562" t="str">
            <v>VERÓNICA MENÉNDEZ</v>
          </cell>
          <cell r="AT2562">
            <v>14</v>
          </cell>
          <cell r="AU2562" t="str">
            <v>CRITICO_14</v>
          </cell>
          <cell r="AV2562" t="str">
            <v>#N/A</v>
          </cell>
          <cell r="AW2562" t="str">
            <v>#N/A</v>
          </cell>
          <cell r="AX2562" t="b">
            <v>0</v>
          </cell>
          <cell r="AY2562" t="b">
            <v>0</v>
          </cell>
        </row>
        <row r="2563">
          <cell r="B2563" t="str">
            <v>0905463485001</v>
          </cell>
          <cell r="C2563" t="str">
            <v>VERA FLORES JONATHAN DAVID</v>
          </cell>
          <cell r="D2563">
            <v>209</v>
          </cell>
          <cell r="E2563">
            <v>20901</v>
          </cell>
          <cell r="F2563">
            <v>2090150</v>
          </cell>
          <cell r="G2563" t="str">
            <v>SERVICIOS</v>
          </cell>
          <cell r="H2563" t="str">
            <v>SERVICIOS</v>
          </cell>
          <cell r="I2563" t="str">
            <v>L0347</v>
          </cell>
          <cell r="J2563" t="str">
            <v>MICROEMPRESA</v>
          </cell>
          <cell r="K2563">
            <v>0</v>
          </cell>
          <cell r="L2563" t="str">
            <v>03No ubicadas</v>
          </cell>
          <cell r="M2563">
            <v>41820</v>
          </cell>
          <cell r="N2563">
            <v>0.41666666666666669</v>
          </cell>
          <cell r="O2563" t="str">
            <v>G CASANELLO</v>
          </cell>
          <cell r="P2563" t="str">
            <v>G CASANELLO</v>
          </cell>
          <cell r="Q2563" t="str">
            <v>G CASANELLO</v>
          </cell>
          <cell r="R2563" t="str">
            <v>PAPEL</v>
          </cell>
          <cell r="T2563">
            <v>0</v>
          </cell>
          <cell r="U2563">
            <v>0</v>
          </cell>
          <cell r="V2563">
            <v>0</v>
          </cell>
          <cell r="W2563">
            <v>0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>
            <v>0</v>
          </cell>
          <cell r="AC2563">
            <v>41820</v>
          </cell>
          <cell r="AD2563">
            <v>0.41666666666666669</v>
          </cell>
          <cell r="AE2563" t="str">
            <v>MMORAN</v>
          </cell>
          <cell r="AF2563">
            <v>27</v>
          </cell>
          <cell r="AG2563">
            <v>0</v>
          </cell>
          <cell r="AH2563">
            <v>0</v>
          </cell>
          <cell r="AI2563">
            <v>0</v>
          </cell>
          <cell r="AJ2563">
            <v>0</v>
          </cell>
          <cell r="AK2563">
            <v>0</v>
          </cell>
          <cell r="AL2563">
            <v>0</v>
          </cell>
          <cell r="AM2563">
            <v>0</v>
          </cell>
          <cell r="AN2563">
            <v>0</v>
          </cell>
          <cell r="AO2563">
            <v>0</v>
          </cell>
          <cell r="AP2563">
            <v>21</v>
          </cell>
          <cell r="AQ2563" t="str">
            <v>GINA CASSANELLO</v>
          </cell>
          <cell r="AR2563">
            <v>6</v>
          </cell>
          <cell r="AS2563" t="str">
            <v>NELSON BELTRAN</v>
          </cell>
          <cell r="AT2563">
            <v>9</v>
          </cell>
          <cell r="AU2563" t="str">
            <v>WILSON CHANG</v>
          </cell>
          <cell r="AV2563" t="str">
            <v>#N/A</v>
          </cell>
          <cell r="AW2563" t="str">
            <v>#N/A</v>
          </cell>
          <cell r="AX2563" t="b">
            <v>0</v>
          </cell>
          <cell r="AY2563" t="b">
            <v>0</v>
          </cell>
        </row>
        <row r="2564">
          <cell r="B2564" t="str">
            <v>0904980422001</v>
          </cell>
          <cell r="C2564" t="str">
            <v>VILLACIS ORTIZ VINICIO MISAEL</v>
          </cell>
          <cell r="D2564">
            <v>209</v>
          </cell>
          <cell r="E2564">
            <v>20901</v>
          </cell>
          <cell r="F2564">
            <v>2090150</v>
          </cell>
          <cell r="G2564" t="str">
            <v>SERVICIOS</v>
          </cell>
          <cell r="H2564" t="str">
            <v>SERVICIOS</v>
          </cell>
          <cell r="I2564" t="str">
            <v>L0348</v>
          </cell>
          <cell r="J2564" t="str">
            <v>MICROEMPRESA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 t="str">
            <v>E BARCO</v>
          </cell>
          <cell r="P2564" t="str">
            <v>E BARCO</v>
          </cell>
          <cell r="Q2564">
            <v>0</v>
          </cell>
          <cell r="R2564">
            <v>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>
            <v>0</v>
          </cell>
          <cell r="AF2564">
            <v>0</v>
          </cell>
          <cell r="AG2564">
            <v>0</v>
          </cell>
          <cell r="AH2564">
            <v>0</v>
          </cell>
          <cell r="AI2564">
            <v>0</v>
          </cell>
          <cell r="AJ2564">
            <v>0</v>
          </cell>
          <cell r="AK2564">
            <v>0</v>
          </cell>
          <cell r="AL2564">
            <v>0</v>
          </cell>
          <cell r="AM2564">
            <v>0</v>
          </cell>
          <cell r="AN2564">
            <v>0</v>
          </cell>
          <cell r="AO2564">
            <v>0</v>
          </cell>
          <cell r="AP2564">
            <v>1</v>
          </cell>
          <cell r="AQ2564" t="str">
            <v>EDER BARCO</v>
          </cell>
          <cell r="AR2564">
            <v>1</v>
          </cell>
          <cell r="AS2564" t="str">
            <v>VIRGINIA ROMERO</v>
          </cell>
          <cell r="AT2564">
            <v>8</v>
          </cell>
          <cell r="AU2564" t="str">
            <v>CRITICO_15</v>
          </cell>
          <cell r="AV2564" t="str">
            <v>#N/A</v>
          </cell>
          <cell r="AW2564" t="str">
            <v>#N/A</v>
          </cell>
          <cell r="AX2564" t="b">
            <v>1</v>
          </cell>
          <cell r="AY2564" t="b">
            <v>1</v>
          </cell>
        </row>
        <row r="2565">
          <cell r="B2565" t="str">
            <v>0909810491001</v>
          </cell>
          <cell r="C2565" t="str">
            <v>JORDAN MORY JOSE ENRIQUE</v>
          </cell>
          <cell r="D2565">
            <v>209</v>
          </cell>
          <cell r="E2565">
            <v>20901</v>
          </cell>
          <cell r="F2565">
            <v>2090150</v>
          </cell>
          <cell r="G2565" t="str">
            <v>MANUFACTURA</v>
          </cell>
          <cell r="H2565" t="str">
            <v>MANUFACTURA</v>
          </cell>
          <cell r="I2565" t="str">
            <v>L0349</v>
          </cell>
          <cell r="J2565" t="str">
            <v>MICROEMPRESA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  <cell r="O2565" t="str">
            <v>C CRUZ</v>
          </cell>
          <cell r="P2565" t="str">
            <v>C CRUZ</v>
          </cell>
          <cell r="Q2565">
            <v>0</v>
          </cell>
          <cell r="R2565">
            <v>0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  <cell r="AF2565">
            <v>0</v>
          </cell>
          <cell r="AG2565">
            <v>0</v>
          </cell>
          <cell r="AH2565">
            <v>0</v>
          </cell>
          <cell r="AI2565">
            <v>0</v>
          </cell>
          <cell r="AJ2565">
            <v>0</v>
          </cell>
          <cell r="AK2565">
            <v>0</v>
          </cell>
          <cell r="AL2565">
            <v>0</v>
          </cell>
          <cell r="AM2565">
            <v>0</v>
          </cell>
          <cell r="AN2565">
            <v>0</v>
          </cell>
          <cell r="AO2565">
            <v>0</v>
          </cell>
          <cell r="AP2565">
            <v>4</v>
          </cell>
          <cell r="AQ2565" t="str">
            <v>CRISTHIAN CRUZ</v>
          </cell>
          <cell r="AR2565">
            <v>1</v>
          </cell>
          <cell r="AS2565" t="str">
            <v>VIRGINIA ROMERO</v>
          </cell>
          <cell r="AT2565">
            <v>3</v>
          </cell>
          <cell r="AU2565" t="str">
            <v>ANDRE ACUÑA</v>
          </cell>
          <cell r="AV2565" t="str">
            <v>#N/A</v>
          </cell>
          <cell r="AW2565" t="str">
            <v>#N/A</v>
          </cell>
          <cell r="AX2565" t="b">
            <v>1</v>
          </cell>
          <cell r="AY2565" t="b">
            <v>1</v>
          </cell>
        </row>
        <row r="2566">
          <cell r="B2566" t="str">
            <v>0905839718001</v>
          </cell>
          <cell r="C2566" t="str">
            <v>ROSAS JULIO CESAR</v>
          </cell>
          <cell r="D2566">
            <v>209</v>
          </cell>
          <cell r="E2566">
            <v>20901</v>
          </cell>
          <cell r="F2566">
            <v>2090150</v>
          </cell>
          <cell r="G2566" t="str">
            <v>SERVICIOS</v>
          </cell>
          <cell r="H2566" t="str">
            <v>SERVICIOS</v>
          </cell>
          <cell r="I2566" t="str">
            <v>L0350</v>
          </cell>
          <cell r="J2566" t="str">
            <v>MICROEMPRESA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 t="str">
            <v>R MEDINA PIN</v>
          </cell>
          <cell r="P2566" t="str">
            <v>R MEDINA PIN</v>
          </cell>
          <cell r="Q2566">
            <v>0</v>
          </cell>
          <cell r="R2566">
            <v>0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>
            <v>0</v>
          </cell>
          <cell r="AF2566">
            <v>0</v>
          </cell>
          <cell r="AG2566">
            <v>0</v>
          </cell>
          <cell r="AH2566">
            <v>0</v>
          </cell>
          <cell r="AI2566">
            <v>0</v>
          </cell>
          <cell r="AJ2566">
            <v>0</v>
          </cell>
          <cell r="AK2566">
            <v>0</v>
          </cell>
          <cell r="AL2566">
            <v>0</v>
          </cell>
          <cell r="AM2566">
            <v>0</v>
          </cell>
          <cell r="AN2566">
            <v>0</v>
          </cell>
          <cell r="AO2566">
            <v>0</v>
          </cell>
          <cell r="AP2566">
            <v>2</v>
          </cell>
          <cell r="AQ2566" t="str">
            <v>ROXANA MEDINA</v>
          </cell>
          <cell r="AR2566">
            <v>1</v>
          </cell>
          <cell r="AS2566" t="str">
            <v>VIRGINIA ROMERO</v>
          </cell>
          <cell r="AT2566">
            <v>2</v>
          </cell>
          <cell r="AU2566" t="str">
            <v>JOHANNA ALBAN</v>
          </cell>
          <cell r="AV2566" t="str">
            <v>#N/A</v>
          </cell>
          <cell r="AW2566" t="str">
            <v>#N/A</v>
          </cell>
          <cell r="AX2566" t="b">
            <v>1</v>
          </cell>
          <cell r="AY2566" t="b">
            <v>1</v>
          </cell>
        </row>
        <row r="2567">
          <cell r="B2567" t="str">
            <v>0918807413001</v>
          </cell>
          <cell r="C2567" t="str">
            <v>VALDEZ MACIAS LUIS ALFREDO</v>
          </cell>
          <cell r="D2567">
            <v>209</v>
          </cell>
          <cell r="E2567">
            <v>20901</v>
          </cell>
          <cell r="F2567">
            <v>2090150</v>
          </cell>
          <cell r="G2567" t="str">
            <v>SERVICIOS</v>
          </cell>
          <cell r="H2567" t="str">
            <v>SERVICIOS</v>
          </cell>
          <cell r="I2567" t="str">
            <v>L0351</v>
          </cell>
          <cell r="J2567" t="str">
            <v>MICROEMPRESA</v>
          </cell>
          <cell r="K2567">
            <v>0</v>
          </cell>
          <cell r="L2567" t="str">
            <v>01Empresas Normales</v>
          </cell>
          <cell r="M2567">
            <v>41806</v>
          </cell>
          <cell r="N2567">
            <v>0.375</v>
          </cell>
          <cell r="O2567" t="str">
            <v>K BRAVO</v>
          </cell>
          <cell r="P2567" t="str">
            <v>K BRAVO</v>
          </cell>
          <cell r="Q2567" t="str">
            <v>APLICATIVO WEB</v>
          </cell>
          <cell r="R2567" t="str">
            <v>APLICATIVO WEB</v>
          </cell>
          <cell r="S2567">
            <v>41806</v>
          </cell>
          <cell r="T2567">
            <v>0.66666666666666663</v>
          </cell>
          <cell r="U2567" t="str">
            <v>PRE-002</v>
          </cell>
          <cell r="V2567">
            <v>41834</v>
          </cell>
          <cell r="W2567">
            <v>0.57152777777777775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41835</v>
          </cell>
          <cell r="AD2567">
            <v>0.4375</v>
          </cell>
          <cell r="AE2567" t="str">
            <v>MMORAN</v>
          </cell>
          <cell r="AF2567">
            <v>33</v>
          </cell>
          <cell r="AG2567">
            <v>0</v>
          </cell>
          <cell r="AH2567">
            <v>0</v>
          </cell>
          <cell r="AI2567">
            <v>0</v>
          </cell>
          <cell r="AJ2567">
            <v>0</v>
          </cell>
          <cell r="AK2567">
            <v>0</v>
          </cell>
          <cell r="AL2567">
            <v>0</v>
          </cell>
          <cell r="AM2567">
            <v>0</v>
          </cell>
          <cell r="AN2567">
            <v>0</v>
          </cell>
          <cell r="AO2567">
            <v>0</v>
          </cell>
          <cell r="AP2567">
            <v>19</v>
          </cell>
          <cell r="AQ2567" t="str">
            <v>KARINA BRAVO</v>
          </cell>
          <cell r="AR2567">
            <v>5</v>
          </cell>
          <cell r="AS2567" t="str">
            <v>ROSA ESCALANTE</v>
          </cell>
          <cell r="AT2567">
            <v>13</v>
          </cell>
          <cell r="AU2567" t="str">
            <v>MARIA LANDA</v>
          </cell>
          <cell r="AV2567" t="str">
            <v>1</v>
          </cell>
          <cell r="AW2567" t="str">
            <v>0918807413001</v>
          </cell>
          <cell r="AX2567" t="b">
            <v>0</v>
          </cell>
          <cell r="AY2567" t="b">
            <v>0</v>
          </cell>
        </row>
        <row r="2568">
          <cell r="B2568" t="str">
            <v>0905860730001</v>
          </cell>
          <cell r="C2568" t="str">
            <v>LEDESMA BLACIO JUAN MARIA</v>
          </cell>
          <cell r="D2568">
            <v>209</v>
          </cell>
          <cell r="E2568">
            <v>20901</v>
          </cell>
          <cell r="F2568">
            <v>2090150</v>
          </cell>
          <cell r="G2568" t="str">
            <v>COMERCIO</v>
          </cell>
          <cell r="H2568" t="str">
            <v>COMERCIO</v>
          </cell>
          <cell r="I2568" t="str">
            <v>L0352</v>
          </cell>
          <cell r="J2568" t="str">
            <v>MICROEMPRESA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 t="str">
            <v>R MEDINA PIN</v>
          </cell>
          <cell r="P2568" t="str">
            <v>R MEDINA PIN</v>
          </cell>
          <cell r="Q2568">
            <v>0</v>
          </cell>
          <cell r="R2568">
            <v>0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>
            <v>0</v>
          </cell>
          <cell r="AF2568">
            <v>0</v>
          </cell>
          <cell r="AG2568">
            <v>0</v>
          </cell>
          <cell r="AH2568">
            <v>0</v>
          </cell>
          <cell r="AI2568">
            <v>0</v>
          </cell>
          <cell r="AJ2568">
            <v>0</v>
          </cell>
          <cell r="AK2568">
            <v>0</v>
          </cell>
          <cell r="AL2568">
            <v>0</v>
          </cell>
          <cell r="AM2568">
            <v>0</v>
          </cell>
          <cell r="AN2568">
            <v>0</v>
          </cell>
          <cell r="AO2568">
            <v>0</v>
          </cell>
          <cell r="AP2568">
            <v>2</v>
          </cell>
          <cell r="AQ2568" t="str">
            <v>ROXANA MEDINA</v>
          </cell>
          <cell r="AR2568">
            <v>1</v>
          </cell>
          <cell r="AS2568" t="str">
            <v>VIRGINIA ROMERO</v>
          </cell>
          <cell r="AT2568">
            <v>2</v>
          </cell>
          <cell r="AU2568" t="str">
            <v>JOHANNA ALBAN</v>
          </cell>
          <cell r="AV2568" t="str">
            <v>#N/A</v>
          </cell>
          <cell r="AW2568" t="str">
            <v>#N/A</v>
          </cell>
          <cell r="AX2568" t="b">
            <v>1</v>
          </cell>
          <cell r="AY2568" t="b">
            <v>1</v>
          </cell>
        </row>
        <row r="2569">
          <cell r="B2569" t="str">
            <v>0913832804001</v>
          </cell>
          <cell r="C2569" t="str">
            <v>VILLAVICENCIO PEÃ‘ARANDA SUSY CECILIA</v>
          </cell>
          <cell r="D2569">
            <v>209</v>
          </cell>
          <cell r="E2569">
            <v>20901</v>
          </cell>
          <cell r="F2569">
            <v>2090150</v>
          </cell>
          <cell r="G2569" t="str">
            <v>COMERCIO</v>
          </cell>
          <cell r="H2569" t="str">
            <v>COMERCIO</v>
          </cell>
          <cell r="I2569" t="str">
            <v>L0353</v>
          </cell>
          <cell r="J2569" t="str">
            <v>MICROEMPRESA</v>
          </cell>
          <cell r="K2569">
            <v>0</v>
          </cell>
          <cell r="L2569" t="str">
            <v>09Informa en Otra Dirección Zonal</v>
          </cell>
          <cell r="M2569">
            <v>41782</v>
          </cell>
          <cell r="N2569">
            <v>0.66666666666666663</v>
          </cell>
          <cell r="O2569" t="str">
            <v>D PEÑA</v>
          </cell>
          <cell r="P2569" t="str">
            <v>D PEÑA</v>
          </cell>
          <cell r="Q2569" t="str">
            <v>N CUENCA</v>
          </cell>
          <cell r="R2569" t="str">
            <v>PAPEL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41785</v>
          </cell>
          <cell r="AD2569">
            <v>0.64097222222222228</v>
          </cell>
          <cell r="AE2569" t="str">
            <v>MMORAN</v>
          </cell>
          <cell r="AF2569">
            <v>4</v>
          </cell>
          <cell r="AG2569">
            <v>0</v>
          </cell>
          <cell r="AH2569">
            <v>0</v>
          </cell>
          <cell r="AI2569">
            <v>0</v>
          </cell>
          <cell r="AJ2569">
            <v>0</v>
          </cell>
          <cell r="AK2569">
            <v>0</v>
          </cell>
          <cell r="AL2569">
            <v>0</v>
          </cell>
          <cell r="AM2569">
            <v>0</v>
          </cell>
          <cell r="AN2569">
            <v>0</v>
          </cell>
          <cell r="AO2569">
            <v>0</v>
          </cell>
          <cell r="AP2569">
            <v>8</v>
          </cell>
          <cell r="AQ2569" t="str">
            <v>DENNIS PEÑA</v>
          </cell>
          <cell r="AR2569">
            <v>2</v>
          </cell>
          <cell r="AS2569" t="str">
            <v>OSCAR RIPALDA</v>
          </cell>
          <cell r="AT2569">
            <v>6</v>
          </cell>
          <cell r="AU2569" t="str">
            <v>PAOLA PIHUAVE</v>
          </cell>
          <cell r="AV2569" t="str">
            <v>#N/A</v>
          </cell>
          <cell r="AW2569" t="str">
            <v>#N/A</v>
          </cell>
          <cell r="AX2569" t="b">
            <v>0</v>
          </cell>
          <cell r="AY2569" t="b">
            <v>0</v>
          </cell>
        </row>
        <row r="2570">
          <cell r="B2570" t="str">
            <v>0902981448001</v>
          </cell>
          <cell r="C2570" t="str">
            <v>MONTOYA CHONILLO NORMA NANCY</v>
          </cell>
          <cell r="D2570">
            <v>209</v>
          </cell>
          <cell r="E2570">
            <v>20901</v>
          </cell>
          <cell r="F2570">
            <v>2090150</v>
          </cell>
          <cell r="G2570" t="str">
            <v>COMERCIO</v>
          </cell>
          <cell r="H2570" t="str">
            <v>COMERCIO</v>
          </cell>
          <cell r="I2570" t="str">
            <v>L0354</v>
          </cell>
          <cell r="J2570" t="str">
            <v>MICROEMPRESA</v>
          </cell>
          <cell r="K2570">
            <v>0</v>
          </cell>
          <cell r="L2570" t="str">
            <v>02Empresas Liquidadas</v>
          </cell>
          <cell r="M2570">
            <v>41779</v>
          </cell>
          <cell r="N2570">
            <v>0.66666666666666663</v>
          </cell>
          <cell r="O2570" t="str">
            <v>R JOSE</v>
          </cell>
          <cell r="P2570" t="str">
            <v>R JOSE</v>
          </cell>
          <cell r="Q2570" t="str">
            <v>R MEDINA PIN</v>
          </cell>
          <cell r="R2570" t="str">
            <v>PAPEL</v>
          </cell>
          <cell r="T2570">
            <v>0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41785</v>
          </cell>
          <cell r="AD2570">
            <v>0.66666666666666663</v>
          </cell>
          <cell r="AE2570" t="str">
            <v>MMORAN</v>
          </cell>
          <cell r="AF2570">
            <v>5</v>
          </cell>
          <cell r="AG2570">
            <v>0</v>
          </cell>
          <cell r="AH2570">
            <v>0</v>
          </cell>
          <cell r="AI2570">
            <v>0</v>
          </cell>
          <cell r="AJ2570">
            <v>0</v>
          </cell>
          <cell r="AK2570">
            <v>0</v>
          </cell>
          <cell r="AL2570">
            <v>0</v>
          </cell>
          <cell r="AM2570">
            <v>0</v>
          </cell>
          <cell r="AN2570">
            <v>0</v>
          </cell>
          <cell r="AO2570">
            <v>0</v>
          </cell>
          <cell r="AP2570">
            <v>6</v>
          </cell>
          <cell r="AQ2570" t="str">
            <v>RONALD JOSÉ</v>
          </cell>
          <cell r="AR2570">
            <v>2</v>
          </cell>
          <cell r="AS2570" t="str">
            <v>OSCAR RIPALDA</v>
          </cell>
          <cell r="AT2570">
            <v>2</v>
          </cell>
          <cell r="AU2570" t="str">
            <v>JOHANNA ALBAN</v>
          </cell>
          <cell r="AV2570" t="str">
            <v>#N/A</v>
          </cell>
          <cell r="AW2570" t="str">
            <v>#N/A</v>
          </cell>
          <cell r="AX2570" t="b">
            <v>0</v>
          </cell>
          <cell r="AY2570" t="b">
            <v>0</v>
          </cell>
        </row>
        <row r="2571">
          <cell r="B2571" t="str">
            <v>0915665772001</v>
          </cell>
          <cell r="C2571" t="str">
            <v>SALVADOR MUCARCEL VIRGINIA YAMMILA</v>
          </cell>
          <cell r="D2571">
            <v>209</v>
          </cell>
          <cell r="E2571">
            <v>20901</v>
          </cell>
          <cell r="F2571">
            <v>2090150</v>
          </cell>
          <cell r="G2571" t="str">
            <v>COMERCIO</v>
          </cell>
          <cell r="H2571" t="str">
            <v>COMERCIO</v>
          </cell>
          <cell r="I2571" t="str">
            <v>L0355</v>
          </cell>
          <cell r="J2571" t="str">
            <v>MICROEMPRESA</v>
          </cell>
          <cell r="K2571">
            <v>0</v>
          </cell>
          <cell r="L2571" t="str">
            <v>01Empresas Normales</v>
          </cell>
          <cell r="M2571">
            <v>41808</v>
          </cell>
          <cell r="N2571">
            <v>0.41666666666666669</v>
          </cell>
          <cell r="O2571" t="str">
            <v>D PEÑA</v>
          </cell>
          <cell r="P2571" t="str">
            <v>D PEÑA</v>
          </cell>
          <cell r="Q2571" t="str">
            <v>CORREO ELECTRONICO</v>
          </cell>
          <cell r="R2571" t="str">
            <v>PAPEL</v>
          </cell>
          <cell r="S2571">
            <v>41809</v>
          </cell>
          <cell r="T2571">
            <v>0.39583333333333331</v>
          </cell>
          <cell r="U2571" t="str">
            <v>PRE-006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>
            <v>0</v>
          </cell>
          <cell r="AF2571">
            <v>0</v>
          </cell>
          <cell r="AG2571">
            <v>0</v>
          </cell>
          <cell r="AH2571">
            <v>0</v>
          </cell>
          <cell r="AI2571">
            <v>0</v>
          </cell>
          <cell r="AJ2571">
            <v>0</v>
          </cell>
          <cell r="AK2571">
            <v>0</v>
          </cell>
          <cell r="AL2571">
            <v>0</v>
          </cell>
          <cell r="AM2571">
            <v>0</v>
          </cell>
          <cell r="AN2571">
            <v>0</v>
          </cell>
          <cell r="AO2571">
            <v>0</v>
          </cell>
          <cell r="AP2571">
            <v>8</v>
          </cell>
          <cell r="AQ2571" t="str">
            <v>DENNIS PEÑA</v>
          </cell>
          <cell r="AR2571">
            <v>2</v>
          </cell>
          <cell r="AS2571" t="str">
            <v>OSCAR RIPALDA</v>
          </cell>
          <cell r="AT2571">
            <v>6</v>
          </cell>
          <cell r="AU2571" t="str">
            <v>PAOLA PIHUAVE</v>
          </cell>
          <cell r="AV2571" t="str">
            <v>#N/A</v>
          </cell>
          <cell r="AW2571" t="str">
            <v>#N/A</v>
          </cell>
          <cell r="AX2571" t="b">
            <v>0</v>
          </cell>
          <cell r="AY2571" t="b">
            <v>0</v>
          </cell>
        </row>
        <row r="2572">
          <cell r="B2572" t="str">
            <v>0921418984001</v>
          </cell>
          <cell r="C2572" t="str">
            <v>ROSALES PIN MILTON RODOLFO</v>
          </cell>
          <cell r="D2572">
            <v>209</v>
          </cell>
          <cell r="E2572">
            <v>20901</v>
          </cell>
          <cell r="F2572">
            <v>2090150</v>
          </cell>
          <cell r="G2572" t="str">
            <v>COMERCIO</v>
          </cell>
          <cell r="H2572" t="str">
            <v>COMERCIO</v>
          </cell>
          <cell r="I2572" t="str">
            <v>L0356</v>
          </cell>
          <cell r="J2572" t="str">
            <v>MICROEMPRESA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 t="str">
            <v>G CASANELLO</v>
          </cell>
          <cell r="P2572" t="str">
            <v>G CASANELLO</v>
          </cell>
          <cell r="Q2572">
            <v>0</v>
          </cell>
          <cell r="R2572">
            <v>0</v>
          </cell>
          <cell r="T2572">
            <v>0</v>
          </cell>
          <cell r="U2572">
            <v>0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>
            <v>0</v>
          </cell>
          <cell r="AF2572">
            <v>0</v>
          </cell>
          <cell r="AG2572">
            <v>0</v>
          </cell>
          <cell r="AH2572">
            <v>0</v>
          </cell>
          <cell r="AI2572">
            <v>0</v>
          </cell>
          <cell r="AJ2572">
            <v>0</v>
          </cell>
          <cell r="AK2572">
            <v>0</v>
          </cell>
          <cell r="AL2572">
            <v>0</v>
          </cell>
          <cell r="AM2572">
            <v>0</v>
          </cell>
          <cell r="AN2572">
            <v>0</v>
          </cell>
          <cell r="AO2572">
            <v>0</v>
          </cell>
          <cell r="AP2572">
            <v>21</v>
          </cell>
          <cell r="AQ2572" t="str">
            <v>GINA CASSANELLO</v>
          </cell>
          <cell r="AR2572">
            <v>6</v>
          </cell>
          <cell r="AS2572" t="str">
            <v>NELSON BELTRAN</v>
          </cell>
          <cell r="AT2572">
            <v>9</v>
          </cell>
          <cell r="AU2572" t="str">
            <v>WILSON CHANG</v>
          </cell>
          <cell r="AV2572" t="str">
            <v>#N/A</v>
          </cell>
          <cell r="AW2572" t="str">
            <v>#N/A</v>
          </cell>
          <cell r="AX2572" t="b">
            <v>1</v>
          </cell>
          <cell r="AY2572" t="b">
            <v>1</v>
          </cell>
        </row>
        <row r="2573">
          <cell r="B2573" t="str">
            <v>0908989932001</v>
          </cell>
          <cell r="C2573" t="str">
            <v>BERMUDEZ RONQUILLO PATSY GEORGETTE</v>
          </cell>
          <cell r="D2573">
            <v>209</v>
          </cell>
          <cell r="E2573">
            <v>20901</v>
          </cell>
          <cell r="F2573">
            <v>2090150</v>
          </cell>
          <cell r="G2573" t="str">
            <v>SERVICIOS</v>
          </cell>
          <cell r="H2573" t="str">
            <v>SERVICIOS</v>
          </cell>
          <cell r="I2573" t="str">
            <v>L0357</v>
          </cell>
          <cell r="J2573" t="str">
            <v>MICROEMPRESA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  <cell r="O2573" t="str">
            <v>L BONILLA</v>
          </cell>
          <cell r="P2573" t="str">
            <v>R MEDINA PIN</v>
          </cell>
          <cell r="Q2573">
            <v>0</v>
          </cell>
          <cell r="R2573">
            <v>0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>
            <v>0</v>
          </cell>
          <cell r="AF2573">
            <v>0</v>
          </cell>
          <cell r="AG2573">
            <v>0</v>
          </cell>
          <cell r="AH2573">
            <v>0</v>
          </cell>
          <cell r="AI2573">
            <v>0</v>
          </cell>
          <cell r="AJ2573">
            <v>0</v>
          </cell>
          <cell r="AK2573">
            <v>0</v>
          </cell>
          <cell r="AL2573">
            <v>0</v>
          </cell>
          <cell r="AM2573">
            <v>0</v>
          </cell>
          <cell r="AN2573">
            <v>0</v>
          </cell>
          <cell r="AO2573">
            <v>0</v>
          </cell>
          <cell r="AP2573">
            <v>2</v>
          </cell>
          <cell r="AQ2573" t="str">
            <v>ROXANA MEDINA</v>
          </cell>
          <cell r="AR2573">
            <v>1</v>
          </cell>
          <cell r="AS2573" t="str">
            <v>OSCAR RIPALDA</v>
          </cell>
          <cell r="AT2573">
            <v>8</v>
          </cell>
          <cell r="AU2573" t="str">
            <v>CRITICO_15</v>
          </cell>
          <cell r="AV2573" t="str">
            <v>#N/A</v>
          </cell>
          <cell r="AW2573" t="str">
            <v>#N/A</v>
          </cell>
          <cell r="AX2573" t="b">
            <v>1</v>
          </cell>
          <cell r="AY2573" t="b">
            <v>1</v>
          </cell>
        </row>
        <row r="2574">
          <cell r="B2574" t="str">
            <v>0906485735001</v>
          </cell>
          <cell r="C2574" t="str">
            <v>VARGAS ROJAS ENRIQUE LAUTARO</v>
          </cell>
          <cell r="D2574">
            <v>209</v>
          </cell>
          <cell r="E2574">
            <v>20901</v>
          </cell>
          <cell r="F2574">
            <v>2090150</v>
          </cell>
          <cell r="G2574" t="str">
            <v>SERVICIOS</v>
          </cell>
          <cell r="H2574" t="str">
            <v>SERVICIOS</v>
          </cell>
          <cell r="I2574" t="str">
            <v>L0358</v>
          </cell>
          <cell r="J2574" t="str">
            <v>MICROEMPRESA</v>
          </cell>
          <cell r="K2574">
            <v>0</v>
          </cell>
          <cell r="L2574" t="str">
            <v>03No ubicadas</v>
          </cell>
          <cell r="M2574">
            <v>41820</v>
          </cell>
          <cell r="N2574">
            <v>0.41666666666666669</v>
          </cell>
          <cell r="O2574" t="str">
            <v>D PEÑA</v>
          </cell>
          <cell r="P2574" t="str">
            <v>D PEÑA</v>
          </cell>
          <cell r="Q2574" t="str">
            <v>D PEÑA</v>
          </cell>
          <cell r="R2574" t="str">
            <v>PAPEL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41820</v>
          </cell>
          <cell r="AD2574">
            <v>0.41666666666666669</v>
          </cell>
          <cell r="AE2574" t="str">
            <v>MMORAN</v>
          </cell>
          <cell r="AF2574">
            <v>27</v>
          </cell>
          <cell r="AG2574">
            <v>0</v>
          </cell>
          <cell r="AH2574">
            <v>0</v>
          </cell>
          <cell r="AI2574">
            <v>0</v>
          </cell>
          <cell r="AJ2574">
            <v>0</v>
          </cell>
          <cell r="AK2574">
            <v>0</v>
          </cell>
          <cell r="AL2574">
            <v>0</v>
          </cell>
          <cell r="AM2574">
            <v>0</v>
          </cell>
          <cell r="AN2574">
            <v>0</v>
          </cell>
          <cell r="AO2574">
            <v>0</v>
          </cell>
          <cell r="AP2574">
            <v>8</v>
          </cell>
          <cell r="AQ2574" t="str">
            <v>DENNIS PEÑA</v>
          </cell>
          <cell r="AR2574">
            <v>2</v>
          </cell>
          <cell r="AS2574" t="str">
            <v>OSCAR RIPALDA</v>
          </cell>
          <cell r="AT2574">
            <v>6</v>
          </cell>
          <cell r="AU2574" t="str">
            <v>PAOLA PIHUAVE</v>
          </cell>
          <cell r="AV2574" t="str">
            <v>#N/A</v>
          </cell>
          <cell r="AW2574" t="str">
            <v>#N/A</v>
          </cell>
          <cell r="AX2574" t="b">
            <v>0</v>
          </cell>
          <cell r="AY2574" t="b">
            <v>0</v>
          </cell>
        </row>
        <row r="2575">
          <cell r="B2575" t="str">
            <v>0912099405001</v>
          </cell>
          <cell r="C2575" t="str">
            <v>VARGAS ALVARADO RICARDO FERNANDO</v>
          </cell>
          <cell r="D2575">
            <v>209</v>
          </cell>
          <cell r="E2575">
            <v>20901</v>
          </cell>
          <cell r="F2575">
            <v>2090150</v>
          </cell>
          <cell r="G2575" t="str">
            <v>SERVICIOS</v>
          </cell>
          <cell r="H2575" t="str">
            <v>SERVICIOS</v>
          </cell>
          <cell r="I2575" t="str">
            <v>L0359</v>
          </cell>
          <cell r="J2575" t="str">
            <v>MICROEMPRESA</v>
          </cell>
          <cell r="K2575">
            <v>0</v>
          </cell>
          <cell r="L2575">
            <v>0</v>
          </cell>
          <cell r="M2575">
            <v>0</v>
          </cell>
          <cell r="N2575">
            <v>0</v>
          </cell>
          <cell r="O2575" t="str">
            <v>R MEDINA PIN</v>
          </cell>
          <cell r="P2575" t="str">
            <v>R MEDINA PIN</v>
          </cell>
          <cell r="Q2575">
            <v>0</v>
          </cell>
          <cell r="R2575">
            <v>0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  <cell r="AF2575">
            <v>0</v>
          </cell>
          <cell r="AG2575">
            <v>0</v>
          </cell>
          <cell r="AH2575">
            <v>0</v>
          </cell>
          <cell r="AI2575">
            <v>0</v>
          </cell>
          <cell r="AJ2575">
            <v>0</v>
          </cell>
          <cell r="AK2575">
            <v>0</v>
          </cell>
          <cell r="AL2575">
            <v>0</v>
          </cell>
          <cell r="AM2575">
            <v>0</v>
          </cell>
          <cell r="AN2575">
            <v>0</v>
          </cell>
          <cell r="AO2575">
            <v>0</v>
          </cell>
          <cell r="AP2575">
            <v>2</v>
          </cell>
          <cell r="AQ2575" t="str">
            <v>ROXANA MEDINA</v>
          </cell>
          <cell r="AR2575">
            <v>1</v>
          </cell>
          <cell r="AS2575" t="str">
            <v>VIRGINIA ROMERO</v>
          </cell>
          <cell r="AT2575">
            <v>8</v>
          </cell>
          <cell r="AU2575" t="str">
            <v>CRITICO_15</v>
          </cell>
          <cell r="AV2575" t="str">
            <v>#N/A</v>
          </cell>
          <cell r="AW2575" t="str">
            <v>#N/A</v>
          </cell>
          <cell r="AX2575" t="b">
            <v>1</v>
          </cell>
          <cell r="AY2575" t="b">
            <v>1</v>
          </cell>
        </row>
        <row r="2576">
          <cell r="B2576" t="str">
            <v>0701520546001</v>
          </cell>
          <cell r="C2576" t="str">
            <v>ABAD MOSQUERA EDITHSON MARCELO</v>
          </cell>
          <cell r="D2576">
            <v>209</v>
          </cell>
          <cell r="E2576">
            <v>20901</v>
          </cell>
          <cell r="F2576">
            <v>2090150</v>
          </cell>
          <cell r="G2576" t="str">
            <v>SERVICIOS</v>
          </cell>
          <cell r="H2576" t="str">
            <v>SERVICIOS</v>
          </cell>
          <cell r="I2576" t="str">
            <v>L0360</v>
          </cell>
          <cell r="J2576" t="str">
            <v>MICROEMPRESA</v>
          </cell>
          <cell r="K2576" t="str">
            <v>SIN CARACTERISTICAS</v>
          </cell>
          <cell r="L2576" t="str">
            <v>05Sin características</v>
          </cell>
          <cell r="M2576">
            <v>41790</v>
          </cell>
          <cell r="N2576">
            <v>0.6875</v>
          </cell>
          <cell r="O2576" t="str">
            <v>M HINOSTROZA</v>
          </cell>
          <cell r="P2576" t="str">
            <v>M HINOSTROZA</v>
          </cell>
          <cell r="Q2576" t="str">
            <v>APLICATIVO WEB</v>
          </cell>
          <cell r="R2576" t="str">
            <v>APLICATIVO WEB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41795</v>
          </cell>
          <cell r="AD2576">
            <v>0.46527777777777779</v>
          </cell>
          <cell r="AE2576" t="str">
            <v>MMORAN</v>
          </cell>
          <cell r="AF2576">
            <v>10</v>
          </cell>
          <cell r="AG2576">
            <v>0</v>
          </cell>
          <cell r="AH2576">
            <v>0</v>
          </cell>
          <cell r="AI2576">
            <v>0</v>
          </cell>
          <cell r="AJ2576">
            <v>0</v>
          </cell>
          <cell r="AK2576">
            <v>0</v>
          </cell>
          <cell r="AL2576">
            <v>0</v>
          </cell>
          <cell r="AM2576">
            <v>0</v>
          </cell>
          <cell r="AN2576">
            <v>0</v>
          </cell>
          <cell r="AO2576">
            <v>0</v>
          </cell>
          <cell r="AP2576">
            <v>18</v>
          </cell>
          <cell r="AQ2576" t="str">
            <v>MARIA HINOSTROZA</v>
          </cell>
          <cell r="AR2576">
            <v>5</v>
          </cell>
          <cell r="AS2576" t="str">
            <v>ROSA ESCALANTE</v>
          </cell>
          <cell r="AT2576">
            <v>12</v>
          </cell>
          <cell r="AU2576" t="str">
            <v>CHRISTOPHER SANCHEZ</v>
          </cell>
          <cell r="AV2576" t="str">
            <v>#N/A</v>
          </cell>
          <cell r="AW2576" t="str">
            <v>#N/A</v>
          </cell>
          <cell r="AX2576" t="b">
            <v>0</v>
          </cell>
          <cell r="AY2576" t="b">
            <v>0</v>
          </cell>
        </row>
        <row r="2577">
          <cell r="B2577" t="str">
            <v>0915123541001</v>
          </cell>
          <cell r="C2577" t="str">
            <v>SALAZAR MORAN MARIA ALEXANDRA</v>
          </cell>
          <cell r="D2577">
            <v>209</v>
          </cell>
          <cell r="E2577">
            <v>20901</v>
          </cell>
          <cell r="F2577">
            <v>2090150</v>
          </cell>
          <cell r="G2577" t="str">
            <v>SERVICIOS</v>
          </cell>
          <cell r="H2577" t="str">
            <v>SERVICIOS</v>
          </cell>
          <cell r="I2577" t="str">
            <v>L0361</v>
          </cell>
          <cell r="J2577" t="str">
            <v>MICROEMPRESA</v>
          </cell>
          <cell r="K2577" t="str">
            <v>SIN CARACTERISTICAS</v>
          </cell>
          <cell r="L2577" t="str">
            <v>05Sin características</v>
          </cell>
          <cell r="M2577">
            <v>41807</v>
          </cell>
          <cell r="N2577">
            <v>0.71250000000000002</v>
          </cell>
          <cell r="O2577" t="str">
            <v>R ARCOS</v>
          </cell>
          <cell r="P2577" t="str">
            <v>R ARCOS</v>
          </cell>
          <cell r="Q2577" t="str">
            <v>R ARCOS</v>
          </cell>
          <cell r="R2577" t="str">
            <v>PAPEL</v>
          </cell>
          <cell r="S2577">
            <v>41807</v>
          </cell>
          <cell r="T2577">
            <v>0.71250000000000002</v>
          </cell>
          <cell r="U2577" t="str">
            <v>PRE-003</v>
          </cell>
          <cell r="V2577">
            <v>41814</v>
          </cell>
          <cell r="W2577">
            <v>0.3888888888888889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41814</v>
          </cell>
          <cell r="AD2577">
            <v>0.57638888888888884</v>
          </cell>
          <cell r="AE2577" t="str">
            <v>MMORAN</v>
          </cell>
          <cell r="AF2577">
            <v>18</v>
          </cell>
          <cell r="AG2577">
            <v>0</v>
          </cell>
          <cell r="AH2577">
            <v>0</v>
          </cell>
          <cell r="AI2577">
            <v>0</v>
          </cell>
          <cell r="AJ2577">
            <v>0</v>
          </cell>
          <cell r="AK2577">
            <v>0</v>
          </cell>
          <cell r="AL2577">
            <v>0</v>
          </cell>
          <cell r="AM2577">
            <v>0</v>
          </cell>
          <cell r="AN2577">
            <v>0</v>
          </cell>
          <cell r="AO2577">
            <v>0</v>
          </cell>
          <cell r="AP2577">
            <v>20</v>
          </cell>
          <cell r="AQ2577" t="str">
            <v>RAUL ARCOS</v>
          </cell>
          <cell r="AR2577">
            <v>5</v>
          </cell>
          <cell r="AS2577" t="str">
            <v>ROSA ESCALANTE</v>
          </cell>
          <cell r="AT2577">
            <v>13</v>
          </cell>
          <cell r="AU2577" t="str">
            <v>MARIA LANDA</v>
          </cell>
          <cell r="AV2577" t="str">
            <v>#N/A</v>
          </cell>
          <cell r="AW2577" t="str">
            <v>#N/A</v>
          </cell>
          <cell r="AX2577" t="b">
            <v>0</v>
          </cell>
          <cell r="AY2577" t="b">
            <v>0</v>
          </cell>
        </row>
        <row r="2578">
          <cell r="B2578" t="str">
            <v>0908838410001</v>
          </cell>
          <cell r="C2578" t="str">
            <v>CARDENAS SANCHEZ NARCISA ALEXANDRA</v>
          </cell>
          <cell r="D2578">
            <v>209</v>
          </cell>
          <cell r="E2578">
            <v>20901</v>
          </cell>
          <cell r="F2578">
            <v>2090150</v>
          </cell>
          <cell r="G2578" t="str">
            <v>SERVICIOS</v>
          </cell>
          <cell r="H2578" t="str">
            <v>SERVICIOS</v>
          </cell>
          <cell r="I2578" t="str">
            <v>L0362</v>
          </cell>
          <cell r="J2578" t="str">
            <v>MICROEMPRESA</v>
          </cell>
          <cell r="K2578">
            <v>0</v>
          </cell>
          <cell r="L2578">
            <v>0</v>
          </cell>
          <cell r="M2578">
            <v>0</v>
          </cell>
          <cell r="N2578">
            <v>0</v>
          </cell>
          <cell r="O2578" t="str">
            <v>C MANCERO</v>
          </cell>
          <cell r="P2578" t="str">
            <v>C MANCERO</v>
          </cell>
          <cell r="Q2578">
            <v>0</v>
          </cell>
          <cell r="R2578">
            <v>0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0</v>
          </cell>
          <cell r="AF2578">
            <v>0</v>
          </cell>
          <cell r="AG2578">
            <v>0</v>
          </cell>
          <cell r="AH2578">
            <v>0</v>
          </cell>
          <cell r="AI2578">
            <v>0</v>
          </cell>
          <cell r="AJ2578">
            <v>0</v>
          </cell>
          <cell r="AK2578">
            <v>0</v>
          </cell>
          <cell r="AL2578">
            <v>0</v>
          </cell>
          <cell r="AM2578">
            <v>0</v>
          </cell>
          <cell r="AN2578">
            <v>0</v>
          </cell>
          <cell r="AO2578">
            <v>0</v>
          </cell>
          <cell r="AP2578">
            <v>14</v>
          </cell>
          <cell r="AQ2578" t="str">
            <v>VICENTA SÁNCHEZ</v>
          </cell>
          <cell r="AR2578">
            <v>4</v>
          </cell>
          <cell r="AS2578" t="str">
            <v>VERÓNICA MENÉNDEZ</v>
          </cell>
          <cell r="AT2578">
            <v>10</v>
          </cell>
          <cell r="AU2578" t="str">
            <v>EDDY SOLANO</v>
          </cell>
          <cell r="AV2578" t="str">
            <v>#N/A</v>
          </cell>
          <cell r="AW2578" t="str">
            <v>#N/A</v>
          </cell>
          <cell r="AX2578" t="b">
            <v>1</v>
          </cell>
          <cell r="AY2578" t="b">
            <v>1</v>
          </cell>
        </row>
        <row r="2579">
          <cell r="B2579" t="str">
            <v>0908891195001</v>
          </cell>
          <cell r="C2579" t="str">
            <v>GARIBALDI CARVAJAL VIVIANA ADRIANA</v>
          </cell>
          <cell r="D2579">
            <v>209</v>
          </cell>
          <cell r="E2579">
            <v>20901</v>
          </cell>
          <cell r="F2579">
            <v>2090150</v>
          </cell>
          <cell r="G2579" t="str">
            <v>SERVICIOS</v>
          </cell>
          <cell r="H2579" t="str">
            <v>SERVICIOS</v>
          </cell>
          <cell r="I2579" t="str">
            <v>L0363</v>
          </cell>
          <cell r="J2579" t="str">
            <v>MICROEMPRESA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 t="str">
            <v>R CUCALON</v>
          </cell>
          <cell r="P2579" t="str">
            <v>R CUCALON</v>
          </cell>
          <cell r="Q2579">
            <v>0</v>
          </cell>
          <cell r="R2579">
            <v>0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>
            <v>0</v>
          </cell>
          <cell r="AF2579">
            <v>0</v>
          </cell>
          <cell r="AG2579">
            <v>0</v>
          </cell>
          <cell r="AH2579">
            <v>0</v>
          </cell>
          <cell r="AI2579">
            <v>0</v>
          </cell>
          <cell r="AJ2579">
            <v>0</v>
          </cell>
          <cell r="AK2579">
            <v>0</v>
          </cell>
          <cell r="AL2579">
            <v>0</v>
          </cell>
          <cell r="AM2579">
            <v>0</v>
          </cell>
          <cell r="AN2579">
            <v>0</v>
          </cell>
          <cell r="AO2579">
            <v>0</v>
          </cell>
          <cell r="AP2579">
            <v>16</v>
          </cell>
          <cell r="AQ2579" t="str">
            <v>RICARDO CUCALON</v>
          </cell>
          <cell r="AR2579">
            <v>4</v>
          </cell>
          <cell r="AS2579" t="str">
            <v>VERÓNICA MENÉNDEZ</v>
          </cell>
          <cell r="AT2579">
            <v>11</v>
          </cell>
          <cell r="AU2579" t="str">
            <v>ARACELY CAMPOZANO</v>
          </cell>
          <cell r="AV2579" t="str">
            <v>#N/A</v>
          </cell>
          <cell r="AW2579" t="str">
            <v>#N/A</v>
          </cell>
          <cell r="AX2579" t="b">
            <v>1</v>
          </cell>
          <cell r="AY2579" t="b">
            <v>1</v>
          </cell>
        </row>
        <row r="2580">
          <cell r="B2580" t="str">
            <v>0931204200001</v>
          </cell>
          <cell r="C2580" t="str">
            <v>RAFLORES AGNES</v>
          </cell>
          <cell r="D2580">
            <v>209</v>
          </cell>
          <cell r="E2580">
            <v>20901</v>
          </cell>
          <cell r="F2580">
            <v>2090150</v>
          </cell>
          <cell r="G2580" t="str">
            <v>SERVICIOS</v>
          </cell>
          <cell r="H2580" t="str">
            <v>SERVICIOS</v>
          </cell>
          <cell r="I2580" t="str">
            <v>L0364</v>
          </cell>
          <cell r="J2580" t="str">
            <v>MICROEMPRESA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  <cell r="O2580" t="str">
            <v>M ROMERO</v>
          </cell>
          <cell r="P2580" t="str">
            <v>M ROMERO</v>
          </cell>
          <cell r="Q2580">
            <v>0</v>
          </cell>
          <cell r="R2580">
            <v>0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>
            <v>0</v>
          </cell>
          <cell r="AF2580">
            <v>0</v>
          </cell>
          <cell r="AG2580">
            <v>0</v>
          </cell>
          <cell r="AH2580">
            <v>0</v>
          </cell>
          <cell r="AI2580">
            <v>0</v>
          </cell>
          <cell r="AJ2580">
            <v>0</v>
          </cell>
          <cell r="AK2580">
            <v>0</v>
          </cell>
          <cell r="AL2580">
            <v>0</v>
          </cell>
          <cell r="AM2580">
            <v>0</v>
          </cell>
          <cell r="AN2580">
            <v>0</v>
          </cell>
          <cell r="AO2580">
            <v>0</v>
          </cell>
          <cell r="AP2580">
            <v>15</v>
          </cell>
          <cell r="AQ2580" t="str">
            <v>MARÍA ROMERO</v>
          </cell>
          <cell r="AR2580">
            <v>4</v>
          </cell>
          <cell r="AS2580" t="str">
            <v>VERÓNICA MENÉNDEZ</v>
          </cell>
          <cell r="AT2580">
            <v>10</v>
          </cell>
          <cell r="AU2580" t="str">
            <v>EDDY SOLANO</v>
          </cell>
          <cell r="AV2580" t="str">
            <v>#N/A</v>
          </cell>
          <cell r="AW2580" t="str">
            <v>#N/A</v>
          </cell>
          <cell r="AX2580" t="b">
            <v>1</v>
          </cell>
          <cell r="AY2580" t="b">
            <v>1</v>
          </cell>
        </row>
        <row r="2581">
          <cell r="B2581" t="str">
            <v>0601925035001</v>
          </cell>
          <cell r="C2581" t="str">
            <v>PONCE COSTALES SEGUNDO ISIDRO</v>
          </cell>
          <cell r="D2581">
            <v>209</v>
          </cell>
          <cell r="E2581">
            <v>20901</v>
          </cell>
          <cell r="F2581">
            <v>2090150</v>
          </cell>
          <cell r="G2581" t="str">
            <v>SERVICIOS</v>
          </cell>
          <cell r="H2581" t="str">
            <v>SERVICIOS</v>
          </cell>
          <cell r="I2581" t="str">
            <v>L0365</v>
          </cell>
          <cell r="J2581" t="str">
            <v>MICROEMPRESA</v>
          </cell>
          <cell r="K2581">
            <v>0</v>
          </cell>
          <cell r="L2581" t="str">
            <v>01Empresas Normales</v>
          </cell>
          <cell r="M2581">
            <v>41796</v>
          </cell>
          <cell r="N2581">
            <v>0.64236111111111116</v>
          </cell>
          <cell r="O2581" t="str">
            <v>G CASANELLO</v>
          </cell>
          <cell r="P2581" t="str">
            <v>G CASANELLO</v>
          </cell>
          <cell r="Q2581" t="str">
            <v>APLICATIVO WEB</v>
          </cell>
          <cell r="R2581" t="str">
            <v>APLICATIVO WEB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>
            <v>0</v>
          </cell>
          <cell r="AC2581">
            <v>41796</v>
          </cell>
          <cell r="AD2581">
            <v>0.8125</v>
          </cell>
          <cell r="AE2581" t="str">
            <v>MMORAN</v>
          </cell>
          <cell r="AF2581">
            <v>11</v>
          </cell>
          <cell r="AG2581">
            <v>0</v>
          </cell>
          <cell r="AH2581">
            <v>0</v>
          </cell>
          <cell r="AI2581">
            <v>0</v>
          </cell>
          <cell r="AJ2581">
            <v>0</v>
          </cell>
          <cell r="AK2581">
            <v>0</v>
          </cell>
          <cell r="AL2581">
            <v>0</v>
          </cell>
          <cell r="AM2581">
            <v>0</v>
          </cell>
          <cell r="AN2581">
            <v>0</v>
          </cell>
          <cell r="AO2581">
            <v>0</v>
          </cell>
          <cell r="AP2581">
            <v>21</v>
          </cell>
          <cell r="AQ2581" t="str">
            <v>GINA CASSANELLO</v>
          </cell>
          <cell r="AR2581">
            <v>6</v>
          </cell>
          <cell r="AS2581" t="str">
            <v>NELSON BELTRAN</v>
          </cell>
          <cell r="AT2581">
            <v>9</v>
          </cell>
          <cell r="AU2581" t="str">
            <v>WILSON CHANG</v>
          </cell>
          <cell r="AV2581" t="str">
            <v>#N/A</v>
          </cell>
          <cell r="AW2581" t="str">
            <v>#N/A</v>
          </cell>
          <cell r="AX2581" t="b">
            <v>0</v>
          </cell>
          <cell r="AY2581" t="b">
            <v>0</v>
          </cell>
        </row>
        <row r="2582">
          <cell r="B2582" t="str">
            <v>0912663721001</v>
          </cell>
          <cell r="C2582" t="str">
            <v>TORRES JURADO WELLINGTON JESUS</v>
          </cell>
          <cell r="D2582">
            <v>209</v>
          </cell>
          <cell r="E2582">
            <v>20901</v>
          </cell>
          <cell r="F2582">
            <v>2090150</v>
          </cell>
          <cell r="G2582" t="str">
            <v>MANUFACTURA</v>
          </cell>
          <cell r="H2582" t="str">
            <v>MANUFACTURA</v>
          </cell>
          <cell r="I2582" t="str">
            <v>L0366</v>
          </cell>
          <cell r="J2582" t="str">
            <v>MICROEMPRESA</v>
          </cell>
          <cell r="K2582">
            <v>0</v>
          </cell>
          <cell r="L2582" t="str">
            <v>01Empresas Normales</v>
          </cell>
          <cell r="M2582">
            <v>41782</v>
          </cell>
          <cell r="N2582">
            <v>0.46458333333333335</v>
          </cell>
          <cell r="O2582" t="str">
            <v>C CRUZ</v>
          </cell>
          <cell r="P2582" t="str">
            <v>C CRUZ</v>
          </cell>
          <cell r="Q2582" t="str">
            <v>EMPRESA</v>
          </cell>
          <cell r="R2582" t="str">
            <v>PAPEL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  <cell r="X2582">
            <v>41813</v>
          </cell>
          <cell r="Y2582">
            <v>0.35416666666666669</v>
          </cell>
          <cell r="Z2582" t="str">
            <v>RE-002</v>
          </cell>
          <cell r="AA2582">
            <v>0</v>
          </cell>
          <cell r="AB2582">
            <v>0</v>
          </cell>
          <cell r="AC2582">
            <v>41795</v>
          </cell>
          <cell r="AD2582">
            <v>0.46527777777777779</v>
          </cell>
          <cell r="AE2582" t="str">
            <v>MMORAN</v>
          </cell>
          <cell r="AF2582">
            <v>10</v>
          </cell>
          <cell r="AG2582">
            <v>0</v>
          </cell>
          <cell r="AH2582">
            <v>0</v>
          </cell>
          <cell r="AI2582">
            <v>0</v>
          </cell>
          <cell r="AJ2582">
            <v>0</v>
          </cell>
          <cell r="AK2582">
            <v>0</v>
          </cell>
          <cell r="AL2582">
            <v>0</v>
          </cell>
          <cell r="AM2582">
            <v>0</v>
          </cell>
          <cell r="AN2582">
            <v>0</v>
          </cell>
          <cell r="AO2582">
            <v>0</v>
          </cell>
          <cell r="AP2582">
            <v>4</v>
          </cell>
          <cell r="AQ2582" t="str">
            <v>CRISTHIAN CRUZ</v>
          </cell>
          <cell r="AR2582">
            <v>1</v>
          </cell>
          <cell r="AS2582" t="str">
            <v>VIRGINIA ROMERO</v>
          </cell>
          <cell r="AT2582">
            <v>3</v>
          </cell>
          <cell r="AU2582" t="str">
            <v>ANDRE ACUÑA</v>
          </cell>
          <cell r="AV2582" t="str">
            <v>#N/A</v>
          </cell>
          <cell r="AW2582" t="str">
            <v>#N/A</v>
          </cell>
          <cell r="AX2582" t="b">
            <v>0</v>
          </cell>
          <cell r="AY2582" t="b">
            <v>0</v>
          </cell>
        </row>
        <row r="2583">
          <cell r="B2583" t="str">
            <v>0911819589001</v>
          </cell>
          <cell r="C2583" t="str">
            <v>AYON ZAMBRANO VERONICA ISABEL</v>
          </cell>
          <cell r="D2583">
            <v>209</v>
          </cell>
          <cell r="E2583">
            <v>20901</v>
          </cell>
          <cell r="F2583">
            <v>2090150</v>
          </cell>
          <cell r="G2583" t="str">
            <v>COMERCIO</v>
          </cell>
          <cell r="H2583" t="str">
            <v>COMERCIO</v>
          </cell>
          <cell r="I2583" t="str">
            <v>L0367</v>
          </cell>
          <cell r="J2583" t="str">
            <v>MICROEMPRESA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  <cell r="O2583" t="str">
            <v>R CASTRO</v>
          </cell>
          <cell r="P2583" t="str">
            <v>R CASTRO</v>
          </cell>
          <cell r="Q2583">
            <v>0</v>
          </cell>
          <cell r="R2583">
            <v>0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>
            <v>0</v>
          </cell>
          <cell r="AF2583">
            <v>0</v>
          </cell>
          <cell r="AG2583">
            <v>0</v>
          </cell>
          <cell r="AH2583">
            <v>0</v>
          </cell>
          <cell r="AI2583">
            <v>0</v>
          </cell>
          <cell r="AJ2583">
            <v>0</v>
          </cell>
          <cell r="AK2583">
            <v>0</v>
          </cell>
          <cell r="AL2583">
            <v>0</v>
          </cell>
          <cell r="AM2583">
            <v>0</v>
          </cell>
          <cell r="AN2583">
            <v>0</v>
          </cell>
          <cell r="AO2583">
            <v>0</v>
          </cell>
          <cell r="AP2583">
            <v>12</v>
          </cell>
          <cell r="AQ2583" t="str">
            <v>RONALD CASTRO</v>
          </cell>
          <cell r="AR2583">
            <v>3</v>
          </cell>
          <cell r="AS2583" t="str">
            <v>CARLOS UYAGUARI</v>
          </cell>
          <cell r="AT2583">
            <v>1</v>
          </cell>
          <cell r="AU2583" t="str">
            <v>MANUEL YANAYACO</v>
          </cell>
          <cell r="AV2583" t="str">
            <v>#N/A</v>
          </cell>
          <cell r="AW2583" t="str">
            <v>#N/A</v>
          </cell>
          <cell r="AX2583" t="b">
            <v>1</v>
          </cell>
          <cell r="AY2583" t="b">
            <v>1</v>
          </cell>
        </row>
        <row r="2584">
          <cell r="B2584" t="str">
            <v>0923350086001</v>
          </cell>
          <cell r="C2584" t="str">
            <v>BASANTES BARZALLO ELIAS MIGUEL</v>
          </cell>
          <cell r="D2584">
            <v>209</v>
          </cell>
          <cell r="E2584">
            <v>20901</v>
          </cell>
          <cell r="F2584">
            <v>2090150</v>
          </cell>
          <cell r="G2584" t="str">
            <v>SERVICIOS</v>
          </cell>
          <cell r="H2584" t="str">
            <v>SERVICIOS</v>
          </cell>
          <cell r="I2584" t="str">
            <v>L0368</v>
          </cell>
          <cell r="J2584" t="str">
            <v>MICROEMPRESA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 t="str">
            <v>M ROMERO</v>
          </cell>
          <cell r="P2584" t="str">
            <v>M ROMERO</v>
          </cell>
          <cell r="Q2584">
            <v>0</v>
          </cell>
          <cell r="R2584">
            <v>0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>
            <v>0</v>
          </cell>
          <cell r="AF2584">
            <v>0</v>
          </cell>
          <cell r="AG2584">
            <v>0</v>
          </cell>
          <cell r="AH2584">
            <v>0</v>
          </cell>
          <cell r="AI2584">
            <v>0</v>
          </cell>
          <cell r="AJ2584">
            <v>0</v>
          </cell>
          <cell r="AK2584">
            <v>0</v>
          </cell>
          <cell r="AL2584">
            <v>0</v>
          </cell>
          <cell r="AM2584">
            <v>0</v>
          </cell>
          <cell r="AN2584">
            <v>0</v>
          </cell>
          <cell r="AO2584">
            <v>0</v>
          </cell>
          <cell r="AP2584">
            <v>15</v>
          </cell>
          <cell r="AQ2584" t="str">
            <v>MARÍA ROMERO</v>
          </cell>
          <cell r="AR2584">
            <v>4</v>
          </cell>
          <cell r="AS2584" t="str">
            <v>VERÓNICA MENÉNDEZ</v>
          </cell>
          <cell r="AT2584">
            <v>10</v>
          </cell>
          <cell r="AU2584" t="str">
            <v>EDDY SOLANO</v>
          </cell>
          <cell r="AV2584" t="str">
            <v>#N/A</v>
          </cell>
          <cell r="AW2584" t="str">
            <v>#N/A</v>
          </cell>
          <cell r="AX2584" t="b">
            <v>1</v>
          </cell>
          <cell r="AY2584" t="b">
            <v>1</v>
          </cell>
        </row>
        <row r="2585">
          <cell r="B2585" t="str">
            <v>0908931793001</v>
          </cell>
          <cell r="C2585" t="str">
            <v>ALVAREZ FALQUEZ TOMAS ALFREDO</v>
          </cell>
          <cell r="D2585">
            <v>209</v>
          </cell>
          <cell r="E2585">
            <v>20901</v>
          </cell>
          <cell r="F2585">
            <v>2090150</v>
          </cell>
          <cell r="G2585" t="str">
            <v>SERVICIOS</v>
          </cell>
          <cell r="H2585" t="str">
            <v>SERVICIOS</v>
          </cell>
          <cell r="I2585" t="str">
            <v>L0369</v>
          </cell>
          <cell r="J2585" t="str">
            <v>MICROEMPRESA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  <cell r="O2585" t="str">
            <v>R MEDINA PIN</v>
          </cell>
          <cell r="P2585" t="str">
            <v>R MEDINA PIN</v>
          </cell>
          <cell r="Q2585">
            <v>0</v>
          </cell>
          <cell r="R2585">
            <v>0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  <cell r="AF2585">
            <v>0</v>
          </cell>
          <cell r="AG2585">
            <v>0</v>
          </cell>
          <cell r="AH2585">
            <v>0</v>
          </cell>
          <cell r="AI2585">
            <v>0</v>
          </cell>
          <cell r="AJ2585">
            <v>0</v>
          </cell>
          <cell r="AK2585">
            <v>0</v>
          </cell>
          <cell r="AL2585">
            <v>0</v>
          </cell>
          <cell r="AM2585">
            <v>0</v>
          </cell>
          <cell r="AN2585">
            <v>0</v>
          </cell>
          <cell r="AO2585">
            <v>0</v>
          </cell>
          <cell r="AP2585">
            <v>2</v>
          </cell>
          <cell r="AQ2585" t="str">
            <v>ROXANA MEDINA</v>
          </cell>
          <cell r="AR2585">
            <v>1</v>
          </cell>
          <cell r="AS2585" t="str">
            <v>VIRGINIA ROMERO</v>
          </cell>
          <cell r="AT2585">
            <v>8</v>
          </cell>
          <cell r="AU2585" t="str">
            <v>CRITICO_15</v>
          </cell>
          <cell r="AV2585" t="str">
            <v>#N/A</v>
          </cell>
          <cell r="AW2585" t="str">
            <v>#N/A</v>
          </cell>
          <cell r="AX2585" t="b">
            <v>1</v>
          </cell>
          <cell r="AY2585" t="b">
            <v>1</v>
          </cell>
        </row>
        <row r="2586">
          <cell r="B2586" t="str">
            <v>0914720057001</v>
          </cell>
          <cell r="C2586" t="str">
            <v>PALMA POSLIGUA YULE MARIANA</v>
          </cell>
          <cell r="D2586">
            <v>209</v>
          </cell>
          <cell r="E2586">
            <v>20901</v>
          </cell>
          <cell r="F2586">
            <v>2090150</v>
          </cell>
          <cell r="G2586" t="str">
            <v>SERVICIOS</v>
          </cell>
          <cell r="H2586" t="str">
            <v>SERVICIOS</v>
          </cell>
          <cell r="I2586" t="str">
            <v>L0370</v>
          </cell>
          <cell r="J2586" t="str">
            <v>MICROEMPRESA</v>
          </cell>
          <cell r="K2586">
            <v>0</v>
          </cell>
          <cell r="L2586" t="str">
            <v>01Empresas Normales</v>
          </cell>
          <cell r="M2586">
            <v>41788</v>
          </cell>
          <cell r="N2586">
            <v>0.39930555555555558</v>
          </cell>
          <cell r="O2586" t="str">
            <v>E BARCO</v>
          </cell>
          <cell r="P2586" t="str">
            <v>E BARCO</v>
          </cell>
          <cell r="Q2586" t="str">
            <v>APLICATIVO WEB Y EMPRESA</v>
          </cell>
          <cell r="R2586" t="str">
            <v>APLICATIVO WEB</v>
          </cell>
          <cell r="T2586">
            <v>0</v>
          </cell>
          <cell r="U2586">
            <v>0</v>
          </cell>
          <cell r="V2586">
            <v>41814</v>
          </cell>
          <cell r="W2586">
            <v>0.75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41795</v>
          </cell>
          <cell r="AD2586">
            <v>0.46527777777777779</v>
          </cell>
          <cell r="AE2586" t="str">
            <v>MMORAN</v>
          </cell>
          <cell r="AF2586">
            <v>10</v>
          </cell>
          <cell r="AG2586">
            <v>0</v>
          </cell>
          <cell r="AH2586">
            <v>0</v>
          </cell>
          <cell r="AI2586">
            <v>0</v>
          </cell>
          <cell r="AJ2586">
            <v>0</v>
          </cell>
          <cell r="AK2586">
            <v>0</v>
          </cell>
          <cell r="AL2586">
            <v>0</v>
          </cell>
          <cell r="AM2586">
            <v>0</v>
          </cell>
          <cell r="AN2586">
            <v>0</v>
          </cell>
          <cell r="AO2586">
            <v>0</v>
          </cell>
          <cell r="AP2586">
            <v>1</v>
          </cell>
          <cell r="AQ2586" t="str">
            <v>EDER BARCO</v>
          </cell>
          <cell r="AR2586">
            <v>1</v>
          </cell>
          <cell r="AS2586" t="str">
            <v>VIRGINIA ROMERO</v>
          </cell>
          <cell r="AT2586">
            <v>8</v>
          </cell>
          <cell r="AU2586" t="str">
            <v>CRITICO_15</v>
          </cell>
          <cell r="AV2586" t="str">
            <v>#N/A</v>
          </cell>
          <cell r="AW2586" t="str">
            <v>#N/A</v>
          </cell>
          <cell r="AX2586" t="b">
            <v>0</v>
          </cell>
          <cell r="AY2586" t="b">
            <v>0</v>
          </cell>
        </row>
        <row r="2587">
          <cell r="B2587" t="str">
            <v>0900729757001</v>
          </cell>
          <cell r="C2587" t="str">
            <v>COELLO MOSCOSO EDUARDO</v>
          </cell>
          <cell r="D2587">
            <v>209</v>
          </cell>
          <cell r="E2587">
            <v>20901</v>
          </cell>
          <cell r="F2587">
            <v>2090150</v>
          </cell>
          <cell r="G2587" t="str">
            <v>SERVICIOS</v>
          </cell>
          <cell r="H2587" t="str">
            <v>SERVICIOS</v>
          </cell>
          <cell r="I2587" t="str">
            <v>L0371</v>
          </cell>
          <cell r="J2587" t="str">
            <v>MICROEMPRESA</v>
          </cell>
          <cell r="K2587">
            <v>0</v>
          </cell>
          <cell r="L2587" t="str">
            <v>03No ubicadas</v>
          </cell>
          <cell r="M2587">
            <v>41834</v>
          </cell>
          <cell r="N2587">
            <v>0.35833333333333334</v>
          </cell>
          <cell r="O2587" t="str">
            <v>M ROMERO</v>
          </cell>
          <cell r="P2587" t="str">
            <v>G HERNANDEZ</v>
          </cell>
          <cell r="Q2587" t="str">
            <v>G HERNANDEZ</v>
          </cell>
          <cell r="R2587" t="str">
            <v>PAPEL</v>
          </cell>
          <cell r="T2587">
            <v>0</v>
          </cell>
          <cell r="U2587">
            <v>0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41834</v>
          </cell>
          <cell r="AD2587">
            <v>0.54166666666666663</v>
          </cell>
          <cell r="AE2587" t="str">
            <v>MMORAN</v>
          </cell>
          <cell r="AF2587">
            <v>32</v>
          </cell>
          <cell r="AG2587">
            <v>0</v>
          </cell>
          <cell r="AH2587">
            <v>0</v>
          </cell>
          <cell r="AI2587">
            <v>0</v>
          </cell>
          <cell r="AJ2587">
            <v>0</v>
          </cell>
          <cell r="AK2587">
            <v>0</v>
          </cell>
          <cell r="AL2587">
            <v>0</v>
          </cell>
          <cell r="AM2587">
            <v>0</v>
          </cell>
          <cell r="AN2587">
            <v>0</v>
          </cell>
          <cell r="AO2587">
            <v>0</v>
          </cell>
          <cell r="AP2587">
            <v>17</v>
          </cell>
          <cell r="AQ2587" t="str">
            <v>GEOVANNY HERNANDEZ</v>
          </cell>
          <cell r="AR2587">
            <v>5</v>
          </cell>
          <cell r="AS2587" t="str">
            <v>VERÓNICA MENÉNDEZ</v>
          </cell>
          <cell r="AT2587">
            <v>11</v>
          </cell>
          <cell r="AU2587" t="str">
            <v>ARACELY CAMPOZANO</v>
          </cell>
          <cell r="AV2587" t="str">
            <v>#N/A</v>
          </cell>
          <cell r="AW2587" t="str">
            <v>#N/A</v>
          </cell>
          <cell r="AX2587" t="b">
            <v>0</v>
          </cell>
          <cell r="AY2587" t="b">
            <v>0</v>
          </cell>
        </row>
        <row r="2588">
          <cell r="B2588" t="str">
            <v>0102391570001</v>
          </cell>
          <cell r="C2588" t="str">
            <v>JARAMILLO BRAVO GINO OCTAVIO</v>
          </cell>
          <cell r="D2588">
            <v>209</v>
          </cell>
          <cell r="E2588">
            <v>20901</v>
          </cell>
          <cell r="F2588">
            <v>2090150</v>
          </cell>
          <cell r="G2588" t="str">
            <v>COMERCIO</v>
          </cell>
          <cell r="H2588" t="str">
            <v>COMERCIO</v>
          </cell>
          <cell r="I2588" t="str">
            <v>L0372</v>
          </cell>
          <cell r="J2588" t="str">
            <v>MICROEMPRESA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  <cell r="O2588" t="str">
            <v>G HERNANDEZ</v>
          </cell>
          <cell r="P2588" t="str">
            <v>G HERNANDEZ</v>
          </cell>
          <cell r="Q2588">
            <v>0</v>
          </cell>
          <cell r="R2588">
            <v>0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0</v>
          </cell>
          <cell r="AF2588">
            <v>0</v>
          </cell>
          <cell r="AG2588">
            <v>0</v>
          </cell>
          <cell r="AH2588">
            <v>0</v>
          </cell>
          <cell r="AI2588">
            <v>0</v>
          </cell>
          <cell r="AJ2588">
            <v>0</v>
          </cell>
          <cell r="AK2588">
            <v>0</v>
          </cell>
          <cell r="AL2588">
            <v>0</v>
          </cell>
          <cell r="AM2588">
            <v>0</v>
          </cell>
          <cell r="AN2588">
            <v>0</v>
          </cell>
          <cell r="AO2588">
            <v>0</v>
          </cell>
          <cell r="AP2588">
            <v>17</v>
          </cell>
          <cell r="AQ2588" t="str">
            <v>GEOVANNY HERNANDEZ</v>
          </cell>
          <cell r="AR2588">
            <v>5</v>
          </cell>
          <cell r="AS2588" t="str">
            <v>ROSA ESCALANTE</v>
          </cell>
          <cell r="AT2588">
            <v>11</v>
          </cell>
          <cell r="AU2588" t="str">
            <v>ARACELY CAMPOZANO</v>
          </cell>
          <cell r="AV2588" t="str">
            <v>#N/A</v>
          </cell>
          <cell r="AW2588" t="str">
            <v>#N/A</v>
          </cell>
          <cell r="AX2588" t="b">
            <v>1</v>
          </cell>
          <cell r="AY2588" t="b">
            <v>1</v>
          </cell>
        </row>
        <row r="2589">
          <cell r="B2589" t="str">
            <v>0905133138001</v>
          </cell>
          <cell r="C2589" t="str">
            <v>MONTOYA GARCIA PABLO AMADOR</v>
          </cell>
          <cell r="D2589">
            <v>209</v>
          </cell>
          <cell r="E2589">
            <v>20901</v>
          </cell>
          <cell r="F2589">
            <v>2090150</v>
          </cell>
          <cell r="G2589" t="str">
            <v>SERVICIOS</v>
          </cell>
          <cell r="H2589" t="str">
            <v>SERVICIOS</v>
          </cell>
          <cell r="I2589" t="str">
            <v>L0373</v>
          </cell>
          <cell r="J2589" t="str">
            <v>MICROEMPRESA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 t="str">
            <v>K BRAVO</v>
          </cell>
          <cell r="P2589" t="str">
            <v>K BRAVO</v>
          </cell>
          <cell r="Q2589">
            <v>0</v>
          </cell>
          <cell r="R2589">
            <v>0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>
            <v>0</v>
          </cell>
          <cell r="AF2589">
            <v>0</v>
          </cell>
          <cell r="AG2589">
            <v>0</v>
          </cell>
          <cell r="AH2589">
            <v>0</v>
          </cell>
          <cell r="AI2589">
            <v>0</v>
          </cell>
          <cell r="AJ2589">
            <v>0</v>
          </cell>
          <cell r="AK2589">
            <v>0</v>
          </cell>
          <cell r="AL2589">
            <v>0</v>
          </cell>
          <cell r="AM2589">
            <v>0</v>
          </cell>
          <cell r="AN2589">
            <v>0</v>
          </cell>
          <cell r="AO2589">
            <v>0</v>
          </cell>
          <cell r="AP2589">
            <v>19</v>
          </cell>
          <cell r="AQ2589" t="str">
            <v>KARINA BRAVO</v>
          </cell>
          <cell r="AR2589">
            <v>5</v>
          </cell>
          <cell r="AS2589" t="str">
            <v>ROSA ESCALANTE</v>
          </cell>
          <cell r="AT2589">
            <v>13</v>
          </cell>
          <cell r="AU2589" t="str">
            <v>MARIA LANDA</v>
          </cell>
          <cell r="AV2589" t="str">
            <v>#N/A</v>
          </cell>
          <cell r="AW2589" t="str">
            <v>#N/A</v>
          </cell>
          <cell r="AX2589" t="b">
            <v>1</v>
          </cell>
          <cell r="AY2589" t="b">
            <v>1</v>
          </cell>
        </row>
        <row r="2590">
          <cell r="B2590" t="str">
            <v>1306769801001</v>
          </cell>
          <cell r="C2590" t="str">
            <v>LOOR BERNARDY RONALD IVAN</v>
          </cell>
          <cell r="D2590">
            <v>209</v>
          </cell>
          <cell r="E2590">
            <v>20901</v>
          </cell>
          <cell r="F2590">
            <v>2090150</v>
          </cell>
          <cell r="G2590" t="str">
            <v>SERVICIOS</v>
          </cell>
          <cell r="H2590" t="str">
            <v>SERVICIOS</v>
          </cell>
          <cell r="I2590" t="str">
            <v>L0374</v>
          </cell>
          <cell r="J2590" t="str">
            <v>MICROEMPRESA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  <cell r="O2590" t="str">
            <v>R BRAVO</v>
          </cell>
          <cell r="P2590" t="str">
            <v>R BRAVO</v>
          </cell>
          <cell r="Q2590">
            <v>0</v>
          </cell>
          <cell r="R2590">
            <v>0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>
            <v>0</v>
          </cell>
          <cell r="AF2590">
            <v>0</v>
          </cell>
          <cell r="AG2590">
            <v>0</v>
          </cell>
          <cell r="AH2590">
            <v>0</v>
          </cell>
          <cell r="AI2590">
            <v>0</v>
          </cell>
          <cell r="AJ2590">
            <v>0</v>
          </cell>
          <cell r="AK2590">
            <v>0</v>
          </cell>
          <cell r="AL2590">
            <v>0</v>
          </cell>
          <cell r="AM2590">
            <v>0</v>
          </cell>
          <cell r="AN2590">
            <v>0</v>
          </cell>
          <cell r="AO2590">
            <v>0</v>
          </cell>
          <cell r="AP2590">
            <v>5</v>
          </cell>
          <cell r="AQ2590" t="str">
            <v>ROSA BRAVO</v>
          </cell>
          <cell r="AR2590">
            <v>2</v>
          </cell>
          <cell r="AS2590" t="str">
            <v>OSCAR RIPALDA</v>
          </cell>
          <cell r="AT2590">
            <v>16</v>
          </cell>
          <cell r="AU2590" t="str">
            <v>CRITICO_16</v>
          </cell>
          <cell r="AV2590" t="str">
            <v>#N/A</v>
          </cell>
          <cell r="AW2590" t="str">
            <v>#N/A</v>
          </cell>
          <cell r="AX2590" t="b">
            <v>1</v>
          </cell>
          <cell r="AY2590" t="b">
            <v>1</v>
          </cell>
        </row>
        <row r="2591">
          <cell r="B2591" t="str">
            <v>0913996997001</v>
          </cell>
          <cell r="C2591" t="str">
            <v>BURGOS RIVAS RICHARD STANLEY</v>
          </cell>
          <cell r="D2591">
            <v>209</v>
          </cell>
          <cell r="E2591">
            <v>20901</v>
          </cell>
          <cell r="F2591">
            <v>2090150</v>
          </cell>
          <cell r="G2591" t="str">
            <v>SERVICIOS</v>
          </cell>
          <cell r="H2591" t="str">
            <v>SERVICIOS</v>
          </cell>
          <cell r="I2591" t="str">
            <v>L0375</v>
          </cell>
          <cell r="J2591" t="str">
            <v>MICROEMPRESA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 t="str">
            <v>V CHAVARRIA</v>
          </cell>
          <cell r="P2591" t="str">
            <v>V CHAVARRIA</v>
          </cell>
          <cell r="Q2591">
            <v>0</v>
          </cell>
          <cell r="R2591">
            <v>0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>
            <v>0</v>
          </cell>
          <cell r="AF2591">
            <v>0</v>
          </cell>
          <cell r="AG2591">
            <v>0</v>
          </cell>
          <cell r="AH2591">
            <v>0</v>
          </cell>
          <cell r="AI2591">
            <v>0</v>
          </cell>
          <cell r="AJ2591">
            <v>0</v>
          </cell>
          <cell r="AK2591">
            <v>0</v>
          </cell>
          <cell r="AL2591">
            <v>0</v>
          </cell>
          <cell r="AM2591">
            <v>0</v>
          </cell>
          <cell r="AN2591">
            <v>0</v>
          </cell>
          <cell r="AO2591">
            <v>0</v>
          </cell>
          <cell r="AP2591">
            <v>3</v>
          </cell>
          <cell r="AQ2591" t="str">
            <v>VANESSA CHAVARRIA</v>
          </cell>
          <cell r="AR2591">
            <v>1</v>
          </cell>
          <cell r="AS2591" t="str">
            <v>VIRGINIA ROMERO</v>
          </cell>
          <cell r="AT2591">
            <v>2</v>
          </cell>
          <cell r="AU2591" t="str">
            <v>JOHANNA ALBAN</v>
          </cell>
          <cell r="AV2591" t="str">
            <v>#N/A</v>
          </cell>
          <cell r="AW2591" t="str">
            <v>#N/A</v>
          </cell>
          <cell r="AX2591" t="b">
            <v>1</v>
          </cell>
          <cell r="AY2591" t="b">
            <v>1</v>
          </cell>
        </row>
        <row r="2592">
          <cell r="B2592" t="str">
            <v>0909807224001</v>
          </cell>
          <cell r="C2592" t="str">
            <v>ARROBO REINOSO SANDRA DEL PILAR</v>
          </cell>
          <cell r="D2592">
            <v>209</v>
          </cell>
          <cell r="E2592">
            <v>20901</v>
          </cell>
          <cell r="F2592">
            <v>2090150</v>
          </cell>
          <cell r="G2592" t="str">
            <v>SERVICIOS</v>
          </cell>
          <cell r="H2592" t="str">
            <v>SERVICIOS</v>
          </cell>
          <cell r="I2592" t="str">
            <v>L0376</v>
          </cell>
          <cell r="J2592" t="str">
            <v>MICROEMPRESA</v>
          </cell>
          <cell r="K2592">
            <v>0</v>
          </cell>
          <cell r="L2592" t="str">
            <v>01Empresas Normales</v>
          </cell>
          <cell r="M2592">
            <v>41807</v>
          </cell>
          <cell r="N2592">
            <v>0.35416666666666669</v>
          </cell>
          <cell r="O2592" t="str">
            <v>K BRAVO</v>
          </cell>
          <cell r="P2592" t="str">
            <v>K BRAVO</v>
          </cell>
          <cell r="Q2592" t="str">
            <v>APLICATIVO WEB</v>
          </cell>
          <cell r="R2592" t="str">
            <v>APLICATIVO WEB</v>
          </cell>
          <cell r="S2592">
            <v>41808</v>
          </cell>
          <cell r="T2592">
            <v>0.375</v>
          </cell>
          <cell r="U2592" t="str">
            <v>PRE-004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>
            <v>0</v>
          </cell>
          <cell r="AF2592">
            <v>0</v>
          </cell>
          <cell r="AG2592">
            <v>0</v>
          </cell>
          <cell r="AH2592">
            <v>0</v>
          </cell>
          <cell r="AI2592">
            <v>0</v>
          </cell>
          <cell r="AJ2592">
            <v>0</v>
          </cell>
          <cell r="AK2592">
            <v>0</v>
          </cell>
          <cell r="AL2592">
            <v>0</v>
          </cell>
          <cell r="AM2592">
            <v>0</v>
          </cell>
          <cell r="AN2592">
            <v>0</v>
          </cell>
          <cell r="AO2592">
            <v>0</v>
          </cell>
          <cell r="AP2592">
            <v>19</v>
          </cell>
          <cell r="AQ2592" t="str">
            <v>KARINA BRAVO</v>
          </cell>
          <cell r="AR2592">
            <v>5</v>
          </cell>
          <cell r="AS2592" t="str">
            <v>ROSA ESCALANTE</v>
          </cell>
          <cell r="AT2592">
            <v>13</v>
          </cell>
          <cell r="AU2592" t="str">
            <v>MARIA LANDA</v>
          </cell>
          <cell r="AV2592" t="str">
            <v>1</v>
          </cell>
          <cell r="AW2592" t="str">
            <v>0909807224001</v>
          </cell>
          <cell r="AX2592" t="b">
            <v>0</v>
          </cell>
          <cell r="AY2592" t="b">
            <v>0</v>
          </cell>
        </row>
        <row r="2593">
          <cell r="B2593" t="str">
            <v>0913847323001</v>
          </cell>
          <cell r="C2593" t="str">
            <v>AVILES ESPINAR ROGER GEOVANNY</v>
          </cell>
          <cell r="D2593">
            <v>209</v>
          </cell>
          <cell r="E2593">
            <v>20901</v>
          </cell>
          <cell r="F2593">
            <v>2090150</v>
          </cell>
          <cell r="G2593" t="str">
            <v>MANUFACTURA</v>
          </cell>
          <cell r="H2593" t="str">
            <v>MANUFACTURA</v>
          </cell>
          <cell r="I2593" t="str">
            <v>L0377</v>
          </cell>
          <cell r="J2593" t="str">
            <v>MICROEMPRESA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 t="str">
            <v>C CRUZ</v>
          </cell>
          <cell r="P2593" t="str">
            <v>C CRUZ</v>
          </cell>
          <cell r="Q2593">
            <v>0</v>
          </cell>
          <cell r="R2593">
            <v>0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>
            <v>0</v>
          </cell>
          <cell r="AF2593">
            <v>0</v>
          </cell>
          <cell r="AG2593">
            <v>0</v>
          </cell>
          <cell r="AH2593">
            <v>0</v>
          </cell>
          <cell r="AI2593">
            <v>0</v>
          </cell>
          <cell r="AJ2593">
            <v>0</v>
          </cell>
          <cell r="AK2593">
            <v>0</v>
          </cell>
          <cell r="AL2593">
            <v>0</v>
          </cell>
          <cell r="AM2593">
            <v>0</v>
          </cell>
          <cell r="AN2593">
            <v>0</v>
          </cell>
          <cell r="AO2593">
            <v>0</v>
          </cell>
          <cell r="AP2593">
            <v>4</v>
          </cell>
          <cell r="AQ2593" t="str">
            <v>CRISTHIAN CRUZ</v>
          </cell>
          <cell r="AR2593">
            <v>1</v>
          </cell>
          <cell r="AS2593" t="str">
            <v>VIRGINIA ROMERO</v>
          </cell>
          <cell r="AT2593">
            <v>3</v>
          </cell>
          <cell r="AU2593" t="str">
            <v>ANDRE ACUÑA</v>
          </cell>
          <cell r="AV2593" t="str">
            <v>#N/A</v>
          </cell>
          <cell r="AW2593" t="str">
            <v>#N/A</v>
          </cell>
          <cell r="AX2593" t="b">
            <v>1</v>
          </cell>
          <cell r="AY2593" t="b">
            <v>1</v>
          </cell>
        </row>
        <row r="2594">
          <cell r="B2594" t="str">
            <v>0911822179001</v>
          </cell>
          <cell r="C2594" t="str">
            <v>CALLE AYALA ARIOLFO JAVIER</v>
          </cell>
          <cell r="D2594">
            <v>209</v>
          </cell>
          <cell r="E2594">
            <v>20901</v>
          </cell>
          <cell r="F2594">
            <v>2090150</v>
          </cell>
          <cell r="G2594" t="str">
            <v>SERVICIOS</v>
          </cell>
          <cell r="H2594" t="str">
            <v>SERVICIOS</v>
          </cell>
          <cell r="I2594" t="str">
            <v>L0378</v>
          </cell>
          <cell r="J2594" t="str">
            <v>MICROEMPRESA</v>
          </cell>
          <cell r="K2594">
            <v>0</v>
          </cell>
          <cell r="L2594">
            <v>0</v>
          </cell>
          <cell r="M2594">
            <v>0</v>
          </cell>
          <cell r="N2594">
            <v>0</v>
          </cell>
          <cell r="O2594" t="str">
            <v>L BONILLA</v>
          </cell>
          <cell r="P2594" t="str">
            <v>L BONILLA</v>
          </cell>
          <cell r="Q2594">
            <v>0</v>
          </cell>
          <cell r="R2594">
            <v>0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  <cell r="AF2594">
            <v>0</v>
          </cell>
          <cell r="AG2594">
            <v>0</v>
          </cell>
          <cell r="AH2594">
            <v>0</v>
          </cell>
          <cell r="AI2594">
            <v>0</v>
          </cell>
          <cell r="AJ2594">
            <v>0</v>
          </cell>
          <cell r="AK2594">
            <v>0</v>
          </cell>
          <cell r="AL2594">
            <v>0</v>
          </cell>
          <cell r="AM2594">
            <v>0</v>
          </cell>
          <cell r="AN2594">
            <v>0</v>
          </cell>
          <cell r="AO2594">
            <v>0</v>
          </cell>
          <cell r="AP2594">
            <v>7</v>
          </cell>
          <cell r="AQ2594" t="str">
            <v>LUIS BONILLA</v>
          </cell>
          <cell r="AR2594">
            <v>2</v>
          </cell>
          <cell r="AS2594" t="str">
            <v>OSCAR RIPALDA</v>
          </cell>
          <cell r="AT2594">
            <v>5</v>
          </cell>
          <cell r="AU2594" t="str">
            <v>JEAN CARLOS MORAN</v>
          </cell>
          <cell r="AV2594" t="str">
            <v>#N/A</v>
          </cell>
          <cell r="AW2594" t="str">
            <v>#N/A</v>
          </cell>
          <cell r="AX2594" t="b">
            <v>1</v>
          </cell>
          <cell r="AY2594" t="b">
            <v>1</v>
          </cell>
        </row>
        <row r="2595">
          <cell r="B2595" t="str">
            <v>1100445889001</v>
          </cell>
          <cell r="C2595" t="str">
            <v>CABRERA LEON OLEGARIO JOSE</v>
          </cell>
          <cell r="D2595">
            <v>209</v>
          </cell>
          <cell r="E2595">
            <v>20901</v>
          </cell>
          <cell r="F2595">
            <v>2090150</v>
          </cell>
          <cell r="G2595" t="str">
            <v>SERVICIOS</v>
          </cell>
          <cell r="H2595" t="str">
            <v>SERVICIOS</v>
          </cell>
          <cell r="I2595" t="str">
            <v>L0379</v>
          </cell>
          <cell r="J2595" t="str">
            <v>MICROEMPRESA</v>
          </cell>
          <cell r="K2595">
            <v>0</v>
          </cell>
          <cell r="L2595" t="str">
            <v>03No ubicadas</v>
          </cell>
          <cell r="M2595">
            <v>41820</v>
          </cell>
          <cell r="N2595">
            <v>0.41666666666666669</v>
          </cell>
          <cell r="O2595" t="str">
            <v>D PEÑA</v>
          </cell>
          <cell r="P2595" t="str">
            <v>D PEÑA</v>
          </cell>
          <cell r="Q2595" t="str">
            <v>D PEÑA</v>
          </cell>
          <cell r="R2595" t="str">
            <v>PAPEL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41820</v>
          </cell>
          <cell r="AD2595">
            <v>0.41666666666666669</v>
          </cell>
          <cell r="AE2595" t="str">
            <v>MMORAN</v>
          </cell>
          <cell r="AF2595">
            <v>27</v>
          </cell>
          <cell r="AG2595">
            <v>0</v>
          </cell>
          <cell r="AH2595">
            <v>0</v>
          </cell>
          <cell r="AI2595">
            <v>0</v>
          </cell>
          <cell r="AJ2595">
            <v>0</v>
          </cell>
          <cell r="AK2595">
            <v>0</v>
          </cell>
          <cell r="AL2595">
            <v>0</v>
          </cell>
          <cell r="AM2595">
            <v>0</v>
          </cell>
          <cell r="AN2595">
            <v>0</v>
          </cell>
          <cell r="AO2595">
            <v>0</v>
          </cell>
          <cell r="AP2595">
            <v>8</v>
          </cell>
          <cell r="AQ2595" t="str">
            <v>DENNIS PEÑA</v>
          </cell>
          <cell r="AR2595">
            <v>2</v>
          </cell>
          <cell r="AS2595" t="str">
            <v>OSCAR RIPALDA</v>
          </cell>
          <cell r="AT2595">
            <v>5</v>
          </cell>
          <cell r="AU2595" t="str">
            <v>JEAN CARLOS MORAN</v>
          </cell>
          <cell r="AV2595" t="str">
            <v>#N/A</v>
          </cell>
          <cell r="AW2595" t="str">
            <v>#N/A</v>
          </cell>
          <cell r="AX2595" t="b">
            <v>0</v>
          </cell>
          <cell r="AY2595" t="b">
            <v>0</v>
          </cell>
        </row>
        <row r="2596">
          <cell r="B2596" t="str">
            <v>0908659147001</v>
          </cell>
          <cell r="C2596" t="str">
            <v>ROTHDORFER HANN BERNHARD</v>
          </cell>
          <cell r="D2596">
            <v>209</v>
          </cell>
          <cell r="E2596">
            <v>20901</v>
          </cell>
          <cell r="F2596">
            <v>2090150</v>
          </cell>
          <cell r="G2596" t="str">
            <v>COMERCIO</v>
          </cell>
          <cell r="H2596" t="str">
            <v>COMERCIO</v>
          </cell>
          <cell r="I2596" t="str">
            <v>L0380</v>
          </cell>
          <cell r="J2596" t="str">
            <v>MICROEMPRESA</v>
          </cell>
          <cell r="K2596">
            <v>0</v>
          </cell>
          <cell r="L2596" t="str">
            <v>01Empresas Normales</v>
          </cell>
          <cell r="M2596">
            <v>41834</v>
          </cell>
          <cell r="N2596">
            <v>0.65972222222222221</v>
          </cell>
          <cell r="O2596" t="str">
            <v>G CASANELLO</v>
          </cell>
          <cell r="P2596" t="str">
            <v>G CASANELLO</v>
          </cell>
          <cell r="Q2596" t="str">
            <v>G CASANELLO</v>
          </cell>
          <cell r="R2596" t="str">
            <v>PAPEL</v>
          </cell>
          <cell r="S2596">
            <v>41834</v>
          </cell>
          <cell r="T2596">
            <v>0.65972222222222221</v>
          </cell>
          <cell r="U2596" t="str">
            <v>S/D</v>
          </cell>
          <cell r="V2596">
            <v>41834</v>
          </cell>
          <cell r="W2596">
            <v>0.65972222222222221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41835</v>
          </cell>
          <cell r="AD2596">
            <v>0.4375</v>
          </cell>
          <cell r="AE2596" t="str">
            <v>MMORAN</v>
          </cell>
          <cell r="AF2596">
            <v>33</v>
          </cell>
          <cell r="AG2596">
            <v>0</v>
          </cell>
          <cell r="AH2596">
            <v>0</v>
          </cell>
          <cell r="AI2596">
            <v>0</v>
          </cell>
          <cell r="AJ2596">
            <v>0</v>
          </cell>
          <cell r="AK2596">
            <v>0</v>
          </cell>
          <cell r="AL2596">
            <v>0</v>
          </cell>
          <cell r="AM2596">
            <v>0</v>
          </cell>
          <cell r="AN2596">
            <v>0</v>
          </cell>
          <cell r="AO2596">
            <v>0</v>
          </cell>
          <cell r="AP2596">
            <v>21</v>
          </cell>
          <cell r="AQ2596" t="str">
            <v>GINA CASSANELLO</v>
          </cell>
          <cell r="AR2596">
            <v>6</v>
          </cell>
          <cell r="AS2596" t="str">
            <v>NELSON BELTRAN</v>
          </cell>
          <cell r="AT2596">
            <v>9</v>
          </cell>
          <cell r="AU2596" t="str">
            <v>WILSON CHANG</v>
          </cell>
          <cell r="AV2596" t="str">
            <v>#N/A</v>
          </cell>
          <cell r="AW2596" t="str">
            <v>#N/A</v>
          </cell>
          <cell r="AX2596" t="b">
            <v>0</v>
          </cell>
          <cell r="AY2596" t="b">
            <v>0</v>
          </cell>
        </row>
        <row r="2597">
          <cell r="B2597" t="str">
            <v>1103303549001</v>
          </cell>
          <cell r="C2597" t="str">
            <v>JARAMILLO PEÃ‘ALOZA DIEGO FABRICIO</v>
          </cell>
          <cell r="D2597">
            <v>209</v>
          </cell>
          <cell r="E2597">
            <v>20901</v>
          </cell>
          <cell r="F2597">
            <v>2090150</v>
          </cell>
          <cell r="G2597" t="str">
            <v>SERVICIOS</v>
          </cell>
          <cell r="H2597" t="str">
            <v>SERVICIOS</v>
          </cell>
          <cell r="I2597" t="str">
            <v>L0381</v>
          </cell>
          <cell r="J2597" t="str">
            <v>MICROEMPRESA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  <cell r="O2597" t="str">
            <v>V SANCHEZ</v>
          </cell>
          <cell r="P2597" t="str">
            <v>V SANCHEZ</v>
          </cell>
          <cell r="Q2597">
            <v>0</v>
          </cell>
          <cell r="R2597">
            <v>0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  <cell r="AF2597">
            <v>0</v>
          </cell>
          <cell r="AG2597">
            <v>0</v>
          </cell>
          <cell r="AH2597">
            <v>0</v>
          </cell>
          <cell r="AI2597">
            <v>0</v>
          </cell>
          <cell r="AJ2597">
            <v>0</v>
          </cell>
          <cell r="AK2597">
            <v>0</v>
          </cell>
          <cell r="AL2597">
            <v>0</v>
          </cell>
          <cell r="AM2597">
            <v>0</v>
          </cell>
          <cell r="AN2597">
            <v>0</v>
          </cell>
          <cell r="AO2597">
            <v>0</v>
          </cell>
          <cell r="AP2597">
            <v>11</v>
          </cell>
          <cell r="AQ2597" t="str">
            <v>DIANA ARMIJOS</v>
          </cell>
          <cell r="AR2597">
            <v>3</v>
          </cell>
          <cell r="AS2597" t="str">
            <v>CARLOS UYAGUARI</v>
          </cell>
          <cell r="AT2597">
            <v>7</v>
          </cell>
          <cell r="AU2597" t="str">
            <v>LINDA TUTIVEN</v>
          </cell>
          <cell r="AV2597" t="str">
            <v>#N/A</v>
          </cell>
          <cell r="AW2597" t="str">
            <v>#N/A</v>
          </cell>
          <cell r="AX2597" t="b">
            <v>1</v>
          </cell>
          <cell r="AY2597" t="b">
            <v>1</v>
          </cell>
        </row>
        <row r="2598">
          <cell r="B2598" t="str">
            <v>0913934063001</v>
          </cell>
          <cell r="C2598" t="str">
            <v>TACLE LOPEZ ALEX VIRGILIO</v>
          </cell>
          <cell r="D2598">
            <v>209</v>
          </cell>
          <cell r="E2598">
            <v>20901</v>
          </cell>
          <cell r="F2598">
            <v>2090150</v>
          </cell>
          <cell r="G2598" t="str">
            <v>SERVICIOS</v>
          </cell>
          <cell r="H2598" t="str">
            <v>SERVICIOS</v>
          </cell>
          <cell r="I2598" t="str">
            <v>L0382</v>
          </cell>
          <cell r="J2598" t="str">
            <v>MICROEMPRESA</v>
          </cell>
          <cell r="K2598">
            <v>0</v>
          </cell>
          <cell r="L2598" t="str">
            <v>03No ubicadas</v>
          </cell>
          <cell r="M2598">
            <v>41828</v>
          </cell>
          <cell r="N2598">
            <v>0.72083333333333333</v>
          </cell>
          <cell r="O2598" t="str">
            <v>M HINOSTROZA</v>
          </cell>
          <cell r="P2598" t="str">
            <v>R BONILLA</v>
          </cell>
          <cell r="Q2598" t="str">
            <v>R BONILLA</v>
          </cell>
          <cell r="R2598" t="str">
            <v>PAPEL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41828</v>
          </cell>
          <cell r="AD2598">
            <v>0.5</v>
          </cell>
          <cell r="AE2598" t="str">
            <v>MMORAN</v>
          </cell>
          <cell r="AF2598">
            <v>29</v>
          </cell>
          <cell r="AG2598">
            <v>0</v>
          </cell>
          <cell r="AH2598">
            <v>0</v>
          </cell>
          <cell r="AI2598">
            <v>0</v>
          </cell>
          <cell r="AJ2598">
            <v>0</v>
          </cell>
          <cell r="AK2598">
            <v>0</v>
          </cell>
          <cell r="AL2598">
            <v>0</v>
          </cell>
          <cell r="AM2598">
            <v>0</v>
          </cell>
          <cell r="AN2598">
            <v>0</v>
          </cell>
          <cell r="AO2598">
            <v>0</v>
          </cell>
          <cell r="AP2598">
            <v>13</v>
          </cell>
          <cell r="AQ2598" t="str">
            <v>ROBERT BONILLA</v>
          </cell>
          <cell r="AR2598">
            <v>4</v>
          </cell>
          <cell r="AS2598" t="str">
            <v>ROSA ESCALANTE</v>
          </cell>
          <cell r="AT2598">
            <v>14</v>
          </cell>
          <cell r="AU2598" t="str">
            <v>CRITICO_14</v>
          </cell>
          <cell r="AV2598" t="str">
            <v>#N/A</v>
          </cell>
          <cell r="AW2598" t="str">
            <v>#N/A</v>
          </cell>
          <cell r="AX2598" t="b">
            <v>0</v>
          </cell>
          <cell r="AY2598" t="b">
            <v>0</v>
          </cell>
        </row>
        <row r="2599">
          <cell r="B2599" t="str">
            <v>1305319244001</v>
          </cell>
          <cell r="C2599" t="str">
            <v>VILLACRESES CANTOS JULIA VERONICA</v>
          </cell>
          <cell r="D2599">
            <v>209</v>
          </cell>
          <cell r="E2599">
            <v>20901</v>
          </cell>
          <cell r="F2599">
            <v>2090150</v>
          </cell>
          <cell r="G2599" t="str">
            <v>SERVICIOS</v>
          </cell>
          <cell r="H2599" t="str">
            <v>SERVICIOS</v>
          </cell>
          <cell r="I2599" t="str">
            <v>L0383</v>
          </cell>
          <cell r="J2599" t="str">
            <v>MICROEMPRESA</v>
          </cell>
          <cell r="K2599">
            <v>0</v>
          </cell>
          <cell r="L2599" t="str">
            <v>03No ubicadas</v>
          </cell>
          <cell r="M2599">
            <v>41837</v>
          </cell>
          <cell r="N2599">
            <v>0.45833333333333331</v>
          </cell>
          <cell r="O2599" t="str">
            <v>R CUCALON</v>
          </cell>
          <cell r="P2599" t="str">
            <v>R BONILLA</v>
          </cell>
          <cell r="Q2599" t="str">
            <v>R BONILLA</v>
          </cell>
          <cell r="R2599" t="str">
            <v>PAPEL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41837</v>
          </cell>
          <cell r="AD2599">
            <v>0.74305555555555558</v>
          </cell>
          <cell r="AE2599" t="str">
            <v>MMORAN</v>
          </cell>
          <cell r="AF2599">
            <v>35</v>
          </cell>
          <cell r="AG2599">
            <v>0</v>
          </cell>
          <cell r="AH2599">
            <v>0</v>
          </cell>
          <cell r="AI2599">
            <v>0</v>
          </cell>
          <cell r="AJ2599">
            <v>0</v>
          </cell>
          <cell r="AK2599">
            <v>0</v>
          </cell>
          <cell r="AL2599">
            <v>0</v>
          </cell>
          <cell r="AM2599">
            <v>0</v>
          </cell>
          <cell r="AN2599">
            <v>0</v>
          </cell>
          <cell r="AO2599">
            <v>0</v>
          </cell>
          <cell r="AP2599">
            <v>13</v>
          </cell>
          <cell r="AQ2599" t="str">
            <v>ROBERT BONILLA</v>
          </cell>
          <cell r="AR2599">
            <v>4</v>
          </cell>
          <cell r="AS2599" t="str">
            <v>VERÓNICA MENÉNDEZ</v>
          </cell>
          <cell r="AT2599">
            <v>14</v>
          </cell>
          <cell r="AU2599" t="str">
            <v>CRITICO_14</v>
          </cell>
          <cell r="AV2599" t="str">
            <v>#N/A</v>
          </cell>
          <cell r="AW2599" t="str">
            <v>#N/A</v>
          </cell>
          <cell r="AX2599" t="b">
            <v>0</v>
          </cell>
          <cell r="AY2599" t="b">
            <v>0</v>
          </cell>
        </row>
        <row r="2600">
          <cell r="B2600" t="str">
            <v>0701463622001</v>
          </cell>
          <cell r="C2600" t="str">
            <v>PEREZ CHIRIBOGA HECTOR ORLANDO</v>
          </cell>
          <cell r="D2600">
            <v>209</v>
          </cell>
          <cell r="E2600">
            <v>20901</v>
          </cell>
          <cell r="F2600">
            <v>2090150</v>
          </cell>
          <cell r="G2600" t="str">
            <v>SERVICIOS</v>
          </cell>
          <cell r="H2600" t="str">
            <v>SERVICIOS</v>
          </cell>
          <cell r="I2600" t="str">
            <v>L0384</v>
          </cell>
          <cell r="J2600" t="str">
            <v>MICROEMPRESA</v>
          </cell>
          <cell r="K2600">
            <v>0</v>
          </cell>
          <cell r="L2600">
            <v>0</v>
          </cell>
          <cell r="M2600">
            <v>0</v>
          </cell>
          <cell r="N2600">
            <v>0</v>
          </cell>
          <cell r="O2600" t="str">
            <v>R JOSE</v>
          </cell>
          <cell r="P2600" t="str">
            <v>R JOSE</v>
          </cell>
          <cell r="Q2600">
            <v>0</v>
          </cell>
          <cell r="R2600">
            <v>0</v>
          </cell>
          <cell r="T2600">
            <v>0</v>
          </cell>
          <cell r="U2600">
            <v>0</v>
          </cell>
          <cell r="V2600">
            <v>0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  <cell r="AF2600">
            <v>0</v>
          </cell>
          <cell r="AG2600">
            <v>0</v>
          </cell>
          <cell r="AH2600">
            <v>0</v>
          </cell>
          <cell r="AI2600">
            <v>0</v>
          </cell>
          <cell r="AJ2600">
            <v>0</v>
          </cell>
          <cell r="AK2600">
            <v>0</v>
          </cell>
          <cell r="AL2600">
            <v>0</v>
          </cell>
          <cell r="AM2600">
            <v>0</v>
          </cell>
          <cell r="AN2600">
            <v>0</v>
          </cell>
          <cell r="AO2600">
            <v>0</v>
          </cell>
          <cell r="AP2600">
            <v>6</v>
          </cell>
          <cell r="AQ2600" t="str">
            <v>RONALD JOSÉ</v>
          </cell>
          <cell r="AR2600">
            <v>2</v>
          </cell>
          <cell r="AS2600" t="str">
            <v>OSCAR RIPALDA</v>
          </cell>
          <cell r="AT2600">
            <v>2</v>
          </cell>
          <cell r="AU2600" t="str">
            <v>JOHANNA ALBAN</v>
          </cell>
          <cell r="AV2600" t="str">
            <v>#N/A</v>
          </cell>
          <cell r="AW2600" t="str">
            <v>#N/A</v>
          </cell>
          <cell r="AX2600" t="b">
            <v>1</v>
          </cell>
          <cell r="AY2600" t="b">
            <v>1</v>
          </cell>
        </row>
        <row r="2601">
          <cell r="B2601" t="str">
            <v>0921604211001</v>
          </cell>
          <cell r="C2601" t="str">
            <v>NARANJO CHACON JOSE JAVIER</v>
          </cell>
          <cell r="D2601">
            <v>209</v>
          </cell>
          <cell r="E2601">
            <v>20901</v>
          </cell>
          <cell r="F2601">
            <v>2090150</v>
          </cell>
          <cell r="G2601" t="str">
            <v>MANUFACTURA</v>
          </cell>
          <cell r="H2601" t="str">
            <v>MANUFACTURA</v>
          </cell>
          <cell r="I2601" t="str">
            <v>L0385</v>
          </cell>
          <cell r="J2601" t="str">
            <v>MICROEMPRESA</v>
          </cell>
          <cell r="K2601">
            <v>0</v>
          </cell>
          <cell r="L2601">
            <v>0</v>
          </cell>
          <cell r="M2601">
            <v>0</v>
          </cell>
          <cell r="N2601">
            <v>0</v>
          </cell>
          <cell r="O2601" t="str">
            <v>C MANCERO</v>
          </cell>
          <cell r="P2601" t="str">
            <v>C MANCERO</v>
          </cell>
          <cell r="Q2601">
            <v>0</v>
          </cell>
          <cell r="R2601">
            <v>0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  <cell r="AF2601">
            <v>0</v>
          </cell>
          <cell r="AG2601">
            <v>0</v>
          </cell>
          <cell r="AH2601">
            <v>0</v>
          </cell>
          <cell r="AI2601">
            <v>0</v>
          </cell>
          <cell r="AJ2601">
            <v>0</v>
          </cell>
          <cell r="AK2601">
            <v>0</v>
          </cell>
          <cell r="AL2601">
            <v>0</v>
          </cell>
          <cell r="AM2601">
            <v>0</v>
          </cell>
          <cell r="AN2601">
            <v>0</v>
          </cell>
          <cell r="AO2601">
            <v>0</v>
          </cell>
          <cell r="AP2601">
            <v>14</v>
          </cell>
          <cell r="AQ2601" t="str">
            <v>VICENTA SÁNCHEZ</v>
          </cell>
          <cell r="AR2601">
            <v>4</v>
          </cell>
          <cell r="AS2601" t="str">
            <v>VERÓNICA MENÉNDEZ</v>
          </cell>
          <cell r="AT2601">
            <v>10</v>
          </cell>
          <cell r="AU2601" t="str">
            <v>EDDY SOLANO</v>
          </cell>
          <cell r="AV2601" t="str">
            <v>#N/A</v>
          </cell>
          <cell r="AW2601" t="str">
            <v>#N/A</v>
          </cell>
          <cell r="AX2601" t="b">
            <v>1</v>
          </cell>
          <cell r="AY2601" t="b">
            <v>1</v>
          </cell>
        </row>
        <row r="2602">
          <cell r="B2602" t="str">
            <v>0903200913001</v>
          </cell>
          <cell r="C2602" t="str">
            <v>PINO LOPEZ GLADYS DE JESUS</v>
          </cell>
          <cell r="D2602">
            <v>209</v>
          </cell>
          <cell r="E2602">
            <v>20901</v>
          </cell>
          <cell r="F2602">
            <v>2090150</v>
          </cell>
          <cell r="G2602" t="str">
            <v>SERVICIOS</v>
          </cell>
          <cell r="H2602" t="str">
            <v>SERVICIOS</v>
          </cell>
          <cell r="I2602" t="str">
            <v>L0386</v>
          </cell>
          <cell r="J2602" t="str">
            <v>MICROEMPRESA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 t="str">
            <v>R CUCALON</v>
          </cell>
          <cell r="P2602" t="str">
            <v>R CUCALON</v>
          </cell>
          <cell r="Q2602">
            <v>0</v>
          </cell>
          <cell r="R2602">
            <v>0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>
            <v>0</v>
          </cell>
          <cell r="AF2602">
            <v>0</v>
          </cell>
          <cell r="AG2602">
            <v>0</v>
          </cell>
          <cell r="AH2602">
            <v>0</v>
          </cell>
          <cell r="AI2602">
            <v>0</v>
          </cell>
          <cell r="AJ2602">
            <v>0</v>
          </cell>
          <cell r="AK2602">
            <v>0</v>
          </cell>
          <cell r="AL2602">
            <v>0</v>
          </cell>
          <cell r="AM2602">
            <v>0</v>
          </cell>
          <cell r="AN2602">
            <v>0</v>
          </cell>
          <cell r="AO2602">
            <v>0</v>
          </cell>
          <cell r="AP2602">
            <v>16</v>
          </cell>
          <cell r="AQ2602" t="str">
            <v>RICARDO CUCALON</v>
          </cell>
          <cell r="AR2602">
            <v>4</v>
          </cell>
          <cell r="AS2602" t="str">
            <v>VERÓNICA MENÉNDEZ</v>
          </cell>
          <cell r="AT2602">
            <v>11</v>
          </cell>
          <cell r="AU2602" t="str">
            <v>ARACELY CAMPOZANO</v>
          </cell>
          <cell r="AV2602" t="str">
            <v>#N/A</v>
          </cell>
          <cell r="AW2602" t="str">
            <v>#N/A</v>
          </cell>
          <cell r="AX2602" t="b">
            <v>1</v>
          </cell>
          <cell r="AY2602" t="b">
            <v>1</v>
          </cell>
        </row>
        <row r="2603">
          <cell r="B2603" t="str">
            <v>0927472480001</v>
          </cell>
          <cell r="C2603" t="str">
            <v>PARRA GIRALDO RUBEN DARIO</v>
          </cell>
          <cell r="D2603">
            <v>209</v>
          </cell>
          <cell r="E2603">
            <v>20901</v>
          </cell>
          <cell r="F2603">
            <v>2090150</v>
          </cell>
          <cell r="G2603" t="str">
            <v>COMERCIO</v>
          </cell>
          <cell r="H2603" t="str">
            <v>COMERCIO</v>
          </cell>
          <cell r="I2603" t="str">
            <v>L0387</v>
          </cell>
          <cell r="J2603" t="str">
            <v>MICROEMPRESA</v>
          </cell>
          <cell r="K2603">
            <v>0</v>
          </cell>
          <cell r="L2603" t="str">
            <v>01Empresas Normales</v>
          </cell>
          <cell r="M2603">
            <v>41821</v>
          </cell>
          <cell r="N2603">
            <v>0.64583333333333337</v>
          </cell>
          <cell r="O2603" t="str">
            <v>G CASANELLO</v>
          </cell>
          <cell r="P2603" t="str">
            <v>G CASANELLO</v>
          </cell>
          <cell r="Q2603" t="str">
            <v>G CASANELLO</v>
          </cell>
          <cell r="R2603" t="str">
            <v>PAPEL</v>
          </cell>
          <cell r="S2603">
            <v>41821</v>
          </cell>
          <cell r="T2603">
            <v>0.64583333333333337</v>
          </cell>
          <cell r="U2603" t="str">
            <v>S/D</v>
          </cell>
          <cell r="V2603">
            <v>41821</v>
          </cell>
          <cell r="W2603">
            <v>0.64583333333333337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41822</v>
          </cell>
          <cell r="AD2603">
            <v>0.375</v>
          </cell>
          <cell r="AE2603" t="str">
            <v>MMORAN</v>
          </cell>
          <cell r="AF2603">
            <v>23</v>
          </cell>
          <cell r="AG2603">
            <v>0</v>
          </cell>
          <cell r="AH2603">
            <v>0</v>
          </cell>
          <cell r="AI2603">
            <v>0</v>
          </cell>
          <cell r="AJ2603">
            <v>0</v>
          </cell>
          <cell r="AK2603">
            <v>0</v>
          </cell>
          <cell r="AL2603">
            <v>0</v>
          </cell>
          <cell r="AM2603">
            <v>0</v>
          </cell>
          <cell r="AN2603">
            <v>0</v>
          </cell>
          <cell r="AO2603">
            <v>0</v>
          </cell>
          <cell r="AP2603">
            <v>21</v>
          </cell>
          <cell r="AQ2603" t="str">
            <v>GINA CASSANELLO</v>
          </cell>
          <cell r="AR2603">
            <v>6</v>
          </cell>
          <cell r="AS2603" t="str">
            <v>NELSON BELTRAN</v>
          </cell>
          <cell r="AT2603">
            <v>9</v>
          </cell>
          <cell r="AU2603" t="str">
            <v>WILSON CHANG</v>
          </cell>
          <cell r="AV2603" t="str">
            <v>#N/A</v>
          </cell>
          <cell r="AW2603" t="str">
            <v>#N/A</v>
          </cell>
          <cell r="AX2603" t="b">
            <v>0</v>
          </cell>
          <cell r="AY2603" t="b">
            <v>0</v>
          </cell>
        </row>
        <row r="2604">
          <cell r="B2604" t="str">
            <v>0908726631001</v>
          </cell>
          <cell r="C2604" t="str">
            <v>MONTESDEOCA CABRERA LICENA DE LOS ANGELES</v>
          </cell>
          <cell r="D2604">
            <v>209</v>
          </cell>
          <cell r="E2604">
            <v>20901</v>
          </cell>
          <cell r="F2604">
            <v>2090150</v>
          </cell>
          <cell r="G2604" t="str">
            <v>COMERCIO</v>
          </cell>
          <cell r="H2604" t="str">
            <v>COMERCIO</v>
          </cell>
          <cell r="I2604" t="str">
            <v>L0388</v>
          </cell>
          <cell r="J2604" t="str">
            <v>MICROEMPRESA</v>
          </cell>
          <cell r="K2604">
            <v>0</v>
          </cell>
          <cell r="L2604" t="str">
            <v>01Empresas Normales</v>
          </cell>
          <cell r="M2604">
            <v>41827</v>
          </cell>
          <cell r="N2604">
            <v>0.71527777777777779</v>
          </cell>
          <cell r="O2604" t="str">
            <v>R CASTRO</v>
          </cell>
          <cell r="P2604" t="str">
            <v>R CASTRO</v>
          </cell>
          <cell r="Q2604" t="str">
            <v>R CASTRO</v>
          </cell>
          <cell r="R2604" t="str">
            <v>PAPEL</v>
          </cell>
          <cell r="S2604">
            <v>41827</v>
          </cell>
          <cell r="T2604">
            <v>0.71597222222222223</v>
          </cell>
          <cell r="U2604" t="str">
            <v>PRE-022</v>
          </cell>
          <cell r="V2604">
            <v>41828</v>
          </cell>
          <cell r="W2604">
            <v>0.41666666666666669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41828</v>
          </cell>
          <cell r="AD2604">
            <v>0.5</v>
          </cell>
          <cell r="AE2604" t="str">
            <v>MMORAN</v>
          </cell>
          <cell r="AF2604">
            <v>29</v>
          </cell>
          <cell r="AG2604">
            <v>0</v>
          </cell>
          <cell r="AH2604">
            <v>0</v>
          </cell>
          <cell r="AI2604">
            <v>0</v>
          </cell>
          <cell r="AJ2604">
            <v>0</v>
          </cell>
          <cell r="AK2604">
            <v>0</v>
          </cell>
          <cell r="AL2604">
            <v>0</v>
          </cell>
          <cell r="AM2604">
            <v>0</v>
          </cell>
          <cell r="AN2604">
            <v>0</v>
          </cell>
          <cell r="AO2604">
            <v>0</v>
          </cell>
          <cell r="AP2604">
            <v>12</v>
          </cell>
          <cell r="AQ2604" t="str">
            <v>RONALD CASTRO</v>
          </cell>
          <cell r="AR2604">
            <v>3</v>
          </cell>
          <cell r="AS2604" t="str">
            <v>CARLOS UYAGUARI</v>
          </cell>
          <cell r="AT2604">
            <v>1</v>
          </cell>
          <cell r="AU2604" t="str">
            <v>MANUEL YANAYACO</v>
          </cell>
          <cell r="AV2604" t="str">
            <v>#N/A</v>
          </cell>
          <cell r="AW2604" t="str">
            <v>#N/A</v>
          </cell>
          <cell r="AX2604" t="b">
            <v>0</v>
          </cell>
          <cell r="AY2604" t="b">
            <v>0</v>
          </cell>
        </row>
        <row r="2605">
          <cell r="B2605" t="str">
            <v>0908765415001</v>
          </cell>
          <cell r="C2605" t="str">
            <v>YAGUAL GONZALEZ JOSE GABRIEL</v>
          </cell>
          <cell r="D2605">
            <v>209</v>
          </cell>
          <cell r="E2605">
            <v>20901</v>
          </cell>
          <cell r="F2605">
            <v>2090150</v>
          </cell>
          <cell r="G2605" t="str">
            <v>SERVICIOS</v>
          </cell>
          <cell r="H2605" t="str">
            <v>SERVICIOS</v>
          </cell>
          <cell r="I2605" t="str">
            <v>L0389</v>
          </cell>
          <cell r="J2605" t="str">
            <v>MICROEMPRESA</v>
          </cell>
          <cell r="K2605">
            <v>0</v>
          </cell>
          <cell r="L2605" t="str">
            <v>03No ubicadas</v>
          </cell>
          <cell r="M2605">
            <v>41830</v>
          </cell>
          <cell r="N2605">
            <v>0.34027777777777779</v>
          </cell>
          <cell r="O2605" t="str">
            <v>C MANCERO</v>
          </cell>
          <cell r="P2605" t="str">
            <v>C MANCERO</v>
          </cell>
          <cell r="Q2605" t="str">
            <v>C MANCERO</v>
          </cell>
          <cell r="R2605" t="str">
            <v>PAPEL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41831</v>
          </cell>
          <cell r="AD2605">
            <v>0.33333333333333331</v>
          </cell>
          <cell r="AE2605" t="str">
            <v>MMORAN</v>
          </cell>
          <cell r="AF2605">
            <v>31</v>
          </cell>
          <cell r="AG2605">
            <v>0</v>
          </cell>
          <cell r="AH2605">
            <v>0</v>
          </cell>
          <cell r="AI2605">
            <v>0</v>
          </cell>
          <cell r="AJ2605">
            <v>0</v>
          </cell>
          <cell r="AK2605">
            <v>0</v>
          </cell>
          <cell r="AL2605">
            <v>0</v>
          </cell>
          <cell r="AM2605">
            <v>0</v>
          </cell>
          <cell r="AN2605">
            <v>0</v>
          </cell>
          <cell r="AO2605">
            <v>0</v>
          </cell>
          <cell r="AP2605">
            <v>14</v>
          </cell>
          <cell r="AQ2605" t="str">
            <v>VICENTA SÁNCHEZ</v>
          </cell>
          <cell r="AR2605">
            <v>4</v>
          </cell>
          <cell r="AS2605" t="str">
            <v>VERÓNICA MENÉNDEZ</v>
          </cell>
          <cell r="AT2605">
            <v>14</v>
          </cell>
          <cell r="AU2605" t="str">
            <v>CRITICO_14</v>
          </cell>
          <cell r="AV2605" t="str">
            <v>#N/A</v>
          </cell>
          <cell r="AW2605" t="str">
            <v>#N/A</v>
          </cell>
          <cell r="AX2605" t="b">
            <v>0</v>
          </cell>
          <cell r="AY2605" t="b">
            <v>0</v>
          </cell>
        </row>
        <row r="2606">
          <cell r="B2606" t="str">
            <v>0902224864001</v>
          </cell>
          <cell r="C2606" t="str">
            <v>GUERRERO CASTRO JORGE LUIS</v>
          </cell>
          <cell r="D2606">
            <v>209</v>
          </cell>
          <cell r="E2606">
            <v>20901</v>
          </cell>
          <cell r="F2606">
            <v>2090150</v>
          </cell>
          <cell r="G2606" t="str">
            <v>SERVICIOS</v>
          </cell>
          <cell r="H2606" t="str">
            <v>SERVICIOS</v>
          </cell>
          <cell r="I2606" t="str">
            <v>L0390</v>
          </cell>
          <cell r="J2606" t="str">
            <v>MICROEMPRESA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 t="str">
            <v>L BONILLA</v>
          </cell>
          <cell r="P2606" t="str">
            <v>L BONILLA</v>
          </cell>
          <cell r="Q2606">
            <v>0</v>
          </cell>
          <cell r="R2606">
            <v>0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>
            <v>0</v>
          </cell>
          <cell r="AF2606">
            <v>0</v>
          </cell>
          <cell r="AG2606">
            <v>0</v>
          </cell>
          <cell r="AH2606">
            <v>0</v>
          </cell>
          <cell r="AI2606">
            <v>0</v>
          </cell>
          <cell r="AJ2606">
            <v>0</v>
          </cell>
          <cell r="AK2606">
            <v>0</v>
          </cell>
          <cell r="AL2606">
            <v>0</v>
          </cell>
          <cell r="AM2606">
            <v>0</v>
          </cell>
          <cell r="AN2606">
            <v>0</v>
          </cell>
          <cell r="AO2606">
            <v>0</v>
          </cell>
          <cell r="AP2606">
            <v>7</v>
          </cell>
          <cell r="AQ2606" t="str">
            <v>LUIS BONILLA</v>
          </cell>
          <cell r="AR2606">
            <v>2</v>
          </cell>
          <cell r="AS2606" t="str">
            <v>OSCAR RIPALDA</v>
          </cell>
          <cell r="AT2606">
            <v>5</v>
          </cell>
          <cell r="AU2606" t="str">
            <v>JEAN CARLOS MORAN</v>
          </cell>
          <cell r="AV2606" t="str">
            <v>#N/A</v>
          </cell>
          <cell r="AW2606" t="str">
            <v>#N/A</v>
          </cell>
          <cell r="AX2606" t="b">
            <v>1</v>
          </cell>
          <cell r="AY2606" t="b">
            <v>1</v>
          </cell>
        </row>
        <row r="2607">
          <cell r="B2607" t="str">
            <v>1200548145001</v>
          </cell>
          <cell r="C2607" t="str">
            <v>ATIENCIA MONAR MANUEL HERIBERTO</v>
          </cell>
          <cell r="D2607">
            <v>209</v>
          </cell>
          <cell r="E2607">
            <v>20901</v>
          </cell>
          <cell r="F2607">
            <v>2090150</v>
          </cell>
          <cell r="G2607" t="str">
            <v>SERVICIOS</v>
          </cell>
          <cell r="H2607" t="str">
            <v>SERVICIOS</v>
          </cell>
          <cell r="I2607" t="str">
            <v>L0391</v>
          </cell>
          <cell r="J2607" t="str">
            <v>MICROEMPRESA</v>
          </cell>
          <cell r="K2607">
            <v>0</v>
          </cell>
          <cell r="L2607" t="str">
            <v>01Empresas Normales</v>
          </cell>
          <cell r="M2607">
            <v>41828</v>
          </cell>
          <cell r="N2607">
            <v>0.35416666666666669</v>
          </cell>
          <cell r="O2607" t="str">
            <v>D PEÑA</v>
          </cell>
          <cell r="P2607" t="str">
            <v>D PEÑA</v>
          </cell>
          <cell r="Q2607" t="str">
            <v>APLICATIVO WEB</v>
          </cell>
          <cell r="R2607" t="str">
            <v>APLICATIVO WEB</v>
          </cell>
          <cell r="S2607">
            <v>41829</v>
          </cell>
          <cell r="T2607">
            <v>0.375</v>
          </cell>
          <cell r="U2607" t="str">
            <v>PRE-024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  <cell r="AF2607">
            <v>0</v>
          </cell>
          <cell r="AG2607">
            <v>0</v>
          </cell>
          <cell r="AH2607">
            <v>0</v>
          </cell>
          <cell r="AI2607">
            <v>0</v>
          </cell>
          <cell r="AJ2607">
            <v>0</v>
          </cell>
          <cell r="AK2607">
            <v>0</v>
          </cell>
          <cell r="AL2607">
            <v>0</v>
          </cell>
          <cell r="AM2607">
            <v>0</v>
          </cell>
          <cell r="AN2607">
            <v>0</v>
          </cell>
          <cell r="AO2607">
            <v>0</v>
          </cell>
          <cell r="AP2607">
            <v>8</v>
          </cell>
          <cell r="AQ2607" t="str">
            <v>DENNIS PEÑA</v>
          </cell>
          <cell r="AR2607">
            <v>2</v>
          </cell>
          <cell r="AS2607" t="str">
            <v>OSCAR RIPALDA</v>
          </cell>
          <cell r="AT2607">
            <v>5</v>
          </cell>
          <cell r="AU2607" t="str">
            <v>JEAN CARLOS MORAN</v>
          </cell>
          <cell r="AV2607" t="str">
            <v>1</v>
          </cell>
          <cell r="AW2607" t="str">
            <v>1200548145001</v>
          </cell>
          <cell r="AX2607" t="b">
            <v>0</v>
          </cell>
          <cell r="AY2607" t="b">
            <v>0</v>
          </cell>
        </row>
        <row r="2608">
          <cell r="B2608" t="str">
            <v>1201578273001</v>
          </cell>
          <cell r="C2608" t="str">
            <v>AGUIAR PAZ JOSE MARTIN</v>
          </cell>
          <cell r="D2608">
            <v>209</v>
          </cell>
          <cell r="E2608">
            <v>20901</v>
          </cell>
          <cell r="F2608">
            <v>2090150</v>
          </cell>
          <cell r="G2608" t="str">
            <v>MANUFACTURA</v>
          </cell>
          <cell r="H2608" t="str">
            <v>MANUFACTURA</v>
          </cell>
          <cell r="I2608" t="str">
            <v>L0392</v>
          </cell>
          <cell r="J2608" t="str">
            <v>MICROEMPRESA</v>
          </cell>
          <cell r="K2608">
            <v>0</v>
          </cell>
          <cell r="L2608" t="str">
            <v>01Empresas Normales</v>
          </cell>
          <cell r="M2608">
            <v>41809</v>
          </cell>
          <cell r="N2608">
            <v>0.35416666666666669</v>
          </cell>
          <cell r="O2608" t="str">
            <v>M LINDAO</v>
          </cell>
          <cell r="P2608" t="str">
            <v>M LINDAO</v>
          </cell>
          <cell r="Q2608" t="str">
            <v>APLICATIVO WEB</v>
          </cell>
          <cell r="R2608" t="str">
            <v>APLICATIVO WEB</v>
          </cell>
          <cell r="S2608">
            <v>41809</v>
          </cell>
          <cell r="T2608">
            <v>0.70833333333333337</v>
          </cell>
          <cell r="U2608" t="str">
            <v>PRE-007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>
            <v>0</v>
          </cell>
          <cell r="AF2608">
            <v>0</v>
          </cell>
          <cell r="AG2608">
            <v>0</v>
          </cell>
          <cell r="AH2608">
            <v>0</v>
          </cell>
          <cell r="AI2608">
            <v>0</v>
          </cell>
          <cell r="AJ2608">
            <v>0</v>
          </cell>
          <cell r="AK2608">
            <v>0</v>
          </cell>
          <cell r="AL2608">
            <v>0</v>
          </cell>
          <cell r="AM2608">
            <v>0</v>
          </cell>
          <cell r="AN2608">
            <v>0</v>
          </cell>
          <cell r="AO2608">
            <v>0</v>
          </cell>
          <cell r="AP2608">
            <v>22</v>
          </cell>
          <cell r="AQ2608" t="str">
            <v>MARIBEL LINDAO</v>
          </cell>
          <cell r="AR2608">
            <v>6</v>
          </cell>
          <cell r="AS2608" t="str">
            <v>NELSON BELTRAN</v>
          </cell>
          <cell r="AT2608">
            <v>15</v>
          </cell>
          <cell r="AU2608" t="str">
            <v>JESSENIA RAMOS</v>
          </cell>
          <cell r="AV2608" t="str">
            <v>1</v>
          </cell>
          <cell r="AW2608" t="str">
            <v>1201578273001</v>
          </cell>
          <cell r="AX2608" t="b">
            <v>0</v>
          </cell>
          <cell r="AY2608" t="b">
            <v>0</v>
          </cell>
        </row>
        <row r="2609">
          <cell r="B2609" t="str">
            <v>0905050712001</v>
          </cell>
          <cell r="C2609" t="str">
            <v>JIMENEZ LEON ANTONIO PACIFICO</v>
          </cell>
          <cell r="D2609">
            <v>209</v>
          </cell>
          <cell r="E2609">
            <v>20901</v>
          </cell>
          <cell r="F2609">
            <v>2090150</v>
          </cell>
          <cell r="G2609" t="str">
            <v>MANUFACTURA</v>
          </cell>
          <cell r="H2609" t="str">
            <v>MANUFACTURA</v>
          </cell>
          <cell r="I2609" t="str">
            <v>L0393</v>
          </cell>
          <cell r="J2609" t="str">
            <v>MICROEMPRESA</v>
          </cell>
          <cell r="K2609">
            <v>0</v>
          </cell>
          <cell r="L2609">
            <v>0</v>
          </cell>
          <cell r="M2609">
            <v>0</v>
          </cell>
          <cell r="N2609">
            <v>0</v>
          </cell>
          <cell r="O2609" t="str">
            <v>V CHAVARRIA</v>
          </cell>
          <cell r="P2609" t="str">
            <v>V CHAVARRIA</v>
          </cell>
          <cell r="Q2609">
            <v>0</v>
          </cell>
          <cell r="R2609">
            <v>0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>
            <v>0</v>
          </cell>
          <cell r="AF2609">
            <v>0</v>
          </cell>
          <cell r="AG2609">
            <v>0</v>
          </cell>
          <cell r="AH2609">
            <v>0</v>
          </cell>
          <cell r="AI2609">
            <v>0</v>
          </cell>
          <cell r="AJ2609">
            <v>0</v>
          </cell>
          <cell r="AK2609">
            <v>0</v>
          </cell>
          <cell r="AL2609">
            <v>0</v>
          </cell>
          <cell r="AM2609">
            <v>0</v>
          </cell>
          <cell r="AN2609">
            <v>0</v>
          </cell>
          <cell r="AO2609">
            <v>0</v>
          </cell>
          <cell r="AP2609">
            <v>3</v>
          </cell>
          <cell r="AQ2609" t="str">
            <v>VANESSA CHAVARRIA</v>
          </cell>
          <cell r="AR2609">
            <v>1</v>
          </cell>
          <cell r="AS2609" t="str">
            <v>VIRGINIA ROMERO</v>
          </cell>
          <cell r="AT2609">
            <v>2</v>
          </cell>
          <cell r="AU2609" t="str">
            <v>JOHANNA ALBAN</v>
          </cell>
          <cell r="AV2609" t="str">
            <v>#N/A</v>
          </cell>
          <cell r="AW2609" t="str">
            <v>#N/A</v>
          </cell>
          <cell r="AX2609" t="b">
            <v>1</v>
          </cell>
          <cell r="AY2609" t="b">
            <v>1</v>
          </cell>
        </row>
        <row r="2610">
          <cell r="B2610" t="str">
            <v>0900183161001</v>
          </cell>
          <cell r="C2610" t="str">
            <v>ESTRADA VASCONEZ MARIA EUGENIA DE LAS MERCEDES</v>
          </cell>
          <cell r="D2610">
            <v>209</v>
          </cell>
          <cell r="E2610">
            <v>20901</v>
          </cell>
          <cell r="F2610">
            <v>2090150</v>
          </cell>
          <cell r="G2610" t="str">
            <v>MANUFACTURA</v>
          </cell>
          <cell r="H2610" t="str">
            <v>MANUFACTURA</v>
          </cell>
          <cell r="I2610" t="str">
            <v>L0394</v>
          </cell>
          <cell r="J2610" t="str">
            <v>MICROEMPRESA</v>
          </cell>
          <cell r="K2610">
            <v>0</v>
          </cell>
          <cell r="L2610">
            <v>0</v>
          </cell>
          <cell r="M2610">
            <v>0</v>
          </cell>
          <cell r="N2610">
            <v>0</v>
          </cell>
          <cell r="O2610" t="str">
            <v>V CHAVARRIA</v>
          </cell>
          <cell r="P2610" t="str">
            <v>V CHAVARRIA</v>
          </cell>
          <cell r="Q2610">
            <v>0</v>
          </cell>
          <cell r="R2610">
            <v>0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  <cell r="AF2610">
            <v>0</v>
          </cell>
          <cell r="AG2610">
            <v>0</v>
          </cell>
          <cell r="AH2610">
            <v>0</v>
          </cell>
          <cell r="AI2610">
            <v>0</v>
          </cell>
          <cell r="AJ2610">
            <v>0</v>
          </cell>
          <cell r="AK2610">
            <v>0</v>
          </cell>
          <cell r="AL2610">
            <v>0</v>
          </cell>
          <cell r="AM2610">
            <v>0</v>
          </cell>
          <cell r="AN2610">
            <v>0</v>
          </cell>
          <cell r="AO2610">
            <v>0</v>
          </cell>
          <cell r="AP2610">
            <v>3</v>
          </cell>
          <cell r="AQ2610" t="str">
            <v>VANESSA CHAVARRIA</v>
          </cell>
          <cell r="AR2610">
            <v>1</v>
          </cell>
          <cell r="AS2610" t="str">
            <v>VIRGINIA ROMERO</v>
          </cell>
          <cell r="AT2610">
            <v>2</v>
          </cell>
          <cell r="AU2610" t="str">
            <v>JOHANNA ALBAN</v>
          </cell>
          <cell r="AV2610" t="str">
            <v>#N/A</v>
          </cell>
          <cell r="AW2610" t="str">
            <v>#N/A</v>
          </cell>
          <cell r="AX2610" t="b">
            <v>1</v>
          </cell>
          <cell r="AY2610" t="b">
            <v>1</v>
          </cell>
        </row>
        <row r="2611">
          <cell r="B2611" t="str">
            <v>0902226836001</v>
          </cell>
          <cell r="C2611" t="str">
            <v>AGUIRRE ROMERO GLADYS CARMITA</v>
          </cell>
          <cell r="D2611">
            <v>209</v>
          </cell>
          <cell r="E2611">
            <v>20901</v>
          </cell>
          <cell r="F2611">
            <v>2090150</v>
          </cell>
          <cell r="G2611" t="str">
            <v>MANUFACTURA</v>
          </cell>
          <cell r="H2611" t="str">
            <v>MANUFACTURA</v>
          </cell>
          <cell r="I2611" t="str">
            <v>L0395</v>
          </cell>
          <cell r="J2611" t="str">
            <v>MICROEMPRESA</v>
          </cell>
          <cell r="K2611" t="str">
            <v>SIN CARACTERISTICAS</v>
          </cell>
          <cell r="L2611" t="str">
            <v>05Sin características</v>
          </cell>
          <cell r="M2611">
            <v>41830</v>
          </cell>
          <cell r="N2611">
            <v>0.33333333333333331</v>
          </cell>
          <cell r="O2611" t="str">
            <v>L BONILLA</v>
          </cell>
          <cell r="P2611" t="str">
            <v>L BONILLA</v>
          </cell>
          <cell r="Q2611" t="str">
            <v>L BONILLA</v>
          </cell>
          <cell r="R2611" t="str">
            <v>PAPEL</v>
          </cell>
          <cell r="S2611">
            <v>41830</v>
          </cell>
          <cell r="T2611">
            <v>0.33333333333333331</v>
          </cell>
          <cell r="U2611" t="str">
            <v>S/D</v>
          </cell>
          <cell r="V2611">
            <v>41830</v>
          </cell>
          <cell r="W2611">
            <v>0.33333333333333331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41831</v>
          </cell>
          <cell r="AD2611">
            <v>0.33333333333333331</v>
          </cell>
          <cell r="AE2611" t="str">
            <v>MMORAN</v>
          </cell>
          <cell r="AF2611">
            <v>31</v>
          </cell>
          <cell r="AG2611">
            <v>0</v>
          </cell>
          <cell r="AH2611">
            <v>0</v>
          </cell>
          <cell r="AI2611">
            <v>0</v>
          </cell>
          <cell r="AJ2611">
            <v>0</v>
          </cell>
          <cell r="AK2611">
            <v>0</v>
          </cell>
          <cell r="AL2611">
            <v>0</v>
          </cell>
          <cell r="AM2611">
            <v>0</v>
          </cell>
          <cell r="AN2611">
            <v>0</v>
          </cell>
          <cell r="AO2611">
            <v>0</v>
          </cell>
          <cell r="AP2611">
            <v>7</v>
          </cell>
          <cell r="AQ2611" t="str">
            <v>LUIS BONILLA</v>
          </cell>
          <cell r="AR2611">
            <v>2</v>
          </cell>
          <cell r="AS2611" t="str">
            <v>OSCAR RIPALDA</v>
          </cell>
          <cell r="AT2611">
            <v>5</v>
          </cell>
          <cell r="AU2611" t="str">
            <v>JEAN CARLOS MORAN</v>
          </cell>
          <cell r="AV2611" t="str">
            <v>#N/A</v>
          </cell>
          <cell r="AW2611" t="str">
            <v>#N/A</v>
          </cell>
          <cell r="AX2611" t="b">
            <v>0</v>
          </cell>
          <cell r="AY2611" t="b">
            <v>0</v>
          </cell>
        </row>
        <row r="2612">
          <cell r="B2612" t="str">
            <v>0903271187001</v>
          </cell>
          <cell r="C2612" t="str">
            <v>GUEVARA PARRAGA HELEN MARGARITA</v>
          </cell>
          <cell r="D2612">
            <v>209</v>
          </cell>
          <cell r="E2612">
            <v>20901</v>
          </cell>
          <cell r="F2612">
            <v>2090150</v>
          </cell>
          <cell r="G2612" t="str">
            <v>MANUFACTURA</v>
          </cell>
          <cell r="H2612" t="str">
            <v>MANUFACTURA</v>
          </cell>
          <cell r="I2612" t="str">
            <v>L0396</v>
          </cell>
          <cell r="J2612" t="str">
            <v>MICROEMPRESA</v>
          </cell>
          <cell r="K2612">
            <v>0</v>
          </cell>
          <cell r="L2612">
            <v>0</v>
          </cell>
          <cell r="M2612">
            <v>0</v>
          </cell>
          <cell r="N2612">
            <v>0</v>
          </cell>
          <cell r="O2612" t="str">
            <v>G HERNANDEZ</v>
          </cell>
          <cell r="P2612" t="str">
            <v>G HERNANDEZ</v>
          </cell>
          <cell r="Q2612">
            <v>0</v>
          </cell>
          <cell r="R2612">
            <v>0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>
            <v>0</v>
          </cell>
          <cell r="AF2612">
            <v>0</v>
          </cell>
          <cell r="AG2612">
            <v>0</v>
          </cell>
          <cell r="AH2612">
            <v>0</v>
          </cell>
          <cell r="AI2612">
            <v>0</v>
          </cell>
          <cell r="AJ2612">
            <v>0</v>
          </cell>
          <cell r="AK2612">
            <v>0</v>
          </cell>
          <cell r="AL2612">
            <v>0</v>
          </cell>
          <cell r="AM2612">
            <v>0</v>
          </cell>
          <cell r="AN2612">
            <v>0</v>
          </cell>
          <cell r="AO2612">
            <v>0</v>
          </cell>
          <cell r="AP2612">
            <v>17</v>
          </cell>
          <cell r="AQ2612" t="str">
            <v>GEOVANNY HERNANDEZ</v>
          </cell>
          <cell r="AR2612">
            <v>5</v>
          </cell>
          <cell r="AS2612" t="str">
            <v>ROSA ESCALANTE</v>
          </cell>
          <cell r="AT2612">
            <v>11</v>
          </cell>
          <cell r="AU2612" t="str">
            <v>ARACELY CAMPOZANO</v>
          </cell>
          <cell r="AV2612" t="str">
            <v>#N/A</v>
          </cell>
          <cell r="AW2612" t="str">
            <v>#N/A</v>
          </cell>
          <cell r="AX2612" t="b">
            <v>1</v>
          </cell>
          <cell r="AY2612" t="b">
            <v>1</v>
          </cell>
        </row>
        <row r="2613">
          <cell r="B2613" t="str">
            <v>1800633917001</v>
          </cell>
          <cell r="C2613" t="str">
            <v>ROBALINO BAUTISTA GLORIA CECILIA</v>
          </cell>
          <cell r="D2613">
            <v>209</v>
          </cell>
          <cell r="E2613">
            <v>20901</v>
          </cell>
          <cell r="F2613">
            <v>2090150</v>
          </cell>
          <cell r="G2613" t="str">
            <v>MANUFACTURA</v>
          </cell>
          <cell r="H2613" t="str">
            <v>MANUFACTURA</v>
          </cell>
          <cell r="I2613" t="str">
            <v>L0397</v>
          </cell>
          <cell r="J2613" t="str">
            <v>MICROEMPRESA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 t="str">
            <v>R CUCALON</v>
          </cell>
          <cell r="P2613" t="str">
            <v>R CUCALON</v>
          </cell>
          <cell r="Q2613">
            <v>0</v>
          </cell>
          <cell r="R2613">
            <v>0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>
            <v>0</v>
          </cell>
          <cell r="AF2613">
            <v>0</v>
          </cell>
          <cell r="AG2613">
            <v>0</v>
          </cell>
          <cell r="AH2613">
            <v>0</v>
          </cell>
          <cell r="AI2613">
            <v>0</v>
          </cell>
          <cell r="AJ2613">
            <v>0</v>
          </cell>
          <cell r="AK2613">
            <v>0</v>
          </cell>
          <cell r="AL2613">
            <v>0</v>
          </cell>
          <cell r="AM2613">
            <v>0</v>
          </cell>
          <cell r="AN2613">
            <v>0</v>
          </cell>
          <cell r="AO2613">
            <v>0</v>
          </cell>
          <cell r="AP2613">
            <v>16</v>
          </cell>
          <cell r="AQ2613" t="str">
            <v>RICARDO CUCALON</v>
          </cell>
          <cell r="AR2613">
            <v>4</v>
          </cell>
          <cell r="AS2613" t="str">
            <v>VERÓNICA MENÉNDEZ</v>
          </cell>
          <cell r="AT2613">
            <v>11</v>
          </cell>
          <cell r="AU2613" t="str">
            <v>ARACELY CAMPOZANO</v>
          </cell>
          <cell r="AV2613" t="str">
            <v>#N/A</v>
          </cell>
          <cell r="AW2613" t="str">
            <v>#N/A</v>
          </cell>
          <cell r="AX2613" t="b">
            <v>1</v>
          </cell>
          <cell r="AY2613" t="b">
            <v>1</v>
          </cell>
        </row>
        <row r="2614">
          <cell r="B2614" t="str">
            <v>0916065774001</v>
          </cell>
          <cell r="C2614" t="str">
            <v>MORALES ESPINOZA PEDRO JOSE</v>
          </cell>
          <cell r="D2614">
            <v>209</v>
          </cell>
          <cell r="E2614">
            <v>20901</v>
          </cell>
          <cell r="F2614">
            <v>2090150</v>
          </cell>
          <cell r="G2614" t="str">
            <v>MANUFACTURA</v>
          </cell>
          <cell r="H2614" t="str">
            <v>MANUFACTURA</v>
          </cell>
          <cell r="I2614" t="str">
            <v>L0398</v>
          </cell>
          <cell r="J2614" t="str">
            <v>MICROEMPRESA</v>
          </cell>
          <cell r="K2614">
            <v>0</v>
          </cell>
          <cell r="L2614" t="str">
            <v>03No ubicadas</v>
          </cell>
          <cell r="M2614">
            <v>41820</v>
          </cell>
          <cell r="N2614">
            <v>0.41666666666666669</v>
          </cell>
          <cell r="O2614" t="str">
            <v>S GOMEZ</v>
          </cell>
          <cell r="P2614" t="str">
            <v>S GOMEZ</v>
          </cell>
          <cell r="Q2614" t="str">
            <v>S GOMEZ</v>
          </cell>
          <cell r="R2614" t="str">
            <v>PAPEL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41820</v>
          </cell>
          <cell r="AD2614">
            <v>0.41666666666666669</v>
          </cell>
          <cell r="AE2614" t="str">
            <v>MMORAN</v>
          </cell>
          <cell r="AF2614">
            <v>27</v>
          </cell>
          <cell r="AG2614">
            <v>0</v>
          </cell>
          <cell r="AH2614">
            <v>0</v>
          </cell>
          <cell r="AI2614">
            <v>0</v>
          </cell>
          <cell r="AJ2614">
            <v>0</v>
          </cell>
          <cell r="AK2614">
            <v>0</v>
          </cell>
          <cell r="AL2614">
            <v>0</v>
          </cell>
          <cell r="AM2614">
            <v>0</v>
          </cell>
          <cell r="AN2614">
            <v>0</v>
          </cell>
          <cell r="AO2614">
            <v>0</v>
          </cell>
          <cell r="AP2614">
            <v>24</v>
          </cell>
          <cell r="AQ2614" t="str">
            <v>GABRIEL LINDAO</v>
          </cell>
          <cell r="AR2614">
            <v>6</v>
          </cell>
          <cell r="AS2614" t="str">
            <v>NELSON BELTRAN</v>
          </cell>
          <cell r="AT2614">
            <v>4</v>
          </cell>
          <cell r="AU2614" t="str">
            <v>JENNY JORDAN</v>
          </cell>
          <cell r="AV2614" t="str">
            <v>#N/A</v>
          </cell>
          <cell r="AW2614" t="str">
            <v>#N/A</v>
          </cell>
          <cell r="AX2614" t="b">
            <v>0</v>
          </cell>
          <cell r="AY2614" t="b">
            <v>0</v>
          </cell>
        </row>
        <row r="2615">
          <cell r="B2615" t="str">
            <v>0904946803001</v>
          </cell>
          <cell r="C2615" t="str">
            <v>TUMBACO SALVADOR MARITZA ESPERANZA</v>
          </cell>
          <cell r="D2615">
            <v>209</v>
          </cell>
          <cell r="E2615">
            <v>20901</v>
          </cell>
          <cell r="F2615">
            <v>2090150</v>
          </cell>
          <cell r="G2615" t="str">
            <v>MANUFACTURA</v>
          </cell>
          <cell r="H2615" t="str">
            <v>MANUFACTURA</v>
          </cell>
          <cell r="I2615" t="str">
            <v>L0399</v>
          </cell>
          <cell r="J2615" t="str">
            <v>MICROEMPRESA</v>
          </cell>
          <cell r="K2615">
            <v>0</v>
          </cell>
          <cell r="L2615">
            <v>0</v>
          </cell>
          <cell r="M2615">
            <v>0</v>
          </cell>
          <cell r="N2615">
            <v>0</v>
          </cell>
          <cell r="O2615" t="str">
            <v>R CUCALON</v>
          </cell>
          <cell r="P2615" t="str">
            <v>R CUCALON</v>
          </cell>
          <cell r="Q2615">
            <v>0</v>
          </cell>
          <cell r="R2615">
            <v>0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>
            <v>0</v>
          </cell>
          <cell r="AF2615">
            <v>0</v>
          </cell>
          <cell r="AG2615">
            <v>0</v>
          </cell>
          <cell r="AH2615">
            <v>0</v>
          </cell>
          <cell r="AI2615">
            <v>0</v>
          </cell>
          <cell r="AJ2615">
            <v>0</v>
          </cell>
          <cell r="AK2615">
            <v>0</v>
          </cell>
          <cell r="AL2615">
            <v>0</v>
          </cell>
          <cell r="AM2615">
            <v>0</v>
          </cell>
          <cell r="AN2615">
            <v>0</v>
          </cell>
          <cell r="AO2615">
            <v>0</v>
          </cell>
          <cell r="AP2615">
            <v>16</v>
          </cell>
          <cell r="AQ2615" t="str">
            <v>RICARDO CUCALON</v>
          </cell>
          <cell r="AR2615">
            <v>4</v>
          </cell>
          <cell r="AS2615" t="str">
            <v>VERÓNICA MENÉNDEZ</v>
          </cell>
          <cell r="AT2615">
            <v>11</v>
          </cell>
          <cell r="AU2615" t="str">
            <v>ARACELY CAMPOZANO</v>
          </cell>
          <cell r="AV2615" t="str">
            <v>#N/A</v>
          </cell>
          <cell r="AW2615" t="str">
            <v>#N/A</v>
          </cell>
          <cell r="AX2615" t="b">
            <v>1</v>
          </cell>
          <cell r="AY2615" t="b">
            <v>1</v>
          </cell>
        </row>
        <row r="2616">
          <cell r="B2616" t="str">
            <v>0904060910001</v>
          </cell>
          <cell r="C2616" t="str">
            <v>ESCALANTE JARAMILLO GREGORIO ESTEBAN</v>
          </cell>
          <cell r="D2616">
            <v>209</v>
          </cell>
          <cell r="E2616">
            <v>20901</v>
          </cell>
          <cell r="F2616">
            <v>2090150</v>
          </cell>
          <cell r="G2616" t="str">
            <v>MANUFACTURA</v>
          </cell>
          <cell r="H2616" t="str">
            <v>MANUFACTURA</v>
          </cell>
          <cell r="I2616" t="str">
            <v>L0400</v>
          </cell>
          <cell r="J2616" t="str">
            <v>MICROEMPRESA</v>
          </cell>
          <cell r="K2616">
            <v>0</v>
          </cell>
          <cell r="L2616" t="str">
            <v>01Empresas Normales</v>
          </cell>
          <cell r="M2616">
            <v>41836</v>
          </cell>
          <cell r="N2616">
            <v>0.6118055555555556</v>
          </cell>
          <cell r="O2616" t="str">
            <v>E BARCO</v>
          </cell>
          <cell r="P2616" t="str">
            <v>E BARCO</v>
          </cell>
          <cell r="Q2616" t="str">
            <v>EMPRESA</v>
          </cell>
          <cell r="R2616" t="str">
            <v>PAPEL</v>
          </cell>
          <cell r="S2616">
            <v>41838</v>
          </cell>
          <cell r="T2616">
            <v>0.375</v>
          </cell>
          <cell r="U2616" t="str">
            <v>PRE-026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>
            <v>0</v>
          </cell>
          <cell r="AF2616">
            <v>0</v>
          </cell>
          <cell r="AG2616">
            <v>0</v>
          </cell>
          <cell r="AH2616">
            <v>0</v>
          </cell>
          <cell r="AI2616">
            <v>0</v>
          </cell>
          <cell r="AJ2616">
            <v>0</v>
          </cell>
          <cell r="AK2616">
            <v>0</v>
          </cell>
          <cell r="AL2616">
            <v>0</v>
          </cell>
          <cell r="AM2616">
            <v>0</v>
          </cell>
          <cell r="AN2616">
            <v>0</v>
          </cell>
          <cell r="AO2616">
            <v>0</v>
          </cell>
          <cell r="AP2616">
            <v>1</v>
          </cell>
          <cell r="AQ2616" t="str">
            <v>EDER BARCO</v>
          </cell>
          <cell r="AR2616">
            <v>1</v>
          </cell>
          <cell r="AS2616" t="str">
            <v>VIRGINIA ROMERO</v>
          </cell>
          <cell r="AT2616">
            <v>8</v>
          </cell>
          <cell r="AU2616" t="str">
            <v>CRITICO_15</v>
          </cell>
          <cell r="AV2616" t="str">
            <v>#N/A</v>
          </cell>
          <cell r="AW2616" t="str">
            <v>#N/A</v>
          </cell>
          <cell r="AX2616" t="b">
            <v>0</v>
          </cell>
          <cell r="AY2616" t="b">
            <v>0</v>
          </cell>
        </row>
        <row r="2617">
          <cell r="B2617" t="str">
            <v>0909559890001</v>
          </cell>
          <cell r="C2617" t="str">
            <v>GARCIA PARRAGA CESAR ANGEL</v>
          </cell>
          <cell r="D2617">
            <v>209</v>
          </cell>
          <cell r="E2617">
            <v>20901</v>
          </cell>
          <cell r="F2617">
            <v>2090150</v>
          </cell>
          <cell r="G2617" t="str">
            <v>MANUFACTURA</v>
          </cell>
          <cell r="H2617" t="str">
            <v>MANUFACTURA</v>
          </cell>
          <cell r="I2617" t="str">
            <v>L0401</v>
          </cell>
          <cell r="J2617" t="str">
            <v>MICROEMPRESA</v>
          </cell>
          <cell r="K2617">
            <v>0</v>
          </cell>
          <cell r="L2617">
            <v>0</v>
          </cell>
          <cell r="M2617">
            <v>0</v>
          </cell>
          <cell r="N2617">
            <v>0</v>
          </cell>
          <cell r="O2617" t="str">
            <v>S GOMEZ</v>
          </cell>
          <cell r="P2617" t="str">
            <v>S GOMEZ</v>
          </cell>
          <cell r="Q2617">
            <v>0</v>
          </cell>
          <cell r="R2617">
            <v>0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  <cell r="AF2617">
            <v>0</v>
          </cell>
          <cell r="AG2617">
            <v>0</v>
          </cell>
          <cell r="AH2617">
            <v>0</v>
          </cell>
          <cell r="AI2617">
            <v>0</v>
          </cell>
          <cell r="AJ2617">
            <v>0</v>
          </cell>
          <cell r="AK2617">
            <v>0</v>
          </cell>
          <cell r="AL2617">
            <v>0</v>
          </cell>
          <cell r="AM2617">
            <v>0</v>
          </cell>
          <cell r="AN2617">
            <v>0</v>
          </cell>
          <cell r="AO2617">
            <v>0</v>
          </cell>
          <cell r="AP2617">
            <v>24</v>
          </cell>
          <cell r="AQ2617" t="str">
            <v>GABRIEL LINDAO</v>
          </cell>
          <cell r="AR2617">
            <v>6</v>
          </cell>
          <cell r="AS2617" t="str">
            <v>NELSON BELTRAN</v>
          </cell>
          <cell r="AT2617">
            <v>4</v>
          </cell>
          <cell r="AU2617" t="str">
            <v>JENNY JORDAN</v>
          </cell>
          <cell r="AV2617" t="str">
            <v>#N/A</v>
          </cell>
          <cell r="AW2617" t="str">
            <v>#N/A</v>
          </cell>
          <cell r="AX2617" t="b">
            <v>1</v>
          </cell>
          <cell r="AY2617" t="b">
            <v>1</v>
          </cell>
        </row>
        <row r="2618">
          <cell r="B2618" t="str">
            <v>0907556203001</v>
          </cell>
          <cell r="C2618" t="str">
            <v>YAGUAL LIMONES TIMO FLORENTINO</v>
          </cell>
          <cell r="D2618">
            <v>209</v>
          </cell>
          <cell r="E2618">
            <v>20901</v>
          </cell>
          <cell r="F2618">
            <v>2090150</v>
          </cell>
          <cell r="G2618" t="str">
            <v>SERVICIOS</v>
          </cell>
          <cell r="H2618" t="str">
            <v>SERVICIOS</v>
          </cell>
          <cell r="I2618" t="str">
            <v>L0402</v>
          </cell>
          <cell r="J2618" t="str">
            <v>MICROEMPRESA</v>
          </cell>
          <cell r="K2618">
            <v>0</v>
          </cell>
          <cell r="L2618">
            <v>0</v>
          </cell>
          <cell r="M2618">
            <v>0</v>
          </cell>
          <cell r="N2618">
            <v>0</v>
          </cell>
          <cell r="O2618" t="str">
            <v>S GOMEZ</v>
          </cell>
          <cell r="P2618" t="str">
            <v>S GOMEZ</v>
          </cell>
          <cell r="Q2618">
            <v>0</v>
          </cell>
          <cell r="R2618">
            <v>0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>
            <v>0</v>
          </cell>
          <cell r="AF2618">
            <v>0</v>
          </cell>
          <cell r="AG2618">
            <v>0</v>
          </cell>
          <cell r="AH2618">
            <v>0</v>
          </cell>
          <cell r="AI2618">
            <v>0</v>
          </cell>
          <cell r="AJ2618">
            <v>0</v>
          </cell>
          <cell r="AK2618">
            <v>0</v>
          </cell>
          <cell r="AL2618">
            <v>0</v>
          </cell>
          <cell r="AM2618">
            <v>0</v>
          </cell>
          <cell r="AN2618">
            <v>0</v>
          </cell>
          <cell r="AO2618">
            <v>0</v>
          </cell>
          <cell r="AP2618">
            <v>24</v>
          </cell>
          <cell r="AQ2618" t="str">
            <v>GABRIEL LINDAO</v>
          </cell>
          <cell r="AR2618">
            <v>6</v>
          </cell>
          <cell r="AS2618" t="str">
            <v>NELSON BELTRAN</v>
          </cell>
          <cell r="AT2618">
            <v>4</v>
          </cell>
          <cell r="AU2618" t="str">
            <v>JENNY JORDAN</v>
          </cell>
          <cell r="AV2618" t="str">
            <v>#N/A</v>
          </cell>
          <cell r="AW2618" t="str">
            <v>#N/A</v>
          </cell>
          <cell r="AX2618" t="b">
            <v>1</v>
          </cell>
          <cell r="AY2618" t="b">
            <v>1</v>
          </cell>
        </row>
        <row r="2619">
          <cell r="B2619" t="str">
            <v>1203384852001</v>
          </cell>
          <cell r="C2619" t="str">
            <v>OCHOA VELARDE MANUEL FERNANDO</v>
          </cell>
          <cell r="D2619">
            <v>209</v>
          </cell>
          <cell r="E2619">
            <v>20901</v>
          </cell>
          <cell r="F2619">
            <v>2090150</v>
          </cell>
          <cell r="G2619" t="str">
            <v>SERVICIOS</v>
          </cell>
          <cell r="H2619" t="str">
            <v>SERVICIOS</v>
          </cell>
          <cell r="I2619" t="str">
            <v>L0403</v>
          </cell>
          <cell r="J2619" t="str">
            <v>MICROEMPRESA</v>
          </cell>
          <cell r="K2619">
            <v>0</v>
          </cell>
          <cell r="L2619" t="str">
            <v>03No ubicadas</v>
          </cell>
          <cell r="M2619">
            <v>41820</v>
          </cell>
          <cell r="N2619">
            <v>0.41666666666666669</v>
          </cell>
          <cell r="O2619" t="str">
            <v>D PEÑA</v>
          </cell>
          <cell r="P2619" t="str">
            <v>D PEÑA</v>
          </cell>
          <cell r="Q2619" t="str">
            <v>D PEÑA</v>
          </cell>
          <cell r="R2619" t="str">
            <v>PAPEL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41820</v>
          </cell>
          <cell r="AD2619">
            <v>0.41666666666666669</v>
          </cell>
          <cell r="AE2619" t="str">
            <v>MMORAN</v>
          </cell>
          <cell r="AF2619">
            <v>27</v>
          </cell>
          <cell r="AG2619">
            <v>0</v>
          </cell>
          <cell r="AH2619">
            <v>0</v>
          </cell>
          <cell r="AI2619">
            <v>0</v>
          </cell>
          <cell r="AJ2619">
            <v>0</v>
          </cell>
          <cell r="AK2619">
            <v>0</v>
          </cell>
          <cell r="AL2619">
            <v>0</v>
          </cell>
          <cell r="AM2619">
            <v>0</v>
          </cell>
          <cell r="AN2619">
            <v>0</v>
          </cell>
          <cell r="AO2619">
            <v>0</v>
          </cell>
          <cell r="AP2619">
            <v>8</v>
          </cell>
          <cell r="AQ2619" t="str">
            <v>DENNIS PEÑA</v>
          </cell>
          <cell r="AR2619">
            <v>2</v>
          </cell>
          <cell r="AS2619" t="str">
            <v>OSCAR RIPALDA</v>
          </cell>
          <cell r="AT2619">
            <v>5</v>
          </cell>
          <cell r="AU2619" t="str">
            <v>JEAN CARLOS MORAN</v>
          </cell>
          <cell r="AV2619" t="str">
            <v>#N/A</v>
          </cell>
          <cell r="AW2619" t="str">
            <v>#N/A</v>
          </cell>
          <cell r="AX2619" t="b">
            <v>0</v>
          </cell>
          <cell r="AY2619" t="b">
            <v>0</v>
          </cell>
        </row>
        <row r="2620">
          <cell r="B2620" t="str">
            <v>0908512783001</v>
          </cell>
          <cell r="C2620" t="str">
            <v>CHACON RODRIGUEZ SANTOS MELITON</v>
          </cell>
          <cell r="D2620">
            <v>209</v>
          </cell>
          <cell r="E2620">
            <v>20901</v>
          </cell>
          <cell r="F2620">
            <v>2090150</v>
          </cell>
          <cell r="G2620" t="str">
            <v>SERVICIOS</v>
          </cell>
          <cell r="H2620" t="str">
            <v>SERVICIOS</v>
          </cell>
          <cell r="I2620" t="str">
            <v>L0404</v>
          </cell>
          <cell r="J2620" t="str">
            <v>MICROEMPRESA</v>
          </cell>
          <cell r="K2620">
            <v>0</v>
          </cell>
          <cell r="L2620">
            <v>0</v>
          </cell>
          <cell r="M2620">
            <v>0</v>
          </cell>
          <cell r="N2620">
            <v>0</v>
          </cell>
          <cell r="O2620" t="str">
            <v>M ROMERO</v>
          </cell>
          <cell r="P2620" t="str">
            <v>M ROMERO</v>
          </cell>
          <cell r="Q2620">
            <v>0</v>
          </cell>
          <cell r="R2620">
            <v>0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  <cell r="AF2620">
            <v>0</v>
          </cell>
          <cell r="AG2620">
            <v>0</v>
          </cell>
          <cell r="AH2620">
            <v>0</v>
          </cell>
          <cell r="AI2620">
            <v>0</v>
          </cell>
          <cell r="AJ2620">
            <v>0</v>
          </cell>
          <cell r="AK2620">
            <v>0</v>
          </cell>
          <cell r="AL2620">
            <v>0</v>
          </cell>
          <cell r="AM2620">
            <v>0</v>
          </cell>
          <cell r="AN2620">
            <v>0</v>
          </cell>
          <cell r="AO2620">
            <v>0</v>
          </cell>
          <cell r="AP2620">
            <v>15</v>
          </cell>
          <cell r="AQ2620" t="str">
            <v>MARÍA ROMERO</v>
          </cell>
          <cell r="AR2620">
            <v>4</v>
          </cell>
          <cell r="AS2620" t="str">
            <v>VERÓNICA MENÉNDEZ</v>
          </cell>
          <cell r="AT2620">
            <v>10</v>
          </cell>
          <cell r="AU2620" t="str">
            <v>EDDY SOLANO</v>
          </cell>
          <cell r="AV2620" t="str">
            <v>#N/A</v>
          </cell>
          <cell r="AW2620" t="str">
            <v>#N/A</v>
          </cell>
          <cell r="AX2620" t="b">
            <v>1</v>
          </cell>
          <cell r="AY2620" t="b">
            <v>1</v>
          </cell>
        </row>
        <row r="2621">
          <cell r="B2621" t="str">
            <v>0913698064001</v>
          </cell>
          <cell r="C2621" t="str">
            <v>MARTINEZ COLOMA ISIDRO ISAAC</v>
          </cell>
          <cell r="D2621">
            <v>209</v>
          </cell>
          <cell r="E2621">
            <v>20901</v>
          </cell>
          <cell r="F2621">
            <v>2090150</v>
          </cell>
          <cell r="G2621" t="str">
            <v>SERVICIOS</v>
          </cell>
          <cell r="H2621" t="str">
            <v>SERVICIOS</v>
          </cell>
          <cell r="I2621" t="str">
            <v>L0405</v>
          </cell>
          <cell r="J2621" t="str">
            <v>MICROEMPRESA</v>
          </cell>
          <cell r="K2621">
            <v>0</v>
          </cell>
          <cell r="L2621" t="str">
            <v>03No ubicadas</v>
          </cell>
          <cell r="M2621">
            <v>41820</v>
          </cell>
          <cell r="N2621">
            <v>0.41666666666666669</v>
          </cell>
          <cell r="O2621" t="str">
            <v>R BONILLA</v>
          </cell>
          <cell r="P2621" t="str">
            <v>R BONILLA</v>
          </cell>
          <cell r="Q2621" t="str">
            <v>R BONILLA</v>
          </cell>
          <cell r="R2621" t="str">
            <v>PAPEL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41820</v>
          </cell>
          <cell r="AD2621">
            <v>0.41666666666666669</v>
          </cell>
          <cell r="AE2621" t="str">
            <v>MMORAN</v>
          </cell>
          <cell r="AF2621">
            <v>27</v>
          </cell>
          <cell r="AG2621">
            <v>0</v>
          </cell>
          <cell r="AH2621">
            <v>0</v>
          </cell>
          <cell r="AI2621">
            <v>0</v>
          </cell>
          <cell r="AJ2621">
            <v>0</v>
          </cell>
          <cell r="AK2621">
            <v>0</v>
          </cell>
          <cell r="AL2621">
            <v>0</v>
          </cell>
          <cell r="AM2621">
            <v>0</v>
          </cell>
          <cell r="AN2621">
            <v>0</v>
          </cell>
          <cell r="AO2621">
            <v>0</v>
          </cell>
          <cell r="AP2621">
            <v>13</v>
          </cell>
          <cell r="AQ2621" t="str">
            <v>ROBERT BONILLA</v>
          </cell>
          <cell r="AR2621">
            <v>4</v>
          </cell>
          <cell r="AS2621" t="str">
            <v>VERÓNICA MENÉNDEZ</v>
          </cell>
          <cell r="AT2621">
            <v>14</v>
          </cell>
          <cell r="AU2621" t="str">
            <v>CRITICO_14</v>
          </cell>
          <cell r="AV2621" t="str">
            <v>#N/A</v>
          </cell>
          <cell r="AW2621" t="str">
            <v>#N/A</v>
          </cell>
          <cell r="AX2621" t="b">
            <v>0</v>
          </cell>
          <cell r="AY2621" t="b">
            <v>0</v>
          </cell>
        </row>
        <row r="2622">
          <cell r="B2622" t="str">
            <v>0915309751001</v>
          </cell>
          <cell r="C2622" t="str">
            <v>AMAGUAYA POVEDA PABLO GIOVANNY</v>
          </cell>
          <cell r="D2622">
            <v>209</v>
          </cell>
          <cell r="E2622">
            <v>20901</v>
          </cell>
          <cell r="F2622">
            <v>2090150</v>
          </cell>
          <cell r="G2622" t="str">
            <v>SERVICIOS</v>
          </cell>
          <cell r="H2622" t="str">
            <v>SERVICIOS</v>
          </cell>
          <cell r="I2622" t="str">
            <v>L0406</v>
          </cell>
          <cell r="J2622" t="str">
            <v>MICROEMPRESA</v>
          </cell>
          <cell r="K2622">
            <v>0</v>
          </cell>
          <cell r="L2622" t="str">
            <v>03No ubicadas</v>
          </cell>
          <cell r="M2622">
            <v>41820</v>
          </cell>
          <cell r="N2622">
            <v>0.41666666666666669</v>
          </cell>
          <cell r="O2622" t="str">
            <v>R BONILLA</v>
          </cell>
          <cell r="P2622" t="str">
            <v>R BONILLA</v>
          </cell>
          <cell r="Q2622" t="str">
            <v>R BONILLA</v>
          </cell>
          <cell r="R2622" t="str">
            <v>PAPEL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41820</v>
          </cell>
          <cell r="AD2622">
            <v>0.41666666666666669</v>
          </cell>
          <cell r="AE2622" t="str">
            <v>MMORAN</v>
          </cell>
          <cell r="AF2622">
            <v>27</v>
          </cell>
          <cell r="AG2622">
            <v>0</v>
          </cell>
          <cell r="AH2622">
            <v>0</v>
          </cell>
          <cell r="AI2622">
            <v>0</v>
          </cell>
          <cell r="AJ2622">
            <v>0</v>
          </cell>
          <cell r="AK2622">
            <v>0</v>
          </cell>
          <cell r="AL2622">
            <v>0</v>
          </cell>
          <cell r="AM2622">
            <v>0</v>
          </cell>
          <cell r="AN2622">
            <v>0</v>
          </cell>
          <cell r="AO2622">
            <v>0</v>
          </cell>
          <cell r="AP2622">
            <v>13</v>
          </cell>
          <cell r="AQ2622" t="str">
            <v>ROBERT BONILLA</v>
          </cell>
          <cell r="AR2622">
            <v>4</v>
          </cell>
          <cell r="AS2622" t="str">
            <v>VERÓNICA MENÉNDEZ</v>
          </cell>
          <cell r="AT2622">
            <v>14</v>
          </cell>
          <cell r="AU2622" t="str">
            <v>CRITICO_14</v>
          </cell>
          <cell r="AV2622" t="str">
            <v>#N/A</v>
          </cell>
          <cell r="AW2622" t="str">
            <v>#N/A</v>
          </cell>
          <cell r="AX2622" t="b">
            <v>0</v>
          </cell>
          <cell r="AY2622" t="b">
            <v>0</v>
          </cell>
        </row>
        <row r="2623">
          <cell r="B2623" t="str">
            <v>1308234655001</v>
          </cell>
          <cell r="C2623" t="str">
            <v>GARCIA VINCES JOSE LUIS</v>
          </cell>
          <cell r="D2623">
            <v>209</v>
          </cell>
          <cell r="E2623">
            <v>20901</v>
          </cell>
          <cell r="F2623">
            <v>2090150</v>
          </cell>
          <cell r="G2623" t="str">
            <v>SERVICIOS</v>
          </cell>
          <cell r="H2623" t="str">
            <v>SERVICIOS</v>
          </cell>
          <cell r="I2623" t="str">
            <v>L0407</v>
          </cell>
          <cell r="J2623" t="str">
            <v>MICROEMPRESA</v>
          </cell>
          <cell r="K2623">
            <v>0</v>
          </cell>
          <cell r="L2623" t="str">
            <v>03No ubicadas</v>
          </cell>
          <cell r="M2623">
            <v>41836</v>
          </cell>
          <cell r="N2623">
            <v>0.42708333333333331</v>
          </cell>
          <cell r="O2623" t="str">
            <v>R BONILLA</v>
          </cell>
          <cell r="P2623" t="str">
            <v>E BARCO</v>
          </cell>
          <cell r="Q2623" t="str">
            <v>E BARCO</v>
          </cell>
          <cell r="R2623" t="str">
            <v>PAPEL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41837</v>
          </cell>
          <cell r="AD2623">
            <v>0.74305555555555558</v>
          </cell>
          <cell r="AE2623" t="str">
            <v>MMORAN</v>
          </cell>
          <cell r="AF2623">
            <v>35</v>
          </cell>
          <cell r="AG2623">
            <v>0</v>
          </cell>
          <cell r="AH2623">
            <v>0</v>
          </cell>
          <cell r="AI2623">
            <v>0</v>
          </cell>
          <cell r="AJ2623">
            <v>0</v>
          </cell>
          <cell r="AK2623">
            <v>0</v>
          </cell>
          <cell r="AL2623">
            <v>0</v>
          </cell>
          <cell r="AM2623">
            <v>0</v>
          </cell>
          <cell r="AN2623">
            <v>0</v>
          </cell>
          <cell r="AO2623">
            <v>0</v>
          </cell>
          <cell r="AP2623">
            <v>1</v>
          </cell>
          <cell r="AQ2623" t="str">
            <v>EDER BARCO</v>
          </cell>
          <cell r="AR2623">
            <v>1</v>
          </cell>
          <cell r="AS2623" t="str">
            <v>VERÓNICA MENÉNDEZ</v>
          </cell>
          <cell r="AT2623">
            <v>8</v>
          </cell>
          <cell r="AU2623" t="str">
            <v>CRITICO_15</v>
          </cell>
          <cell r="AV2623" t="str">
            <v>#N/A</v>
          </cell>
          <cell r="AW2623" t="str">
            <v>#N/A</v>
          </cell>
          <cell r="AX2623" t="b">
            <v>0</v>
          </cell>
          <cell r="AY2623" t="b">
            <v>0</v>
          </cell>
        </row>
        <row r="2624">
          <cell r="B2624" t="str">
            <v>1001037264001</v>
          </cell>
          <cell r="C2624" t="str">
            <v>CHILUISA BAIDAL CRISTIAN EMERSON</v>
          </cell>
          <cell r="D2624">
            <v>209</v>
          </cell>
          <cell r="E2624">
            <v>20901</v>
          </cell>
          <cell r="F2624">
            <v>2090150</v>
          </cell>
          <cell r="G2624" t="str">
            <v>SERVICIOS</v>
          </cell>
          <cell r="H2624" t="str">
            <v>SERVICIOS</v>
          </cell>
          <cell r="I2624" t="str">
            <v>L0408</v>
          </cell>
          <cell r="J2624" t="str">
            <v>MICROEMPRESA</v>
          </cell>
          <cell r="K2624">
            <v>0</v>
          </cell>
          <cell r="L2624" t="str">
            <v>03No ubicadas</v>
          </cell>
          <cell r="M2624">
            <v>41828</v>
          </cell>
          <cell r="N2624">
            <v>0.66666666666666663</v>
          </cell>
          <cell r="O2624" t="str">
            <v>R MEDINA PIN</v>
          </cell>
          <cell r="P2624" t="str">
            <v>E BARCO</v>
          </cell>
          <cell r="Q2624" t="str">
            <v>E BARCO</v>
          </cell>
          <cell r="R2624" t="str">
            <v>PAPEL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41828</v>
          </cell>
          <cell r="AD2624">
            <v>0.5</v>
          </cell>
          <cell r="AE2624" t="str">
            <v>MMORAN</v>
          </cell>
          <cell r="AF2624">
            <v>29</v>
          </cell>
          <cell r="AG2624">
            <v>0</v>
          </cell>
          <cell r="AH2624">
            <v>0</v>
          </cell>
          <cell r="AI2624">
            <v>0</v>
          </cell>
          <cell r="AJ2624">
            <v>0</v>
          </cell>
          <cell r="AK2624">
            <v>0</v>
          </cell>
          <cell r="AL2624">
            <v>0</v>
          </cell>
          <cell r="AM2624">
            <v>0</v>
          </cell>
          <cell r="AN2624">
            <v>0</v>
          </cell>
          <cell r="AO2624">
            <v>0</v>
          </cell>
          <cell r="AP2624">
            <v>1</v>
          </cell>
          <cell r="AQ2624" t="str">
            <v>EDER BARCO</v>
          </cell>
          <cell r="AR2624">
            <v>1</v>
          </cell>
          <cell r="AS2624" t="str">
            <v>VIRGINIA ROMERO</v>
          </cell>
          <cell r="AT2624">
            <v>8</v>
          </cell>
          <cell r="AU2624" t="str">
            <v>CRITICO_15</v>
          </cell>
          <cell r="AV2624" t="str">
            <v>#N/A</v>
          </cell>
          <cell r="AW2624" t="str">
            <v>#N/A</v>
          </cell>
          <cell r="AX2624" t="b">
            <v>0</v>
          </cell>
          <cell r="AY2624" t="b">
            <v>0</v>
          </cell>
        </row>
        <row r="2625">
          <cell r="B2625" t="str">
            <v>0927525055001</v>
          </cell>
          <cell r="C2625" t="str">
            <v>BARRETO SANTANA CARLOS ANDRES</v>
          </cell>
          <cell r="D2625">
            <v>209</v>
          </cell>
          <cell r="E2625">
            <v>20901</v>
          </cell>
          <cell r="F2625">
            <v>2090150</v>
          </cell>
          <cell r="G2625" t="str">
            <v>SERVICIOS</v>
          </cell>
          <cell r="H2625" t="str">
            <v>SERVICIOS</v>
          </cell>
          <cell r="I2625" t="str">
            <v>L0409</v>
          </cell>
          <cell r="J2625" t="str">
            <v>MICROEMPRESA</v>
          </cell>
          <cell r="K2625">
            <v>0</v>
          </cell>
          <cell r="L2625" t="str">
            <v>01Empresas Normales</v>
          </cell>
          <cell r="M2625">
            <v>41810</v>
          </cell>
          <cell r="N2625">
            <v>0.3611111111111111</v>
          </cell>
          <cell r="O2625" t="str">
            <v>R ARCOS</v>
          </cell>
          <cell r="P2625" t="str">
            <v>R ARCOS</v>
          </cell>
          <cell r="Q2625" t="str">
            <v>APLICATIVO WEB</v>
          </cell>
          <cell r="R2625" t="str">
            <v>APLICATIVO WEB</v>
          </cell>
          <cell r="S2625">
            <v>41810</v>
          </cell>
          <cell r="T2625">
            <v>0.66666666666666663</v>
          </cell>
          <cell r="U2625" t="str">
            <v>PRE-009</v>
          </cell>
          <cell r="V2625">
            <v>41834</v>
          </cell>
          <cell r="W2625">
            <v>0.55277777777777781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41835</v>
          </cell>
          <cell r="AD2625">
            <v>0.4375</v>
          </cell>
          <cell r="AE2625" t="str">
            <v>MMORAN</v>
          </cell>
          <cell r="AF2625">
            <v>33</v>
          </cell>
          <cell r="AG2625">
            <v>0</v>
          </cell>
          <cell r="AH2625">
            <v>0</v>
          </cell>
          <cell r="AI2625">
            <v>0</v>
          </cell>
          <cell r="AJ2625">
            <v>0</v>
          </cell>
          <cell r="AK2625">
            <v>0</v>
          </cell>
          <cell r="AL2625">
            <v>0</v>
          </cell>
          <cell r="AM2625">
            <v>0</v>
          </cell>
          <cell r="AN2625">
            <v>0</v>
          </cell>
          <cell r="AO2625">
            <v>0</v>
          </cell>
          <cell r="AP2625">
            <v>20</v>
          </cell>
          <cell r="AQ2625" t="str">
            <v>RAUL ARCOS</v>
          </cell>
          <cell r="AR2625">
            <v>5</v>
          </cell>
          <cell r="AS2625" t="str">
            <v>ROSA ESCALANTE</v>
          </cell>
          <cell r="AT2625">
            <v>13</v>
          </cell>
          <cell r="AU2625" t="str">
            <v>MARIA LANDA</v>
          </cell>
          <cell r="AV2625" t="str">
            <v>1</v>
          </cell>
          <cell r="AW2625" t="str">
            <v>0927525055001</v>
          </cell>
          <cell r="AX2625" t="b">
            <v>0</v>
          </cell>
          <cell r="AY2625" t="b">
            <v>0</v>
          </cell>
        </row>
        <row r="2626">
          <cell r="B2626" t="str">
            <v>0906359740001</v>
          </cell>
          <cell r="C2626" t="str">
            <v>SAAVEDRA ROMERO MARIA NARCISA</v>
          </cell>
          <cell r="D2626">
            <v>209</v>
          </cell>
          <cell r="E2626">
            <v>20901</v>
          </cell>
          <cell r="F2626">
            <v>2090150</v>
          </cell>
          <cell r="G2626" t="str">
            <v>SERVICIOS</v>
          </cell>
          <cell r="H2626" t="str">
            <v>SERVICIOS</v>
          </cell>
          <cell r="I2626" t="str">
            <v>L0410</v>
          </cell>
          <cell r="J2626" t="str">
            <v>MICROEMPRESA</v>
          </cell>
          <cell r="K2626" t="str">
            <v>SIN CARACTERISTICAS</v>
          </cell>
          <cell r="L2626" t="str">
            <v>05Sin características</v>
          </cell>
          <cell r="M2626">
            <v>41837</v>
          </cell>
          <cell r="N2626">
            <v>0.43958333333333333</v>
          </cell>
          <cell r="O2626" t="str">
            <v>E BARCO</v>
          </cell>
          <cell r="P2626" t="str">
            <v>E BARCO</v>
          </cell>
          <cell r="Q2626" t="str">
            <v>E BARCO</v>
          </cell>
          <cell r="R2626" t="str">
            <v>PAPEL</v>
          </cell>
          <cell r="S2626">
            <v>41837</v>
          </cell>
          <cell r="T2626">
            <v>0.43958333333333333</v>
          </cell>
          <cell r="U2626" t="str">
            <v>PRE-026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>
            <v>0</v>
          </cell>
          <cell r="AF2626">
            <v>0</v>
          </cell>
          <cell r="AG2626">
            <v>0</v>
          </cell>
          <cell r="AH2626">
            <v>0</v>
          </cell>
          <cell r="AI2626">
            <v>0</v>
          </cell>
          <cell r="AJ2626">
            <v>0</v>
          </cell>
          <cell r="AK2626">
            <v>0</v>
          </cell>
          <cell r="AL2626">
            <v>0</v>
          </cell>
          <cell r="AM2626">
            <v>0</v>
          </cell>
          <cell r="AN2626">
            <v>0</v>
          </cell>
          <cell r="AO2626">
            <v>0</v>
          </cell>
          <cell r="AP2626">
            <v>1</v>
          </cell>
          <cell r="AQ2626" t="str">
            <v>EDER BARCO</v>
          </cell>
          <cell r="AR2626">
            <v>1</v>
          </cell>
          <cell r="AS2626" t="str">
            <v>VIRGINIA ROMERO</v>
          </cell>
          <cell r="AT2626">
            <v>8</v>
          </cell>
          <cell r="AU2626" t="str">
            <v>CRITICO_15</v>
          </cell>
          <cell r="AV2626" t="str">
            <v>#N/A</v>
          </cell>
          <cell r="AW2626" t="str">
            <v>#N/A</v>
          </cell>
          <cell r="AX2626" t="b">
            <v>0</v>
          </cell>
          <cell r="AY2626" t="b">
            <v>0</v>
          </cell>
        </row>
        <row r="2627">
          <cell r="B2627" t="str">
            <v>0909110132001</v>
          </cell>
          <cell r="C2627" t="str">
            <v>ERAZO LOPEZ SOFIA ARMENIA</v>
          </cell>
          <cell r="D2627">
            <v>209</v>
          </cell>
          <cell r="E2627">
            <v>20901</v>
          </cell>
          <cell r="F2627">
            <v>2090150</v>
          </cell>
          <cell r="G2627" t="str">
            <v>COMERCIO</v>
          </cell>
          <cell r="H2627" t="str">
            <v>COMERCIO</v>
          </cell>
          <cell r="I2627" t="str">
            <v>L0411</v>
          </cell>
          <cell r="J2627" t="str">
            <v>MICROEMPRESA</v>
          </cell>
          <cell r="K2627" t="str">
            <v>SIN CARACTERISTICAS</v>
          </cell>
          <cell r="L2627" t="str">
            <v>05Sin características</v>
          </cell>
          <cell r="M2627">
            <v>41814</v>
          </cell>
          <cell r="N2627">
            <v>0.4201388888888889</v>
          </cell>
          <cell r="O2627" t="str">
            <v>R ARCOS</v>
          </cell>
          <cell r="P2627" t="str">
            <v>R ARCOS</v>
          </cell>
          <cell r="Q2627" t="str">
            <v>R ARCOS</v>
          </cell>
          <cell r="R2627" t="str">
            <v>PAPEL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41814</v>
          </cell>
          <cell r="AD2627">
            <v>0.57638888888888884</v>
          </cell>
          <cell r="AE2627" t="str">
            <v>MMORAN</v>
          </cell>
          <cell r="AF2627">
            <v>18</v>
          </cell>
          <cell r="AG2627">
            <v>0</v>
          </cell>
          <cell r="AH2627">
            <v>0</v>
          </cell>
          <cell r="AI2627">
            <v>0</v>
          </cell>
          <cell r="AJ2627">
            <v>0</v>
          </cell>
          <cell r="AK2627">
            <v>0</v>
          </cell>
          <cell r="AL2627">
            <v>0</v>
          </cell>
          <cell r="AM2627">
            <v>0</v>
          </cell>
          <cell r="AN2627">
            <v>0</v>
          </cell>
          <cell r="AO2627">
            <v>0</v>
          </cell>
          <cell r="AP2627">
            <v>20</v>
          </cell>
          <cell r="AQ2627" t="str">
            <v>RAUL ARCOS</v>
          </cell>
          <cell r="AR2627">
            <v>5</v>
          </cell>
          <cell r="AS2627" t="str">
            <v>ROSA ESCALANTE</v>
          </cell>
          <cell r="AT2627">
            <v>13</v>
          </cell>
          <cell r="AU2627" t="str">
            <v>MARIA LANDA</v>
          </cell>
          <cell r="AV2627" t="str">
            <v>#N/A</v>
          </cell>
          <cell r="AW2627" t="str">
            <v>#N/A</v>
          </cell>
          <cell r="AX2627" t="b">
            <v>0</v>
          </cell>
          <cell r="AY2627" t="b">
            <v>0</v>
          </cell>
        </row>
        <row r="2628">
          <cell r="B2628" t="str">
            <v>0910404862001</v>
          </cell>
          <cell r="C2628" t="str">
            <v>ORTEGA SACOTO GINA LISSETT</v>
          </cell>
          <cell r="D2628">
            <v>209</v>
          </cell>
          <cell r="E2628">
            <v>20901</v>
          </cell>
          <cell r="F2628">
            <v>2090150</v>
          </cell>
          <cell r="G2628" t="str">
            <v>SERVICIOS</v>
          </cell>
          <cell r="H2628" t="str">
            <v>SERVICIOS</v>
          </cell>
          <cell r="I2628" t="str">
            <v>L0412</v>
          </cell>
          <cell r="J2628" t="str">
            <v>MICROEMPRESA</v>
          </cell>
          <cell r="K2628">
            <v>0</v>
          </cell>
          <cell r="L2628">
            <v>0</v>
          </cell>
          <cell r="M2628">
            <v>0</v>
          </cell>
          <cell r="N2628">
            <v>0</v>
          </cell>
          <cell r="O2628" t="str">
            <v>R BONILLA</v>
          </cell>
          <cell r="P2628" t="str">
            <v>R BONILLA</v>
          </cell>
          <cell r="Q2628">
            <v>0</v>
          </cell>
          <cell r="R2628">
            <v>0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>
            <v>0</v>
          </cell>
          <cell r="AF2628">
            <v>0</v>
          </cell>
          <cell r="AG2628">
            <v>0</v>
          </cell>
          <cell r="AH2628">
            <v>0</v>
          </cell>
          <cell r="AI2628">
            <v>0</v>
          </cell>
          <cell r="AJ2628">
            <v>0</v>
          </cell>
          <cell r="AK2628">
            <v>0</v>
          </cell>
          <cell r="AL2628">
            <v>0</v>
          </cell>
          <cell r="AM2628">
            <v>0</v>
          </cell>
          <cell r="AN2628">
            <v>0</v>
          </cell>
          <cell r="AO2628">
            <v>0</v>
          </cell>
          <cell r="AP2628">
            <v>13</v>
          </cell>
          <cell r="AQ2628" t="str">
            <v>ROBERT BONILLA</v>
          </cell>
          <cell r="AR2628">
            <v>4</v>
          </cell>
          <cell r="AS2628" t="str">
            <v>VERÓNICA MENÉNDEZ</v>
          </cell>
          <cell r="AT2628">
            <v>14</v>
          </cell>
          <cell r="AU2628" t="str">
            <v>CRITICO_14</v>
          </cell>
          <cell r="AV2628" t="str">
            <v>#N/A</v>
          </cell>
          <cell r="AW2628" t="str">
            <v>#N/A</v>
          </cell>
          <cell r="AX2628" t="b">
            <v>1</v>
          </cell>
          <cell r="AY2628" t="b">
            <v>1</v>
          </cell>
        </row>
        <row r="2629">
          <cell r="B2629" t="str">
            <v>0917893604001</v>
          </cell>
          <cell r="C2629" t="str">
            <v>CASTELO CAMPOS VIVIANA NATALIA</v>
          </cell>
          <cell r="D2629">
            <v>209</v>
          </cell>
          <cell r="E2629">
            <v>20901</v>
          </cell>
          <cell r="F2629">
            <v>2090150</v>
          </cell>
          <cell r="G2629" t="str">
            <v>COMERCIO</v>
          </cell>
          <cell r="H2629" t="str">
            <v>COMERCIO</v>
          </cell>
          <cell r="I2629" t="str">
            <v>L0413</v>
          </cell>
          <cell r="J2629" t="str">
            <v>MICROEMPRESA</v>
          </cell>
          <cell r="K2629">
            <v>0</v>
          </cell>
          <cell r="L2629">
            <v>0</v>
          </cell>
          <cell r="M2629">
            <v>0</v>
          </cell>
          <cell r="N2629">
            <v>0</v>
          </cell>
          <cell r="O2629" t="str">
            <v>S GOMEZ</v>
          </cell>
          <cell r="P2629" t="str">
            <v>S GOMEZ</v>
          </cell>
          <cell r="Q2629">
            <v>0</v>
          </cell>
          <cell r="R2629">
            <v>0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>
            <v>0</v>
          </cell>
          <cell r="AF2629">
            <v>0</v>
          </cell>
          <cell r="AG2629">
            <v>0</v>
          </cell>
          <cell r="AH2629">
            <v>0</v>
          </cell>
          <cell r="AI2629">
            <v>0</v>
          </cell>
          <cell r="AJ2629">
            <v>0</v>
          </cell>
          <cell r="AK2629">
            <v>0</v>
          </cell>
          <cell r="AL2629">
            <v>0</v>
          </cell>
          <cell r="AM2629">
            <v>0</v>
          </cell>
          <cell r="AN2629">
            <v>0</v>
          </cell>
          <cell r="AO2629">
            <v>0</v>
          </cell>
          <cell r="AP2629">
            <v>24</v>
          </cell>
          <cell r="AQ2629" t="str">
            <v>GABRIEL LINDAO</v>
          </cell>
          <cell r="AR2629">
            <v>6</v>
          </cell>
          <cell r="AS2629" t="str">
            <v>NELSON BELTRAN</v>
          </cell>
          <cell r="AT2629">
            <v>4</v>
          </cell>
          <cell r="AU2629" t="str">
            <v>JENNY JORDAN</v>
          </cell>
          <cell r="AV2629" t="str">
            <v>#N/A</v>
          </cell>
          <cell r="AW2629" t="str">
            <v>#N/A</v>
          </cell>
          <cell r="AX2629" t="b">
            <v>1</v>
          </cell>
          <cell r="AY2629" t="b">
            <v>1</v>
          </cell>
        </row>
        <row r="2630">
          <cell r="B2630" t="str">
            <v>0917015729001</v>
          </cell>
          <cell r="C2630" t="str">
            <v>CEVALLOS BARRERA BOLIVAR ALEJANDRO</v>
          </cell>
          <cell r="D2630">
            <v>209</v>
          </cell>
          <cell r="E2630">
            <v>20901</v>
          </cell>
          <cell r="F2630">
            <v>2090150</v>
          </cell>
          <cell r="G2630" t="str">
            <v>COMERCIO</v>
          </cell>
          <cell r="H2630" t="str">
            <v>COMERCIO</v>
          </cell>
          <cell r="I2630" t="str">
            <v>L0414</v>
          </cell>
          <cell r="J2630" t="str">
            <v>MICROEMPRESA</v>
          </cell>
          <cell r="K2630">
            <v>0</v>
          </cell>
          <cell r="L2630">
            <v>0</v>
          </cell>
          <cell r="M2630">
            <v>0</v>
          </cell>
          <cell r="N2630">
            <v>0</v>
          </cell>
          <cell r="O2630" t="str">
            <v>C CRUZ</v>
          </cell>
          <cell r="P2630" t="str">
            <v>C CRUZ</v>
          </cell>
          <cell r="Q2630">
            <v>0</v>
          </cell>
          <cell r="R2630">
            <v>0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>
            <v>0</v>
          </cell>
          <cell r="AF2630">
            <v>0</v>
          </cell>
          <cell r="AG2630">
            <v>0</v>
          </cell>
          <cell r="AH2630">
            <v>0</v>
          </cell>
          <cell r="AI2630">
            <v>0</v>
          </cell>
          <cell r="AJ2630">
            <v>0</v>
          </cell>
          <cell r="AK2630">
            <v>0</v>
          </cell>
          <cell r="AL2630">
            <v>0</v>
          </cell>
          <cell r="AM2630">
            <v>0</v>
          </cell>
          <cell r="AN2630">
            <v>0</v>
          </cell>
          <cell r="AO2630">
            <v>0</v>
          </cell>
          <cell r="AP2630">
            <v>4</v>
          </cell>
          <cell r="AQ2630" t="str">
            <v>CRISTHIAN CRUZ</v>
          </cell>
          <cell r="AR2630">
            <v>1</v>
          </cell>
          <cell r="AS2630" t="str">
            <v>VIRGINIA ROMERO</v>
          </cell>
          <cell r="AT2630">
            <v>3</v>
          </cell>
          <cell r="AU2630" t="str">
            <v>ANDRE ACUÑA</v>
          </cell>
          <cell r="AV2630" t="str">
            <v>#N/A</v>
          </cell>
          <cell r="AW2630" t="str">
            <v>#N/A</v>
          </cell>
          <cell r="AX2630" t="b">
            <v>1</v>
          </cell>
          <cell r="AY2630" t="b">
            <v>1</v>
          </cell>
        </row>
        <row r="2631">
          <cell r="B2631" t="str">
            <v>0908018476001</v>
          </cell>
          <cell r="C2631" t="str">
            <v>CHAVEZ EMILIA FRANCISCA ALEJANDRINA</v>
          </cell>
          <cell r="D2631">
            <v>209</v>
          </cell>
          <cell r="E2631">
            <v>20901</v>
          </cell>
          <cell r="F2631">
            <v>2090150</v>
          </cell>
          <cell r="G2631" t="str">
            <v>COMERCIO</v>
          </cell>
          <cell r="H2631" t="str">
            <v>COMERCIO</v>
          </cell>
          <cell r="I2631" t="str">
            <v>L0415</v>
          </cell>
          <cell r="J2631" t="str">
            <v>MICROEMPRESA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  <cell r="O2631" t="str">
            <v>E BARCO</v>
          </cell>
          <cell r="P2631" t="str">
            <v>E BARCO</v>
          </cell>
          <cell r="Q2631">
            <v>0</v>
          </cell>
          <cell r="R2631">
            <v>0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>
            <v>0</v>
          </cell>
          <cell r="AF2631">
            <v>0</v>
          </cell>
          <cell r="AG2631">
            <v>0</v>
          </cell>
          <cell r="AH2631">
            <v>0</v>
          </cell>
          <cell r="AI2631">
            <v>0</v>
          </cell>
          <cell r="AJ2631">
            <v>0</v>
          </cell>
          <cell r="AK2631">
            <v>0</v>
          </cell>
          <cell r="AL2631">
            <v>0</v>
          </cell>
          <cell r="AM2631">
            <v>0</v>
          </cell>
          <cell r="AN2631">
            <v>0</v>
          </cell>
          <cell r="AO2631">
            <v>0</v>
          </cell>
          <cell r="AP2631">
            <v>1</v>
          </cell>
          <cell r="AQ2631" t="str">
            <v>EDER BARCO</v>
          </cell>
          <cell r="AR2631">
            <v>1</v>
          </cell>
          <cell r="AS2631" t="str">
            <v>VIRGINIA ROMERO</v>
          </cell>
          <cell r="AT2631">
            <v>8</v>
          </cell>
          <cell r="AU2631" t="str">
            <v>CRITICO_15</v>
          </cell>
          <cell r="AV2631" t="str">
            <v>#N/A</v>
          </cell>
          <cell r="AW2631" t="str">
            <v>#N/A</v>
          </cell>
          <cell r="AX2631" t="b">
            <v>1</v>
          </cell>
          <cell r="AY2631" t="b">
            <v>1</v>
          </cell>
        </row>
        <row r="2632">
          <cell r="B2632" t="str">
            <v>0913442901001</v>
          </cell>
          <cell r="C2632" t="str">
            <v>GARCES CORREIA MARIA JOSE</v>
          </cell>
          <cell r="D2632">
            <v>209</v>
          </cell>
          <cell r="E2632">
            <v>20901</v>
          </cell>
          <cell r="F2632">
            <v>2090150</v>
          </cell>
          <cell r="G2632" t="str">
            <v>COMERCIO</v>
          </cell>
          <cell r="H2632" t="str">
            <v>COMERCIO</v>
          </cell>
          <cell r="I2632" t="str">
            <v>L0416</v>
          </cell>
          <cell r="J2632" t="str">
            <v>MICROEMPRESA</v>
          </cell>
          <cell r="K2632">
            <v>0</v>
          </cell>
          <cell r="L2632" t="str">
            <v>03No ubicadas</v>
          </cell>
          <cell r="M2632">
            <v>41828</v>
          </cell>
          <cell r="N2632">
            <v>0.5</v>
          </cell>
          <cell r="O2632" t="str">
            <v>V CHAVARRIA</v>
          </cell>
          <cell r="P2632" t="str">
            <v>V CHAVARRIA</v>
          </cell>
          <cell r="Q2632" t="str">
            <v>V CHAVARRIA</v>
          </cell>
          <cell r="R2632" t="str">
            <v>PAPEL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41828</v>
          </cell>
          <cell r="AD2632">
            <v>0.5</v>
          </cell>
          <cell r="AE2632" t="str">
            <v>MMORAN</v>
          </cell>
          <cell r="AF2632">
            <v>29</v>
          </cell>
          <cell r="AG2632">
            <v>0</v>
          </cell>
          <cell r="AH2632">
            <v>0</v>
          </cell>
          <cell r="AI2632">
            <v>0</v>
          </cell>
          <cell r="AJ2632">
            <v>0</v>
          </cell>
          <cell r="AK2632">
            <v>0</v>
          </cell>
          <cell r="AL2632">
            <v>0</v>
          </cell>
          <cell r="AM2632">
            <v>0</v>
          </cell>
          <cell r="AN2632">
            <v>0</v>
          </cell>
          <cell r="AO2632">
            <v>0</v>
          </cell>
          <cell r="AP2632">
            <v>3</v>
          </cell>
          <cell r="AQ2632" t="str">
            <v>VANESSA CHAVARRIA</v>
          </cell>
          <cell r="AR2632">
            <v>1</v>
          </cell>
          <cell r="AS2632" t="str">
            <v>VIRGINIA ROMERO</v>
          </cell>
          <cell r="AT2632">
            <v>2</v>
          </cell>
          <cell r="AU2632" t="str">
            <v>JOHANNA ALBAN</v>
          </cell>
          <cell r="AV2632" t="str">
            <v>#N/A</v>
          </cell>
          <cell r="AW2632" t="str">
            <v>#N/A</v>
          </cell>
          <cell r="AX2632" t="b">
            <v>0</v>
          </cell>
          <cell r="AY2632" t="b">
            <v>0</v>
          </cell>
        </row>
        <row r="2633">
          <cell r="B2633" t="str">
            <v>1711978732001</v>
          </cell>
          <cell r="C2633" t="str">
            <v>GILER CARRERA ANDREA LETICIA</v>
          </cell>
          <cell r="D2633">
            <v>209</v>
          </cell>
          <cell r="E2633">
            <v>20901</v>
          </cell>
          <cell r="F2633">
            <v>2090150</v>
          </cell>
          <cell r="G2633" t="str">
            <v>COMERCIO</v>
          </cell>
          <cell r="H2633" t="str">
            <v>COMERCIO</v>
          </cell>
          <cell r="I2633" t="str">
            <v>L0417</v>
          </cell>
          <cell r="J2633" t="str">
            <v>MICROEMPRESA</v>
          </cell>
          <cell r="K2633">
            <v>0</v>
          </cell>
          <cell r="L2633" t="str">
            <v>01Empresas Normales</v>
          </cell>
          <cell r="M2633">
            <v>41789</v>
          </cell>
          <cell r="N2633">
            <v>0.41875000000000001</v>
          </cell>
          <cell r="O2633" t="str">
            <v>K BRAVO</v>
          </cell>
          <cell r="P2633" t="str">
            <v>K BRAVO</v>
          </cell>
          <cell r="Q2633" t="str">
            <v>CORREO ELECTRONICO</v>
          </cell>
          <cell r="R2633" t="str">
            <v>PAPEL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41795</v>
          </cell>
          <cell r="AD2633">
            <v>0.46527777777777779</v>
          </cell>
          <cell r="AE2633" t="str">
            <v>MMORAN</v>
          </cell>
          <cell r="AF2633">
            <v>10</v>
          </cell>
          <cell r="AG2633">
            <v>0</v>
          </cell>
          <cell r="AH2633">
            <v>0</v>
          </cell>
          <cell r="AI2633">
            <v>0</v>
          </cell>
          <cell r="AJ2633">
            <v>0</v>
          </cell>
          <cell r="AK2633">
            <v>0</v>
          </cell>
          <cell r="AL2633">
            <v>0</v>
          </cell>
          <cell r="AM2633">
            <v>0</v>
          </cell>
          <cell r="AN2633">
            <v>0</v>
          </cell>
          <cell r="AO2633">
            <v>0</v>
          </cell>
          <cell r="AP2633">
            <v>19</v>
          </cell>
          <cell r="AQ2633" t="str">
            <v>KARINA BRAVO</v>
          </cell>
          <cell r="AR2633">
            <v>5</v>
          </cell>
          <cell r="AS2633" t="str">
            <v>ROSA ESCALANTE</v>
          </cell>
          <cell r="AT2633">
            <v>13</v>
          </cell>
          <cell r="AU2633" t="str">
            <v>MARIA LANDA</v>
          </cell>
          <cell r="AV2633" t="str">
            <v>#N/A</v>
          </cell>
          <cell r="AW2633" t="str">
            <v>#N/A</v>
          </cell>
          <cell r="AX2633" t="b">
            <v>0</v>
          </cell>
          <cell r="AY2633" t="b">
            <v>0</v>
          </cell>
        </row>
        <row r="2634">
          <cell r="B2634" t="str">
            <v>0903428514001</v>
          </cell>
          <cell r="C2634" t="str">
            <v>BAYAS CALDERON LUIS GONZALO</v>
          </cell>
          <cell r="D2634">
            <v>209</v>
          </cell>
          <cell r="E2634">
            <v>20901</v>
          </cell>
          <cell r="F2634">
            <v>2090150</v>
          </cell>
          <cell r="G2634" t="str">
            <v>COMERCIO</v>
          </cell>
          <cell r="H2634" t="str">
            <v>COMERCIO</v>
          </cell>
          <cell r="I2634" t="str">
            <v>L0418</v>
          </cell>
          <cell r="J2634" t="str">
            <v>MICROEMPRESA</v>
          </cell>
          <cell r="K2634">
            <v>0</v>
          </cell>
          <cell r="L2634" t="str">
            <v>03No ubicadas</v>
          </cell>
          <cell r="M2634">
            <v>41820</v>
          </cell>
          <cell r="N2634">
            <v>0.41666666666666669</v>
          </cell>
          <cell r="O2634" t="str">
            <v>C CRUZ</v>
          </cell>
          <cell r="P2634" t="str">
            <v>C CRUZ</v>
          </cell>
          <cell r="Q2634" t="str">
            <v>C CRUZ</v>
          </cell>
          <cell r="R2634" t="str">
            <v>PAPEL</v>
          </cell>
          <cell r="S2634">
            <v>41823</v>
          </cell>
          <cell r="T2634">
            <v>0.45833333333333331</v>
          </cell>
          <cell r="U2634" t="str">
            <v>PRE-021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41820</v>
          </cell>
          <cell r="AD2634">
            <v>0.41666666666666669</v>
          </cell>
          <cell r="AE2634" t="str">
            <v>MMORAN</v>
          </cell>
          <cell r="AF2634">
            <v>27</v>
          </cell>
          <cell r="AG2634">
            <v>0</v>
          </cell>
          <cell r="AH2634">
            <v>0</v>
          </cell>
          <cell r="AI2634">
            <v>0</v>
          </cell>
          <cell r="AJ2634">
            <v>0</v>
          </cell>
          <cell r="AK2634">
            <v>0</v>
          </cell>
          <cell r="AL2634">
            <v>0</v>
          </cell>
          <cell r="AM2634">
            <v>0</v>
          </cell>
          <cell r="AN2634">
            <v>0</v>
          </cell>
          <cell r="AO2634">
            <v>0</v>
          </cell>
          <cell r="AP2634">
            <v>4</v>
          </cell>
          <cell r="AQ2634" t="str">
            <v>CRISTHIAN CRUZ</v>
          </cell>
          <cell r="AR2634">
            <v>1</v>
          </cell>
          <cell r="AS2634" t="str">
            <v>VIRGINIA ROMERO</v>
          </cell>
          <cell r="AT2634">
            <v>3</v>
          </cell>
          <cell r="AU2634" t="str">
            <v>ANDRE ACUÑA</v>
          </cell>
          <cell r="AV2634" t="str">
            <v>1</v>
          </cell>
          <cell r="AW2634" t="str">
            <v>0903428514001</v>
          </cell>
          <cell r="AX2634" t="b">
            <v>0</v>
          </cell>
          <cell r="AY2634" t="b">
            <v>0</v>
          </cell>
        </row>
        <row r="2635">
          <cell r="B2635" t="str">
            <v>0926833708001</v>
          </cell>
          <cell r="C2635" t="str">
            <v>MENOSCAL PLAZA VILMA BEATRIZ</v>
          </cell>
          <cell r="D2635">
            <v>209</v>
          </cell>
          <cell r="E2635">
            <v>20901</v>
          </cell>
          <cell r="F2635">
            <v>2090150</v>
          </cell>
          <cell r="G2635" t="str">
            <v>COMERCIO</v>
          </cell>
          <cell r="H2635" t="str">
            <v>COMERCIO</v>
          </cell>
          <cell r="I2635" t="str">
            <v>L0419</v>
          </cell>
          <cell r="J2635" t="str">
            <v>MICROEMPRESA</v>
          </cell>
          <cell r="K2635" t="str">
            <v>INACTIVA</v>
          </cell>
          <cell r="L2635" t="str">
            <v>04Rechazos</v>
          </cell>
          <cell r="M2635">
            <v>41787</v>
          </cell>
          <cell r="N2635">
            <v>0.81944444444444442</v>
          </cell>
          <cell r="O2635" t="str">
            <v>G CASANELLO</v>
          </cell>
          <cell r="P2635" t="str">
            <v>G CASANELLO</v>
          </cell>
          <cell r="Q2635" t="str">
            <v>EMPRESA</v>
          </cell>
          <cell r="R2635" t="str">
            <v>PAPEL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41795</v>
          </cell>
          <cell r="AD2635">
            <v>0.46527777777777779</v>
          </cell>
          <cell r="AE2635" t="str">
            <v>MMORAN</v>
          </cell>
          <cell r="AF2635">
            <v>10</v>
          </cell>
          <cell r="AG2635">
            <v>0</v>
          </cell>
          <cell r="AH2635">
            <v>0</v>
          </cell>
          <cell r="AI2635">
            <v>0</v>
          </cell>
          <cell r="AJ2635">
            <v>0</v>
          </cell>
          <cell r="AK2635">
            <v>0</v>
          </cell>
          <cell r="AL2635">
            <v>0</v>
          </cell>
          <cell r="AM2635">
            <v>0</v>
          </cell>
          <cell r="AN2635">
            <v>0</v>
          </cell>
          <cell r="AO2635">
            <v>0</v>
          </cell>
          <cell r="AP2635">
            <v>21</v>
          </cell>
          <cell r="AQ2635" t="str">
            <v>GINA CASSANELLO</v>
          </cell>
          <cell r="AR2635">
            <v>6</v>
          </cell>
          <cell r="AS2635" t="str">
            <v>NELSON BELTRAN</v>
          </cell>
          <cell r="AT2635">
            <v>9</v>
          </cell>
          <cell r="AU2635" t="str">
            <v>WILSON CHANG</v>
          </cell>
          <cell r="AV2635" t="str">
            <v>1</v>
          </cell>
          <cell r="AW2635" t="str">
            <v>0926833708001</v>
          </cell>
          <cell r="AX2635" t="b">
            <v>0</v>
          </cell>
          <cell r="AY2635" t="b">
            <v>0</v>
          </cell>
        </row>
        <row r="2636">
          <cell r="B2636" t="str">
            <v>0908570864001</v>
          </cell>
          <cell r="C2636" t="str">
            <v>NOUHRA MAKSOUD PIER CHRISTIAN</v>
          </cell>
          <cell r="D2636">
            <v>209</v>
          </cell>
          <cell r="E2636">
            <v>20901</v>
          </cell>
          <cell r="F2636">
            <v>2090150</v>
          </cell>
          <cell r="G2636" t="str">
            <v>COMERCIO</v>
          </cell>
          <cell r="H2636" t="str">
            <v>COMERCIO</v>
          </cell>
          <cell r="I2636" t="str">
            <v>L0420</v>
          </cell>
          <cell r="J2636" t="str">
            <v>MICROEMPRESA</v>
          </cell>
          <cell r="K2636">
            <v>0</v>
          </cell>
          <cell r="L2636" t="str">
            <v>03No ubicadas</v>
          </cell>
          <cell r="M2636">
            <v>41828</v>
          </cell>
          <cell r="N2636">
            <v>0.75277777777777777</v>
          </cell>
          <cell r="O2636" t="str">
            <v>R BRAVO</v>
          </cell>
          <cell r="P2636" t="str">
            <v>R BRAVO</v>
          </cell>
          <cell r="Q2636" t="str">
            <v>R BRAVO</v>
          </cell>
          <cell r="R2636" t="str">
            <v>PAPEL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41828</v>
          </cell>
          <cell r="AD2636">
            <v>0.5</v>
          </cell>
          <cell r="AE2636" t="str">
            <v>MMORAN</v>
          </cell>
          <cell r="AF2636">
            <v>29</v>
          </cell>
          <cell r="AG2636">
            <v>0</v>
          </cell>
          <cell r="AH2636">
            <v>0</v>
          </cell>
          <cell r="AI2636">
            <v>0</v>
          </cell>
          <cell r="AJ2636">
            <v>0</v>
          </cell>
          <cell r="AK2636">
            <v>0</v>
          </cell>
          <cell r="AL2636">
            <v>0</v>
          </cell>
          <cell r="AM2636">
            <v>0</v>
          </cell>
          <cell r="AN2636">
            <v>0</v>
          </cell>
          <cell r="AO2636">
            <v>0</v>
          </cell>
          <cell r="AP2636">
            <v>5</v>
          </cell>
          <cell r="AQ2636" t="str">
            <v>ROSA BRAVO</v>
          </cell>
          <cell r="AR2636">
            <v>2</v>
          </cell>
          <cell r="AS2636" t="str">
            <v>OSCAR RIPALDA</v>
          </cell>
          <cell r="AT2636">
            <v>16</v>
          </cell>
          <cell r="AU2636" t="str">
            <v>CRITICO_16</v>
          </cell>
          <cell r="AV2636" t="str">
            <v>#N/A</v>
          </cell>
          <cell r="AW2636" t="str">
            <v>#N/A</v>
          </cell>
          <cell r="AX2636" t="b">
            <v>0</v>
          </cell>
          <cell r="AY2636" t="b">
            <v>0</v>
          </cell>
        </row>
        <row r="2637">
          <cell r="B2637" t="str">
            <v>0912110608001</v>
          </cell>
          <cell r="C2637" t="str">
            <v>GARCIA OCHOA MARIA PAOLA</v>
          </cell>
          <cell r="D2637">
            <v>209</v>
          </cell>
          <cell r="E2637">
            <v>20901</v>
          </cell>
          <cell r="F2637">
            <v>2090150</v>
          </cell>
          <cell r="G2637" t="str">
            <v>COMERCIO</v>
          </cell>
          <cell r="H2637" t="str">
            <v>COMERCIO</v>
          </cell>
          <cell r="I2637" t="str">
            <v>L0421</v>
          </cell>
          <cell r="J2637" t="str">
            <v>MICROEMPRESA</v>
          </cell>
          <cell r="K2637">
            <v>0</v>
          </cell>
          <cell r="L2637" t="str">
            <v>03No ubicadas</v>
          </cell>
          <cell r="M2637">
            <v>41836</v>
          </cell>
          <cell r="N2637">
            <v>0.66666666666666663</v>
          </cell>
          <cell r="O2637" t="str">
            <v>M ROMERO</v>
          </cell>
          <cell r="P2637" t="str">
            <v>K BRAVO</v>
          </cell>
          <cell r="Q2637" t="str">
            <v>K BRAVO</v>
          </cell>
          <cell r="R2637" t="str">
            <v>PAPEL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41837</v>
          </cell>
          <cell r="AD2637">
            <v>0.74305555555555558</v>
          </cell>
          <cell r="AE2637" t="str">
            <v>MMORAN</v>
          </cell>
          <cell r="AF2637">
            <v>35</v>
          </cell>
          <cell r="AG2637">
            <v>0</v>
          </cell>
          <cell r="AH2637">
            <v>0</v>
          </cell>
          <cell r="AI2637">
            <v>0</v>
          </cell>
          <cell r="AJ2637">
            <v>0</v>
          </cell>
          <cell r="AK2637">
            <v>0</v>
          </cell>
          <cell r="AL2637">
            <v>0</v>
          </cell>
          <cell r="AM2637">
            <v>0</v>
          </cell>
          <cell r="AN2637">
            <v>0</v>
          </cell>
          <cell r="AO2637">
            <v>0</v>
          </cell>
          <cell r="AP2637">
            <v>19</v>
          </cell>
          <cell r="AQ2637" t="str">
            <v>KARINA BRAVO</v>
          </cell>
          <cell r="AR2637">
            <v>5</v>
          </cell>
          <cell r="AS2637" t="str">
            <v>VERÓNICA MENÉNDEZ</v>
          </cell>
          <cell r="AT2637">
            <v>13</v>
          </cell>
          <cell r="AU2637" t="str">
            <v>MARIA LANDA</v>
          </cell>
          <cell r="AV2637" t="str">
            <v>#N/A</v>
          </cell>
          <cell r="AW2637" t="str">
            <v>#N/A</v>
          </cell>
          <cell r="AX2637" t="b">
            <v>0</v>
          </cell>
          <cell r="AY2637" t="b">
            <v>0</v>
          </cell>
        </row>
        <row r="2638">
          <cell r="B2638" t="str">
            <v>0907503999001</v>
          </cell>
          <cell r="C2638" t="str">
            <v>ARROBA AGUIRRE JUAN PABLO</v>
          </cell>
          <cell r="D2638">
            <v>209</v>
          </cell>
          <cell r="E2638">
            <v>20901</v>
          </cell>
          <cell r="F2638">
            <v>2090150</v>
          </cell>
          <cell r="G2638" t="str">
            <v>COMERCIO</v>
          </cell>
          <cell r="H2638" t="str">
            <v>COMERCIO</v>
          </cell>
          <cell r="I2638" t="str">
            <v>L0422</v>
          </cell>
          <cell r="J2638" t="str">
            <v>MICROEMPRESA</v>
          </cell>
          <cell r="K2638">
            <v>0</v>
          </cell>
          <cell r="L2638" t="str">
            <v>03No ubicadas</v>
          </cell>
          <cell r="M2638">
            <v>41820</v>
          </cell>
          <cell r="N2638">
            <v>0.41666666666666669</v>
          </cell>
          <cell r="O2638" t="str">
            <v>L BONILLA</v>
          </cell>
          <cell r="P2638" t="str">
            <v>L BONILLA</v>
          </cell>
          <cell r="Q2638" t="str">
            <v>L BONILLA</v>
          </cell>
          <cell r="R2638" t="str">
            <v>PAPEL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41820</v>
          </cell>
          <cell r="AD2638">
            <v>0.41666666666666669</v>
          </cell>
          <cell r="AE2638" t="str">
            <v>MMORAN</v>
          </cell>
          <cell r="AF2638">
            <v>27</v>
          </cell>
          <cell r="AG2638">
            <v>0</v>
          </cell>
          <cell r="AH2638">
            <v>0</v>
          </cell>
          <cell r="AI2638">
            <v>0</v>
          </cell>
          <cell r="AJ2638">
            <v>0</v>
          </cell>
          <cell r="AK2638">
            <v>0</v>
          </cell>
          <cell r="AL2638">
            <v>0</v>
          </cell>
          <cell r="AM2638">
            <v>0</v>
          </cell>
          <cell r="AN2638">
            <v>0</v>
          </cell>
          <cell r="AO2638">
            <v>0</v>
          </cell>
          <cell r="AP2638">
            <v>7</v>
          </cell>
          <cell r="AQ2638" t="str">
            <v>LUIS BONILLA</v>
          </cell>
          <cell r="AR2638">
            <v>2</v>
          </cell>
          <cell r="AS2638" t="str">
            <v>OSCAR RIPALDA</v>
          </cell>
          <cell r="AT2638">
            <v>5</v>
          </cell>
          <cell r="AU2638" t="str">
            <v>JEAN CARLOS MORAN</v>
          </cell>
          <cell r="AV2638" t="str">
            <v>#N/A</v>
          </cell>
          <cell r="AW2638" t="str">
            <v>#N/A</v>
          </cell>
          <cell r="AX2638" t="b">
            <v>0</v>
          </cell>
          <cell r="AY2638" t="b">
            <v>0</v>
          </cell>
        </row>
        <row r="2639">
          <cell r="B2639" t="str">
            <v>0904527520001</v>
          </cell>
          <cell r="C2639" t="str">
            <v>PIÃ‘ARGOTE BRITO JORGE EDUARDO</v>
          </cell>
          <cell r="D2639">
            <v>209</v>
          </cell>
          <cell r="E2639">
            <v>20901</v>
          </cell>
          <cell r="F2639">
            <v>2090150</v>
          </cell>
          <cell r="G2639" t="str">
            <v>COMERCIO</v>
          </cell>
          <cell r="H2639" t="str">
            <v>COMERCIO</v>
          </cell>
          <cell r="I2639" t="str">
            <v>L0423</v>
          </cell>
          <cell r="J2639" t="str">
            <v>MICROEMPRESA</v>
          </cell>
          <cell r="K2639">
            <v>0</v>
          </cell>
          <cell r="L2639">
            <v>0</v>
          </cell>
          <cell r="M2639">
            <v>0</v>
          </cell>
          <cell r="N2639">
            <v>0</v>
          </cell>
          <cell r="O2639" t="str">
            <v>D PEÑA</v>
          </cell>
          <cell r="P2639" t="str">
            <v>D PEÑA</v>
          </cell>
          <cell r="Q2639">
            <v>0</v>
          </cell>
          <cell r="R2639">
            <v>0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>
            <v>0</v>
          </cell>
          <cell r="AF2639">
            <v>0</v>
          </cell>
          <cell r="AG2639">
            <v>0</v>
          </cell>
          <cell r="AH2639">
            <v>0</v>
          </cell>
          <cell r="AI2639">
            <v>0</v>
          </cell>
          <cell r="AJ2639">
            <v>0</v>
          </cell>
          <cell r="AK2639">
            <v>0</v>
          </cell>
          <cell r="AL2639">
            <v>0</v>
          </cell>
          <cell r="AM2639">
            <v>0</v>
          </cell>
          <cell r="AN2639">
            <v>0</v>
          </cell>
          <cell r="AO2639">
            <v>0</v>
          </cell>
          <cell r="AP2639">
            <v>8</v>
          </cell>
          <cell r="AQ2639" t="str">
            <v>DENNIS PEÑA</v>
          </cell>
          <cell r="AR2639">
            <v>2</v>
          </cell>
          <cell r="AS2639" t="str">
            <v>OSCAR RIPALDA</v>
          </cell>
          <cell r="AT2639">
            <v>6</v>
          </cell>
          <cell r="AU2639" t="str">
            <v>PAOLA PIHUAVE</v>
          </cell>
          <cell r="AV2639" t="str">
            <v>#N/A</v>
          </cell>
          <cell r="AW2639" t="str">
            <v>#N/A</v>
          </cell>
          <cell r="AX2639" t="b">
            <v>1</v>
          </cell>
          <cell r="AY2639" t="b">
            <v>1</v>
          </cell>
        </row>
        <row r="2640">
          <cell r="B2640" t="str">
            <v>1308791209001</v>
          </cell>
          <cell r="C2640" t="str">
            <v>ERAZO MERA JOSE IGNACIO</v>
          </cell>
          <cell r="D2640">
            <v>209</v>
          </cell>
          <cell r="E2640">
            <v>20901</v>
          </cell>
          <cell r="F2640">
            <v>2090150</v>
          </cell>
          <cell r="G2640" t="str">
            <v>COMERCIO</v>
          </cell>
          <cell r="H2640" t="str">
            <v>COMERCIO</v>
          </cell>
          <cell r="I2640" t="str">
            <v>L0424</v>
          </cell>
          <cell r="J2640" t="str">
            <v>MICROEMPRESA</v>
          </cell>
          <cell r="K2640">
            <v>0</v>
          </cell>
          <cell r="L2640" t="str">
            <v>01Empresas Normales</v>
          </cell>
          <cell r="M2640">
            <v>41809</v>
          </cell>
          <cell r="N2640">
            <v>0.35416666666666669</v>
          </cell>
          <cell r="O2640" t="str">
            <v>E BARCO</v>
          </cell>
          <cell r="P2640" t="str">
            <v>E BARCO</v>
          </cell>
          <cell r="Q2640" t="str">
            <v>APLICATIVO WEB</v>
          </cell>
          <cell r="R2640" t="str">
            <v>APLICATIVO WEB</v>
          </cell>
          <cell r="S2640">
            <v>41809</v>
          </cell>
          <cell r="T2640">
            <v>0.70833333333333337</v>
          </cell>
          <cell r="U2640">
            <v>0</v>
          </cell>
          <cell r="V2640">
            <v>41809</v>
          </cell>
          <cell r="W2640">
            <v>0.59027777777777779</v>
          </cell>
          <cell r="X2640">
            <v>0</v>
          </cell>
          <cell r="Y2640">
            <v>0</v>
          </cell>
          <cell r="Z2640">
            <v>0</v>
          </cell>
          <cell r="AA2640">
            <v>0</v>
          </cell>
          <cell r="AB2640">
            <v>0</v>
          </cell>
          <cell r="AC2640">
            <v>41809</v>
          </cell>
          <cell r="AD2640">
            <v>0.60416666666666663</v>
          </cell>
          <cell r="AE2640" t="str">
            <v>MMORAN</v>
          </cell>
          <cell r="AF2640">
            <v>16</v>
          </cell>
          <cell r="AG2640">
            <v>0</v>
          </cell>
          <cell r="AH2640">
            <v>0</v>
          </cell>
          <cell r="AI2640">
            <v>0</v>
          </cell>
          <cell r="AJ2640">
            <v>0</v>
          </cell>
          <cell r="AK2640" t="str">
            <v>FORMULARIO SE RECIBIO DE CAMPO  DIRECTAMENTE PRECRITCADO</v>
          </cell>
          <cell r="AL2640">
            <v>0</v>
          </cell>
          <cell r="AM2640">
            <v>0</v>
          </cell>
          <cell r="AN2640">
            <v>0</v>
          </cell>
          <cell r="AO2640">
            <v>0</v>
          </cell>
          <cell r="AP2640">
            <v>1</v>
          </cell>
          <cell r="AQ2640" t="str">
            <v>EDER BARCO</v>
          </cell>
          <cell r="AR2640">
            <v>1</v>
          </cell>
          <cell r="AS2640" t="str">
            <v>VIRGINIA ROMERO</v>
          </cell>
          <cell r="AT2640">
            <v>8</v>
          </cell>
          <cell r="AU2640" t="str">
            <v>CRITICO_15</v>
          </cell>
          <cell r="AV2640" t="str">
            <v>#N/A</v>
          </cell>
          <cell r="AW2640" t="str">
            <v>#N/A</v>
          </cell>
          <cell r="AX2640" t="b">
            <v>0</v>
          </cell>
          <cell r="AY2640" t="b">
            <v>0</v>
          </cell>
        </row>
        <row r="2641">
          <cell r="B2641" t="str">
            <v>1704946449001</v>
          </cell>
          <cell r="C2641" t="str">
            <v>SANTAMARIA MEDINA HECTOR MANUEL</v>
          </cell>
          <cell r="D2641">
            <v>209</v>
          </cell>
          <cell r="E2641">
            <v>20901</v>
          </cell>
          <cell r="F2641">
            <v>2090150</v>
          </cell>
          <cell r="G2641" t="str">
            <v>COMERCIO</v>
          </cell>
          <cell r="H2641" t="str">
            <v>COMERCIO</v>
          </cell>
          <cell r="I2641" t="str">
            <v>L0425</v>
          </cell>
          <cell r="J2641" t="str">
            <v>MICROEMPRESA</v>
          </cell>
          <cell r="K2641">
            <v>0</v>
          </cell>
          <cell r="L2641">
            <v>0</v>
          </cell>
          <cell r="M2641">
            <v>0</v>
          </cell>
          <cell r="N2641">
            <v>0</v>
          </cell>
          <cell r="O2641" t="str">
            <v>R CUCALON</v>
          </cell>
          <cell r="P2641" t="str">
            <v>R CUCALON</v>
          </cell>
          <cell r="Q2641">
            <v>0</v>
          </cell>
          <cell r="R2641">
            <v>0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>
            <v>0</v>
          </cell>
          <cell r="AF2641">
            <v>0</v>
          </cell>
          <cell r="AG2641">
            <v>0</v>
          </cell>
          <cell r="AH2641">
            <v>0</v>
          </cell>
          <cell r="AI2641">
            <v>0</v>
          </cell>
          <cell r="AJ2641">
            <v>0</v>
          </cell>
          <cell r="AK2641">
            <v>0</v>
          </cell>
          <cell r="AL2641">
            <v>0</v>
          </cell>
          <cell r="AM2641">
            <v>0</v>
          </cell>
          <cell r="AN2641">
            <v>0</v>
          </cell>
          <cell r="AO2641">
            <v>0</v>
          </cell>
          <cell r="AP2641">
            <v>16</v>
          </cell>
          <cell r="AQ2641" t="str">
            <v>RICARDO CUCALON</v>
          </cell>
          <cell r="AR2641">
            <v>4</v>
          </cell>
          <cell r="AS2641" t="str">
            <v>VERÓNICA MENÉNDEZ</v>
          </cell>
          <cell r="AT2641">
            <v>11</v>
          </cell>
          <cell r="AU2641" t="str">
            <v>ARACELY CAMPOZANO</v>
          </cell>
          <cell r="AV2641" t="str">
            <v>#N/A</v>
          </cell>
          <cell r="AW2641" t="str">
            <v>#N/A</v>
          </cell>
          <cell r="AX2641" t="b">
            <v>1</v>
          </cell>
          <cell r="AY2641" t="b">
            <v>1</v>
          </cell>
        </row>
        <row r="2642">
          <cell r="B2642" t="str">
            <v>0909298028001</v>
          </cell>
          <cell r="C2642" t="str">
            <v>ARREAGA MACIAS JOSE LEIN</v>
          </cell>
          <cell r="D2642">
            <v>209</v>
          </cell>
          <cell r="E2642">
            <v>20901</v>
          </cell>
          <cell r="F2642">
            <v>2090150</v>
          </cell>
          <cell r="G2642" t="str">
            <v>SERVICIOS</v>
          </cell>
          <cell r="H2642" t="str">
            <v>SERVICIOS</v>
          </cell>
          <cell r="I2642" t="str">
            <v>L0426</v>
          </cell>
          <cell r="J2642" t="str">
            <v>MICROEMPRESA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  <cell r="O2642" t="str">
            <v>R ARCOS</v>
          </cell>
          <cell r="P2642" t="str">
            <v>R ARCOS</v>
          </cell>
          <cell r="Q2642">
            <v>0</v>
          </cell>
          <cell r="R2642">
            <v>0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>
            <v>0</v>
          </cell>
          <cell r="AF2642">
            <v>0</v>
          </cell>
          <cell r="AG2642">
            <v>0</v>
          </cell>
          <cell r="AH2642">
            <v>0</v>
          </cell>
          <cell r="AI2642">
            <v>0</v>
          </cell>
          <cell r="AJ2642">
            <v>0</v>
          </cell>
          <cell r="AK2642">
            <v>0</v>
          </cell>
          <cell r="AL2642">
            <v>0</v>
          </cell>
          <cell r="AM2642">
            <v>0</v>
          </cell>
          <cell r="AN2642">
            <v>0</v>
          </cell>
          <cell r="AO2642">
            <v>0</v>
          </cell>
          <cell r="AP2642">
            <v>20</v>
          </cell>
          <cell r="AQ2642" t="str">
            <v>RAUL ARCOS</v>
          </cell>
          <cell r="AR2642">
            <v>5</v>
          </cell>
          <cell r="AS2642" t="str">
            <v>ROSA ESCALANTE</v>
          </cell>
          <cell r="AT2642">
            <v>13</v>
          </cell>
          <cell r="AU2642" t="str">
            <v>MARIA LANDA</v>
          </cell>
          <cell r="AV2642" t="str">
            <v>#N/A</v>
          </cell>
          <cell r="AW2642" t="str">
            <v>#N/A</v>
          </cell>
          <cell r="AX2642" t="b">
            <v>1</v>
          </cell>
          <cell r="AY2642" t="b">
            <v>1</v>
          </cell>
        </row>
        <row r="2643">
          <cell r="B2643" t="str">
            <v>0911186682001</v>
          </cell>
          <cell r="C2643" t="str">
            <v>ZUÃ‘IGA VELASQUEZ PEPE MAXIMO</v>
          </cell>
          <cell r="D2643">
            <v>209</v>
          </cell>
          <cell r="E2643">
            <v>20901</v>
          </cell>
          <cell r="F2643">
            <v>2090150</v>
          </cell>
          <cell r="G2643" t="str">
            <v>SERVICIOS</v>
          </cell>
          <cell r="H2643" t="str">
            <v>SERVICIOS</v>
          </cell>
          <cell r="I2643" t="str">
            <v>L0427</v>
          </cell>
          <cell r="J2643" t="str">
            <v>MICROEMPRESA</v>
          </cell>
          <cell r="K2643">
            <v>0</v>
          </cell>
          <cell r="L2643">
            <v>0</v>
          </cell>
          <cell r="M2643">
            <v>0</v>
          </cell>
          <cell r="N2643">
            <v>0</v>
          </cell>
          <cell r="O2643" t="str">
            <v>V CHAVARRIA</v>
          </cell>
          <cell r="P2643" t="str">
            <v>V CHAVARRIA</v>
          </cell>
          <cell r="Q2643">
            <v>0</v>
          </cell>
          <cell r="R2643">
            <v>0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>
            <v>0</v>
          </cell>
          <cell r="AF2643">
            <v>0</v>
          </cell>
          <cell r="AG2643">
            <v>0</v>
          </cell>
          <cell r="AH2643">
            <v>0</v>
          </cell>
          <cell r="AI2643">
            <v>0</v>
          </cell>
          <cell r="AJ2643">
            <v>0</v>
          </cell>
          <cell r="AK2643">
            <v>0</v>
          </cell>
          <cell r="AL2643">
            <v>0</v>
          </cell>
          <cell r="AM2643">
            <v>0</v>
          </cell>
          <cell r="AN2643">
            <v>0</v>
          </cell>
          <cell r="AO2643">
            <v>0</v>
          </cell>
          <cell r="AP2643">
            <v>3</v>
          </cell>
          <cell r="AQ2643" t="str">
            <v>VANESSA CHAVARRIA</v>
          </cell>
          <cell r="AR2643">
            <v>1</v>
          </cell>
          <cell r="AS2643" t="str">
            <v>VIRGINIA ROMERO</v>
          </cell>
          <cell r="AT2643">
            <v>2</v>
          </cell>
          <cell r="AU2643" t="str">
            <v>JOHANNA ALBAN</v>
          </cell>
          <cell r="AV2643" t="str">
            <v>#N/A</v>
          </cell>
          <cell r="AW2643" t="str">
            <v>#N/A</v>
          </cell>
          <cell r="AX2643" t="b">
            <v>1</v>
          </cell>
          <cell r="AY2643" t="b">
            <v>1</v>
          </cell>
        </row>
        <row r="2644">
          <cell r="B2644" t="str">
            <v>0924602840001</v>
          </cell>
          <cell r="C2644" t="str">
            <v>MIRANDA LUCAS FABIAN DANIEL</v>
          </cell>
          <cell r="D2644">
            <v>209</v>
          </cell>
          <cell r="E2644">
            <v>20901</v>
          </cell>
          <cell r="F2644">
            <v>2090150</v>
          </cell>
          <cell r="G2644" t="str">
            <v>SERVICIOS</v>
          </cell>
          <cell r="H2644" t="str">
            <v>SERVICIOS</v>
          </cell>
          <cell r="I2644" t="str">
            <v>L0428</v>
          </cell>
          <cell r="J2644" t="str">
            <v>MICROEMPRESA</v>
          </cell>
          <cell r="K2644">
            <v>0</v>
          </cell>
          <cell r="L2644" t="str">
            <v>01Empresas Normales</v>
          </cell>
          <cell r="M2644">
            <v>41837</v>
          </cell>
          <cell r="N2644">
            <v>0.37222222222222223</v>
          </cell>
          <cell r="O2644" t="str">
            <v>G HERNANDEZ</v>
          </cell>
          <cell r="P2644" t="str">
            <v>G HERNANDEZ</v>
          </cell>
          <cell r="Q2644" t="str">
            <v>APLICATIVO WEB</v>
          </cell>
          <cell r="R2644" t="str">
            <v>APLICATIVO WEB</v>
          </cell>
          <cell r="S2644">
            <v>41837</v>
          </cell>
          <cell r="T2644">
            <v>0.41388888888888886</v>
          </cell>
          <cell r="U2644" t="str">
            <v>PRE-027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>
            <v>0</v>
          </cell>
          <cell r="AF2644">
            <v>0</v>
          </cell>
          <cell r="AG2644">
            <v>0</v>
          </cell>
          <cell r="AH2644">
            <v>0</v>
          </cell>
          <cell r="AI2644">
            <v>0</v>
          </cell>
          <cell r="AJ2644">
            <v>0</v>
          </cell>
          <cell r="AK2644">
            <v>0</v>
          </cell>
          <cell r="AL2644">
            <v>0</v>
          </cell>
          <cell r="AM2644">
            <v>0</v>
          </cell>
          <cell r="AN2644">
            <v>0</v>
          </cell>
          <cell r="AO2644">
            <v>0</v>
          </cell>
          <cell r="AP2644">
            <v>17</v>
          </cell>
          <cell r="AQ2644" t="str">
            <v>GEOVANNY HERNANDEZ</v>
          </cell>
          <cell r="AR2644">
            <v>5</v>
          </cell>
          <cell r="AS2644" t="str">
            <v>ROSA ESCALANTE</v>
          </cell>
          <cell r="AT2644">
            <v>11</v>
          </cell>
          <cell r="AU2644" t="str">
            <v>ARACELY CAMPOZANO</v>
          </cell>
          <cell r="AV2644" t="str">
            <v>1</v>
          </cell>
          <cell r="AW2644" t="str">
            <v>0924602840001</v>
          </cell>
          <cell r="AX2644" t="b">
            <v>0</v>
          </cell>
          <cell r="AY2644" t="b">
            <v>0</v>
          </cell>
        </row>
        <row r="2645">
          <cell r="B2645" t="str">
            <v>0920413390001</v>
          </cell>
          <cell r="C2645" t="str">
            <v>NARVAEZ SOLANO JOSE LUIS</v>
          </cell>
          <cell r="D2645">
            <v>209</v>
          </cell>
          <cell r="E2645">
            <v>20901</v>
          </cell>
          <cell r="F2645">
            <v>2090150</v>
          </cell>
          <cell r="G2645" t="str">
            <v>SERVICIOS</v>
          </cell>
          <cell r="H2645" t="str">
            <v>SERVICIOS</v>
          </cell>
          <cell r="I2645" t="str">
            <v>L0429</v>
          </cell>
          <cell r="J2645" t="str">
            <v>MICROEMPRESA</v>
          </cell>
          <cell r="K2645">
            <v>0</v>
          </cell>
          <cell r="L2645" t="str">
            <v>01Empresas Normales</v>
          </cell>
          <cell r="M2645">
            <v>41817</v>
          </cell>
          <cell r="N2645">
            <v>0.33680555555555558</v>
          </cell>
          <cell r="O2645" t="str">
            <v>S HOLGUIN</v>
          </cell>
          <cell r="P2645" t="str">
            <v>S HOLGUIN</v>
          </cell>
          <cell r="Q2645" t="str">
            <v>APLICATIVO WEB</v>
          </cell>
          <cell r="R2645" t="str">
            <v>APLICATIVO WEB</v>
          </cell>
          <cell r="S2645">
            <v>41817</v>
          </cell>
          <cell r="T2645">
            <v>0.375</v>
          </cell>
          <cell r="U2645" t="str">
            <v>PRE-017</v>
          </cell>
          <cell r="V2645">
            <v>41834</v>
          </cell>
          <cell r="W2645">
            <v>0.57152777777777775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41834</v>
          </cell>
          <cell r="AD2645">
            <v>0.4375</v>
          </cell>
          <cell r="AE2645" t="str">
            <v>MMORAN</v>
          </cell>
          <cell r="AF2645">
            <v>33</v>
          </cell>
          <cell r="AG2645">
            <v>0</v>
          </cell>
          <cell r="AH2645">
            <v>0</v>
          </cell>
          <cell r="AI2645">
            <v>0</v>
          </cell>
          <cell r="AJ2645">
            <v>0</v>
          </cell>
          <cell r="AK2645">
            <v>0</v>
          </cell>
          <cell r="AL2645">
            <v>0</v>
          </cell>
          <cell r="AM2645">
            <v>0</v>
          </cell>
          <cell r="AN2645">
            <v>0</v>
          </cell>
          <cell r="AO2645">
            <v>0</v>
          </cell>
          <cell r="AP2645">
            <v>9</v>
          </cell>
          <cell r="AQ2645" t="str">
            <v>SARAY HOLGUIN</v>
          </cell>
          <cell r="AR2645">
            <v>3</v>
          </cell>
          <cell r="AS2645" t="str">
            <v>CARLOS UYAGUARI</v>
          </cell>
          <cell r="AT2645">
            <v>6</v>
          </cell>
          <cell r="AU2645" t="str">
            <v>PAOLA PIHUAVE</v>
          </cell>
          <cell r="AV2645" t="str">
            <v>1</v>
          </cell>
          <cell r="AW2645" t="str">
            <v>0920413390001</v>
          </cell>
          <cell r="AX2645" t="b">
            <v>0</v>
          </cell>
          <cell r="AY2645" t="b">
            <v>0</v>
          </cell>
        </row>
        <row r="2646">
          <cell r="B2646" t="str">
            <v>0902899608001</v>
          </cell>
          <cell r="C2646" t="str">
            <v>ENRIQUEZ CARRILLO JANET GUMERCINDA</v>
          </cell>
          <cell r="D2646">
            <v>209</v>
          </cell>
          <cell r="E2646">
            <v>20901</v>
          </cell>
          <cell r="F2646">
            <v>2090150</v>
          </cell>
          <cell r="G2646" t="str">
            <v>SERVICIOS</v>
          </cell>
          <cell r="H2646" t="str">
            <v>SERVICIOS</v>
          </cell>
          <cell r="I2646" t="str">
            <v>L0430</v>
          </cell>
          <cell r="J2646" t="str">
            <v>MICROEMPRESA</v>
          </cell>
          <cell r="K2646">
            <v>0</v>
          </cell>
          <cell r="L2646" t="str">
            <v>01Empresas Normales</v>
          </cell>
          <cell r="M2646">
            <v>41803</v>
          </cell>
          <cell r="N2646">
            <v>0.35416666666666669</v>
          </cell>
          <cell r="O2646" t="str">
            <v>R JOSE</v>
          </cell>
          <cell r="P2646" t="str">
            <v>R JOSE</v>
          </cell>
          <cell r="Q2646" t="str">
            <v>APLICATIVO WEB</v>
          </cell>
          <cell r="R2646" t="str">
            <v>APLICATIVO WEB</v>
          </cell>
          <cell r="S2646">
            <v>41806</v>
          </cell>
          <cell r="T2646">
            <v>0.66666666666666663</v>
          </cell>
          <cell r="U2646" t="str">
            <v>PRE-002</v>
          </cell>
          <cell r="V2646">
            <v>41834</v>
          </cell>
          <cell r="W2646">
            <v>0.41388888888888886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41834</v>
          </cell>
          <cell r="AD2646">
            <v>0.54166666666666663</v>
          </cell>
          <cell r="AE2646" t="str">
            <v>MMORAN</v>
          </cell>
          <cell r="AF2646">
            <v>32</v>
          </cell>
          <cell r="AG2646">
            <v>0</v>
          </cell>
          <cell r="AH2646">
            <v>0</v>
          </cell>
          <cell r="AI2646">
            <v>0</v>
          </cell>
          <cell r="AJ2646">
            <v>0</v>
          </cell>
          <cell r="AK2646">
            <v>0</v>
          </cell>
          <cell r="AL2646">
            <v>0</v>
          </cell>
          <cell r="AM2646">
            <v>0</v>
          </cell>
          <cell r="AN2646">
            <v>0</v>
          </cell>
          <cell r="AO2646">
            <v>0</v>
          </cell>
          <cell r="AP2646">
            <v>6</v>
          </cell>
          <cell r="AQ2646" t="str">
            <v>RONALD JOSÉ</v>
          </cell>
          <cell r="AR2646">
            <v>2</v>
          </cell>
          <cell r="AS2646" t="str">
            <v>OSCAR RIPALDA</v>
          </cell>
          <cell r="AT2646">
            <v>9</v>
          </cell>
          <cell r="AU2646" t="str">
            <v>WILSON CHANG</v>
          </cell>
          <cell r="AV2646" t="str">
            <v>#N/A</v>
          </cell>
          <cell r="AW2646" t="str">
            <v>#N/A</v>
          </cell>
          <cell r="AX2646" t="b">
            <v>0</v>
          </cell>
          <cell r="AY2646" t="b">
            <v>0</v>
          </cell>
        </row>
        <row r="2647">
          <cell r="B2647" t="str">
            <v>1307362622001</v>
          </cell>
          <cell r="C2647" t="str">
            <v>ANGULO ZAMBRANO JEFERSON REINALDO</v>
          </cell>
          <cell r="D2647">
            <v>209</v>
          </cell>
          <cell r="E2647">
            <v>20901</v>
          </cell>
          <cell r="F2647">
            <v>2090150</v>
          </cell>
          <cell r="G2647" t="str">
            <v>SERVICIOS</v>
          </cell>
          <cell r="H2647" t="str">
            <v>SERVICIOS</v>
          </cell>
          <cell r="I2647" t="str">
            <v>L0431</v>
          </cell>
          <cell r="J2647" t="str">
            <v>MICROEMPRESA</v>
          </cell>
          <cell r="K2647" t="str">
            <v>SIN CARACTERISTICAS</v>
          </cell>
          <cell r="L2647" t="str">
            <v>05Sin características</v>
          </cell>
          <cell r="M2647">
            <v>41809</v>
          </cell>
          <cell r="N2647">
            <v>0.45</v>
          </cell>
          <cell r="O2647" t="str">
            <v>R CASTRO</v>
          </cell>
          <cell r="P2647" t="str">
            <v>R CASTRO</v>
          </cell>
          <cell r="Q2647" t="str">
            <v>EMPRESA</v>
          </cell>
          <cell r="R2647" t="str">
            <v>PAPEL</v>
          </cell>
          <cell r="S2647">
            <v>41810</v>
          </cell>
          <cell r="T2647">
            <v>0.375</v>
          </cell>
          <cell r="U2647" t="str">
            <v>PRE-008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>
            <v>0</v>
          </cell>
          <cell r="AF2647">
            <v>0</v>
          </cell>
          <cell r="AG2647">
            <v>0</v>
          </cell>
          <cell r="AH2647">
            <v>0</v>
          </cell>
          <cell r="AI2647">
            <v>0</v>
          </cell>
          <cell r="AJ2647">
            <v>0</v>
          </cell>
          <cell r="AK2647">
            <v>0</v>
          </cell>
          <cell r="AL2647">
            <v>0</v>
          </cell>
          <cell r="AM2647">
            <v>0</v>
          </cell>
          <cell r="AN2647">
            <v>0</v>
          </cell>
          <cell r="AO2647">
            <v>0</v>
          </cell>
          <cell r="AP2647">
            <v>12</v>
          </cell>
          <cell r="AQ2647" t="str">
            <v>RONALD CASTRO</v>
          </cell>
          <cell r="AR2647">
            <v>3</v>
          </cell>
          <cell r="AS2647" t="str">
            <v>CARLOS UYAGUARI</v>
          </cell>
          <cell r="AT2647">
            <v>1</v>
          </cell>
          <cell r="AU2647" t="str">
            <v>MANUEL YANAYACO</v>
          </cell>
          <cell r="AV2647" t="str">
            <v>#N/A</v>
          </cell>
          <cell r="AW2647" t="str">
            <v>#N/A</v>
          </cell>
          <cell r="AX2647" t="b">
            <v>0</v>
          </cell>
          <cell r="AY2647" t="b">
            <v>0</v>
          </cell>
        </row>
        <row r="2648">
          <cell r="B2648" t="str">
            <v>0703535534001</v>
          </cell>
          <cell r="C2648" t="str">
            <v>ARREAGA RAMIREZ MARIA MERCEDES</v>
          </cell>
          <cell r="D2648">
            <v>209</v>
          </cell>
          <cell r="E2648">
            <v>20901</v>
          </cell>
          <cell r="F2648">
            <v>2090150</v>
          </cell>
          <cell r="G2648" t="str">
            <v>SERVICIOS</v>
          </cell>
          <cell r="H2648" t="str">
            <v>SERVICIOS</v>
          </cell>
          <cell r="I2648" t="str">
            <v>L0432</v>
          </cell>
          <cell r="J2648" t="str">
            <v>MICROEMPRESA</v>
          </cell>
          <cell r="K2648">
            <v>0</v>
          </cell>
          <cell r="L2648" t="str">
            <v>02Empresas Liquidadas</v>
          </cell>
          <cell r="M2648">
            <v>41806</v>
          </cell>
          <cell r="N2648">
            <v>0.70833333333333337</v>
          </cell>
          <cell r="O2648" t="str">
            <v>E BARCO</v>
          </cell>
          <cell r="P2648" t="str">
            <v>E BARCO</v>
          </cell>
          <cell r="Q2648" t="str">
            <v>E BARCO</v>
          </cell>
          <cell r="R2648" t="str">
            <v>PAPEL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41809</v>
          </cell>
          <cell r="AD2648">
            <v>0.60416666666666663</v>
          </cell>
          <cell r="AE2648" t="str">
            <v>MMORAN</v>
          </cell>
          <cell r="AF2648">
            <v>16</v>
          </cell>
          <cell r="AG2648">
            <v>0</v>
          </cell>
          <cell r="AH2648">
            <v>0</v>
          </cell>
          <cell r="AI2648">
            <v>0</v>
          </cell>
          <cell r="AJ2648">
            <v>0</v>
          </cell>
          <cell r="AK2648">
            <v>0</v>
          </cell>
          <cell r="AL2648">
            <v>0</v>
          </cell>
          <cell r="AM2648">
            <v>0</v>
          </cell>
          <cell r="AN2648">
            <v>0</v>
          </cell>
          <cell r="AO2648">
            <v>0</v>
          </cell>
          <cell r="AP2648">
            <v>1</v>
          </cell>
          <cell r="AQ2648" t="str">
            <v>EDER BARCO</v>
          </cell>
          <cell r="AR2648">
            <v>1</v>
          </cell>
          <cell r="AS2648" t="str">
            <v>VIRGINIA ROMERO</v>
          </cell>
          <cell r="AT2648">
            <v>8</v>
          </cell>
          <cell r="AU2648" t="str">
            <v>CRITICO_15</v>
          </cell>
          <cell r="AV2648" t="str">
            <v>#N/A</v>
          </cell>
          <cell r="AW2648" t="str">
            <v>#N/A</v>
          </cell>
          <cell r="AX2648" t="b">
            <v>0</v>
          </cell>
          <cell r="AY2648" t="b">
            <v>0</v>
          </cell>
        </row>
        <row r="2649">
          <cell r="B2649" t="str">
            <v>0906128335001</v>
          </cell>
          <cell r="C2649" t="str">
            <v>SANCHEZ SANCHEZ ANTONIO ERWIN SHARVEL</v>
          </cell>
          <cell r="D2649">
            <v>209</v>
          </cell>
          <cell r="E2649">
            <v>20901</v>
          </cell>
          <cell r="F2649">
            <v>2090150</v>
          </cell>
          <cell r="G2649" t="str">
            <v>SERVICIOS</v>
          </cell>
          <cell r="H2649" t="str">
            <v>SERVICIOS</v>
          </cell>
          <cell r="I2649" t="str">
            <v>L0433</v>
          </cell>
          <cell r="J2649" t="str">
            <v>MICROEMPRESA</v>
          </cell>
          <cell r="K2649">
            <v>0</v>
          </cell>
          <cell r="L2649" t="str">
            <v>02Empresas Liquidadas</v>
          </cell>
          <cell r="M2649">
            <v>41820</v>
          </cell>
          <cell r="N2649">
            <v>0.41666666666666669</v>
          </cell>
          <cell r="O2649" t="str">
            <v>C CRUZ</v>
          </cell>
          <cell r="P2649" t="str">
            <v>C CRUZ</v>
          </cell>
          <cell r="Q2649" t="str">
            <v>C CRUZ</v>
          </cell>
          <cell r="R2649" t="str">
            <v>PAPEL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41820</v>
          </cell>
          <cell r="AD2649">
            <v>0.41666666666666669</v>
          </cell>
          <cell r="AE2649" t="str">
            <v>MMORAN</v>
          </cell>
          <cell r="AF2649">
            <v>27</v>
          </cell>
          <cell r="AG2649">
            <v>0</v>
          </cell>
          <cell r="AH2649">
            <v>0</v>
          </cell>
          <cell r="AI2649">
            <v>0</v>
          </cell>
          <cell r="AJ2649">
            <v>0</v>
          </cell>
          <cell r="AK2649" t="str">
            <v>NOVEDAD CERRADA POR FLOR GUILCAPI</v>
          </cell>
          <cell r="AL2649">
            <v>0</v>
          </cell>
          <cell r="AM2649">
            <v>0</v>
          </cell>
          <cell r="AN2649">
            <v>0</v>
          </cell>
          <cell r="AO2649">
            <v>0</v>
          </cell>
          <cell r="AP2649">
            <v>4</v>
          </cell>
          <cell r="AQ2649" t="str">
            <v>CRISTHIAN CRUZ</v>
          </cell>
          <cell r="AR2649">
            <v>1</v>
          </cell>
          <cell r="AS2649" t="str">
            <v>VIRGINIA ROMERO</v>
          </cell>
          <cell r="AT2649">
            <v>3</v>
          </cell>
          <cell r="AU2649" t="str">
            <v>ANDRE ACUÑA</v>
          </cell>
          <cell r="AV2649" t="str">
            <v>#N/A</v>
          </cell>
          <cell r="AW2649" t="str">
            <v>#N/A</v>
          </cell>
          <cell r="AX2649" t="b">
            <v>0</v>
          </cell>
          <cell r="AY2649" t="b">
            <v>0</v>
          </cell>
        </row>
        <row r="2650">
          <cell r="B2650" t="str">
            <v>1304037458001</v>
          </cell>
          <cell r="C2650" t="str">
            <v>CEDEÃ‘O AVILA JORGE FERNANDO</v>
          </cell>
          <cell r="D2650">
            <v>209</v>
          </cell>
          <cell r="E2650">
            <v>20901</v>
          </cell>
          <cell r="F2650">
            <v>2090150</v>
          </cell>
          <cell r="G2650" t="str">
            <v>SERVICIOS</v>
          </cell>
          <cell r="H2650" t="str">
            <v>SERVICIOS</v>
          </cell>
          <cell r="I2650" t="str">
            <v>L0434</v>
          </cell>
          <cell r="J2650" t="str">
            <v>MICROEMPRESA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 t="str">
            <v>L BONILLA</v>
          </cell>
          <cell r="P2650" t="str">
            <v>L BONILLA</v>
          </cell>
          <cell r="Q2650">
            <v>0</v>
          </cell>
          <cell r="R2650">
            <v>0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>
            <v>0</v>
          </cell>
          <cell r="AF2650">
            <v>0</v>
          </cell>
          <cell r="AG2650">
            <v>0</v>
          </cell>
          <cell r="AH2650">
            <v>0</v>
          </cell>
          <cell r="AI2650">
            <v>0</v>
          </cell>
          <cell r="AJ2650">
            <v>0</v>
          </cell>
          <cell r="AK2650">
            <v>0</v>
          </cell>
          <cell r="AL2650">
            <v>0</v>
          </cell>
          <cell r="AM2650">
            <v>0</v>
          </cell>
          <cell r="AN2650">
            <v>0</v>
          </cell>
          <cell r="AO2650">
            <v>0</v>
          </cell>
          <cell r="AP2650">
            <v>7</v>
          </cell>
          <cell r="AQ2650" t="str">
            <v>LUIS BONILLA</v>
          </cell>
          <cell r="AR2650">
            <v>2</v>
          </cell>
          <cell r="AS2650" t="str">
            <v>OSCAR RIPALDA</v>
          </cell>
          <cell r="AT2650">
            <v>5</v>
          </cell>
          <cell r="AU2650" t="str">
            <v>JEAN CARLOS MORAN</v>
          </cell>
          <cell r="AV2650" t="str">
            <v>#N/A</v>
          </cell>
          <cell r="AW2650" t="str">
            <v>#N/A</v>
          </cell>
          <cell r="AX2650" t="b">
            <v>1</v>
          </cell>
          <cell r="AY2650" t="b">
            <v>1</v>
          </cell>
        </row>
        <row r="2651">
          <cell r="B2651" t="str">
            <v>1306856087001</v>
          </cell>
          <cell r="C2651" t="str">
            <v>SOLORZANO SOLORZANO MARCOS ALEXANDRE</v>
          </cell>
          <cell r="D2651">
            <v>209</v>
          </cell>
          <cell r="E2651">
            <v>20901</v>
          </cell>
          <cell r="F2651">
            <v>2090150</v>
          </cell>
          <cell r="G2651" t="str">
            <v>SERVICIOS</v>
          </cell>
          <cell r="H2651" t="str">
            <v>SERVICIOS</v>
          </cell>
          <cell r="I2651" t="str">
            <v>L0435</v>
          </cell>
          <cell r="J2651" t="str">
            <v>MICROEMPRESA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 t="str">
            <v>E BARCO</v>
          </cell>
          <cell r="P2651" t="str">
            <v>E BARCO</v>
          </cell>
          <cell r="Q2651">
            <v>0</v>
          </cell>
          <cell r="R2651">
            <v>0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>
            <v>0</v>
          </cell>
          <cell r="AF2651">
            <v>0</v>
          </cell>
          <cell r="AG2651">
            <v>0</v>
          </cell>
          <cell r="AH2651">
            <v>0</v>
          </cell>
          <cell r="AI2651">
            <v>0</v>
          </cell>
          <cell r="AJ2651">
            <v>0</v>
          </cell>
          <cell r="AK2651">
            <v>0</v>
          </cell>
          <cell r="AL2651">
            <v>0</v>
          </cell>
          <cell r="AM2651">
            <v>0</v>
          </cell>
          <cell r="AN2651">
            <v>0</v>
          </cell>
          <cell r="AO2651">
            <v>0</v>
          </cell>
          <cell r="AP2651">
            <v>1</v>
          </cell>
          <cell r="AQ2651" t="str">
            <v>EDER BARCO</v>
          </cell>
          <cell r="AR2651">
            <v>1</v>
          </cell>
          <cell r="AS2651" t="str">
            <v>VIRGINIA ROMERO</v>
          </cell>
          <cell r="AT2651">
            <v>8</v>
          </cell>
          <cell r="AU2651" t="str">
            <v>CRITICO_15</v>
          </cell>
          <cell r="AV2651" t="str">
            <v>#N/A</v>
          </cell>
          <cell r="AW2651" t="str">
            <v>#N/A</v>
          </cell>
          <cell r="AX2651" t="b">
            <v>1</v>
          </cell>
          <cell r="AY2651" t="b">
            <v>1</v>
          </cell>
        </row>
        <row r="2652">
          <cell r="B2652" t="str">
            <v>0911784403001</v>
          </cell>
          <cell r="C2652" t="str">
            <v>TACLE LOPEZ CIRO STALIN</v>
          </cell>
          <cell r="D2652">
            <v>209</v>
          </cell>
          <cell r="E2652">
            <v>20901</v>
          </cell>
          <cell r="F2652">
            <v>2090150</v>
          </cell>
          <cell r="G2652" t="str">
            <v>SERVICIOS</v>
          </cell>
          <cell r="H2652" t="str">
            <v>SERVICIOS</v>
          </cell>
          <cell r="I2652" t="str">
            <v>L0436</v>
          </cell>
          <cell r="J2652" t="str">
            <v>MICROEMPRESA</v>
          </cell>
          <cell r="K2652" t="str">
            <v>SIN CARACTERISTICAS</v>
          </cell>
          <cell r="L2652" t="str">
            <v>05Sin características</v>
          </cell>
          <cell r="M2652">
            <v>41816</v>
          </cell>
          <cell r="N2652">
            <v>0.50624999999999998</v>
          </cell>
          <cell r="O2652" t="str">
            <v>K BRAVO</v>
          </cell>
          <cell r="P2652" t="str">
            <v>K BRAVO</v>
          </cell>
          <cell r="Q2652" t="str">
            <v>EMPRESA</v>
          </cell>
          <cell r="R2652" t="str">
            <v>PAPEL</v>
          </cell>
          <cell r="S2652">
            <v>41816</v>
          </cell>
          <cell r="T2652">
            <v>0.54166666666666663</v>
          </cell>
          <cell r="U2652" t="str">
            <v>PRE-013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>
            <v>0</v>
          </cell>
          <cell r="AF2652">
            <v>0</v>
          </cell>
          <cell r="AG2652">
            <v>0</v>
          </cell>
          <cell r="AH2652">
            <v>0</v>
          </cell>
          <cell r="AI2652">
            <v>0</v>
          </cell>
          <cell r="AJ2652">
            <v>0</v>
          </cell>
          <cell r="AK2652">
            <v>0</v>
          </cell>
          <cell r="AL2652">
            <v>0</v>
          </cell>
          <cell r="AM2652">
            <v>0</v>
          </cell>
          <cell r="AN2652">
            <v>0</v>
          </cell>
          <cell r="AO2652">
            <v>0</v>
          </cell>
          <cell r="AP2652">
            <v>19</v>
          </cell>
          <cell r="AQ2652" t="str">
            <v>KARINA BRAVO</v>
          </cell>
          <cell r="AR2652">
            <v>5</v>
          </cell>
          <cell r="AS2652" t="str">
            <v>ROSA ESCALANTE</v>
          </cell>
          <cell r="AT2652">
            <v>13</v>
          </cell>
          <cell r="AU2652" t="str">
            <v>MARIA LANDA</v>
          </cell>
          <cell r="AV2652" t="str">
            <v>#N/A</v>
          </cell>
          <cell r="AW2652" t="str">
            <v>#N/A</v>
          </cell>
          <cell r="AX2652" t="b">
            <v>0</v>
          </cell>
          <cell r="AY2652" t="b">
            <v>0</v>
          </cell>
        </row>
        <row r="2653">
          <cell r="B2653" t="str">
            <v>0903482081001</v>
          </cell>
          <cell r="C2653" t="str">
            <v>RUIZ SANCHEZ TOMAS ESIQUIO</v>
          </cell>
          <cell r="D2653">
            <v>209</v>
          </cell>
          <cell r="E2653">
            <v>20901</v>
          </cell>
          <cell r="F2653">
            <v>2090150</v>
          </cell>
          <cell r="G2653" t="str">
            <v>SERVICIOS</v>
          </cell>
          <cell r="H2653" t="str">
            <v>SERVICIOS</v>
          </cell>
          <cell r="I2653" t="str">
            <v>L0437</v>
          </cell>
          <cell r="J2653" t="str">
            <v>MICROEMPRESA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 t="str">
            <v>R ARCOS</v>
          </cell>
          <cell r="P2653" t="str">
            <v>R ARCOS</v>
          </cell>
          <cell r="Q2653">
            <v>0</v>
          </cell>
          <cell r="R2653">
            <v>0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>
            <v>0</v>
          </cell>
          <cell r="AF2653">
            <v>0</v>
          </cell>
          <cell r="AG2653">
            <v>0</v>
          </cell>
          <cell r="AH2653">
            <v>0</v>
          </cell>
          <cell r="AI2653">
            <v>0</v>
          </cell>
          <cell r="AJ2653">
            <v>0</v>
          </cell>
          <cell r="AK2653">
            <v>0</v>
          </cell>
          <cell r="AL2653">
            <v>0</v>
          </cell>
          <cell r="AM2653">
            <v>0</v>
          </cell>
          <cell r="AN2653">
            <v>0</v>
          </cell>
          <cell r="AO2653">
            <v>0</v>
          </cell>
          <cell r="AP2653">
            <v>20</v>
          </cell>
          <cell r="AQ2653" t="str">
            <v>RAUL ARCOS</v>
          </cell>
          <cell r="AR2653">
            <v>5</v>
          </cell>
          <cell r="AS2653" t="str">
            <v>ROSA ESCALANTE</v>
          </cell>
          <cell r="AT2653">
            <v>13</v>
          </cell>
          <cell r="AU2653" t="str">
            <v>MARIA LANDA</v>
          </cell>
          <cell r="AV2653" t="str">
            <v>#N/A</v>
          </cell>
          <cell r="AW2653" t="str">
            <v>#N/A</v>
          </cell>
          <cell r="AX2653" t="b">
            <v>1</v>
          </cell>
          <cell r="AY2653" t="b">
            <v>1</v>
          </cell>
        </row>
        <row r="2654">
          <cell r="B2654" t="str">
            <v>0906598149001</v>
          </cell>
          <cell r="C2654" t="str">
            <v>JURADO BEJAR SILVIA GISELA</v>
          </cell>
          <cell r="D2654">
            <v>209</v>
          </cell>
          <cell r="E2654">
            <v>20901</v>
          </cell>
          <cell r="F2654">
            <v>2090150</v>
          </cell>
          <cell r="G2654" t="str">
            <v>SERVICIOS</v>
          </cell>
          <cell r="H2654" t="str">
            <v>SERVICIOS</v>
          </cell>
          <cell r="I2654" t="str">
            <v>L0438</v>
          </cell>
          <cell r="J2654" t="str">
            <v>MICROEMPRESA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  <cell r="O2654" t="str">
            <v>M ROMERO</v>
          </cell>
          <cell r="P2654" t="str">
            <v>M ROMERO</v>
          </cell>
          <cell r="Q2654">
            <v>0</v>
          </cell>
          <cell r="R2654">
            <v>0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>
            <v>0</v>
          </cell>
          <cell r="AF2654">
            <v>0</v>
          </cell>
          <cell r="AG2654">
            <v>0</v>
          </cell>
          <cell r="AH2654">
            <v>0</v>
          </cell>
          <cell r="AI2654">
            <v>0</v>
          </cell>
          <cell r="AJ2654">
            <v>0</v>
          </cell>
          <cell r="AK2654">
            <v>0</v>
          </cell>
          <cell r="AL2654">
            <v>0</v>
          </cell>
          <cell r="AM2654">
            <v>0</v>
          </cell>
          <cell r="AN2654">
            <v>0</v>
          </cell>
          <cell r="AO2654">
            <v>0</v>
          </cell>
          <cell r="AP2654">
            <v>15</v>
          </cell>
          <cell r="AQ2654" t="str">
            <v>MARÍA ROMERO</v>
          </cell>
          <cell r="AR2654">
            <v>4</v>
          </cell>
          <cell r="AS2654" t="str">
            <v>VERÓNICA MENÉNDEZ</v>
          </cell>
          <cell r="AT2654">
            <v>10</v>
          </cell>
          <cell r="AU2654" t="str">
            <v>EDDY SOLANO</v>
          </cell>
          <cell r="AV2654" t="str">
            <v>#N/A</v>
          </cell>
          <cell r="AW2654" t="str">
            <v>#N/A</v>
          </cell>
          <cell r="AX2654" t="b">
            <v>1</v>
          </cell>
          <cell r="AY2654" t="b">
            <v>1</v>
          </cell>
        </row>
        <row r="2655">
          <cell r="B2655" t="str">
            <v>0906112628001</v>
          </cell>
          <cell r="C2655" t="str">
            <v>HERNANDEZ RUIZ VICTOR JACINTO</v>
          </cell>
          <cell r="D2655">
            <v>209</v>
          </cell>
          <cell r="E2655">
            <v>20901</v>
          </cell>
          <cell r="F2655">
            <v>2090150</v>
          </cell>
          <cell r="G2655" t="str">
            <v>SERVICIOS</v>
          </cell>
          <cell r="H2655" t="str">
            <v>SERVICIOS</v>
          </cell>
          <cell r="I2655" t="str">
            <v>L0439</v>
          </cell>
          <cell r="J2655" t="str">
            <v>MICROEMPRESA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 t="str">
            <v>M ROMERO</v>
          </cell>
          <cell r="P2655" t="str">
            <v>M ROMERO</v>
          </cell>
          <cell r="Q2655">
            <v>0</v>
          </cell>
          <cell r="R2655">
            <v>0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>
            <v>0</v>
          </cell>
          <cell r="AF2655">
            <v>0</v>
          </cell>
          <cell r="AG2655">
            <v>0</v>
          </cell>
          <cell r="AH2655">
            <v>0</v>
          </cell>
          <cell r="AI2655">
            <v>0</v>
          </cell>
          <cell r="AJ2655">
            <v>0</v>
          </cell>
          <cell r="AK2655">
            <v>0</v>
          </cell>
          <cell r="AL2655">
            <v>0</v>
          </cell>
          <cell r="AM2655">
            <v>0</v>
          </cell>
          <cell r="AN2655">
            <v>0</v>
          </cell>
          <cell r="AO2655">
            <v>0</v>
          </cell>
          <cell r="AP2655">
            <v>15</v>
          </cell>
          <cell r="AQ2655" t="str">
            <v>MARÍA ROMERO</v>
          </cell>
          <cell r="AR2655">
            <v>4</v>
          </cell>
          <cell r="AS2655" t="str">
            <v>VERÓNICA MENÉNDEZ</v>
          </cell>
          <cell r="AT2655">
            <v>10</v>
          </cell>
          <cell r="AU2655" t="str">
            <v>EDDY SOLANO</v>
          </cell>
          <cell r="AV2655" t="str">
            <v>#N/A</v>
          </cell>
          <cell r="AW2655" t="str">
            <v>#N/A</v>
          </cell>
          <cell r="AX2655" t="b">
            <v>1</v>
          </cell>
          <cell r="AY2655" t="b">
            <v>1</v>
          </cell>
        </row>
        <row r="2656">
          <cell r="B2656" t="str">
            <v>0900005620001</v>
          </cell>
          <cell r="C2656" t="str">
            <v>VALLARINO MARQUEZ DE LA PLATA XAVIER IGNACIO</v>
          </cell>
          <cell r="D2656">
            <v>209</v>
          </cell>
          <cell r="E2656">
            <v>20901</v>
          </cell>
          <cell r="F2656">
            <v>2090150</v>
          </cell>
          <cell r="G2656" t="str">
            <v>SERVICIOS</v>
          </cell>
          <cell r="H2656" t="str">
            <v>SERVICIOS</v>
          </cell>
          <cell r="I2656" t="str">
            <v>L0440</v>
          </cell>
          <cell r="J2656" t="str">
            <v>MICROEMPRESA</v>
          </cell>
          <cell r="K2656" t="str">
            <v>INACTIVA</v>
          </cell>
          <cell r="L2656" t="str">
            <v>04Rechazos</v>
          </cell>
          <cell r="M2656">
            <v>41786</v>
          </cell>
          <cell r="N2656">
            <v>0.4861111111111111</v>
          </cell>
          <cell r="O2656" t="str">
            <v>M ROMERO</v>
          </cell>
          <cell r="P2656" t="str">
            <v>M ROMERO</v>
          </cell>
          <cell r="Q2656" t="str">
            <v>EMPRESA</v>
          </cell>
          <cell r="R2656" t="str">
            <v>PAPEL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41795</v>
          </cell>
          <cell r="AD2656">
            <v>0.46527777777777779</v>
          </cell>
          <cell r="AE2656" t="str">
            <v>MMORAN</v>
          </cell>
          <cell r="AF2656">
            <v>10</v>
          </cell>
          <cell r="AG2656">
            <v>0</v>
          </cell>
          <cell r="AH2656">
            <v>0</v>
          </cell>
          <cell r="AI2656">
            <v>0</v>
          </cell>
          <cell r="AJ2656">
            <v>0</v>
          </cell>
          <cell r="AK2656">
            <v>0</v>
          </cell>
          <cell r="AL2656">
            <v>0</v>
          </cell>
          <cell r="AM2656">
            <v>0</v>
          </cell>
          <cell r="AN2656">
            <v>0</v>
          </cell>
          <cell r="AO2656">
            <v>0</v>
          </cell>
          <cell r="AP2656">
            <v>15</v>
          </cell>
          <cell r="AQ2656" t="str">
            <v>MARÍA ROMERO</v>
          </cell>
          <cell r="AR2656">
            <v>4</v>
          </cell>
          <cell r="AS2656" t="str">
            <v>VERÓNICA MENÉNDEZ</v>
          </cell>
          <cell r="AT2656">
            <v>10</v>
          </cell>
          <cell r="AU2656" t="str">
            <v>EDDY SOLANO</v>
          </cell>
          <cell r="AV2656" t="str">
            <v>#N/A</v>
          </cell>
          <cell r="AW2656" t="str">
            <v>#N/A</v>
          </cell>
          <cell r="AX2656" t="b">
            <v>0</v>
          </cell>
          <cell r="AY2656" t="b">
            <v>0</v>
          </cell>
        </row>
        <row r="2657">
          <cell r="B2657" t="str">
            <v>0903441970001</v>
          </cell>
          <cell r="C2657" t="str">
            <v>MENDEZ CASTILLO CIRO</v>
          </cell>
          <cell r="D2657">
            <v>209</v>
          </cell>
          <cell r="E2657">
            <v>20901</v>
          </cell>
          <cell r="F2657">
            <v>2090150</v>
          </cell>
          <cell r="G2657" t="str">
            <v>SERVICIOS</v>
          </cell>
          <cell r="H2657" t="str">
            <v>SERVICIOS</v>
          </cell>
          <cell r="I2657" t="str">
            <v>L0441</v>
          </cell>
          <cell r="J2657" t="str">
            <v>MICROEMPRESA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  <cell r="O2657" t="str">
            <v>R CUCALON</v>
          </cell>
          <cell r="P2657" t="str">
            <v>R CUCALON</v>
          </cell>
          <cell r="Q2657">
            <v>0</v>
          </cell>
          <cell r="R2657">
            <v>0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>
            <v>0</v>
          </cell>
          <cell r="AF2657">
            <v>0</v>
          </cell>
          <cell r="AG2657">
            <v>0</v>
          </cell>
          <cell r="AH2657">
            <v>0</v>
          </cell>
          <cell r="AI2657">
            <v>0</v>
          </cell>
          <cell r="AJ2657">
            <v>0</v>
          </cell>
          <cell r="AK2657">
            <v>0</v>
          </cell>
          <cell r="AL2657">
            <v>0</v>
          </cell>
          <cell r="AM2657">
            <v>0</v>
          </cell>
          <cell r="AN2657">
            <v>0</v>
          </cell>
          <cell r="AO2657">
            <v>0</v>
          </cell>
          <cell r="AP2657">
            <v>16</v>
          </cell>
          <cell r="AQ2657" t="str">
            <v>RICARDO CUCALON</v>
          </cell>
          <cell r="AR2657">
            <v>4</v>
          </cell>
          <cell r="AS2657" t="str">
            <v>VERÓNICA MENÉNDEZ</v>
          </cell>
          <cell r="AT2657">
            <v>11</v>
          </cell>
          <cell r="AU2657" t="str">
            <v>ARACELY CAMPOZANO</v>
          </cell>
          <cell r="AV2657" t="str">
            <v>#N/A</v>
          </cell>
          <cell r="AW2657" t="str">
            <v>#N/A</v>
          </cell>
          <cell r="AX2657" t="b">
            <v>1</v>
          </cell>
          <cell r="AY2657" t="b">
            <v>1</v>
          </cell>
        </row>
        <row r="2658">
          <cell r="B2658" t="str">
            <v>1102195565001</v>
          </cell>
          <cell r="C2658" t="str">
            <v>AMAY TENEZACA JOSE JAVIER</v>
          </cell>
          <cell r="D2658">
            <v>209</v>
          </cell>
          <cell r="E2658">
            <v>20901</v>
          </cell>
          <cell r="F2658">
            <v>2090150</v>
          </cell>
          <cell r="G2658" t="str">
            <v>SERVICIOS</v>
          </cell>
          <cell r="H2658" t="str">
            <v>SERVICIOS</v>
          </cell>
          <cell r="I2658" t="str">
            <v>L0442</v>
          </cell>
          <cell r="J2658" t="str">
            <v>MICROEMPRESA</v>
          </cell>
          <cell r="K2658">
            <v>0</v>
          </cell>
          <cell r="L2658" t="str">
            <v>09Informa en Otra Dirección Zonal</v>
          </cell>
          <cell r="M2658">
            <v>41782</v>
          </cell>
          <cell r="N2658">
            <v>0.66666666666666663</v>
          </cell>
          <cell r="O2658" t="str">
            <v>R MEDINA PIN</v>
          </cell>
          <cell r="P2658" t="str">
            <v>R MEDINA PIN</v>
          </cell>
          <cell r="Q2658" t="str">
            <v>R BONILLA</v>
          </cell>
          <cell r="R2658" t="str">
            <v>PAPEL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41785</v>
          </cell>
          <cell r="AD2658">
            <v>0.64097222222222228</v>
          </cell>
          <cell r="AE2658" t="str">
            <v>MMORAN</v>
          </cell>
          <cell r="AF2658">
            <v>4</v>
          </cell>
          <cell r="AG2658">
            <v>0</v>
          </cell>
          <cell r="AH2658">
            <v>0</v>
          </cell>
          <cell r="AI2658">
            <v>0</v>
          </cell>
          <cell r="AJ2658">
            <v>0</v>
          </cell>
          <cell r="AK2658">
            <v>0</v>
          </cell>
          <cell r="AL2658">
            <v>0</v>
          </cell>
          <cell r="AM2658">
            <v>0</v>
          </cell>
          <cell r="AN2658">
            <v>0</v>
          </cell>
          <cell r="AO2658">
            <v>0</v>
          </cell>
          <cell r="AP2658">
            <v>2</v>
          </cell>
          <cell r="AQ2658" t="str">
            <v>ROXANA MEDINA</v>
          </cell>
          <cell r="AR2658">
            <v>1</v>
          </cell>
          <cell r="AS2658" t="str">
            <v>VIRGINIA ROMERO</v>
          </cell>
          <cell r="AT2658">
            <v>2</v>
          </cell>
          <cell r="AU2658" t="str">
            <v>JOHANNA ALBAN</v>
          </cell>
          <cell r="AV2658" t="str">
            <v>#N/A</v>
          </cell>
          <cell r="AW2658" t="str">
            <v>#N/A</v>
          </cell>
          <cell r="AX2658" t="b">
            <v>0</v>
          </cell>
          <cell r="AY2658" t="b">
            <v>0</v>
          </cell>
        </row>
        <row r="2659">
          <cell r="B2659" t="str">
            <v>0904895927001</v>
          </cell>
          <cell r="C2659" t="str">
            <v>VARGAS GONZALEZ FERNANDO AUGUSTO</v>
          </cell>
          <cell r="D2659">
            <v>209</v>
          </cell>
          <cell r="E2659">
            <v>20901</v>
          </cell>
          <cell r="F2659">
            <v>2090150</v>
          </cell>
          <cell r="G2659" t="str">
            <v>SERVICIOS</v>
          </cell>
          <cell r="H2659" t="str">
            <v>SERVICIOS</v>
          </cell>
          <cell r="I2659" t="str">
            <v>L0443</v>
          </cell>
          <cell r="J2659" t="str">
            <v>MICROEMPRESA</v>
          </cell>
          <cell r="K2659">
            <v>0</v>
          </cell>
          <cell r="L2659" t="str">
            <v>01Empresas Normales</v>
          </cell>
          <cell r="M2659">
            <v>41807</v>
          </cell>
          <cell r="N2659">
            <v>0.35416666666666669</v>
          </cell>
          <cell r="O2659" t="str">
            <v>M ROMERO</v>
          </cell>
          <cell r="P2659" t="str">
            <v>M ROMERO</v>
          </cell>
          <cell r="Q2659" t="str">
            <v>APLICATIVO WEB</v>
          </cell>
          <cell r="R2659" t="str">
            <v>APLICATIVO WEB</v>
          </cell>
          <cell r="S2659">
            <v>41808</v>
          </cell>
          <cell r="T2659">
            <v>0.375</v>
          </cell>
          <cell r="U2659" t="str">
            <v>PRE-004</v>
          </cell>
          <cell r="V2659">
            <v>41836</v>
          </cell>
          <cell r="W2659">
            <v>0.64583333333333337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41837</v>
          </cell>
          <cell r="AD2659">
            <v>0.74305555555555558</v>
          </cell>
          <cell r="AE2659" t="str">
            <v>MMORAN</v>
          </cell>
          <cell r="AF2659">
            <v>35</v>
          </cell>
          <cell r="AG2659">
            <v>0</v>
          </cell>
          <cell r="AH2659">
            <v>0</v>
          </cell>
          <cell r="AI2659">
            <v>0</v>
          </cell>
          <cell r="AJ2659">
            <v>0</v>
          </cell>
          <cell r="AK2659">
            <v>0</v>
          </cell>
          <cell r="AL2659">
            <v>0</v>
          </cell>
          <cell r="AM2659">
            <v>0</v>
          </cell>
          <cell r="AN2659">
            <v>0</v>
          </cell>
          <cell r="AO2659">
            <v>0</v>
          </cell>
          <cell r="AP2659">
            <v>15</v>
          </cell>
          <cell r="AQ2659" t="str">
            <v>MARÍA ROMERO</v>
          </cell>
          <cell r="AR2659">
            <v>4</v>
          </cell>
          <cell r="AS2659" t="str">
            <v>VERÓNICA MENÉNDEZ</v>
          </cell>
          <cell r="AT2659">
            <v>10</v>
          </cell>
          <cell r="AU2659" t="str">
            <v>EDDY SOLANO</v>
          </cell>
          <cell r="AV2659" t="str">
            <v>1</v>
          </cell>
          <cell r="AW2659" t="str">
            <v>0904895927001</v>
          </cell>
          <cell r="AX2659" t="b">
            <v>0</v>
          </cell>
          <cell r="AY2659" t="b">
            <v>0</v>
          </cell>
        </row>
        <row r="2660">
          <cell r="B2660" t="str">
            <v>0911287738001</v>
          </cell>
          <cell r="C2660" t="str">
            <v>MALAVE MERCHAN ANGELA PATRICIA</v>
          </cell>
          <cell r="D2660">
            <v>209</v>
          </cell>
          <cell r="E2660">
            <v>20901</v>
          </cell>
          <cell r="F2660">
            <v>2090150</v>
          </cell>
          <cell r="G2660" t="str">
            <v>SERVICIOS</v>
          </cell>
          <cell r="H2660" t="str">
            <v>SERVICIOS</v>
          </cell>
          <cell r="I2660" t="str">
            <v>L0444</v>
          </cell>
          <cell r="J2660" t="str">
            <v>MICROEMPRESA</v>
          </cell>
          <cell r="K2660">
            <v>0</v>
          </cell>
          <cell r="L2660" t="str">
            <v>04Rechazos</v>
          </cell>
          <cell r="M2660">
            <v>41809</v>
          </cell>
          <cell r="N2660">
            <v>0.70833333333333337</v>
          </cell>
          <cell r="O2660" t="str">
            <v>G CASANELLO</v>
          </cell>
          <cell r="P2660" t="str">
            <v>G CASANELLO</v>
          </cell>
          <cell r="Q2660" t="str">
            <v>G CASANELLO</v>
          </cell>
          <cell r="R2660" t="str">
            <v>PAPEL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>
            <v>0</v>
          </cell>
          <cell r="AC2660">
            <v>41813</v>
          </cell>
          <cell r="AD2660">
            <v>0.66666666666666663</v>
          </cell>
          <cell r="AE2660" t="str">
            <v>MMORAN</v>
          </cell>
          <cell r="AF2660">
            <v>17</v>
          </cell>
          <cell r="AG2660">
            <v>0</v>
          </cell>
          <cell r="AH2660">
            <v>0</v>
          </cell>
          <cell r="AI2660">
            <v>0</v>
          </cell>
          <cell r="AJ2660">
            <v>0</v>
          </cell>
          <cell r="AK2660">
            <v>0</v>
          </cell>
          <cell r="AL2660">
            <v>0</v>
          </cell>
          <cell r="AM2660">
            <v>0</v>
          </cell>
          <cell r="AN2660">
            <v>0</v>
          </cell>
          <cell r="AO2660">
            <v>0</v>
          </cell>
          <cell r="AP2660">
            <v>21</v>
          </cell>
          <cell r="AQ2660" t="str">
            <v>GINA CASSANELLO</v>
          </cell>
          <cell r="AR2660">
            <v>6</v>
          </cell>
          <cell r="AS2660" t="str">
            <v>NELSON BELTRAN</v>
          </cell>
          <cell r="AT2660">
            <v>9</v>
          </cell>
          <cell r="AU2660" t="str">
            <v>WILSON CHANG</v>
          </cell>
          <cell r="AV2660" t="str">
            <v>#N/A</v>
          </cell>
          <cell r="AW2660" t="str">
            <v>#N/A</v>
          </cell>
          <cell r="AX2660" t="b">
            <v>0</v>
          </cell>
          <cell r="AY2660" t="b">
            <v>0</v>
          </cell>
        </row>
        <row r="2661">
          <cell r="B2661" t="str">
            <v>0907973960001</v>
          </cell>
          <cell r="C2661" t="str">
            <v>HERNANDEZ MARURI DOLORES ELIZABETH</v>
          </cell>
          <cell r="D2661">
            <v>209</v>
          </cell>
          <cell r="E2661">
            <v>20901</v>
          </cell>
          <cell r="F2661">
            <v>2090150</v>
          </cell>
          <cell r="G2661" t="str">
            <v>COMERCIO</v>
          </cell>
          <cell r="H2661" t="str">
            <v>COMERCIO</v>
          </cell>
          <cell r="I2661" t="str">
            <v>L0445</v>
          </cell>
          <cell r="J2661" t="str">
            <v>MICROEMPRESA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  <cell r="O2661" t="str">
            <v>M ROMERO</v>
          </cell>
          <cell r="P2661" t="str">
            <v>M ROMERO</v>
          </cell>
          <cell r="Q2661">
            <v>0</v>
          </cell>
          <cell r="R2661">
            <v>0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>
            <v>0</v>
          </cell>
          <cell r="AF2661">
            <v>0</v>
          </cell>
          <cell r="AG2661">
            <v>0</v>
          </cell>
          <cell r="AH2661">
            <v>0</v>
          </cell>
          <cell r="AI2661">
            <v>0</v>
          </cell>
          <cell r="AJ2661">
            <v>0</v>
          </cell>
          <cell r="AK2661">
            <v>0</v>
          </cell>
          <cell r="AL2661">
            <v>0</v>
          </cell>
          <cell r="AM2661">
            <v>0</v>
          </cell>
          <cell r="AN2661">
            <v>0</v>
          </cell>
          <cell r="AO2661">
            <v>0</v>
          </cell>
          <cell r="AP2661">
            <v>15</v>
          </cell>
          <cell r="AQ2661" t="str">
            <v>MARÍA ROMERO</v>
          </cell>
          <cell r="AR2661">
            <v>4</v>
          </cell>
          <cell r="AS2661" t="str">
            <v>VERÓNICA MENÉNDEZ</v>
          </cell>
          <cell r="AT2661">
            <v>10</v>
          </cell>
          <cell r="AU2661" t="str">
            <v>EDDY SOLANO</v>
          </cell>
          <cell r="AV2661" t="str">
            <v>#N/A</v>
          </cell>
          <cell r="AW2661" t="str">
            <v>#N/A</v>
          </cell>
          <cell r="AX2661" t="b">
            <v>1</v>
          </cell>
          <cell r="AY2661" t="b">
            <v>1</v>
          </cell>
        </row>
        <row r="2662">
          <cell r="B2662" t="str">
            <v>0917183352001</v>
          </cell>
          <cell r="C2662" t="str">
            <v>COBO MACIAS ERIC FRANCISCO</v>
          </cell>
          <cell r="D2662">
            <v>209</v>
          </cell>
          <cell r="E2662">
            <v>20901</v>
          </cell>
          <cell r="F2662">
            <v>2090150</v>
          </cell>
          <cell r="G2662" t="str">
            <v>SERVICIOS</v>
          </cell>
          <cell r="H2662" t="str">
            <v>SERVICIOS</v>
          </cell>
          <cell r="I2662" t="str">
            <v>L0446</v>
          </cell>
          <cell r="J2662" t="str">
            <v>MICROEMPRESA</v>
          </cell>
          <cell r="K2662">
            <v>0</v>
          </cell>
          <cell r="L2662" t="str">
            <v>03No ubicadas</v>
          </cell>
          <cell r="M2662">
            <v>41828</v>
          </cell>
          <cell r="N2662">
            <v>0.75416666666666665</v>
          </cell>
          <cell r="O2662" t="str">
            <v>R ARCOS</v>
          </cell>
          <cell r="P2662" t="str">
            <v>R ARCOS</v>
          </cell>
          <cell r="Q2662" t="str">
            <v>R ARCOS</v>
          </cell>
          <cell r="R2662" t="str">
            <v>PAPEL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41828</v>
          </cell>
          <cell r="AD2662">
            <v>0.5</v>
          </cell>
          <cell r="AE2662" t="str">
            <v>MMORAN</v>
          </cell>
          <cell r="AF2662">
            <v>29</v>
          </cell>
          <cell r="AG2662">
            <v>0</v>
          </cell>
          <cell r="AH2662">
            <v>0</v>
          </cell>
          <cell r="AI2662">
            <v>0</v>
          </cell>
          <cell r="AJ2662">
            <v>0</v>
          </cell>
          <cell r="AK2662">
            <v>0</v>
          </cell>
          <cell r="AL2662">
            <v>0</v>
          </cell>
          <cell r="AM2662">
            <v>0</v>
          </cell>
          <cell r="AN2662">
            <v>0</v>
          </cell>
          <cell r="AO2662">
            <v>0</v>
          </cell>
          <cell r="AP2662">
            <v>20</v>
          </cell>
          <cell r="AQ2662" t="str">
            <v>RAUL ARCOS</v>
          </cell>
          <cell r="AR2662">
            <v>5</v>
          </cell>
          <cell r="AS2662" t="str">
            <v>ROSA ESCALANTE</v>
          </cell>
          <cell r="AT2662">
            <v>13</v>
          </cell>
          <cell r="AU2662" t="str">
            <v>MARIA LANDA</v>
          </cell>
          <cell r="AV2662" t="str">
            <v>#N/A</v>
          </cell>
          <cell r="AW2662" t="str">
            <v>#N/A</v>
          </cell>
          <cell r="AX2662" t="b">
            <v>0</v>
          </cell>
          <cell r="AY2662" t="b">
            <v>0</v>
          </cell>
        </row>
        <row r="2663">
          <cell r="B2663" t="str">
            <v>0800961963001</v>
          </cell>
          <cell r="C2663" t="str">
            <v>REINA COLOBON GLENDA SHIRLEY</v>
          </cell>
          <cell r="D2663">
            <v>209</v>
          </cell>
          <cell r="E2663">
            <v>20901</v>
          </cell>
          <cell r="F2663">
            <v>2090150</v>
          </cell>
          <cell r="G2663" t="str">
            <v>SERVICIOS</v>
          </cell>
          <cell r="H2663" t="str">
            <v>SERVICIOS</v>
          </cell>
          <cell r="I2663" t="str">
            <v>L0447</v>
          </cell>
          <cell r="J2663" t="str">
            <v>MICROEMPRESA</v>
          </cell>
          <cell r="K2663" t="str">
            <v>SIN CARACTERISTICAS</v>
          </cell>
          <cell r="L2663" t="str">
            <v>05Sin características</v>
          </cell>
          <cell r="M2663">
            <v>41835</v>
          </cell>
          <cell r="N2663">
            <v>0.47499999999999998</v>
          </cell>
          <cell r="O2663" t="str">
            <v>R JOSE</v>
          </cell>
          <cell r="P2663" t="str">
            <v>G HERNANDEZ</v>
          </cell>
          <cell r="Q2663" t="str">
            <v>G HERNANDEZ</v>
          </cell>
          <cell r="R2663" t="str">
            <v>PAPEL</v>
          </cell>
          <cell r="S2663">
            <v>41835</v>
          </cell>
          <cell r="T2663">
            <v>0.47499999999999998</v>
          </cell>
          <cell r="U2663" t="str">
            <v>S/D</v>
          </cell>
          <cell r="V2663">
            <v>41835</v>
          </cell>
          <cell r="W2663">
            <v>0.47499999999999998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41836</v>
          </cell>
          <cell r="AD2663">
            <v>0.33333333333333331</v>
          </cell>
          <cell r="AE2663" t="str">
            <v>MMORAN</v>
          </cell>
          <cell r="AF2663">
            <v>34</v>
          </cell>
          <cell r="AG2663">
            <v>0</v>
          </cell>
          <cell r="AH2663">
            <v>0</v>
          </cell>
          <cell r="AI2663">
            <v>0</v>
          </cell>
          <cell r="AJ2663">
            <v>0</v>
          </cell>
          <cell r="AK2663">
            <v>0</v>
          </cell>
          <cell r="AL2663">
            <v>0</v>
          </cell>
          <cell r="AM2663">
            <v>0</v>
          </cell>
          <cell r="AN2663">
            <v>0</v>
          </cell>
          <cell r="AO2663">
            <v>0</v>
          </cell>
          <cell r="AP2663">
            <v>17</v>
          </cell>
          <cell r="AQ2663" t="str">
            <v>GEOVANNY HERNANDEZ</v>
          </cell>
          <cell r="AR2663">
            <v>5</v>
          </cell>
          <cell r="AS2663" t="str">
            <v>OSCAR RIPALDA</v>
          </cell>
          <cell r="AT2663">
            <v>11</v>
          </cell>
          <cell r="AU2663" t="str">
            <v>ARACELY CAMPOZANO</v>
          </cell>
          <cell r="AV2663" t="str">
            <v>#N/A</v>
          </cell>
          <cell r="AW2663" t="str">
            <v>#N/A</v>
          </cell>
          <cell r="AX2663" t="b">
            <v>0</v>
          </cell>
          <cell r="AY2663" t="b">
            <v>0</v>
          </cell>
        </row>
        <row r="2664">
          <cell r="B2664" t="str">
            <v>1301465165001</v>
          </cell>
          <cell r="C2664" t="str">
            <v>REYES PINCAY MAXIMINO GREGORIO</v>
          </cell>
          <cell r="D2664">
            <v>209</v>
          </cell>
          <cell r="E2664">
            <v>20901</v>
          </cell>
          <cell r="F2664">
            <v>2090150</v>
          </cell>
          <cell r="G2664" t="str">
            <v>SERVICIOS</v>
          </cell>
          <cell r="H2664" t="str">
            <v>SERVICIOS</v>
          </cell>
          <cell r="I2664" t="str">
            <v>L0448</v>
          </cell>
          <cell r="J2664" t="str">
            <v>MICROEMPRESA</v>
          </cell>
          <cell r="K2664">
            <v>0</v>
          </cell>
          <cell r="L2664" t="str">
            <v>01Empresas Normales</v>
          </cell>
          <cell r="M2664">
            <v>41810</v>
          </cell>
          <cell r="N2664">
            <v>0.3611111111111111</v>
          </cell>
          <cell r="O2664" t="str">
            <v>E BARCO</v>
          </cell>
          <cell r="P2664" t="str">
            <v>E BARCO</v>
          </cell>
          <cell r="Q2664" t="str">
            <v>APLICATIVO WEB</v>
          </cell>
          <cell r="R2664" t="str">
            <v>APLICATIVO WEB</v>
          </cell>
          <cell r="S2664">
            <v>41810</v>
          </cell>
          <cell r="T2664">
            <v>0.66666666666666663</v>
          </cell>
          <cell r="U2664" t="str">
            <v>PRE-009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>
            <v>0</v>
          </cell>
          <cell r="AF2664">
            <v>0</v>
          </cell>
          <cell r="AG2664">
            <v>0</v>
          </cell>
          <cell r="AH2664">
            <v>0</v>
          </cell>
          <cell r="AI2664">
            <v>0</v>
          </cell>
          <cell r="AJ2664">
            <v>0</v>
          </cell>
          <cell r="AK2664">
            <v>0</v>
          </cell>
          <cell r="AL2664">
            <v>0</v>
          </cell>
          <cell r="AM2664">
            <v>0</v>
          </cell>
          <cell r="AN2664">
            <v>0</v>
          </cell>
          <cell r="AO2664">
            <v>0</v>
          </cell>
          <cell r="AP2664">
            <v>1</v>
          </cell>
          <cell r="AQ2664" t="str">
            <v>EDER BARCO</v>
          </cell>
          <cell r="AR2664">
            <v>1</v>
          </cell>
          <cell r="AS2664" t="str">
            <v>VIRGINIA ROMERO</v>
          </cell>
          <cell r="AT2664">
            <v>8</v>
          </cell>
          <cell r="AU2664" t="str">
            <v>CRITICO_15</v>
          </cell>
          <cell r="AV2664" t="str">
            <v>1</v>
          </cell>
          <cell r="AW2664" t="str">
            <v>1301465165001</v>
          </cell>
          <cell r="AX2664" t="b">
            <v>0</v>
          </cell>
          <cell r="AY2664" t="b">
            <v>0</v>
          </cell>
        </row>
        <row r="2665">
          <cell r="B2665" t="str">
            <v>0908325772001</v>
          </cell>
          <cell r="C2665" t="str">
            <v>VALENCIA MOREIRA JORGE ALFREDO</v>
          </cell>
          <cell r="D2665">
            <v>209</v>
          </cell>
          <cell r="E2665">
            <v>20901</v>
          </cell>
          <cell r="F2665">
            <v>2090150</v>
          </cell>
          <cell r="G2665" t="str">
            <v>SERVICIOS</v>
          </cell>
          <cell r="H2665" t="str">
            <v>SERVICIOS</v>
          </cell>
          <cell r="I2665" t="str">
            <v>L0449</v>
          </cell>
          <cell r="J2665" t="str">
            <v>MICROEMPRESA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  <cell r="O2665" t="str">
            <v>V CHAVARRIA</v>
          </cell>
          <cell r="P2665" t="str">
            <v>V CHAVARRIA</v>
          </cell>
          <cell r="Q2665">
            <v>0</v>
          </cell>
          <cell r="R2665">
            <v>0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>
            <v>0</v>
          </cell>
          <cell r="AF2665">
            <v>0</v>
          </cell>
          <cell r="AG2665">
            <v>0</v>
          </cell>
          <cell r="AH2665">
            <v>0</v>
          </cell>
          <cell r="AI2665">
            <v>0</v>
          </cell>
          <cell r="AJ2665">
            <v>0</v>
          </cell>
          <cell r="AK2665">
            <v>0</v>
          </cell>
          <cell r="AL2665">
            <v>0</v>
          </cell>
          <cell r="AM2665">
            <v>0</v>
          </cell>
          <cell r="AN2665">
            <v>0</v>
          </cell>
          <cell r="AO2665">
            <v>0</v>
          </cell>
          <cell r="AP2665">
            <v>3</v>
          </cell>
          <cell r="AQ2665" t="str">
            <v>VANESSA CHAVARRIA</v>
          </cell>
          <cell r="AR2665">
            <v>1</v>
          </cell>
          <cell r="AS2665" t="str">
            <v>VIRGINIA ROMERO</v>
          </cell>
          <cell r="AT2665">
            <v>2</v>
          </cell>
          <cell r="AU2665" t="str">
            <v>JOHANNA ALBAN</v>
          </cell>
          <cell r="AV2665" t="str">
            <v>#N/A</v>
          </cell>
          <cell r="AW2665" t="str">
            <v>#N/A</v>
          </cell>
          <cell r="AX2665" t="b">
            <v>1</v>
          </cell>
          <cell r="AY2665" t="b">
            <v>1</v>
          </cell>
        </row>
        <row r="2666">
          <cell r="B2666" t="str">
            <v>1802099224001</v>
          </cell>
          <cell r="C2666" t="str">
            <v>ESPIN MIRANDA FRANKLIN ARISTOBULO</v>
          </cell>
          <cell r="D2666">
            <v>209</v>
          </cell>
          <cell r="E2666">
            <v>20901</v>
          </cell>
          <cell r="F2666">
            <v>2090150</v>
          </cell>
          <cell r="G2666" t="str">
            <v>SERVICIOS</v>
          </cell>
          <cell r="H2666" t="str">
            <v>SERVICIOS</v>
          </cell>
          <cell r="I2666" t="str">
            <v>L0450</v>
          </cell>
          <cell r="J2666" t="str">
            <v>MICROEMPRESA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  <cell r="O2666" t="str">
            <v>V CHAVARRIA</v>
          </cell>
          <cell r="P2666" t="str">
            <v>V CHAVARRIA</v>
          </cell>
          <cell r="Q2666">
            <v>0</v>
          </cell>
          <cell r="R2666">
            <v>0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>
            <v>0</v>
          </cell>
          <cell r="AF2666">
            <v>0</v>
          </cell>
          <cell r="AG2666">
            <v>0</v>
          </cell>
          <cell r="AH2666">
            <v>0</v>
          </cell>
          <cell r="AI2666">
            <v>0</v>
          </cell>
          <cell r="AJ2666">
            <v>0</v>
          </cell>
          <cell r="AK2666">
            <v>0</v>
          </cell>
          <cell r="AL2666">
            <v>0</v>
          </cell>
          <cell r="AM2666">
            <v>0</v>
          </cell>
          <cell r="AN2666">
            <v>0</v>
          </cell>
          <cell r="AO2666">
            <v>0</v>
          </cell>
          <cell r="AP2666">
            <v>3</v>
          </cell>
          <cell r="AQ2666" t="str">
            <v>VANESSA CHAVARRIA</v>
          </cell>
          <cell r="AR2666">
            <v>1</v>
          </cell>
          <cell r="AS2666" t="str">
            <v>VIRGINIA ROMERO</v>
          </cell>
          <cell r="AT2666">
            <v>2</v>
          </cell>
          <cell r="AU2666" t="str">
            <v>JOHANNA ALBAN</v>
          </cell>
          <cell r="AV2666" t="str">
            <v>#N/A</v>
          </cell>
          <cell r="AW2666" t="str">
            <v>#N/A</v>
          </cell>
          <cell r="AX2666" t="b">
            <v>1</v>
          </cell>
          <cell r="AY2666" t="b">
            <v>1</v>
          </cell>
        </row>
        <row r="2667">
          <cell r="B2667" t="str">
            <v>0918518796001</v>
          </cell>
          <cell r="C2667" t="str">
            <v>CASTRO VARGAS JULIO ENRIQUE</v>
          </cell>
          <cell r="D2667">
            <v>209</v>
          </cell>
          <cell r="E2667">
            <v>20901</v>
          </cell>
          <cell r="F2667">
            <v>2090150</v>
          </cell>
          <cell r="G2667" t="str">
            <v>SERVICIOS</v>
          </cell>
          <cell r="H2667" t="str">
            <v>SERVICIOS</v>
          </cell>
          <cell r="I2667" t="str">
            <v>L0451</v>
          </cell>
          <cell r="J2667" t="str">
            <v>MICROEMPRESA</v>
          </cell>
          <cell r="K2667">
            <v>0</v>
          </cell>
          <cell r="L2667" t="str">
            <v>03No ubicadas</v>
          </cell>
          <cell r="M2667">
            <v>41820</v>
          </cell>
          <cell r="N2667">
            <v>0.41666666666666669</v>
          </cell>
          <cell r="O2667" t="str">
            <v>M LINDAO</v>
          </cell>
          <cell r="P2667" t="str">
            <v>M LINDAO</v>
          </cell>
          <cell r="Q2667" t="str">
            <v>M LINDAO</v>
          </cell>
          <cell r="R2667" t="str">
            <v>PAPEL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41820</v>
          </cell>
          <cell r="AD2667">
            <v>0.41666666666666669</v>
          </cell>
          <cell r="AE2667" t="str">
            <v>MMORAN</v>
          </cell>
          <cell r="AF2667">
            <v>27</v>
          </cell>
          <cell r="AG2667">
            <v>0</v>
          </cell>
          <cell r="AH2667">
            <v>0</v>
          </cell>
          <cell r="AI2667">
            <v>0</v>
          </cell>
          <cell r="AJ2667">
            <v>0</v>
          </cell>
          <cell r="AK2667">
            <v>0</v>
          </cell>
          <cell r="AL2667">
            <v>0</v>
          </cell>
          <cell r="AM2667">
            <v>0</v>
          </cell>
          <cell r="AN2667">
            <v>0</v>
          </cell>
          <cell r="AO2667">
            <v>0</v>
          </cell>
          <cell r="AP2667">
            <v>22</v>
          </cell>
          <cell r="AQ2667" t="str">
            <v>MARIBEL LINDAO</v>
          </cell>
          <cell r="AR2667">
            <v>6</v>
          </cell>
          <cell r="AS2667" t="str">
            <v>NELSON BELTRAN</v>
          </cell>
          <cell r="AT2667">
            <v>15</v>
          </cell>
          <cell r="AU2667" t="str">
            <v>JESSENIA RAMOS</v>
          </cell>
          <cell r="AV2667" t="str">
            <v>#N/A</v>
          </cell>
          <cell r="AW2667" t="str">
            <v>#N/A</v>
          </cell>
          <cell r="AX2667" t="b">
            <v>0</v>
          </cell>
          <cell r="AY2667" t="b">
            <v>0</v>
          </cell>
        </row>
        <row r="2668">
          <cell r="B2668" t="str">
            <v>0905207965001</v>
          </cell>
          <cell r="C2668" t="str">
            <v>ZAMBRANO MORALES CARLOS ALBERTO</v>
          </cell>
          <cell r="D2668">
            <v>209</v>
          </cell>
          <cell r="E2668">
            <v>20901</v>
          </cell>
          <cell r="F2668">
            <v>2090150</v>
          </cell>
          <cell r="G2668" t="str">
            <v>SERVICIOS</v>
          </cell>
          <cell r="H2668" t="str">
            <v>SERVICIOS</v>
          </cell>
          <cell r="I2668" t="str">
            <v>L0452</v>
          </cell>
          <cell r="J2668" t="str">
            <v>MICROEMPRESA</v>
          </cell>
          <cell r="K2668">
            <v>0</v>
          </cell>
          <cell r="L2668" t="str">
            <v>02Empresas Liquidadas</v>
          </cell>
          <cell r="M2668">
            <v>41831</v>
          </cell>
          <cell r="N2668">
            <v>0.3972222222222222</v>
          </cell>
          <cell r="O2668" t="str">
            <v>R CUCALON</v>
          </cell>
          <cell r="P2668" t="str">
            <v>R CUCALON</v>
          </cell>
          <cell r="Q2668" t="str">
            <v>R CUCALON</v>
          </cell>
          <cell r="R2668" t="str">
            <v>PAPEL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41834</v>
          </cell>
          <cell r="AD2668">
            <v>0.54166666666666663</v>
          </cell>
          <cell r="AE2668" t="str">
            <v>MMORAN</v>
          </cell>
          <cell r="AF2668">
            <v>32</v>
          </cell>
          <cell r="AG2668">
            <v>0</v>
          </cell>
          <cell r="AH2668">
            <v>0</v>
          </cell>
          <cell r="AI2668">
            <v>0</v>
          </cell>
          <cell r="AJ2668">
            <v>0</v>
          </cell>
          <cell r="AK2668">
            <v>0</v>
          </cell>
          <cell r="AL2668">
            <v>0</v>
          </cell>
          <cell r="AM2668">
            <v>0</v>
          </cell>
          <cell r="AN2668">
            <v>0</v>
          </cell>
          <cell r="AO2668">
            <v>0</v>
          </cell>
          <cell r="AP2668">
            <v>16</v>
          </cell>
          <cell r="AQ2668" t="str">
            <v>RICARDO CUCALON</v>
          </cell>
          <cell r="AR2668">
            <v>4</v>
          </cell>
          <cell r="AS2668" t="str">
            <v>VERÓNICA MENÉNDEZ</v>
          </cell>
          <cell r="AT2668">
            <v>11</v>
          </cell>
          <cell r="AU2668" t="str">
            <v>ARACELY CAMPOZANO</v>
          </cell>
          <cell r="AV2668" t="str">
            <v>#N/A</v>
          </cell>
          <cell r="AW2668" t="str">
            <v>#N/A</v>
          </cell>
          <cell r="AX2668" t="b">
            <v>0</v>
          </cell>
          <cell r="AY2668" t="b">
            <v>0</v>
          </cell>
        </row>
        <row r="2669">
          <cell r="B2669" t="str">
            <v>0909393274001</v>
          </cell>
          <cell r="C2669" t="str">
            <v>BURBANO GOMEZ ZORAIDA DEL CARMEN</v>
          </cell>
          <cell r="D2669">
            <v>209</v>
          </cell>
          <cell r="E2669">
            <v>20901</v>
          </cell>
          <cell r="F2669">
            <v>2090150</v>
          </cell>
          <cell r="G2669" t="str">
            <v>SERVICIOS</v>
          </cell>
          <cell r="H2669" t="str">
            <v>SERVICIOS</v>
          </cell>
          <cell r="I2669" t="str">
            <v>L0453</v>
          </cell>
          <cell r="J2669" t="str">
            <v>MICROEMPRESA</v>
          </cell>
          <cell r="K2669">
            <v>0</v>
          </cell>
          <cell r="L2669" t="str">
            <v>02Empresas Liquidadas</v>
          </cell>
          <cell r="M2669">
            <v>41782</v>
          </cell>
          <cell r="N2669">
            <v>0.6875</v>
          </cell>
          <cell r="O2669" t="str">
            <v>N MOREIRA ALAVA</v>
          </cell>
          <cell r="P2669" t="str">
            <v>N MOREIRA ALAVA</v>
          </cell>
          <cell r="Q2669" t="str">
            <v>M LINDAO</v>
          </cell>
          <cell r="R2669" t="str">
            <v>PAPEL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41785</v>
          </cell>
          <cell r="AD2669">
            <v>0.64097222222222228</v>
          </cell>
          <cell r="AE2669" t="str">
            <v>MMORAN</v>
          </cell>
          <cell r="AF2669">
            <v>4</v>
          </cell>
          <cell r="AG2669">
            <v>0</v>
          </cell>
          <cell r="AH2669">
            <v>0</v>
          </cell>
          <cell r="AI2669">
            <v>0</v>
          </cell>
          <cell r="AJ2669">
            <v>0</v>
          </cell>
          <cell r="AK2669">
            <v>0</v>
          </cell>
          <cell r="AL2669">
            <v>0</v>
          </cell>
          <cell r="AM2669">
            <v>0</v>
          </cell>
          <cell r="AN2669">
            <v>0</v>
          </cell>
          <cell r="AO2669">
            <v>0</v>
          </cell>
          <cell r="AP2669">
            <v>10</v>
          </cell>
          <cell r="AQ2669" t="str">
            <v>NESTOR MOREIRA</v>
          </cell>
          <cell r="AR2669">
            <v>3</v>
          </cell>
          <cell r="AS2669" t="str">
            <v>CARLOS UYAGUARI</v>
          </cell>
          <cell r="AT2669">
            <v>7</v>
          </cell>
          <cell r="AU2669" t="str">
            <v>LINDA TUTIVEN</v>
          </cell>
          <cell r="AV2669" t="str">
            <v>#N/A</v>
          </cell>
          <cell r="AW2669" t="str">
            <v>#N/A</v>
          </cell>
          <cell r="AX2669" t="b">
            <v>0</v>
          </cell>
          <cell r="AY2669" t="b">
            <v>0</v>
          </cell>
        </row>
        <row r="2670">
          <cell r="B2670" t="str">
            <v>0802015586001</v>
          </cell>
          <cell r="C2670" t="str">
            <v>AYOVI NAZARENO GUILLERMO</v>
          </cell>
          <cell r="D2670">
            <v>209</v>
          </cell>
          <cell r="E2670">
            <v>20901</v>
          </cell>
          <cell r="F2670">
            <v>2090150</v>
          </cell>
          <cell r="G2670" t="str">
            <v>SERVICIOS</v>
          </cell>
          <cell r="H2670" t="str">
            <v>SERVICIOS</v>
          </cell>
          <cell r="I2670" t="str">
            <v>L0454</v>
          </cell>
          <cell r="J2670" t="str">
            <v>MICROEMPRESA</v>
          </cell>
          <cell r="K2670">
            <v>0</v>
          </cell>
          <cell r="L2670" t="str">
            <v>01Empresas Normales</v>
          </cell>
          <cell r="M2670">
            <v>41808</v>
          </cell>
          <cell r="N2670">
            <v>0.35416666666666669</v>
          </cell>
          <cell r="O2670" t="str">
            <v>G HERNANDEZ</v>
          </cell>
          <cell r="P2670" t="str">
            <v>G HERNANDEZ</v>
          </cell>
          <cell r="Q2670" t="str">
            <v>G HERNANDEZ</v>
          </cell>
          <cell r="R2670" t="str">
            <v>PAPEL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41809</v>
          </cell>
          <cell r="AD2670">
            <v>0.60416666666666663</v>
          </cell>
          <cell r="AE2670" t="str">
            <v>MMORAN</v>
          </cell>
          <cell r="AF2670">
            <v>16</v>
          </cell>
          <cell r="AG2670">
            <v>0</v>
          </cell>
          <cell r="AH2670">
            <v>0</v>
          </cell>
          <cell r="AI2670">
            <v>0</v>
          </cell>
          <cell r="AJ2670">
            <v>0</v>
          </cell>
          <cell r="AK2670">
            <v>0</v>
          </cell>
          <cell r="AL2670">
            <v>0</v>
          </cell>
          <cell r="AM2670">
            <v>0</v>
          </cell>
          <cell r="AN2670">
            <v>0</v>
          </cell>
          <cell r="AO2670">
            <v>0</v>
          </cell>
          <cell r="AP2670">
            <v>17</v>
          </cell>
          <cell r="AQ2670" t="str">
            <v>GEOVANNY HERNANDEZ</v>
          </cell>
          <cell r="AR2670">
            <v>5</v>
          </cell>
          <cell r="AS2670" t="str">
            <v>ROSA ESCALANTE</v>
          </cell>
          <cell r="AT2670">
            <v>11</v>
          </cell>
          <cell r="AU2670" t="str">
            <v>ARACELY CAMPOZANO</v>
          </cell>
          <cell r="AV2670" t="str">
            <v>#N/A</v>
          </cell>
          <cell r="AW2670" t="str">
            <v>#N/A</v>
          </cell>
          <cell r="AX2670" t="b">
            <v>0</v>
          </cell>
          <cell r="AY2670" t="b">
            <v>0</v>
          </cell>
        </row>
        <row r="2671">
          <cell r="B2671" t="str">
            <v>0900238171001</v>
          </cell>
          <cell r="C2671" t="str">
            <v>TRIANA CHEVEZ JORGE ELEUTERIO</v>
          </cell>
          <cell r="D2671">
            <v>209</v>
          </cell>
          <cell r="E2671">
            <v>20901</v>
          </cell>
          <cell r="F2671">
            <v>2090150</v>
          </cell>
          <cell r="G2671" t="str">
            <v>MANUFACTURA</v>
          </cell>
          <cell r="H2671" t="str">
            <v>MANUFACTURA</v>
          </cell>
          <cell r="I2671" t="str">
            <v>L0455</v>
          </cell>
          <cell r="J2671" t="str">
            <v>MICROEMPRESA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  <cell r="O2671" t="str">
            <v>M LINDAO</v>
          </cell>
          <cell r="P2671" t="str">
            <v>G HERNANDEZ</v>
          </cell>
          <cell r="Q2671">
            <v>0</v>
          </cell>
          <cell r="R2671">
            <v>0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>
            <v>0</v>
          </cell>
          <cell r="AF2671">
            <v>0</v>
          </cell>
          <cell r="AG2671">
            <v>0</v>
          </cell>
          <cell r="AH2671">
            <v>0</v>
          </cell>
          <cell r="AI2671">
            <v>0</v>
          </cell>
          <cell r="AJ2671">
            <v>0</v>
          </cell>
          <cell r="AK2671">
            <v>0</v>
          </cell>
          <cell r="AL2671">
            <v>0</v>
          </cell>
          <cell r="AM2671">
            <v>0</v>
          </cell>
          <cell r="AN2671">
            <v>0</v>
          </cell>
          <cell r="AO2671">
            <v>0</v>
          </cell>
          <cell r="AP2671">
            <v>17</v>
          </cell>
          <cell r="AQ2671" t="str">
            <v>GEOVANNY HERNANDEZ</v>
          </cell>
          <cell r="AR2671">
            <v>5</v>
          </cell>
          <cell r="AS2671" t="str">
            <v>NELSON BELTRAN</v>
          </cell>
          <cell r="AT2671">
            <v>11</v>
          </cell>
          <cell r="AU2671" t="str">
            <v>ARACELY CAMPOZANO</v>
          </cell>
          <cell r="AV2671" t="str">
            <v>#N/A</v>
          </cell>
          <cell r="AW2671" t="str">
            <v>#N/A</v>
          </cell>
          <cell r="AX2671" t="b">
            <v>1</v>
          </cell>
          <cell r="AY2671" t="b">
            <v>1</v>
          </cell>
        </row>
        <row r="2672">
          <cell r="B2672" t="str">
            <v>0903105963001</v>
          </cell>
          <cell r="C2672" t="str">
            <v>RAMIREZ TOMALA NELLY AMALIA</v>
          </cell>
          <cell r="D2672">
            <v>209</v>
          </cell>
          <cell r="E2672">
            <v>20901</v>
          </cell>
          <cell r="F2672">
            <v>2090150</v>
          </cell>
          <cell r="G2672" t="str">
            <v>SERVICIOS</v>
          </cell>
          <cell r="H2672" t="str">
            <v>SERVICIOS</v>
          </cell>
          <cell r="I2672" t="str">
            <v>L0456</v>
          </cell>
          <cell r="J2672" t="str">
            <v>MICROEMPRESA</v>
          </cell>
          <cell r="K2672">
            <v>0</v>
          </cell>
          <cell r="L2672" t="str">
            <v>01Empresas Normales</v>
          </cell>
          <cell r="M2672">
            <v>41815</v>
          </cell>
          <cell r="N2672">
            <v>0.35416666666666669</v>
          </cell>
          <cell r="O2672" t="str">
            <v>R JOSE</v>
          </cell>
          <cell r="P2672" t="str">
            <v>R JOSE</v>
          </cell>
          <cell r="Q2672" t="str">
            <v>APLICATIVO WEB</v>
          </cell>
          <cell r="R2672" t="str">
            <v>APLICATIVO WEB</v>
          </cell>
          <cell r="S2672">
            <v>41816</v>
          </cell>
          <cell r="T2672">
            <v>0.35416666666666669</v>
          </cell>
          <cell r="U2672" t="str">
            <v>PRE-015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>
            <v>0</v>
          </cell>
          <cell r="AF2672">
            <v>0</v>
          </cell>
          <cell r="AG2672">
            <v>0</v>
          </cell>
          <cell r="AH2672">
            <v>0</v>
          </cell>
          <cell r="AI2672">
            <v>0</v>
          </cell>
          <cell r="AJ2672">
            <v>0</v>
          </cell>
          <cell r="AK2672">
            <v>0</v>
          </cell>
          <cell r="AL2672">
            <v>0</v>
          </cell>
          <cell r="AM2672">
            <v>0</v>
          </cell>
          <cell r="AN2672">
            <v>0</v>
          </cell>
          <cell r="AO2672">
            <v>0</v>
          </cell>
          <cell r="AP2672">
            <v>6</v>
          </cell>
          <cell r="AQ2672" t="str">
            <v>RONALD JOSÉ</v>
          </cell>
          <cell r="AR2672">
            <v>2</v>
          </cell>
          <cell r="AS2672" t="str">
            <v>OSCAR RIPALDA</v>
          </cell>
          <cell r="AT2672">
            <v>16</v>
          </cell>
          <cell r="AU2672" t="str">
            <v>CRITICO_16</v>
          </cell>
          <cell r="AV2672" t="str">
            <v>1</v>
          </cell>
          <cell r="AW2672" t="str">
            <v>0903105963001</v>
          </cell>
          <cell r="AX2672" t="b">
            <v>0</v>
          </cell>
          <cell r="AY2672" t="b">
            <v>0</v>
          </cell>
        </row>
        <row r="2673">
          <cell r="B2673" t="str">
            <v>0915112379001</v>
          </cell>
          <cell r="C2673" t="str">
            <v>ANCHUNDIA YUCAILLA ARGENTINO GABRIEL</v>
          </cell>
          <cell r="D2673">
            <v>209</v>
          </cell>
          <cell r="E2673">
            <v>20901</v>
          </cell>
          <cell r="F2673">
            <v>2090150</v>
          </cell>
          <cell r="G2673" t="str">
            <v>SERVICIOS</v>
          </cell>
          <cell r="H2673" t="str">
            <v>SERVICIOS</v>
          </cell>
          <cell r="I2673" t="str">
            <v>L0457</v>
          </cell>
          <cell r="J2673" t="str">
            <v>MICROEMPRESA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 t="str">
            <v>M LINDAO</v>
          </cell>
          <cell r="P2673" t="str">
            <v>R BONILLA</v>
          </cell>
          <cell r="Q2673">
            <v>0</v>
          </cell>
          <cell r="R2673">
            <v>0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>
            <v>0</v>
          </cell>
          <cell r="AF2673">
            <v>0</v>
          </cell>
          <cell r="AG2673">
            <v>0</v>
          </cell>
          <cell r="AH2673">
            <v>0</v>
          </cell>
          <cell r="AI2673">
            <v>0</v>
          </cell>
          <cell r="AJ2673">
            <v>0</v>
          </cell>
          <cell r="AK2673">
            <v>0</v>
          </cell>
          <cell r="AL2673">
            <v>0</v>
          </cell>
          <cell r="AM2673">
            <v>0</v>
          </cell>
          <cell r="AN2673">
            <v>0</v>
          </cell>
          <cell r="AO2673">
            <v>0</v>
          </cell>
          <cell r="AP2673">
            <v>13</v>
          </cell>
          <cell r="AQ2673" t="str">
            <v>ROBERT BONILLA</v>
          </cell>
          <cell r="AR2673">
            <v>4</v>
          </cell>
          <cell r="AS2673" t="str">
            <v>NELSON BELTRAN</v>
          </cell>
          <cell r="AT2673">
            <v>14</v>
          </cell>
          <cell r="AU2673" t="str">
            <v>CRITICO_14</v>
          </cell>
          <cell r="AV2673" t="str">
            <v>#N/A</v>
          </cell>
          <cell r="AW2673" t="str">
            <v>#N/A</v>
          </cell>
          <cell r="AX2673" t="b">
            <v>1</v>
          </cell>
          <cell r="AY2673" t="b">
            <v>1</v>
          </cell>
        </row>
        <row r="2674">
          <cell r="B2674" t="str">
            <v>0908187933001</v>
          </cell>
          <cell r="C2674" t="str">
            <v>GARCES MATAMOROS GUALBERTO MIGUEL</v>
          </cell>
          <cell r="D2674">
            <v>209</v>
          </cell>
          <cell r="E2674">
            <v>20901</v>
          </cell>
          <cell r="F2674">
            <v>2090150</v>
          </cell>
          <cell r="G2674" t="str">
            <v>MANUFACTURA</v>
          </cell>
          <cell r="H2674" t="str">
            <v>MANUFACTURA</v>
          </cell>
          <cell r="I2674" t="str">
            <v>L0458</v>
          </cell>
          <cell r="J2674" t="str">
            <v>MICROEMPRESA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 t="str">
            <v>D PEÑA</v>
          </cell>
          <cell r="P2674" t="str">
            <v>D PEÑA</v>
          </cell>
          <cell r="Q2674">
            <v>0</v>
          </cell>
          <cell r="R2674">
            <v>0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>
            <v>0</v>
          </cell>
          <cell r="AF2674">
            <v>0</v>
          </cell>
          <cell r="AG2674">
            <v>0</v>
          </cell>
          <cell r="AH2674">
            <v>0</v>
          </cell>
          <cell r="AI2674">
            <v>0</v>
          </cell>
          <cell r="AJ2674">
            <v>0</v>
          </cell>
          <cell r="AK2674">
            <v>0</v>
          </cell>
          <cell r="AL2674">
            <v>0</v>
          </cell>
          <cell r="AM2674">
            <v>0</v>
          </cell>
          <cell r="AN2674">
            <v>0</v>
          </cell>
          <cell r="AO2674">
            <v>0</v>
          </cell>
          <cell r="AP2674">
            <v>8</v>
          </cell>
          <cell r="AQ2674" t="str">
            <v>DENNIS PEÑA</v>
          </cell>
          <cell r="AR2674">
            <v>2</v>
          </cell>
          <cell r="AS2674" t="str">
            <v>OSCAR RIPALDA</v>
          </cell>
          <cell r="AT2674">
            <v>6</v>
          </cell>
          <cell r="AU2674" t="str">
            <v>PAOLA PIHUAVE</v>
          </cell>
          <cell r="AV2674" t="str">
            <v>#N/A</v>
          </cell>
          <cell r="AW2674" t="str">
            <v>#N/A</v>
          </cell>
          <cell r="AX2674" t="b">
            <v>1</v>
          </cell>
          <cell r="AY2674" t="b">
            <v>1</v>
          </cell>
        </row>
        <row r="2675">
          <cell r="B2675" t="str">
            <v>1707232094001</v>
          </cell>
          <cell r="C2675" t="str">
            <v>BUSTAMANTE SANDOVAL FRANCISCA BEATRIZ</v>
          </cell>
          <cell r="D2675">
            <v>209</v>
          </cell>
          <cell r="E2675">
            <v>20901</v>
          </cell>
          <cell r="F2675">
            <v>2090150</v>
          </cell>
          <cell r="G2675" t="str">
            <v>COMERCIO</v>
          </cell>
          <cell r="H2675" t="str">
            <v>COMERCIO</v>
          </cell>
          <cell r="I2675" t="str">
            <v>L0459</v>
          </cell>
          <cell r="J2675" t="str">
            <v>MICROEMPRESA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 t="str">
            <v>K BRAVO</v>
          </cell>
          <cell r="P2675" t="str">
            <v>R ARCOS</v>
          </cell>
          <cell r="Q2675">
            <v>0</v>
          </cell>
          <cell r="R2675">
            <v>0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>
            <v>0</v>
          </cell>
          <cell r="AF2675">
            <v>0</v>
          </cell>
          <cell r="AG2675">
            <v>0</v>
          </cell>
          <cell r="AH2675">
            <v>0</v>
          </cell>
          <cell r="AI2675">
            <v>0</v>
          </cell>
          <cell r="AJ2675">
            <v>0</v>
          </cell>
          <cell r="AK2675">
            <v>0</v>
          </cell>
          <cell r="AL2675">
            <v>0</v>
          </cell>
          <cell r="AM2675">
            <v>0</v>
          </cell>
          <cell r="AN2675">
            <v>0</v>
          </cell>
          <cell r="AO2675">
            <v>0</v>
          </cell>
          <cell r="AP2675">
            <v>20</v>
          </cell>
          <cell r="AQ2675" t="str">
            <v>RAUL ARCOS</v>
          </cell>
          <cell r="AR2675">
            <v>5</v>
          </cell>
          <cell r="AS2675" t="str">
            <v>ROSA ESCALANTE</v>
          </cell>
          <cell r="AT2675">
            <v>13</v>
          </cell>
          <cell r="AU2675" t="str">
            <v>MARIA LANDA</v>
          </cell>
          <cell r="AV2675" t="str">
            <v>#N/A</v>
          </cell>
          <cell r="AW2675" t="str">
            <v>#N/A</v>
          </cell>
          <cell r="AX2675" t="b">
            <v>1</v>
          </cell>
          <cell r="AY2675" t="b">
            <v>1</v>
          </cell>
        </row>
        <row r="2676">
          <cell r="B2676" t="str">
            <v>0905581658001</v>
          </cell>
          <cell r="C2676" t="str">
            <v>SANTACRUZ AREVALO LUIS ALBERTO</v>
          </cell>
          <cell r="D2676">
            <v>209</v>
          </cell>
          <cell r="E2676">
            <v>20901</v>
          </cell>
          <cell r="F2676">
            <v>2090150</v>
          </cell>
          <cell r="G2676" t="str">
            <v>MANUFACTURA</v>
          </cell>
          <cell r="H2676" t="str">
            <v>MANUFACTURA</v>
          </cell>
          <cell r="I2676" t="str">
            <v>L0460</v>
          </cell>
          <cell r="J2676" t="str">
            <v>MICROEMPRESA</v>
          </cell>
          <cell r="K2676">
            <v>0</v>
          </cell>
          <cell r="L2676" t="str">
            <v>02Empresas Liquidadas</v>
          </cell>
          <cell r="M2676">
            <v>41820</v>
          </cell>
          <cell r="N2676">
            <v>0.41666666666666669</v>
          </cell>
          <cell r="O2676" t="str">
            <v>R CASTRO</v>
          </cell>
          <cell r="P2676" t="str">
            <v>R CASTRO</v>
          </cell>
          <cell r="Q2676" t="str">
            <v>R CASTRO</v>
          </cell>
          <cell r="R2676" t="str">
            <v>PAPEL</v>
          </cell>
          <cell r="S2676">
            <v>0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41820</v>
          </cell>
          <cell r="AD2676">
            <v>0.41666666666666669</v>
          </cell>
          <cell r="AE2676" t="str">
            <v>MMORAN</v>
          </cell>
          <cell r="AF2676">
            <v>27</v>
          </cell>
          <cell r="AG2676">
            <v>0</v>
          </cell>
          <cell r="AH2676">
            <v>0</v>
          </cell>
          <cell r="AI2676">
            <v>0</v>
          </cell>
          <cell r="AJ2676">
            <v>0</v>
          </cell>
          <cell r="AK2676" t="str">
            <v>NOVEDAD CERRADA POR FLOR GUILCAPI</v>
          </cell>
          <cell r="AL2676">
            <v>0</v>
          </cell>
          <cell r="AM2676">
            <v>0</v>
          </cell>
          <cell r="AN2676">
            <v>0</v>
          </cell>
          <cell r="AO2676">
            <v>0</v>
          </cell>
          <cell r="AP2676">
            <v>12</v>
          </cell>
          <cell r="AQ2676" t="str">
            <v>RONALD CASTRO</v>
          </cell>
          <cell r="AR2676">
            <v>3</v>
          </cell>
          <cell r="AS2676" t="str">
            <v>CARLOS UYAGUARI</v>
          </cell>
          <cell r="AT2676">
            <v>1</v>
          </cell>
          <cell r="AU2676" t="str">
            <v>MANUEL YANAYACO</v>
          </cell>
          <cell r="AV2676" t="str">
            <v>#N/A</v>
          </cell>
          <cell r="AW2676" t="str">
            <v>#N/A</v>
          </cell>
          <cell r="AX2676" t="b">
            <v>0</v>
          </cell>
          <cell r="AY2676" t="b">
            <v>0</v>
          </cell>
        </row>
        <row r="2677">
          <cell r="B2677" t="str">
            <v>0909604282001</v>
          </cell>
          <cell r="C2677" t="str">
            <v>BRAVO HINOJOSA JUAN MIGUEL</v>
          </cell>
          <cell r="D2677">
            <v>209</v>
          </cell>
          <cell r="E2677">
            <v>20901</v>
          </cell>
          <cell r="F2677">
            <v>2090150</v>
          </cell>
          <cell r="G2677" t="str">
            <v>SERVICIOS</v>
          </cell>
          <cell r="H2677" t="str">
            <v>SERVICIOS</v>
          </cell>
          <cell r="I2677" t="str">
            <v>L0461</v>
          </cell>
          <cell r="J2677" t="str">
            <v>MICROEMPRESA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  <cell r="O2677" t="str">
            <v>M LINDAO</v>
          </cell>
          <cell r="P2677" t="str">
            <v>N MOREIRA ALAVA</v>
          </cell>
          <cell r="Q2677">
            <v>0</v>
          </cell>
          <cell r="R2677">
            <v>0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>
            <v>0</v>
          </cell>
          <cell r="AF2677">
            <v>0</v>
          </cell>
          <cell r="AG2677">
            <v>0</v>
          </cell>
          <cell r="AH2677">
            <v>0</v>
          </cell>
          <cell r="AI2677">
            <v>0</v>
          </cell>
          <cell r="AJ2677">
            <v>0</v>
          </cell>
          <cell r="AK2677">
            <v>0</v>
          </cell>
          <cell r="AL2677">
            <v>0</v>
          </cell>
          <cell r="AM2677">
            <v>0</v>
          </cell>
          <cell r="AN2677">
            <v>0</v>
          </cell>
          <cell r="AO2677">
            <v>0</v>
          </cell>
          <cell r="AP2677">
            <v>10</v>
          </cell>
          <cell r="AQ2677" t="str">
            <v>NESTOR MOREIRA</v>
          </cell>
          <cell r="AR2677">
            <v>3</v>
          </cell>
          <cell r="AS2677" t="str">
            <v>NELSON BELTRAN</v>
          </cell>
          <cell r="AT2677">
            <v>7</v>
          </cell>
          <cell r="AU2677" t="str">
            <v>LINDA TUTIVEN</v>
          </cell>
          <cell r="AV2677" t="str">
            <v>#N/A</v>
          </cell>
          <cell r="AW2677" t="str">
            <v>#N/A</v>
          </cell>
          <cell r="AX2677" t="b">
            <v>1</v>
          </cell>
          <cell r="AY2677" t="b">
            <v>1</v>
          </cell>
        </row>
        <row r="2678">
          <cell r="B2678" t="str">
            <v>1201572151001</v>
          </cell>
          <cell r="C2678" t="str">
            <v>OLAYA SAUHING WELLINGTON ENRIQUE</v>
          </cell>
          <cell r="D2678">
            <v>209</v>
          </cell>
          <cell r="E2678">
            <v>20901</v>
          </cell>
          <cell r="F2678">
            <v>2090150</v>
          </cell>
          <cell r="G2678" t="str">
            <v>SERVICIOS</v>
          </cell>
          <cell r="H2678" t="str">
            <v>SERVICIOS</v>
          </cell>
          <cell r="I2678" t="str">
            <v>L0462</v>
          </cell>
          <cell r="J2678" t="str">
            <v>MICROEMPRESA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  <cell r="O2678" t="str">
            <v>N MOREIRA ALAVA</v>
          </cell>
          <cell r="P2678" t="str">
            <v>N MOREIRA ALAVA</v>
          </cell>
          <cell r="Q2678">
            <v>0</v>
          </cell>
          <cell r="R2678">
            <v>0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>
            <v>0</v>
          </cell>
          <cell r="AF2678">
            <v>0</v>
          </cell>
          <cell r="AG2678">
            <v>0</v>
          </cell>
          <cell r="AH2678">
            <v>0</v>
          </cell>
          <cell r="AI2678">
            <v>0</v>
          </cell>
          <cell r="AJ2678">
            <v>0</v>
          </cell>
          <cell r="AK2678">
            <v>0</v>
          </cell>
          <cell r="AL2678">
            <v>0</v>
          </cell>
          <cell r="AM2678">
            <v>0</v>
          </cell>
          <cell r="AN2678">
            <v>0</v>
          </cell>
          <cell r="AO2678">
            <v>0</v>
          </cell>
          <cell r="AP2678">
            <v>10</v>
          </cell>
          <cell r="AQ2678" t="str">
            <v>NESTOR MOREIRA</v>
          </cell>
          <cell r="AR2678">
            <v>3</v>
          </cell>
          <cell r="AS2678" t="str">
            <v>CARLOS UYAGUARI</v>
          </cell>
          <cell r="AT2678">
            <v>7</v>
          </cell>
          <cell r="AU2678" t="str">
            <v>LINDA TUTIVEN</v>
          </cell>
          <cell r="AV2678" t="str">
            <v>#N/A</v>
          </cell>
          <cell r="AW2678" t="str">
            <v>#N/A</v>
          </cell>
          <cell r="AX2678" t="b">
            <v>1</v>
          </cell>
          <cell r="AY2678" t="b">
            <v>1</v>
          </cell>
        </row>
        <row r="2679">
          <cell r="B2679" t="str">
            <v>1710639467001</v>
          </cell>
          <cell r="C2679" t="str">
            <v>ORTEGA TOAPANTA CARLOS ALBERTO</v>
          </cell>
          <cell r="D2679">
            <v>209</v>
          </cell>
          <cell r="E2679">
            <v>20901</v>
          </cell>
          <cell r="F2679">
            <v>2090150</v>
          </cell>
          <cell r="G2679" t="str">
            <v>SERVICIOS</v>
          </cell>
          <cell r="H2679" t="str">
            <v>SERVICIOS</v>
          </cell>
          <cell r="I2679" t="str">
            <v>L0463</v>
          </cell>
          <cell r="J2679" t="str">
            <v>MICROEMPRESA</v>
          </cell>
          <cell r="K2679">
            <v>0</v>
          </cell>
          <cell r="L2679" t="str">
            <v>03No ubicadas</v>
          </cell>
          <cell r="M2679">
            <v>41820</v>
          </cell>
          <cell r="N2679">
            <v>0.41666666666666669</v>
          </cell>
          <cell r="O2679" t="str">
            <v>M LINDAO</v>
          </cell>
          <cell r="P2679" t="str">
            <v>M LINDAO</v>
          </cell>
          <cell r="Q2679" t="str">
            <v>M LINDAO</v>
          </cell>
          <cell r="R2679" t="str">
            <v>PAPEL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41820</v>
          </cell>
          <cell r="AD2679">
            <v>0.41666666666666669</v>
          </cell>
          <cell r="AE2679" t="str">
            <v>MMORAN</v>
          </cell>
          <cell r="AF2679">
            <v>27</v>
          </cell>
          <cell r="AG2679">
            <v>0</v>
          </cell>
          <cell r="AH2679">
            <v>0</v>
          </cell>
          <cell r="AI2679">
            <v>0</v>
          </cell>
          <cell r="AJ2679">
            <v>0</v>
          </cell>
          <cell r="AK2679">
            <v>0</v>
          </cell>
          <cell r="AL2679">
            <v>0</v>
          </cell>
          <cell r="AM2679">
            <v>0</v>
          </cell>
          <cell r="AN2679">
            <v>0</v>
          </cell>
          <cell r="AO2679">
            <v>0</v>
          </cell>
          <cell r="AP2679">
            <v>22</v>
          </cell>
          <cell r="AQ2679" t="str">
            <v>MARIBEL LINDAO</v>
          </cell>
          <cell r="AR2679">
            <v>6</v>
          </cell>
          <cell r="AS2679" t="str">
            <v>NELSON BELTRAN</v>
          </cell>
          <cell r="AT2679">
            <v>15</v>
          </cell>
          <cell r="AU2679" t="str">
            <v>JESSENIA RAMOS</v>
          </cell>
          <cell r="AV2679" t="str">
            <v>#N/A</v>
          </cell>
          <cell r="AW2679" t="str">
            <v>#N/A</v>
          </cell>
          <cell r="AX2679" t="b">
            <v>0</v>
          </cell>
          <cell r="AY2679" t="b">
            <v>0</v>
          </cell>
        </row>
        <row r="2680">
          <cell r="B2680" t="str">
            <v>0902191493001</v>
          </cell>
          <cell r="C2680" t="str">
            <v>MASSUH LOAIZA MARITZA</v>
          </cell>
          <cell r="D2680">
            <v>209</v>
          </cell>
          <cell r="E2680">
            <v>20901</v>
          </cell>
          <cell r="F2680">
            <v>2090150</v>
          </cell>
          <cell r="G2680" t="str">
            <v>COMERCIO</v>
          </cell>
          <cell r="H2680" t="str">
            <v>COMERCIO</v>
          </cell>
          <cell r="I2680" t="str">
            <v>L0464</v>
          </cell>
          <cell r="J2680" t="str">
            <v>MICROEMPRESA</v>
          </cell>
          <cell r="K2680">
            <v>0</v>
          </cell>
          <cell r="L2680" t="str">
            <v>01Empresas Normales</v>
          </cell>
          <cell r="M2680">
            <v>41814</v>
          </cell>
          <cell r="N2680">
            <v>0.58958333333333335</v>
          </cell>
          <cell r="O2680" t="str">
            <v>R BONILLA</v>
          </cell>
          <cell r="P2680" t="str">
            <v>R BONILLA</v>
          </cell>
          <cell r="Q2680" t="str">
            <v>EMPRESA</v>
          </cell>
          <cell r="R2680" t="str">
            <v>PAPEL</v>
          </cell>
          <cell r="S2680">
            <v>41814</v>
          </cell>
          <cell r="T2680">
            <v>0.66666666666666663</v>
          </cell>
          <cell r="U2680" t="str">
            <v>PRE-013</v>
          </cell>
          <cell r="V2680">
            <v>41814</v>
          </cell>
          <cell r="W2680">
            <v>0.70833333333333337</v>
          </cell>
          <cell r="X2680">
            <v>0</v>
          </cell>
          <cell r="Y2680">
            <v>0</v>
          </cell>
          <cell r="Z2680">
            <v>0</v>
          </cell>
          <cell r="AA2680">
            <v>0</v>
          </cell>
          <cell r="AB2680">
            <v>0</v>
          </cell>
          <cell r="AC2680">
            <v>41815</v>
          </cell>
          <cell r="AD2680">
            <v>0.375</v>
          </cell>
          <cell r="AE2680" t="str">
            <v>MMORAN</v>
          </cell>
          <cell r="AF2680">
            <v>19</v>
          </cell>
          <cell r="AG2680">
            <v>0</v>
          </cell>
          <cell r="AH2680">
            <v>0</v>
          </cell>
          <cell r="AI2680">
            <v>0</v>
          </cell>
          <cell r="AJ2680">
            <v>0</v>
          </cell>
          <cell r="AK2680">
            <v>0</v>
          </cell>
          <cell r="AL2680">
            <v>0</v>
          </cell>
          <cell r="AM2680">
            <v>0</v>
          </cell>
          <cell r="AN2680">
            <v>0</v>
          </cell>
          <cell r="AO2680">
            <v>0</v>
          </cell>
          <cell r="AP2680">
            <v>13</v>
          </cell>
          <cell r="AQ2680" t="str">
            <v>ROBERT BONILLA</v>
          </cell>
          <cell r="AR2680">
            <v>4</v>
          </cell>
          <cell r="AS2680" t="str">
            <v>VERÓNICA MENÉNDEZ</v>
          </cell>
          <cell r="AT2680">
            <v>14</v>
          </cell>
          <cell r="AU2680" t="str">
            <v>CRITICO_14</v>
          </cell>
          <cell r="AV2680" t="str">
            <v>#N/A</v>
          </cell>
          <cell r="AW2680" t="str">
            <v>#N/A</v>
          </cell>
          <cell r="AX2680" t="b">
            <v>0</v>
          </cell>
          <cell r="AY2680" t="b">
            <v>0</v>
          </cell>
        </row>
        <row r="2681">
          <cell r="B2681" t="str">
            <v>0905320255001</v>
          </cell>
          <cell r="C2681" t="str">
            <v>GUTIERREZ BAJAÃ‘A JORGE ALFREDO</v>
          </cell>
          <cell r="D2681">
            <v>209</v>
          </cell>
          <cell r="E2681">
            <v>20901</v>
          </cell>
          <cell r="F2681">
            <v>2090150</v>
          </cell>
          <cell r="G2681" t="str">
            <v>SERVICIOS</v>
          </cell>
          <cell r="H2681" t="str">
            <v>SERVICIOS</v>
          </cell>
          <cell r="I2681" t="str">
            <v>L0465</v>
          </cell>
          <cell r="J2681" t="str">
            <v>MICROEMPRESA</v>
          </cell>
          <cell r="K2681" t="str">
            <v>SIN CARACTERISTICAS</v>
          </cell>
          <cell r="L2681" t="str">
            <v>05Sin características</v>
          </cell>
          <cell r="M2681">
            <v>41830</v>
          </cell>
          <cell r="N2681">
            <v>0.73472222222222228</v>
          </cell>
          <cell r="O2681" t="str">
            <v>R BONILLA</v>
          </cell>
          <cell r="P2681" t="str">
            <v>R BONILLA</v>
          </cell>
          <cell r="Q2681" t="str">
            <v>R BONILLA</v>
          </cell>
          <cell r="R2681" t="str">
            <v>PAPEL</v>
          </cell>
          <cell r="S2681">
            <v>41830</v>
          </cell>
          <cell r="T2681">
            <v>0.73472222222222228</v>
          </cell>
          <cell r="U2681" t="str">
            <v>S/D</v>
          </cell>
          <cell r="V2681">
            <v>41830</v>
          </cell>
          <cell r="W2681">
            <v>0.73472222222222228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41831</v>
          </cell>
          <cell r="AD2681">
            <v>0.33333333333333331</v>
          </cell>
          <cell r="AE2681" t="str">
            <v>MMORAN</v>
          </cell>
          <cell r="AF2681">
            <v>31</v>
          </cell>
          <cell r="AG2681">
            <v>0</v>
          </cell>
          <cell r="AH2681">
            <v>0</v>
          </cell>
          <cell r="AI2681">
            <v>0</v>
          </cell>
          <cell r="AJ2681">
            <v>0</v>
          </cell>
          <cell r="AK2681">
            <v>0</v>
          </cell>
          <cell r="AL2681">
            <v>0</v>
          </cell>
          <cell r="AM2681">
            <v>0</v>
          </cell>
          <cell r="AN2681">
            <v>0</v>
          </cell>
          <cell r="AO2681">
            <v>0</v>
          </cell>
          <cell r="AP2681">
            <v>13</v>
          </cell>
          <cell r="AQ2681" t="str">
            <v>ROBERT BONILLA</v>
          </cell>
          <cell r="AR2681">
            <v>4</v>
          </cell>
          <cell r="AS2681" t="str">
            <v>VERÓNICA MENÉNDEZ</v>
          </cell>
          <cell r="AT2681">
            <v>14</v>
          </cell>
          <cell r="AU2681" t="str">
            <v>CRITICO_14</v>
          </cell>
          <cell r="AV2681" t="str">
            <v>#N/A</v>
          </cell>
          <cell r="AW2681" t="str">
            <v>#N/A</v>
          </cell>
          <cell r="AX2681" t="b">
            <v>0</v>
          </cell>
          <cell r="AY2681" t="b">
            <v>0</v>
          </cell>
        </row>
        <row r="2682">
          <cell r="B2682" t="str">
            <v>0907784896001</v>
          </cell>
          <cell r="C2682" t="str">
            <v>RONQUILLO SALTOS LOIRA JACQUELINE</v>
          </cell>
          <cell r="D2682">
            <v>209</v>
          </cell>
          <cell r="E2682">
            <v>20901</v>
          </cell>
          <cell r="F2682">
            <v>2090150</v>
          </cell>
          <cell r="G2682" t="str">
            <v>SERVICIOS</v>
          </cell>
          <cell r="H2682" t="str">
            <v>SERVICIOS</v>
          </cell>
          <cell r="I2682" t="str">
            <v>L0466</v>
          </cell>
          <cell r="J2682" t="str">
            <v>MICROEMPRESA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  <cell r="O2682" t="str">
            <v>N MOREIRA ALAVA</v>
          </cell>
          <cell r="P2682" t="str">
            <v>N MOREIRA ALAVA</v>
          </cell>
          <cell r="Q2682">
            <v>0</v>
          </cell>
          <cell r="R2682">
            <v>0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>
            <v>0</v>
          </cell>
          <cell r="AF2682">
            <v>0</v>
          </cell>
          <cell r="AG2682">
            <v>0</v>
          </cell>
          <cell r="AH2682">
            <v>0</v>
          </cell>
          <cell r="AI2682">
            <v>0</v>
          </cell>
          <cell r="AJ2682">
            <v>0</v>
          </cell>
          <cell r="AK2682">
            <v>0</v>
          </cell>
          <cell r="AL2682">
            <v>0</v>
          </cell>
          <cell r="AM2682">
            <v>0</v>
          </cell>
          <cell r="AN2682">
            <v>0</v>
          </cell>
          <cell r="AO2682">
            <v>0</v>
          </cell>
          <cell r="AP2682">
            <v>10</v>
          </cell>
          <cell r="AQ2682" t="str">
            <v>NESTOR MOREIRA</v>
          </cell>
          <cell r="AR2682">
            <v>3</v>
          </cell>
          <cell r="AS2682" t="str">
            <v>CARLOS UYAGUARI</v>
          </cell>
          <cell r="AT2682">
            <v>7</v>
          </cell>
          <cell r="AU2682" t="str">
            <v>LINDA TUTIVEN</v>
          </cell>
          <cell r="AV2682" t="str">
            <v>#N/A</v>
          </cell>
          <cell r="AW2682" t="str">
            <v>#N/A</v>
          </cell>
          <cell r="AX2682" t="b">
            <v>1</v>
          </cell>
          <cell r="AY2682" t="b">
            <v>1</v>
          </cell>
        </row>
        <row r="2683">
          <cell r="B2683" t="str">
            <v>0910390103001</v>
          </cell>
          <cell r="C2683" t="str">
            <v>CORONEL AVECILLAS WALTER VICENTE</v>
          </cell>
          <cell r="D2683">
            <v>209</v>
          </cell>
          <cell r="E2683">
            <v>20901</v>
          </cell>
          <cell r="F2683">
            <v>2090150</v>
          </cell>
          <cell r="G2683" t="str">
            <v>COMERCIO</v>
          </cell>
          <cell r="H2683" t="str">
            <v>COMERCIO</v>
          </cell>
          <cell r="I2683" t="str">
            <v>L0467</v>
          </cell>
          <cell r="J2683" t="str">
            <v>MICROEMPRESA</v>
          </cell>
          <cell r="K2683">
            <v>0</v>
          </cell>
          <cell r="L2683" t="str">
            <v>01Empresas Normales</v>
          </cell>
          <cell r="M2683">
            <v>41817</v>
          </cell>
          <cell r="N2683">
            <v>0.52083333333333337</v>
          </cell>
          <cell r="O2683" t="str">
            <v>R BRAVO</v>
          </cell>
          <cell r="P2683" t="str">
            <v>R BRAVO</v>
          </cell>
          <cell r="Q2683" t="str">
            <v>R BRAVO</v>
          </cell>
          <cell r="R2683" t="str">
            <v>PAPEL</v>
          </cell>
          <cell r="S2683">
            <v>41817</v>
          </cell>
          <cell r="T2683">
            <v>0.52083333333333337</v>
          </cell>
          <cell r="U2683" t="str">
            <v>S/D</v>
          </cell>
          <cell r="V2683">
            <v>41817</v>
          </cell>
          <cell r="W2683">
            <v>0.52083333333333337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41818</v>
          </cell>
          <cell r="AD2683">
            <v>0.74375000000000002</v>
          </cell>
          <cell r="AE2683" t="str">
            <v>MMORAN</v>
          </cell>
          <cell r="AF2683">
            <v>21</v>
          </cell>
          <cell r="AG2683">
            <v>0</v>
          </cell>
          <cell r="AH2683">
            <v>0</v>
          </cell>
          <cell r="AI2683">
            <v>0</v>
          </cell>
          <cell r="AJ2683">
            <v>0</v>
          </cell>
          <cell r="AK2683" t="str">
            <v>FORMULARIO SE RECIBIO DE CAMPO  DIRECTAMENTE PRECRITCADO</v>
          </cell>
          <cell r="AL2683">
            <v>0</v>
          </cell>
          <cell r="AM2683">
            <v>0</v>
          </cell>
          <cell r="AN2683">
            <v>0</v>
          </cell>
          <cell r="AO2683">
            <v>0</v>
          </cell>
          <cell r="AP2683">
            <v>5</v>
          </cell>
          <cell r="AQ2683" t="str">
            <v>ROSA BRAVO</v>
          </cell>
          <cell r="AR2683">
            <v>2</v>
          </cell>
          <cell r="AS2683" t="str">
            <v>OSCAR RIPALDA</v>
          </cell>
          <cell r="AT2683">
            <v>16</v>
          </cell>
          <cell r="AU2683" t="str">
            <v>CRITICO_16</v>
          </cell>
          <cell r="AV2683" t="str">
            <v>#N/A</v>
          </cell>
          <cell r="AW2683" t="str">
            <v>#N/A</v>
          </cell>
          <cell r="AX2683" t="b">
            <v>0</v>
          </cell>
          <cell r="AY2683" t="b">
            <v>0</v>
          </cell>
        </row>
        <row r="2684">
          <cell r="B2684" t="str">
            <v>0902903558001</v>
          </cell>
          <cell r="C2684" t="str">
            <v>LIMA BURNEO IRMA AMADA</v>
          </cell>
          <cell r="D2684">
            <v>209</v>
          </cell>
          <cell r="E2684">
            <v>20901</v>
          </cell>
          <cell r="F2684">
            <v>2090150</v>
          </cell>
          <cell r="G2684" t="str">
            <v>MANUFACTURA</v>
          </cell>
          <cell r="H2684" t="str">
            <v>MANUFACTURA</v>
          </cell>
          <cell r="I2684" t="str">
            <v>L0468</v>
          </cell>
          <cell r="J2684" t="str">
            <v>MICROEMPRESA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  <cell r="O2684" t="str">
            <v>C CRUZ</v>
          </cell>
          <cell r="P2684" t="str">
            <v>C CRUZ</v>
          </cell>
          <cell r="Q2684">
            <v>0</v>
          </cell>
          <cell r="R2684">
            <v>0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>
            <v>0</v>
          </cell>
          <cell r="AF2684">
            <v>0</v>
          </cell>
          <cell r="AG2684">
            <v>0</v>
          </cell>
          <cell r="AH2684">
            <v>0</v>
          </cell>
          <cell r="AI2684">
            <v>0</v>
          </cell>
          <cell r="AJ2684">
            <v>0</v>
          </cell>
          <cell r="AK2684">
            <v>0</v>
          </cell>
          <cell r="AL2684">
            <v>0</v>
          </cell>
          <cell r="AM2684">
            <v>0</v>
          </cell>
          <cell r="AN2684">
            <v>0</v>
          </cell>
          <cell r="AO2684">
            <v>0</v>
          </cell>
          <cell r="AP2684">
            <v>4</v>
          </cell>
          <cell r="AQ2684" t="str">
            <v>CRISTHIAN CRUZ</v>
          </cell>
          <cell r="AR2684">
            <v>1</v>
          </cell>
          <cell r="AS2684" t="str">
            <v>VIRGINIA ROMERO</v>
          </cell>
          <cell r="AT2684">
            <v>3</v>
          </cell>
          <cell r="AU2684" t="str">
            <v>ANDRE ACUÑA</v>
          </cell>
          <cell r="AV2684" t="str">
            <v>#N/A</v>
          </cell>
          <cell r="AW2684" t="str">
            <v>#N/A</v>
          </cell>
          <cell r="AX2684" t="b">
            <v>1</v>
          </cell>
          <cell r="AY2684" t="b">
            <v>1</v>
          </cell>
        </row>
        <row r="2685">
          <cell r="B2685" t="str">
            <v>0907155295001</v>
          </cell>
          <cell r="C2685" t="str">
            <v>COELLO BESEKE CARLOS ANTONIO</v>
          </cell>
          <cell r="D2685">
            <v>209</v>
          </cell>
          <cell r="E2685">
            <v>20901</v>
          </cell>
          <cell r="F2685">
            <v>2090150</v>
          </cell>
          <cell r="G2685" t="str">
            <v>SERVICIOS</v>
          </cell>
          <cell r="H2685" t="str">
            <v>SERVICIOS</v>
          </cell>
          <cell r="I2685" t="str">
            <v>L0469</v>
          </cell>
          <cell r="J2685" t="str">
            <v>MICROEMPRESA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  <cell r="O2685" t="str">
            <v>R BONILLA</v>
          </cell>
          <cell r="P2685" t="str">
            <v>R MEDINA PIN</v>
          </cell>
          <cell r="Q2685">
            <v>0</v>
          </cell>
          <cell r="R2685">
            <v>0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>
            <v>0</v>
          </cell>
          <cell r="AF2685">
            <v>0</v>
          </cell>
          <cell r="AG2685">
            <v>0</v>
          </cell>
          <cell r="AH2685">
            <v>0</v>
          </cell>
          <cell r="AI2685">
            <v>0</v>
          </cell>
          <cell r="AJ2685">
            <v>0</v>
          </cell>
          <cell r="AK2685">
            <v>0</v>
          </cell>
          <cell r="AL2685">
            <v>0</v>
          </cell>
          <cell r="AM2685">
            <v>0</v>
          </cell>
          <cell r="AN2685">
            <v>0</v>
          </cell>
          <cell r="AO2685">
            <v>0</v>
          </cell>
          <cell r="AP2685">
            <v>2</v>
          </cell>
          <cell r="AQ2685" t="str">
            <v>ROXANA MEDINA</v>
          </cell>
          <cell r="AR2685">
            <v>1</v>
          </cell>
          <cell r="AS2685" t="str">
            <v>VERÓNICA MENÉNDEZ</v>
          </cell>
          <cell r="AT2685">
            <v>8</v>
          </cell>
          <cell r="AU2685" t="str">
            <v>CRITICO_15</v>
          </cell>
          <cell r="AV2685" t="str">
            <v>#N/A</v>
          </cell>
          <cell r="AW2685" t="str">
            <v>#N/A</v>
          </cell>
          <cell r="AX2685" t="b">
            <v>1</v>
          </cell>
          <cell r="AY2685" t="b">
            <v>1</v>
          </cell>
        </row>
        <row r="2686">
          <cell r="B2686" t="str">
            <v>1721427340001</v>
          </cell>
          <cell r="C2686" t="str">
            <v>RAMIREZ GOMEZ JUAN DE LA CRUZ</v>
          </cell>
          <cell r="D2686">
            <v>209</v>
          </cell>
          <cell r="E2686">
            <v>20901</v>
          </cell>
          <cell r="F2686">
            <v>2090150</v>
          </cell>
          <cell r="G2686" t="str">
            <v>MANUFACTURA</v>
          </cell>
          <cell r="H2686" t="str">
            <v>MANUFACTURA</v>
          </cell>
          <cell r="I2686" t="str">
            <v>L0470</v>
          </cell>
          <cell r="J2686" t="str">
            <v>MICROEMPRESA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  <cell r="O2686" t="str">
            <v>R ARCOS</v>
          </cell>
          <cell r="P2686" t="str">
            <v>R ARCOS</v>
          </cell>
          <cell r="Q2686">
            <v>0</v>
          </cell>
          <cell r="R2686">
            <v>0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>
            <v>0</v>
          </cell>
          <cell r="AF2686">
            <v>0</v>
          </cell>
          <cell r="AG2686">
            <v>0</v>
          </cell>
          <cell r="AH2686">
            <v>0</v>
          </cell>
          <cell r="AI2686">
            <v>0</v>
          </cell>
          <cell r="AJ2686">
            <v>0</v>
          </cell>
          <cell r="AK2686">
            <v>0</v>
          </cell>
          <cell r="AL2686">
            <v>0</v>
          </cell>
          <cell r="AM2686">
            <v>0</v>
          </cell>
          <cell r="AN2686">
            <v>0</v>
          </cell>
          <cell r="AO2686">
            <v>0</v>
          </cell>
          <cell r="AP2686">
            <v>20</v>
          </cell>
          <cell r="AQ2686" t="str">
            <v>RAUL ARCOS</v>
          </cell>
          <cell r="AR2686">
            <v>5</v>
          </cell>
          <cell r="AS2686" t="str">
            <v>ROSA ESCALANTE</v>
          </cell>
          <cell r="AT2686">
            <v>13</v>
          </cell>
          <cell r="AU2686" t="str">
            <v>MARIA LANDA</v>
          </cell>
          <cell r="AV2686" t="str">
            <v>#N/A</v>
          </cell>
          <cell r="AW2686" t="str">
            <v>#N/A</v>
          </cell>
          <cell r="AX2686" t="b">
            <v>1</v>
          </cell>
          <cell r="AY2686" t="b">
            <v>1</v>
          </cell>
        </row>
        <row r="2687">
          <cell r="B2687" t="str">
            <v>1101865812001</v>
          </cell>
          <cell r="C2687" t="str">
            <v>VARGAS RIOS ADAN MARCELO</v>
          </cell>
          <cell r="D2687">
            <v>209</v>
          </cell>
          <cell r="E2687">
            <v>20901</v>
          </cell>
          <cell r="F2687">
            <v>2090150</v>
          </cell>
          <cell r="G2687" t="str">
            <v>COMERCIO</v>
          </cell>
          <cell r="H2687" t="str">
            <v>COMERCIO</v>
          </cell>
          <cell r="I2687" t="str">
            <v>L0471</v>
          </cell>
          <cell r="J2687" t="str">
            <v>MICROEMPRESA</v>
          </cell>
          <cell r="K2687">
            <v>0</v>
          </cell>
          <cell r="L2687" t="str">
            <v>03No ubicadas</v>
          </cell>
          <cell r="M2687">
            <v>41820</v>
          </cell>
          <cell r="N2687">
            <v>0.41666666666666669</v>
          </cell>
          <cell r="O2687" t="str">
            <v>D PEÑA</v>
          </cell>
          <cell r="P2687" t="str">
            <v>D PEÑA</v>
          </cell>
          <cell r="Q2687" t="str">
            <v>D PEÑA</v>
          </cell>
          <cell r="R2687" t="str">
            <v>PAPEL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41820</v>
          </cell>
          <cell r="AD2687">
            <v>0.41666666666666669</v>
          </cell>
          <cell r="AE2687" t="str">
            <v>MMORAN</v>
          </cell>
          <cell r="AF2687">
            <v>27</v>
          </cell>
          <cell r="AG2687">
            <v>0</v>
          </cell>
          <cell r="AH2687">
            <v>0</v>
          </cell>
          <cell r="AI2687">
            <v>0</v>
          </cell>
          <cell r="AJ2687">
            <v>0</v>
          </cell>
          <cell r="AK2687">
            <v>0</v>
          </cell>
          <cell r="AL2687">
            <v>0</v>
          </cell>
          <cell r="AM2687">
            <v>0</v>
          </cell>
          <cell r="AN2687">
            <v>0</v>
          </cell>
          <cell r="AO2687">
            <v>0</v>
          </cell>
          <cell r="AP2687">
            <v>8</v>
          </cell>
          <cell r="AQ2687" t="str">
            <v>DENNIS PEÑA</v>
          </cell>
          <cell r="AR2687">
            <v>2</v>
          </cell>
          <cell r="AS2687" t="str">
            <v>OSCAR RIPALDA</v>
          </cell>
          <cell r="AT2687">
            <v>5</v>
          </cell>
          <cell r="AU2687" t="str">
            <v>JEAN CARLOS MORAN</v>
          </cell>
          <cell r="AV2687" t="str">
            <v>#N/A</v>
          </cell>
          <cell r="AW2687" t="str">
            <v>#N/A</v>
          </cell>
          <cell r="AX2687" t="b">
            <v>0</v>
          </cell>
          <cell r="AY2687" t="b">
            <v>0</v>
          </cell>
        </row>
        <row r="2688">
          <cell r="B2688" t="str">
            <v>0906890686001</v>
          </cell>
          <cell r="C2688" t="str">
            <v>ORMEÃ‘O YAGUAL WASHINGTON ESTIN</v>
          </cell>
          <cell r="D2688">
            <v>209</v>
          </cell>
          <cell r="E2688">
            <v>20901</v>
          </cell>
          <cell r="F2688">
            <v>2090150</v>
          </cell>
          <cell r="G2688" t="str">
            <v>SERVICIOS</v>
          </cell>
          <cell r="H2688" t="str">
            <v>SERVICIOS</v>
          </cell>
          <cell r="I2688" t="str">
            <v>L0472</v>
          </cell>
          <cell r="J2688" t="str">
            <v>MICROEMPRESA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  <cell r="O2688" t="str">
            <v>M ROMERO</v>
          </cell>
          <cell r="P2688" t="str">
            <v>M ROMERO</v>
          </cell>
          <cell r="Q2688">
            <v>0</v>
          </cell>
          <cell r="R2688">
            <v>0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>
            <v>0</v>
          </cell>
          <cell r="AF2688">
            <v>0</v>
          </cell>
          <cell r="AG2688">
            <v>0</v>
          </cell>
          <cell r="AH2688">
            <v>0</v>
          </cell>
          <cell r="AI2688">
            <v>0</v>
          </cell>
          <cell r="AJ2688">
            <v>0</v>
          </cell>
          <cell r="AK2688">
            <v>0</v>
          </cell>
          <cell r="AL2688">
            <v>0</v>
          </cell>
          <cell r="AM2688">
            <v>0</v>
          </cell>
          <cell r="AN2688">
            <v>0</v>
          </cell>
          <cell r="AO2688">
            <v>0</v>
          </cell>
          <cell r="AP2688">
            <v>15</v>
          </cell>
          <cell r="AQ2688" t="str">
            <v>MARÍA ROMERO</v>
          </cell>
          <cell r="AR2688">
            <v>4</v>
          </cell>
          <cell r="AS2688" t="str">
            <v>VERÓNICA MENÉNDEZ</v>
          </cell>
          <cell r="AT2688">
            <v>10</v>
          </cell>
          <cell r="AU2688" t="str">
            <v>EDDY SOLANO</v>
          </cell>
          <cell r="AV2688" t="str">
            <v>#N/A</v>
          </cell>
          <cell r="AW2688" t="str">
            <v>#N/A</v>
          </cell>
          <cell r="AX2688" t="b">
            <v>1</v>
          </cell>
          <cell r="AY2688" t="b">
            <v>1</v>
          </cell>
        </row>
        <row r="2689">
          <cell r="B2689" t="str">
            <v>0918447459001</v>
          </cell>
          <cell r="C2689" t="str">
            <v>LEON MORA MARLON JACOBO</v>
          </cell>
          <cell r="D2689">
            <v>209</v>
          </cell>
          <cell r="E2689">
            <v>20901</v>
          </cell>
          <cell r="F2689">
            <v>2090150</v>
          </cell>
          <cell r="G2689" t="str">
            <v>SERVICIOS</v>
          </cell>
          <cell r="H2689" t="str">
            <v>SERVICIOS</v>
          </cell>
          <cell r="I2689" t="str">
            <v>L0473</v>
          </cell>
          <cell r="J2689" t="str">
            <v>MICROEMPRESA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 t="str">
            <v>S GOMEZ</v>
          </cell>
          <cell r="P2689" t="str">
            <v>S GOMEZ</v>
          </cell>
          <cell r="Q2689">
            <v>0</v>
          </cell>
          <cell r="R2689">
            <v>0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>
            <v>0</v>
          </cell>
          <cell r="AF2689">
            <v>0</v>
          </cell>
          <cell r="AG2689">
            <v>0</v>
          </cell>
          <cell r="AH2689">
            <v>0</v>
          </cell>
          <cell r="AI2689">
            <v>0</v>
          </cell>
          <cell r="AJ2689">
            <v>0</v>
          </cell>
          <cell r="AK2689">
            <v>0</v>
          </cell>
          <cell r="AL2689">
            <v>0</v>
          </cell>
          <cell r="AM2689">
            <v>0</v>
          </cell>
          <cell r="AN2689">
            <v>0</v>
          </cell>
          <cell r="AO2689">
            <v>0</v>
          </cell>
          <cell r="AP2689">
            <v>24</v>
          </cell>
          <cell r="AQ2689" t="str">
            <v>GABRIEL LINDAO</v>
          </cell>
          <cell r="AR2689">
            <v>6</v>
          </cell>
          <cell r="AS2689" t="str">
            <v>NELSON BELTRAN</v>
          </cell>
          <cell r="AT2689">
            <v>4</v>
          </cell>
          <cell r="AU2689" t="str">
            <v>JENNY JORDAN</v>
          </cell>
          <cell r="AV2689" t="str">
            <v>#N/A</v>
          </cell>
          <cell r="AW2689" t="str">
            <v>#N/A</v>
          </cell>
          <cell r="AX2689" t="b">
            <v>1</v>
          </cell>
          <cell r="AY2689" t="b">
            <v>1</v>
          </cell>
        </row>
        <row r="2690">
          <cell r="B2690" t="str">
            <v>0924852072001</v>
          </cell>
          <cell r="C2690" t="str">
            <v>MORENO VEGA STEPHANIE DENISSE</v>
          </cell>
          <cell r="D2690">
            <v>209</v>
          </cell>
          <cell r="E2690">
            <v>20901</v>
          </cell>
          <cell r="F2690">
            <v>2090150</v>
          </cell>
          <cell r="G2690" t="str">
            <v>COMERCIO</v>
          </cell>
          <cell r="H2690" t="str">
            <v>COMERCIO</v>
          </cell>
          <cell r="I2690" t="str">
            <v>L0474</v>
          </cell>
          <cell r="J2690" t="str">
            <v>MICROEMPRESA</v>
          </cell>
          <cell r="K2690">
            <v>0</v>
          </cell>
          <cell r="L2690" t="str">
            <v>02Empresas Liquidadas</v>
          </cell>
          <cell r="M2690">
            <v>41775</v>
          </cell>
          <cell r="N2690">
            <v>0.66666666666666663</v>
          </cell>
          <cell r="O2690" t="str">
            <v>R BRAVO</v>
          </cell>
          <cell r="P2690" t="str">
            <v>R BRAVO</v>
          </cell>
          <cell r="Q2690" t="str">
            <v>APLICATIVO WEB E INVESTIGADOR</v>
          </cell>
          <cell r="R2690" t="str">
            <v>APLICATIVO WEB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41785</v>
          </cell>
          <cell r="AD2690">
            <v>0.66666666666666663</v>
          </cell>
          <cell r="AE2690" t="str">
            <v>MMORAN</v>
          </cell>
          <cell r="AF2690">
            <v>5</v>
          </cell>
          <cell r="AG2690">
            <v>0</v>
          </cell>
          <cell r="AH2690">
            <v>0</v>
          </cell>
          <cell r="AI2690">
            <v>0</v>
          </cell>
          <cell r="AJ2690">
            <v>0</v>
          </cell>
          <cell r="AK2690">
            <v>0</v>
          </cell>
          <cell r="AL2690">
            <v>0</v>
          </cell>
          <cell r="AM2690">
            <v>0</v>
          </cell>
          <cell r="AN2690">
            <v>0</v>
          </cell>
          <cell r="AO2690">
            <v>0</v>
          </cell>
          <cell r="AP2690">
            <v>5</v>
          </cell>
          <cell r="AQ2690" t="str">
            <v>ROSA BRAVO</v>
          </cell>
          <cell r="AR2690">
            <v>2</v>
          </cell>
          <cell r="AS2690" t="str">
            <v>OSCAR RIPALDA</v>
          </cell>
          <cell r="AT2690">
            <v>3</v>
          </cell>
          <cell r="AU2690" t="str">
            <v>ANDRE ACUÑA</v>
          </cell>
          <cell r="AV2690" t="str">
            <v>#N/A</v>
          </cell>
          <cell r="AW2690" t="str">
            <v>#N/A</v>
          </cell>
          <cell r="AX2690" t="b">
            <v>0</v>
          </cell>
          <cell r="AY2690" t="b">
            <v>0</v>
          </cell>
        </row>
        <row r="2691">
          <cell r="B2691" t="str">
            <v>0924903156001</v>
          </cell>
          <cell r="C2691" t="str">
            <v>LEI HUANG YUANHAO</v>
          </cell>
          <cell r="D2691">
            <v>209</v>
          </cell>
          <cell r="E2691">
            <v>20901</v>
          </cell>
          <cell r="F2691">
            <v>2090150</v>
          </cell>
          <cell r="G2691" t="str">
            <v>SERVICIOS</v>
          </cell>
          <cell r="H2691" t="str">
            <v>SERVICIOS</v>
          </cell>
          <cell r="I2691" t="str">
            <v>L0475</v>
          </cell>
          <cell r="J2691" t="str">
            <v>MICROEMPRESA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  <cell r="O2691" t="str">
            <v>N CUENCA</v>
          </cell>
          <cell r="P2691" t="str">
            <v>N CUENCA</v>
          </cell>
          <cell r="Q2691">
            <v>0</v>
          </cell>
          <cell r="R2691">
            <v>0</v>
          </cell>
          <cell r="T2691">
            <v>0</v>
          </cell>
          <cell r="U2691">
            <v>0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>
            <v>0</v>
          </cell>
          <cell r="AF2691">
            <v>0</v>
          </cell>
          <cell r="AG2691">
            <v>0</v>
          </cell>
          <cell r="AH2691">
            <v>0</v>
          </cell>
          <cell r="AI2691">
            <v>0</v>
          </cell>
          <cell r="AJ2691">
            <v>0</v>
          </cell>
          <cell r="AK2691">
            <v>0</v>
          </cell>
          <cell r="AL2691">
            <v>0</v>
          </cell>
          <cell r="AM2691">
            <v>0</v>
          </cell>
          <cell r="AN2691">
            <v>0</v>
          </cell>
          <cell r="AO2691">
            <v>0</v>
          </cell>
          <cell r="AP2691">
            <v>23</v>
          </cell>
          <cell r="AQ2691" t="str">
            <v>NATALIA CUENCA</v>
          </cell>
          <cell r="AR2691">
            <v>6</v>
          </cell>
          <cell r="AS2691" t="str">
            <v>NELSON BELTRAN</v>
          </cell>
          <cell r="AT2691">
            <v>15</v>
          </cell>
          <cell r="AU2691" t="str">
            <v>JESSENIA RAMOS</v>
          </cell>
          <cell r="AV2691" t="str">
            <v>#N/A</v>
          </cell>
          <cell r="AW2691" t="str">
            <v>#N/A</v>
          </cell>
          <cell r="AX2691" t="b">
            <v>1</v>
          </cell>
          <cell r="AY2691" t="b">
            <v>1</v>
          </cell>
        </row>
        <row r="2692">
          <cell r="B2692" t="str">
            <v>0905602124001</v>
          </cell>
          <cell r="C2692" t="str">
            <v>CEVALLOS CEVALLOS NARCISA DEL JESUS</v>
          </cell>
          <cell r="D2692">
            <v>209</v>
          </cell>
          <cell r="E2692">
            <v>20901</v>
          </cell>
          <cell r="F2692">
            <v>2090150</v>
          </cell>
          <cell r="G2692" t="str">
            <v>MANUFACTURA</v>
          </cell>
          <cell r="H2692" t="str">
            <v>MANUFACTURA</v>
          </cell>
          <cell r="I2692" t="str">
            <v>L0476</v>
          </cell>
          <cell r="J2692" t="str">
            <v>MICROEMPRESA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  <cell r="O2692" t="str">
            <v>M ROMERO</v>
          </cell>
          <cell r="P2692" t="str">
            <v>M ROMERO</v>
          </cell>
          <cell r="Q2692">
            <v>0</v>
          </cell>
          <cell r="R2692">
            <v>0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>
            <v>0</v>
          </cell>
          <cell r="AF2692">
            <v>0</v>
          </cell>
          <cell r="AG2692">
            <v>0</v>
          </cell>
          <cell r="AH2692">
            <v>0</v>
          </cell>
          <cell r="AI2692">
            <v>0</v>
          </cell>
          <cell r="AJ2692">
            <v>0</v>
          </cell>
          <cell r="AK2692">
            <v>0</v>
          </cell>
          <cell r="AL2692">
            <v>0</v>
          </cell>
          <cell r="AM2692">
            <v>0</v>
          </cell>
          <cell r="AN2692">
            <v>0</v>
          </cell>
          <cell r="AO2692">
            <v>0</v>
          </cell>
          <cell r="AP2692">
            <v>15</v>
          </cell>
          <cell r="AQ2692" t="str">
            <v>MARÍA ROMERO</v>
          </cell>
          <cell r="AR2692">
            <v>4</v>
          </cell>
          <cell r="AS2692" t="str">
            <v>VERÓNICA MENÉNDEZ</v>
          </cell>
          <cell r="AT2692">
            <v>10</v>
          </cell>
          <cell r="AU2692" t="str">
            <v>EDDY SOLANO</v>
          </cell>
          <cell r="AV2692" t="str">
            <v>#N/A</v>
          </cell>
          <cell r="AW2692" t="str">
            <v>#N/A</v>
          </cell>
          <cell r="AX2692" t="b">
            <v>1</v>
          </cell>
          <cell r="AY2692" t="b">
            <v>1</v>
          </cell>
        </row>
        <row r="2693">
          <cell r="B2693" t="str">
            <v>0909222416001</v>
          </cell>
          <cell r="C2693" t="str">
            <v>CALLE SANTISTEVAN BOLIVAR ALBERTO</v>
          </cell>
          <cell r="D2693">
            <v>209</v>
          </cell>
          <cell r="E2693">
            <v>20901</v>
          </cell>
          <cell r="F2693">
            <v>2090150</v>
          </cell>
          <cell r="G2693" t="str">
            <v>SERVICIOS</v>
          </cell>
          <cell r="H2693" t="str">
            <v>SERVICIOS</v>
          </cell>
          <cell r="I2693" t="str">
            <v>L0477</v>
          </cell>
          <cell r="J2693" t="str">
            <v>MICROEMPRESA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 t="str">
            <v>G CASANELLO</v>
          </cell>
          <cell r="P2693" t="str">
            <v>G CASANELLO</v>
          </cell>
          <cell r="Q2693">
            <v>0</v>
          </cell>
          <cell r="R2693">
            <v>0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>
            <v>0</v>
          </cell>
          <cell r="AF2693">
            <v>0</v>
          </cell>
          <cell r="AG2693">
            <v>0</v>
          </cell>
          <cell r="AH2693">
            <v>0</v>
          </cell>
          <cell r="AI2693">
            <v>0</v>
          </cell>
          <cell r="AJ2693">
            <v>0</v>
          </cell>
          <cell r="AK2693">
            <v>0</v>
          </cell>
          <cell r="AL2693">
            <v>0</v>
          </cell>
          <cell r="AM2693">
            <v>0</v>
          </cell>
          <cell r="AN2693">
            <v>0</v>
          </cell>
          <cell r="AO2693">
            <v>0</v>
          </cell>
          <cell r="AP2693">
            <v>21</v>
          </cell>
          <cell r="AQ2693" t="str">
            <v>GINA CASSANELLO</v>
          </cell>
          <cell r="AR2693">
            <v>6</v>
          </cell>
          <cell r="AS2693" t="str">
            <v>NELSON BELTRAN</v>
          </cell>
          <cell r="AT2693">
            <v>9</v>
          </cell>
          <cell r="AU2693" t="str">
            <v>WILSON CHANG</v>
          </cell>
          <cell r="AV2693" t="str">
            <v>#N/A</v>
          </cell>
          <cell r="AW2693" t="str">
            <v>#N/A</v>
          </cell>
          <cell r="AX2693" t="b">
            <v>1</v>
          </cell>
          <cell r="AY2693" t="b">
            <v>1</v>
          </cell>
        </row>
        <row r="2694">
          <cell r="B2694" t="str">
            <v>0918094327001</v>
          </cell>
          <cell r="C2694" t="str">
            <v>LEON CEDENO JOHANNA ANGELICA</v>
          </cell>
          <cell r="D2694">
            <v>209</v>
          </cell>
          <cell r="E2694">
            <v>20901</v>
          </cell>
          <cell r="F2694">
            <v>2090150</v>
          </cell>
          <cell r="G2694" t="str">
            <v>SERVICIOS</v>
          </cell>
          <cell r="H2694" t="str">
            <v>SERVICIOS</v>
          </cell>
          <cell r="I2694" t="str">
            <v>L0478</v>
          </cell>
          <cell r="J2694" t="str">
            <v>MICROEMPRESA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 t="str">
            <v>C MANCERO</v>
          </cell>
          <cell r="P2694" t="str">
            <v>C MANCERO</v>
          </cell>
          <cell r="Q2694">
            <v>0</v>
          </cell>
          <cell r="R2694">
            <v>0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>
            <v>0</v>
          </cell>
          <cell r="AF2694">
            <v>0</v>
          </cell>
          <cell r="AG2694">
            <v>0</v>
          </cell>
          <cell r="AH2694">
            <v>0</v>
          </cell>
          <cell r="AI2694">
            <v>0</v>
          </cell>
          <cell r="AJ2694">
            <v>0</v>
          </cell>
          <cell r="AK2694">
            <v>0</v>
          </cell>
          <cell r="AL2694">
            <v>0</v>
          </cell>
          <cell r="AM2694">
            <v>0</v>
          </cell>
          <cell r="AN2694">
            <v>0</v>
          </cell>
          <cell r="AO2694">
            <v>0</v>
          </cell>
          <cell r="AP2694">
            <v>14</v>
          </cell>
          <cell r="AQ2694" t="str">
            <v>VICENTA SÁNCHEZ</v>
          </cell>
          <cell r="AR2694">
            <v>4</v>
          </cell>
          <cell r="AS2694" t="str">
            <v>VERÓNICA MENÉNDEZ</v>
          </cell>
          <cell r="AT2694">
            <v>10</v>
          </cell>
          <cell r="AU2694" t="str">
            <v>EDDY SOLANO</v>
          </cell>
          <cell r="AV2694" t="str">
            <v>#N/A</v>
          </cell>
          <cell r="AW2694" t="str">
            <v>#N/A</v>
          </cell>
          <cell r="AX2694" t="b">
            <v>1</v>
          </cell>
          <cell r="AY2694" t="b">
            <v>1</v>
          </cell>
        </row>
        <row r="2695">
          <cell r="B2695" t="str">
            <v>0912125838001</v>
          </cell>
          <cell r="C2695" t="str">
            <v>PAZMIÃ‘O CAMPOS CARLOS JACINTO</v>
          </cell>
          <cell r="D2695">
            <v>209</v>
          </cell>
          <cell r="E2695">
            <v>20901</v>
          </cell>
          <cell r="F2695">
            <v>2090150</v>
          </cell>
          <cell r="G2695" t="str">
            <v>SERVICIOS</v>
          </cell>
          <cell r="H2695" t="str">
            <v>SERVICIOS</v>
          </cell>
          <cell r="I2695" t="str">
            <v>L0479</v>
          </cell>
          <cell r="J2695" t="str">
            <v>MICROEMPRESA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  <cell r="O2695" t="str">
            <v>C MANCERO</v>
          </cell>
          <cell r="P2695" t="str">
            <v>C MANCERO</v>
          </cell>
          <cell r="Q2695">
            <v>0</v>
          </cell>
          <cell r="R2695">
            <v>0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>
            <v>0</v>
          </cell>
          <cell r="AF2695">
            <v>0</v>
          </cell>
          <cell r="AG2695">
            <v>0</v>
          </cell>
          <cell r="AH2695">
            <v>0</v>
          </cell>
          <cell r="AI2695">
            <v>0</v>
          </cell>
          <cell r="AJ2695">
            <v>0</v>
          </cell>
          <cell r="AK2695">
            <v>0</v>
          </cell>
          <cell r="AL2695">
            <v>0</v>
          </cell>
          <cell r="AM2695">
            <v>0</v>
          </cell>
          <cell r="AN2695">
            <v>0</v>
          </cell>
          <cell r="AO2695">
            <v>0</v>
          </cell>
          <cell r="AP2695">
            <v>14</v>
          </cell>
          <cell r="AQ2695" t="str">
            <v>VICENTA SÁNCHEZ</v>
          </cell>
          <cell r="AR2695">
            <v>4</v>
          </cell>
          <cell r="AS2695" t="str">
            <v>VERÓNICA MENÉNDEZ</v>
          </cell>
          <cell r="AT2695">
            <v>14</v>
          </cell>
          <cell r="AU2695" t="str">
            <v>CRITICO_14</v>
          </cell>
          <cell r="AV2695" t="str">
            <v>#N/A</v>
          </cell>
          <cell r="AW2695" t="str">
            <v>#N/A</v>
          </cell>
          <cell r="AX2695" t="b">
            <v>1</v>
          </cell>
          <cell r="AY2695" t="b">
            <v>1</v>
          </cell>
        </row>
        <row r="2696">
          <cell r="B2696" t="str">
            <v>1704642832001</v>
          </cell>
          <cell r="C2696" t="str">
            <v>ORTEGA CHIRIBOGA ELSA MAXIME</v>
          </cell>
          <cell r="D2696">
            <v>209</v>
          </cell>
          <cell r="E2696">
            <v>20901</v>
          </cell>
          <cell r="F2696">
            <v>2090150</v>
          </cell>
          <cell r="G2696" t="str">
            <v>COMERCIO</v>
          </cell>
          <cell r="H2696" t="str">
            <v>COMERCIO</v>
          </cell>
          <cell r="I2696" t="str">
            <v>L0480</v>
          </cell>
          <cell r="J2696" t="str">
            <v>MICROEMPRESA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  <cell r="O2696" t="str">
            <v>N MOREIRA ALAVA</v>
          </cell>
          <cell r="P2696" t="str">
            <v>N MOREIRA ALAVA</v>
          </cell>
          <cell r="Q2696">
            <v>0</v>
          </cell>
          <cell r="R2696">
            <v>0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>
            <v>0</v>
          </cell>
          <cell r="AF2696">
            <v>0</v>
          </cell>
          <cell r="AG2696">
            <v>0</v>
          </cell>
          <cell r="AH2696">
            <v>0</v>
          </cell>
          <cell r="AI2696">
            <v>0</v>
          </cell>
          <cell r="AJ2696">
            <v>0</v>
          </cell>
          <cell r="AK2696">
            <v>0</v>
          </cell>
          <cell r="AL2696">
            <v>0</v>
          </cell>
          <cell r="AM2696">
            <v>0</v>
          </cell>
          <cell r="AN2696">
            <v>0</v>
          </cell>
          <cell r="AO2696">
            <v>0</v>
          </cell>
          <cell r="AP2696">
            <v>10</v>
          </cell>
          <cell r="AQ2696" t="str">
            <v>NESTOR MOREIRA</v>
          </cell>
          <cell r="AR2696">
            <v>3</v>
          </cell>
          <cell r="AS2696" t="str">
            <v>CARLOS UYAGUARI</v>
          </cell>
          <cell r="AT2696">
            <v>7</v>
          </cell>
          <cell r="AU2696" t="str">
            <v>LINDA TUTIVEN</v>
          </cell>
          <cell r="AV2696" t="str">
            <v>#N/A</v>
          </cell>
          <cell r="AW2696" t="str">
            <v>#N/A</v>
          </cell>
          <cell r="AX2696" t="b">
            <v>1</v>
          </cell>
          <cell r="AY2696" t="b">
            <v>1</v>
          </cell>
        </row>
        <row r="2697">
          <cell r="B2697" t="str">
            <v>0911880052001</v>
          </cell>
          <cell r="C2697" t="str">
            <v>ORDENANA VASCONEZ WILSON SANTIAGO</v>
          </cell>
          <cell r="D2697">
            <v>209</v>
          </cell>
          <cell r="E2697">
            <v>20901</v>
          </cell>
          <cell r="F2697">
            <v>2090150</v>
          </cell>
          <cell r="G2697" t="str">
            <v>SERVICIOS</v>
          </cell>
          <cell r="H2697" t="str">
            <v>SERVICIOS</v>
          </cell>
          <cell r="I2697" t="str">
            <v>L0481</v>
          </cell>
          <cell r="J2697" t="str">
            <v>MICROEMPRESA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  <cell r="O2697" t="str">
            <v>R ARCOS</v>
          </cell>
          <cell r="P2697" t="str">
            <v>R ARCOS</v>
          </cell>
          <cell r="Q2697">
            <v>0</v>
          </cell>
          <cell r="R2697">
            <v>0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>
            <v>0</v>
          </cell>
          <cell r="AF2697">
            <v>0</v>
          </cell>
          <cell r="AG2697">
            <v>0</v>
          </cell>
          <cell r="AH2697">
            <v>0</v>
          </cell>
          <cell r="AI2697">
            <v>0</v>
          </cell>
          <cell r="AJ2697">
            <v>0</v>
          </cell>
          <cell r="AK2697">
            <v>0</v>
          </cell>
          <cell r="AL2697">
            <v>0</v>
          </cell>
          <cell r="AM2697">
            <v>0</v>
          </cell>
          <cell r="AN2697">
            <v>0</v>
          </cell>
          <cell r="AO2697">
            <v>0</v>
          </cell>
          <cell r="AP2697">
            <v>20</v>
          </cell>
          <cell r="AQ2697" t="str">
            <v>RAUL ARCOS</v>
          </cell>
          <cell r="AR2697">
            <v>5</v>
          </cell>
          <cell r="AS2697" t="str">
            <v>ROSA ESCALANTE</v>
          </cell>
          <cell r="AT2697">
            <v>13</v>
          </cell>
          <cell r="AU2697" t="str">
            <v>MARIA LANDA</v>
          </cell>
          <cell r="AV2697" t="str">
            <v>#N/A</v>
          </cell>
          <cell r="AW2697" t="str">
            <v>#N/A</v>
          </cell>
          <cell r="AX2697" t="b">
            <v>1</v>
          </cell>
          <cell r="AY2697" t="b">
            <v>1</v>
          </cell>
        </row>
        <row r="2698">
          <cell r="B2698" t="str">
            <v>0903060556001</v>
          </cell>
          <cell r="C2698" t="str">
            <v>CAMPOVERDE SUAREZ MARIA AMALIA</v>
          </cell>
          <cell r="D2698">
            <v>209</v>
          </cell>
          <cell r="E2698">
            <v>20901</v>
          </cell>
          <cell r="F2698">
            <v>2090150</v>
          </cell>
          <cell r="G2698" t="str">
            <v>COMERCIO</v>
          </cell>
          <cell r="H2698" t="str">
            <v>COMERCIO</v>
          </cell>
          <cell r="I2698" t="str">
            <v>L0482</v>
          </cell>
          <cell r="J2698" t="str">
            <v>MICROEMPRESA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 t="str">
            <v>C CRUZ</v>
          </cell>
          <cell r="P2698" t="str">
            <v>C CRUZ</v>
          </cell>
          <cell r="Q2698">
            <v>0</v>
          </cell>
          <cell r="R2698">
            <v>0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>
            <v>0</v>
          </cell>
          <cell r="AF2698">
            <v>0</v>
          </cell>
          <cell r="AG2698">
            <v>0</v>
          </cell>
          <cell r="AH2698">
            <v>0</v>
          </cell>
          <cell r="AI2698">
            <v>0</v>
          </cell>
          <cell r="AJ2698">
            <v>0</v>
          </cell>
          <cell r="AK2698">
            <v>0</v>
          </cell>
          <cell r="AL2698">
            <v>0</v>
          </cell>
          <cell r="AM2698">
            <v>0</v>
          </cell>
          <cell r="AN2698">
            <v>0</v>
          </cell>
          <cell r="AO2698">
            <v>0</v>
          </cell>
          <cell r="AP2698">
            <v>4</v>
          </cell>
          <cell r="AQ2698" t="str">
            <v>CRISTHIAN CRUZ</v>
          </cell>
          <cell r="AR2698">
            <v>1</v>
          </cell>
          <cell r="AS2698" t="str">
            <v>VIRGINIA ROMERO</v>
          </cell>
          <cell r="AT2698">
            <v>3</v>
          </cell>
          <cell r="AU2698" t="str">
            <v>ANDRE ACUÑA</v>
          </cell>
          <cell r="AV2698" t="str">
            <v>#N/A</v>
          </cell>
          <cell r="AW2698" t="str">
            <v>#N/A</v>
          </cell>
          <cell r="AX2698" t="b">
            <v>1</v>
          </cell>
          <cell r="AY2698" t="b">
            <v>1</v>
          </cell>
        </row>
        <row r="2699">
          <cell r="B2699" t="str">
            <v>0908567860001</v>
          </cell>
          <cell r="C2699" t="str">
            <v>SAMANIEGO IRIARTE DIEGO ENRIQUE</v>
          </cell>
          <cell r="D2699">
            <v>209</v>
          </cell>
          <cell r="E2699">
            <v>20901</v>
          </cell>
          <cell r="F2699">
            <v>2090150</v>
          </cell>
          <cell r="G2699" t="str">
            <v>SERVICIOS</v>
          </cell>
          <cell r="H2699" t="str">
            <v>SERVICIOS</v>
          </cell>
          <cell r="I2699" t="str">
            <v>L0483</v>
          </cell>
          <cell r="J2699" t="str">
            <v>MICROEMPRESA</v>
          </cell>
          <cell r="K2699">
            <v>0</v>
          </cell>
          <cell r="L2699" t="str">
            <v>01Empresas Normales</v>
          </cell>
          <cell r="M2699">
            <v>41796</v>
          </cell>
          <cell r="N2699">
            <v>0.64236111111111116</v>
          </cell>
          <cell r="O2699" t="str">
            <v>D PEÑA</v>
          </cell>
          <cell r="P2699" t="str">
            <v>D PEÑA</v>
          </cell>
          <cell r="Q2699" t="str">
            <v>APLICATIVO WEB</v>
          </cell>
          <cell r="R2699" t="str">
            <v>APLICATIVO WEB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41796</v>
          </cell>
          <cell r="AD2699">
            <v>0.8125</v>
          </cell>
          <cell r="AE2699" t="str">
            <v>MMORAN</v>
          </cell>
          <cell r="AF2699">
            <v>11</v>
          </cell>
          <cell r="AG2699">
            <v>0</v>
          </cell>
          <cell r="AH2699">
            <v>0</v>
          </cell>
          <cell r="AI2699">
            <v>0</v>
          </cell>
          <cell r="AJ2699">
            <v>0</v>
          </cell>
          <cell r="AK2699">
            <v>0</v>
          </cell>
          <cell r="AL2699">
            <v>0</v>
          </cell>
          <cell r="AM2699">
            <v>0</v>
          </cell>
          <cell r="AN2699">
            <v>0</v>
          </cell>
          <cell r="AO2699">
            <v>0</v>
          </cell>
          <cell r="AP2699">
            <v>8</v>
          </cell>
          <cell r="AQ2699" t="str">
            <v>DENNIS PEÑA</v>
          </cell>
          <cell r="AR2699">
            <v>2</v>
          </cell>
          <cell r="AS2699" t="str">
            <v>OSCAR RIPALDA</v>
          </cell>
          <cell r="AT2699">
            <v>6</v>
          </cell>
          <cell r="AU2699" t="str">
            <v>PAOLA PIHUAVE</v>
          </cell>
          <cell r="AV2699" t="str">
            <v>#N/A</v>
          </cell>
          <cell r="AW2699" t="str">
            <v>#N/A</v>
          </cell>
          <cell r="AX2699" t="b">
            <v>0</v>
          </cell>
          <cell r="AY2699" t="b">
            <v>0</v>
          </cell>
        </row>
        <row r="2700">
          <cell r="B2700" t="str">
            <v>1801231406001</v>
          </cell>
          <cell r="C2700" t="str">
            <v>CORO VINUEZA JULIA LEONOR</v>
          </cell>
          <cell r="D2700">
            <v>209</v>
          </cell>
          <cell r="E2700">
            <v>20901</v>
          </cell>
          <cell r="F2700">
            <v>2090150</v>
          </cell>
          <cell r="G2700" t="str">
            <v>SERVICIOS</v>
          </cell>
          <cell r="H2700" t="str">
            <v>SERVICIOS</v>
          </cell>
          <cell r="I2700" t="str">
            <v>L0484</v>
          </cell>
          <cell r="J2700" t="str">
            <v>MICROEMPRESA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  <cell r="O2700" t="str">
            <v>K BRAVO</v>
          </cell>
          <cell r="P2700" t="str">
            <v>R BRAVO</v>
          </cell>
          <cell r="Q2700">
            <v>0</v>
          </cell>
          <cell r="R2700">
            <v>0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>
            <v>0</v>
          </cell>
          <cell r="AF2700">
            <v>0</v>
          </cell>
          <cell r="AG2700">
            <v>0</v>
          </cell>
          <cell r="AH2700">
            <v>0</v>
          </cell>
          <cell r="AI2700">
            <v>0</v>
          </cell>
          <cell r="AJ2700">
            <v>0</v>
          </cell>
          <cell r="AK2700">
            <v>0</v>
          </cell>
          <cell r="AL2700">
            <v>0</v>
          </cell>
          <cell r="AM2700">
            <v>0</v>
          </cell>
          <cell r="AN2700">
            <v>0</v>
          </cell>
          <cell r="AO2700">
            <v>0</v>
          </cell>
          <cell r="AP2700">
            <v>5</v>
          </cell>
          <cell r="AQ2700" t="str">
            <v>ROSA BRAVO</v>
          </cell>
          <cell r="AR2700">
            <v>2</v>
          </cell>
          <cell r="AS2700" t="str">
            <v>ROSA ESCALANTE</v>
          </cell>
          <cell r="AT2700">
            <v>3</v>
          </cell>
          <cell r="AU2700" t="str">
            <v>ANDRE ACUÑA</v>
          </cell>
          <cell r="AV2700" t="str">
            <v>#N/A</v>
          </cell>
          <cell r="AW2700" t="str">
            <v>#N/A</v>
          </cell>
          <cell r="AX2700" t="b">
            <v>1</v>
          </cell>
          <cell r="AY2700" t="b">
            <v>1</v>
          </cell>
        </row>
        <row r="2701">
          <cell r="B2701" t="str">
            <v>0992757442001</v>
          </cell>
          <cell r="C2701" t="str">
            <v>INGENIERIA Y MECANICA PRODUCTIVA INGENIEPRODUC S.A.</v>
          </cell>
          <cell r="D2701">
            <v>209</v>
          </cell>
          <cell r="E2701">
            <v>20901</v>
          </cell>
          <cell r="F2701">
            <v>2090150</v>
          </cell>
          <cell r="G2701" t="str">
            <v>SERVICIOS</v>
          </cell>
          <cell r="H2701" t="str">
            <v>SERVICIOS</v>
          </cell>
          <cell r="I2701" t="str">
            <v>L0485</v>
          </cell>
          <cell r="J2701" t="str">
            <v>MICROEMPRESA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  <cell r="O2701" t="str">
            <v>V CHAVARRIA</v>
          </cell>
          <cell r="P2701" t="str">
            <v>V CHAVARRIA</v>
          </cell>
          <cell r="Q2701">
            <v>0</v>
          </cell>
          <cell r="R2701">
            <v>0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>
            <v>0</v>
          </cell>
          <cell r="AF2701">
            <v>0</v>
          </cell>
          <cell r="AG2701">
            <v>0</v>
          </cell>
          <cell r="AH2701">
            <v>0</v>
          </cell>
          <cell r="AI2701">
            <v>0</v>
          </cell>
          <cell r="AJ2701">
            <v>0</v>
          </cell>
          <cell r="AK2701">
            <v>0</v>
          </cell>
          <cell r="AL2701">
            <v>0</v>
          </cell>
          <cell r="AM2701">
            <v>0</v>
          </cell>
          <cell r="AN2701">
            <v>0</v>
          </cell>
          <cell r="AO2701">
            <v>0</v>
          </cell>
          <cell r="AP2701">
            <v>3</v>
          </cell>
          <cell r="AQ2701" t="str">
            <v>VANESSA CHAVARRIA</v>
          </cell>
          <cell r="AR2701">
            <v>1</v>
          </cell>
          <cell r="AS2701" t="str">
            <v>VIRGINIA ROMERO</v>
          </cell>
          <cell r="AT2701">
            <v>2</v>
          </cell>
          <cell r="AU2701" t="str">
            <v>JOHANNA ALBAN</v>
          </cell>
          <cell r="AV2701" t="str">
            <v>#N/A</v>
          </cell>
          <cell r="AW2701" t="str">
            <v>#N/A</v>
          </cell>
          <cell r="AX2701" t="b">
            <v>1</v>
          </cell>
          <cell r="AY2701" t="b">
            <v>1</v>
          </cell>
        </row>
        <row r="2702">
          <cell r="B2702" t="str">
            <v>0992758074001</v>
          </cell>
          <cell r="C2702" t="str">
            <v>MAXIPARTES S.A.</v>
          </cell>
          <cell r="D2702">
            <v>209</v>
          </cell>
          <cell r="E2702">
            <v>20901</v>
          </cell>
          <cell r="F2702">
            <v>2090150</v>
          </cell>
          <cell r="G2702" t="str">
            <v>COMERCIO</v>
          </cell>
          <cell r="H2702" t="str">
            <v>COMERCIO</v>
          </cell>
          <cell r="I2702" t="str">
            <v>L0486</v>
          </cell>
          <cell r="J2702" t="str">
            <v>MICROEMPRESA</v>
          </cell>
          <cell r="K2702">
            <v>0</v>
          </cell>
          <cell r="L2702" t="str">
            <v>01Empresas Normales</v>
          </cell>
          <cell r="M2702">
            <v>41796</v>
          </cell>
          <cell r="N2702">
            <v>0.64236111111111116</v>
          </cell>
          <cell r="O2702" t="str">
            <v>V SANCHEZ</v>
          </cell>
          <cell r="P2702" t="str">
            <v>V SANCHEZ</v>
          </cell>
          <cell r="Q2702" t="str">
            <v>APLICATIVO WEB</v>
          </cell>
          <cell r="R2702" t="str">
            <v>APLICATIVO WEB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  <cell r="X2702">
            <v>41813</v>
          </cell>
          <cell r="Y2702">
            <v>0.35416666666666669</v>
          </cell>
          <cell r="Z2702" t="str">
            <v>RE-002</v>
          </cell>
          <cell r="AA2702">
            <v>0</v>
          </cell>
          <cell r="AB2702">
            <v>0</v>
          </cell>
          <cell r="AC2702">
            <v>41796</v>
          </cell>
          <cell r="AD2702">
            <v>0.8125</v>
          </cell>
          <cell r="AE2702" t="str">
            <v>MMORAN</v>
          </cell>
          <cell r="AF2702">
            <v>11</v>
          </cell>
          <cell r="AG2702">
            <v>0</v>
          </cell>
          <cell r="AH2702">
            <v>0</v>
          </cell>
          <cell r="AI2702">
            <v>0</v>
          </cell>
          <cell r="AJ2702">
            <v>0</v>
          </cell>
          <cell r="AK2702">
            <v>0</v>
          </cell>
          <cell r="AL2702">
            <v>0</v>
          </cell>
          <cell r="AM2702">
            <v>0</v>
          </cell>
          <cell r="AN2702">
            <v>0</v>
          </cell>
          <cell r="AO2702">
            <v>0</v>
          </cell>
          <cell r="AP2702">
            <v>11</v>
          </cell>
          <cell r="AQ2702" t="str">
            <v>DIANA ARMIJOS</v>
          </cell>
          <cell r="AR2702">
            <v>3</v>
          </cell>
          <cell r="AS2702" t="str">
            <v>CARLOS UYAGUARI</v>
          </cell>
          <cell r="AT2702">
            <v>7</v>
          </cell>
          <cell r="AU2702" t="str">
            <v>LINDA TUTIVEN</v>
          </cell>
          <cell r="AV2702" t="str">
            <v>#N/A</v>
          </cell>
          <cell r="AW2702" t="str">
            <v>#N/A</v>
          </cell>
          <cell r="AX2702" t="b">
            <v>0</v>
          </cell>
          <cell r="AY2702" t="b">
            <v>0</v>
          </cell>
        </row>
        <row r="2703">
          <cell r="B2703" t="str">
            <v>0913731949001</v>
          </cell>
          <cell r="C2703" t="str">
            <v>LAW MAK KA YEE</v>
          </cell>
          <cell r="D2703">
            <v>209</v>
          </cell>
          <cell r="E2703">
            <v>20901</v>
          </cell>
          <cell r="F2703">
            <v>2090150</v>
          </cell>
          <cell r="G2703" t="str">
            <v>COMERCIO</v>
          </cell>
          <cell r="H2703" t="str">
            <v>COMERCIO</v>
          </cell>
          <cell r="I2703" t="str">
            <v>L0487</v>
          </cell>
          <cell r="J2703" t="str">
            <v>MICROEMPRESA</v>
          </cell>
          <cell r="K2703">
            <v>0</v>
          </cell>
          <cell r="L2703" t="str">
            <v>01Empresas Normales</v>
          </cell>
          <cell r="M2703">
            <v>41809</v>
          </cell>
          <cell r="N2703">
            <v>0.35416666666666669</v>
          </cell>
          <cell r="O2703" t="str">
            <v>R BRAVO</v>
          </cell>
          <cell r="P2703" t="str">
            <v>R BRAVO</v>
          </cell>
          <cell r="Q2703" t="str">
            <v>APLICATIVO WEB</v>
          </cell>
          <cell r="R2703" t="str">
            <v>APLICATIVO WEB</v>
          </cell>
          <cell r="S2703">
            <v>41809</v>
          </cell>
          <cell r="T2703">
            <v>0.70833333333333337</v>
          </cell>
          <cell r="U2703" t="str">
            <v>PRE-007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>
            <v>0</v>
          </cell>
          <cell r="AF2703">
            <v>0</v>
          </cell>
          <cell r="AG2703">
            <v>0</v>
          </cell>
          <cell r="AH2703">
            <v>0</v>
          </cell>
          <cell r="AI2703">
            <v>0</v>
          </cell>
          <cell r="AJ2703">
            <v>0</v>
          </cell>
          <cell r="AK2703">
            <v>0</v>
          </cell>
          <cell r="AL2703">
            <v>0</v>
          </cell>
          <cell r="AM2703">
            <v>0</v>
          </cell>
          <cell r="AN2703">
            <v>0</v>
          </cell>
          <cell r="AO2703">
            <v>0</v>
          </cell>
          <cell r="AP2703">
            <v>5</v>
          </cell>
          <cell r="AQ2703" t="str">
            <v>ROSA BRAVO</v>
          </cell>
          <cell r="AR2703">
            <v>2</v>
          </cell>
          <cell r="AS2703" t="str">
            <v>OSCAR RIPALDA</v>
          </cell>
          <cell r="AT2703">
            <v>3</v>
          </cell>
          <cell r="AU2703" t="str">
            <v>ANDRE ACUÑA</v>
          </cell>
          <cell r="AV2703" t="str">
            <v>1</v>
          </cell>
          <cell r="AW2703" t="str">
            <v>0913731949001</v>
          </cell>
          <cell r="AX2703" t="b">
            <v>0</v>
          </cell>
          <cell r="AY2703" t="b">
            <v>0</v>
          </cell>
        </row>
        <row r="2704">
          <cell r="B2704" t="str">
            <v>0920135159001</v>
          </cell>
          <cell r="C2704" t="str">
            <v>QUIMIS AVENDANO ERIKA DEL ROCIO</v>
          </cell>
          <cell r="D2704">
            <v>209</v>
          </cell>
          <cell r="E2704">
            <v>20901</v>
          </cell>
          <cell r="F2704">
            <v>2090150</v>
          </cell>
          <cell r="G2704" t="str">
            <v>COMERCIO</v>
          </cell>
          <cell r="H2704" t="str">
            <v>COMERCIO</v>
          </cell>
          <cell r="I2704" t="str">
            <v>L0488</v>
          </cell>
          <cell r="J2704" t="str">
            <v>MICROEMPRESA</v>
          </cell>
          <cell r="K2704">
            <v>0</v>
          </cell>
          <cell r="L2704" t="str">
            <v>02Empresas Liquidadas</v>
          </cell>
          <cell r="M2704">
            <v>41820</v>
          </cell>
          <cell r="N2704">
            <v>0.41666666666666669</v>
          </cell>
          <cell r="O2704" t="str">
            <v>N CUENCA</v>
          </cell>
          <cell r="P2704" t="str">
            <v>N CUENCA</v>
          </cell>
          <cell r="Q2704" t="str">
            <v>N CUENCA</v>
          </cell>
          <cell r="R2704" t="str">
            <v>PAPEL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41820</v>
          </cell>
          <cell r="AD2704">
            <v>0.41666666666666669</v>
          </cell>
          <cell r="AE2704" t="str">
            <v>MMORAN</v>
          </cell>
          <cell r="AF2704">
            <v>27</v>
          </cell>
          <cell r="AG2704">
            <v>0</v>
          </cell>
          <cell r="AH2704">
            <v>0</v>
          </cell>
          <cell r="AI2704">
            <v>0</v>
          </cell>
          <cell r="AJ2704">
            <v>0</v>
          </cell>
          <cell r="AK2704" t="str">
            <v>NOVEDAD CERRADA POR FLOR GUILCAPI</v>
          </cell>
          <cell r="AL2704">
            <v>0</v>
          </cell>
          <cell r="AM2704">
            <v>0</v>
          </cell>
          <cell r="AN2704">
            <v>0</v>
          </cell>
          <cell r="AO2704">
            <v>0</v>
          </cell>
          <cell r="AP2704">
            <v>23</v>
          </cell>
          <cell r="AQ2704" t="str">
            <v>NATALIA CUENCA</v>
          </cell>
          <cell r="AR2704">
            <v>6</v>
          </cell>
          <cell r="AS2704" t="str">
            <v>NELSON BELTRAN</v>
          </cell>
          <cell r="AT2704">
            <v>15</v>
          </cell>
          <cell r="AU2704" t="str">
            <v>JESSENIA RAMOS</v>
          </cell>
          <cell r="AV2704" t="str">
            <v>#N/A</v>
          </cell>
          <cell r="AW2704" t="str">
            <v>#N/A</v>
          </cell>
          <cell r="AX2704" t="b">
            <v>0</v>
          </cell>
          <cell r="AY2704" t="b">
            <v>0</v>
          </cell>
        </row>
        <row r="2705">
          <cell r="B2705" t="str">
            <v>0992773847001</v>
          </cell>
          <cell r="C2705" t="str">
            <v>ALKEANSE EXPRESS S.A.</v>
          </cell>
          <cell r="D2705">
            <v>209</v>
          </cell>
          <cell r="E2705">
            <v>20901</v>
          </cell>
          <cell r="F2705">
            <v>2090150</v>
          </cell>
          <cell r="G2705" t="str">
            <v>SERVICIOS</v>
          </cell>
          <cell r="H2705" t="str">
            <v>SERVICIOS</v>
          </cell>
          <cell r="I2705" t="str">
            <v>L0489</v>
          </cell>
          <cell r="J2705" t="str">
            <v>MICROEMPRESA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  <cell r="O2705" t="str">
            <v>S HOLGUIN</v>
          </cell>
          <cell r="P2705" t="str">
            <v>S HOLGUIN</v>
          </cell>
          <cell r="Q2705">
            <v>0</v>
          </cell>
          <cell r="R2705">
            <v>0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>
            <v>0</v>
          </cell>
          <cell r="AF2705">
            <v>0</v>
          </cell>
          <cell r="AG2705">
            <v>0</v>
          </cell>
          <cell r="AH2705">
            <v>0</v>
          </cell>
          <cell r="AI2705">
            <v>0</v>
          </cell>
          <cell r="AJ2705">
            <v>0</v>
          </cell>
          <cell r="AK2705">
            <v>0</v>
          </cell>
          <cell r="AL2705">
            <v>0</v>
          </cell>
          <cell r="AM2705">
            <v>0</v>
          </cell>
          <cell r="AN2705">
            <v>0</v>
          </cell>
          <cell r="AO2705">
            <v>0</v>
          </cell>
          <cell r="AP2705">
            <v>9</v>
          </cell>
          <cell r="AQ2705" t="str">
            <v>SARAY HOLGUIN</v>
          </cell>
          <cell r="AR2705">
            <v>3</v>
          </cell>
          <cell r="AS2705" t="str">
            <v>CARLOS UYAGUARI</v>
          </cell>
          <cell r="AT2705">
            <v>6</v>
          </cell>
          <cell r="AU2705" t="str">
            <v>PAOLA PIHUAVE</v>
          </cell>
          <cell r="AV2705" t="str">
            <v>#N/A</v>
          </cell>
          <cell r="AW2705" t="str">
            <v>#N/A</v>
          </cell>
          <cell r="AX2705" t="b">
            <v>1</v>
          </cell>
          <cell r="AY2705" t="b">
            <v>1</v>
          </cell>
        </row>
        <row r="2706">
          <cell r="B2706" t="str">
            <v>0992758996001</v>
          </cell>
          <cell r="C2706" t="str">
            <v>CONTABLES ASOCIADOS CINTADOS S.A.</v>
          </cell>
          <cell r="D2706">
            <v>209</v>
          </cell>
          <cell r="E2706">
            <v>20901</v>
          </cell>
          <cell r="F2706">
            <v>2090150</v>
          </cell>
          <cell r="G2706" t="str">
            <v>SERVICIOS</v>
          </cell>
          <cell r="H2706" t="str">
            <v>SERVICIOS</v>
          </cell>
          <cell r="I2706" t="str">
            <v>L0490</v>
          </cell>
          <cell r="J2706" t="str">
            <v>MICROEMPRESA</v>
          </cell>
          <cell r="K2706">
            <v>0</v>
          </cell>
          <cell r="L2706" t="str">
            <v>01Empresas Normales</v>
          </cell>
          <cell r="M2706">
            <v>41787</v>
          </cell>
          <cell r="N2706">
            <v>0.75</v>
          </cell>
          <cell r="O2706" t="str">
            <v>M LINDAO</v>
          </cell>
          <cell r="P2706" t="str">
            <v>M LINDAO</v>
          </cell>
          <cell r="Q2706" t="str">
            <v>APLICATIVO WEB</v>
          </cell>
          <cell r="R2706" t="str">
            <v>APLICATIVO WEB</v>
          </cell>
          <cell r="T2706">
            <v>0</v>
          </cell>
          <cell r="U2706">
            <v>0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41788</v>
          </cell>
          <cell r="AD2706">
            <v>0.375</v>
          </cell>
          <cell r="AE2706" t="str">
            <v>MMORAN</v>
          </cell>
          <cell r="AF2706">
            <v>7</v>
          </cell>
          <cell r="AG2706">
            <v>0</v>
          </cell>
          <cell r="AH2706">
            <v>0</v>
          </cell>
          <cell r="AI2706">
            <v>0</v>
          </cell>
          <cell r="AJ2706">
            <v>0</v>
          </cell>
          <cell r="AK2706">
            <v>0</v>
          </cell>
          <cell r="AL2706">
            <v>0</v>
          </cell>
          <cell r="AM2706">
            <v>0</v>
          </cell>
          <cell r="AN2706">
            <v>0</v>
          </cell>
          <cell r="AO2706">
            <v>0</v>
          </cell>
          <cell r="AP2706">
            <v>22</v>
          </cell>
          <cell r="AQ2706" t="str">
            <v>MARIBEL LINDAO</v>
          </cell>
          <cell r="AR2706">
            <v>6</v>
          </cell>
          <cell r="AS2706" t="str">
            <v>NELSON BELTRAN</v>
          </cell>
          <cell r="AT2706">
            <v>15</v>
          </cell>
          <cell r="AU2706" t="str">
            <v>JESSENIA RAMOS</v>
          </cell>
          <cell r="AV2706" t="str">
            <v>1</v>
          </cell>
          <cell r="AW2706" t="str">
            <v>0992758996001</v>
          </cell>
          <cell r="AX2706" t="b">
            <v>0</v>
          </cell>
          <cell r="AY2706" t="b">
            <v>0</v>
          </cell>
        </row>
        <row r="2707">
          <cell r="B2707" t="str">
            <v>0921873907001</v>
          </cell>
          <cell r="C2707" t="str">
            <v>ROGEL CHANG LADY PRISCILA</v>
          </cell>
          <cell r="D2707">
            <v>209</v>
          </cell>
          <cell r="E2707">
            <v>20901</v>
          </cell>
          <cell r="F2707">
            <v>2090150</v>
          </cell>
          <cell r="G2707" t="str">
            <v>SERVICIOS</v>
          </cell>
          <cell r="H2707" t="str">
            <v>SERVICIOS</v>
          </cell>
          <cell r="I2707" t="str">
            <v>L0491</v>
          </cell>
          <cell r="J2707" t="str">
            <v>MICROEMPRESA</v>
          </cell>
          <cell r="K2707">
            <v>0</v>
          </cell>
          <cell r="L2707" t="str">
            <v>03No ubicadas</v>
          </cell>
          <cell r="M2707">
            <v>41820</v>
          </cell>
          <cell r="N2707">
            <v>0.41666666666666669</v>
          </cell>
          <cell r="O2707" t="str">
            <v>E BARCO</v>
          </cell>
          <cell r="P2707" t="str">
            <v>E BARCO</v>
          </cell>
          <cell r="Q2707" t="str">
            <v>E BARCO</v>
          </cell>
          <cell r="R2707" t="str">
            <v>PAPEL</v>
          </cell>
          <cell r="T2707">
            <v>0</v>
          </cell>
          <cell r="U2707">
            <v>0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41820</v>
          </cell>
          <cell r="AD2707">
            <v>0.41666666666666669</v>
          </cell>
          <cell r="AE2707" t="str">
            <v>MMORAN</v>
          </cell>
          <cell r="AF2707">
            <v>27</v>
          </cell>
          <cell r="AG2707">
            <v>0</v>
          </cell>
          <cell r="AH2707">
            <v>0</v>
          </cell>
          <cell r="AI2707">
            <v>0</v>
          </cell>
          <cell r="AJ2707">
            <v>0</v>
          </cell>
          <cell r="AK2707">
            <v>0</v>
          </cell>
          <cell r="AL2707">
            <v>0</v>
          </cell>
          <cell r="AM2707">
            <v>0</v>
          </cell>
          <cell r="AN2707">
            <v>0</v>
          </cell>
          <cell r="AO2707">
            <v>0</v>
          </cell>
          <cell r="AP2707">
            <v>1</v>
          </cell>
          <cell r="AQ2707" t="str">
            <v>EDER BARCO</v>
          </cell>
          <cell r="AR2707">
            <v>1</v>
          </cell>
          <cell r="AS2707" t="str">
            <v>VIRGINIA ROMERO</v>
          </cell>
          <cell r="AT2707">
            <v>8</v>
          </cell>
          <cell r="AU2707" t="str">
            <v>CRITICO_15</v>
          </cell>
          <cell r="AV2707" t="str">
            <v>#N/A</v>
          </cell>
          <cell r="AW2707" t="str">
            <v>#N/A</v>
          </cell>
          <cell r="AX2707" t="b">
            <v>0</v>
          </cell>
          <cell r="AY2707" t="b">
            <v>0</v>
          </cell>
        </row>
        <row r="2708">
          <cell r="B2708" t="str">
            <v>0901567982001</v>
          </cell>
          <cell r="C2708" t="str">
            <v>QUEZADA PEÃ‘AFIEL CARMITA LUISA</v>
          </cell>
          <cell r="D2708">
            <v>209</v>
          </cell>
          <cell r="E2708">
            <v>20901</v>
          </cell>
          <cell r="F2708">
            <v>2090150</v>
          </cell>
          <cell r="G2708" t="str">
            <v>MANUFACTURA</v>
          </cell>
          <cell r="H2708" t="str">
            <v>MANUFACTURA</v>
          </cell>
          <cell r="I2708" t="str">
            <v>L0492</v>
          </cell>
          <cell r="J2708" t="str">
            <v>MICROEMPRESA</v>
          </cell>
          <cell r="K2708">
            <v>0</v>
          </cell>
          <cell r="L2708" t="str">
            <v>02Empresas Liquidadas</v>
          </cell>
          <cell r="M2708">
            <v>41808</v>
          </cell>
          <cell r="N2708">
            <v>0.35416666666666669</v>
          </cell>
          <cell r="O2708" t="str">
            <v>G HERNANDEZ</v>
          </cell>
          <cell r="P2708" t="str">
            <v>G HERNANDEZ</v>
          </cell>
          <cell r="Q2708" t="str">
            <v>G HERNANDEZ</v>
          </cell>
          <cell r="R2708" t="str">
            <v>PAPEL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41809</v>
          </cell>
          <cell r="AD2708">
            <v>0.60416666666666663</v>
          </cell>
          <cell r="AE2708" t="str">
            <v>MMORAN</v>
          </cell>
          <cell r="AF2708">
            <v>16</v>
          </cell>
          <cell r="AG2708">
            <v>0</v>
          </cell>
          <cell r="AH2708">
            <v>0</v>
          </cell>
          <cell r="AI2708">
            <v>0</v>
          </cell>
          <cell r="AJ2708">
            <v>0</v>
          </cell>
          <cell r="AK2708">
            <v>0</v>
          </cell>
          <cell r="AL2708">
            <v>0</v>
          </cell>
          <cell r="AM2708">
            <v>0</v>
          </cell>
          <cell r="AN2708">
            <v>0</v>
          </cell>
          <cell r="AO2708">
            <v>0</v>
          </cell>
          <cell r="AP2708">
            <v>17</v>
          </cell>
          <cell r="AQ2708" t="str">
            <v>GEOVANNY HERNANDEZ</v>
          </cell>
          <cell r="AR2708">
            <v>5</v>
          </cell>
          <cell r="AS2708" t="str">
            <v>ROSA ESCALANTE</v>
          </cell>
          <cell r="AT2708">
            <v>11</v>
          </cell>
          <cell r="AU2708" t="str">
            <v>ARACELY CAMPOZANO</v>
          </cell>
          <cell r="AV2708" t="str">
            <v>#N/A</v>
          </cell>
          <cell r="AW2708" t="str">
            <v>#N/A</v>
          </cell>
          <cell r="AX2708" t="b">
            <v>0</v>
          </cell>
          <cell r="AY2708" t="b">
            <v>0</v>
          </cell>
        </row>
        <row r="2709">
          <cell r="B2709" t="str">
            <v>0992753870001</v>
          </cell>
          <cell r="C2709" t="str">
            <v>PRETELINI S.A.</v>
          </cell>
          <cell r="D2709">
            <v>209</v>
          </cell>
          <cell r="E2709">
            <v>20901</v>
          </cell>
          <cell r="F2709">
            <v>2090150</v>
          </cell>
          <cell r="G2709" t="str">
            <v>COMERCIO</v>
          </cell>
          <cell r="H2709" t="str">
            <v>COMERCIO</v>
          </cell>
          <cell r="I2709" t="str">
            <v>L0493</v>
          </cell>
          <cell r="J2709" t="str">
            <v>MICROEMPRESA</v>
          </cell>
          <cell r="K2709">
            <v>0</v>
          </cell>
          <cell r="L2709" t="str">
            <v>03No ubicadas</v>
          </cell>
          <cell r="M2709">
            <v>41828</v>
          </cell>
          <cell r="N2709">
            <v>0.7416666666666667</v>
          </cell>
          <cell r="O2709" t="str">
            <v>R JOSE</v>
          </cell>
          <cell r="P2709" t="str">
            <v>R JOSE</v>
          </cell>
          <cell r="Q2709" t="str">
            <v>R JOSE</v>
          </cell>
          <cell r="R2709" t="str">
            <v>PAPEL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41828</v>
          </cell>
          <cell r="AD2709">
            <v>0.5</v>
          </cell>
          <cell r="AE2709" t="str">
            <v>MMORAN</v>
          </cell>
          <cell r="AF2709">
            <v>29</v>
          </cell>
          <cell r="AG2709">
            <v>0</v>
          </cell>
          <cell r="AH2709">
            <v>0</v>
          </cell>
          <cell r="AI2709">
            <v>0</v>
          </cell>
          <cell r="AJ2709">
            <v>0</v>
          </cell>
          <cell r="AK2709">
            <v>0</v>
          </cell>
          <cell r="AL2709">
            <v>0</v>
          </cell>
          <cell r="AM2709">
            <v>0</v>
          </cell>
          <cell r="AN2709">
            <v>0</v>
          </cell>
          <cell r="AO2709">
            <v>0</v>
          </cell>
          <cell r="AP2709">
            <v>6</v>
          </cell>
          <cell r="AQ2709" t="str">
            <v>RONALD JOSÉ</v>
          </cell>
          <cell r="AR2709">
            <v>2</v>
          </cell>
          <cell r="AS2709" t="str">
            <v>OSCAR RIPALDA</v>
          </cell>
          <cell r="AT2709">
            <v>16</v>
          </cell>
          <cell r="AU2709" t="str">
            <v>CRITICO_16</v>
          </cell>
          <cell r="AV2709" t="str">
            <v>#N/A</v>
          </cell>
          <cell r="AW2709" t="str">
            <v>#N/A</v>
          </cell>
          <cell r="AX2709" t="b">
            <v>0</v>
          </cell>
          <cell r="AY2709" t="b">
            <v>0</v>
          </cell>
        </row>
        <row r="2710">
          <cell r="B2710" t="str">
            <v>0992753072001</v>
          </cell>
          <cell r="C2710" t="str">
            <v>REFRITOCAT S.A.</v>
          </cell>
          <cell r="D2710">
            <v>209</v>
          </cell>
          <cell r="E2710">
            <v>20901</v>
          </cell>
          <cell r="F2710">
            <v>2090150</v>
          </cell>
          <cell r="G2710" t="str">
            <v>SERVICIOS</v>
          </cell>
          <cell r="H2710" t="str">
            <v>SERVICIOS</v>
          </cell>
          <cell r="I2710" t="str">
            <v>L0494</v>
          </cell>
          <cell r="J2710" t="str">
            <v>MICROEMPRESA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 t="str">
            <v>R JOSE</v>
          </cell>
          <cell r="P2710" t="str">
            <v>R JOSE</v>
          </cell>
          <cell r="Q2710">
            <v>0</v>
          </cell>
          <cell r="R2710">
            <v>0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>
            <v>0</v>
          </cell>
          <cell r="AF2710">
            <v>0</v>
          </cell>
          <cell r="AG2710">
            <v>0</v>
          </cell>
          <cell r="AH2710">
            <v>0</v>
          </cell>
          <cell r="AI2710">
            <v>0</v>
          </cell>
          <cell r="AJ2710">
            <v>0</v>
          </cell>
          <cell r="AK2710">
            <v>0</v>
          </cell>
          <cell r="AL2710">
            <v>0</v>
          </cell>
          <cell r="AM2710">
            <v>0</v>
          </cell>
          <cell r="AN2710">
            <v>0</v>
          </cell>
          <cell r="AO2710">
            <v>0</v>
          </cell>
          <cell r="AP2710">
            <v>6</v>
          </cell>
          <cell r="AQ2710" t="str">
            <v>RONALD JOSÉ</v>
          </cell>
          <cell r="AR2710">
            <v>2</v>
          </cell>
          <cell r="AS2710" t="str">
            <v>OSCAR RIPALDA</v>
          </cell>
          <cell r="AT2710">
            <v>9</v>
          </cell>
          <cell r="AU2710" t="str">
            <v>WILSON CHANG</v>
          </cell>
          <cell r="AV2710" t="str">
            <v>#N/A</v>
          </cell>
          <cell r="AW2710" t="str">
            <v>#N/A</v>
          </cell>
          <cell r="AX2710" t="b">
            <v>1</v>
          </cell>
          <cell r="AY2710" t="b">
            <v>1</v>
          </cell>
        </row>
        <row r="2711">
          <cell r="B2711" t="str">
            <v>0992782692001</v>
          </cell>
          <cell r="C2711" t="str">
            <v>SERVICIOS TRANSACCIONALES S.A. SERVITRANSACOM</v>
          </cell>
          <cell r="D2711">
            <v>209</v>
          </cell>
          <cell r="E2711">
            <v>20901</v>
          </cell>
          <cell r="F2711">
            <v>2090150</v>
          </cell>
          <cell r="G2711" t="str">
            <v>SERVICIOS</v>
          </cell>
          <cell r="H2711" t="str">
            <v>SERVICIOS</v>
          </cell>
          <cell r="I2711" t="str">
            <v>L0495</v>
          </cell>
          <cell r="J2711" t="str">
            <v>MICROEMPRESA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  <cell r="O2711" t="str">
            <v>C MANCERO</v>
          </cell>
          <cell r="P2711" t="str">
            <v>C MANCERO</v>
          </cell>
          <cell r="Q2711">
            <v>0</v>
          </cell>
          <cell r="R2711">
            <v>0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>
            <v>0</v>
          </cell>
          <cell r="AF2711">
            <v>0</v>
          </cell>
          <cell r="AG2711">
            <v>0</v>
          </cell>
          <cell r="AH2711">
            <v>0</v>
          </cell>
          <cell r="AI2711">
            <v>0</v>
          </cell>
          <cell r="AJ2711">
            <v>0</v>
          </cell>
          <cell r="AK2711">
            <v>0</v>
          </cell>
          <cell r="AL2711">
            <v>0</v>
          </cell>
          <cell r="AM2711">
            <v>0</v>
          </cell>
          <cell r="AN2711">
            <v>0</v>
          </cell>
          <cell r="AO2711">
            <v>0</v>
          </cell>
          <cell r="AP2711">
            <v>14</v>
          </cell>
          <cell r="AQ2711" t="str">
            <v>VICENTA SÁNCHEZ</v>
          </cell>
          <cell r="AR2711">
            <v>4</v>
          </cell>
          <cell r="AS2711" t="str">
            <v>VERÓNICA MENÉNDEZ</v>
          </cell>
          <cell r="AT2711">
            <v>14</v>
          </cell>
          <cell r="AU2711" t="str">
            <v>CRITICO_14</v>
          </cell>
          <cell r="AV2711" t="str">
            <v>#N/A</v>
          </cell>
          <cell r="AW2711" t="str">
            <v>#N/A</v>
          </cell>
          <cell r="AX2711" t="b">
            <v>1</v>
          </cell>
          <cell r="AY2711" t="b">
            <v>1</v>
          </cell>
        </row>
        <row r="2712">
          <cell r="B2712" t="str">
            <v>0992764392001</v>
          </cell>
          <cell r="C2712" t="str">
            <v>PRODUCTOS PLASTICOS SORIA CHAVEZ PLASTISORIA S.A.</v>
          </cell>
          <cell r="D2712">
            <v>209</v>
          </cell>
          <cell r="E2712">
            <v>20901</v>
          </cell>
          <cell r="F2712">
            <v>2090150</v>
          </cell>
          <cell r="G2712" t="str">
            <v>MANUFACTURA</v>
          </cell>
          <cell r="H2712" t="str">
            <v>MANUFACTURA</v>
          </cell>
          <cell r="I2712" t="str">
            <v>L0496</v>
          </cell>
          <cell r="J2712" t="str">
            <v>MICROEMPRESA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  <cell r="O2712" t="str">
            <v>N CUENCA</v>
          </cell>
          <cell r="P2712" t="str">
            <v>N CUENCA</v>
          </cell>
          <cell r="Q2712">
            <v>0</v>
          </cell>
          <cell r="R2712">
            <v>0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>
            <v>0</v>
          </cell>
          <cell r="AF2712">
            <v>0</v>
          </cell>
          <cell r="AG2712">
            <v>0</v>
          </cell>
          <cell r="AH2712">
            <v>0</v>
          </cell>
          <cell r="AI2712">
            <v>0</v>
          </cell>
          <cell r="AJ2712">
            <v>0</v>
          </cell>
          <cell r="AK2712">
            <v>0</v>
          </cell>
          <cell r="AL2712">
            <v>0</v>
          </cell>
          <cell r="AM2712">
            <v>0</v>
          </cell>
          <cell r="AN2712">
            <v>0</v>
          </cell>
          <cell r="AO2712">
            <v>0</v>
          </cell>
          <cell r="AP2712">
            <v>23</v>
          </cell>
          <cell r="AQ2712" t="str">
            <v>NATALIA CUENCA</v>
          </cell>
          <cell r="AR2712">
            <v>6</v>
          </cell>
          <cell r="AS2712" t="str">
            <v>NELSON BELTRAN</v>
          </cell>
          <cell r="AT2712">
            <v>4</v>
          </cell>
          <cell r="AU2712" t="str">
            <v>JENNY JORDAN</v>
          </cell>
          <cell r="AV2712" t="str">
            <v>#N/A</v>
          </cell>
          <cell r="AW2712" t="str">
            <v>#N/A</v>
          </cell>
          <cell r="AX2712" t="b">
            <v>1</v>
          </cell>
          <cell r="AY2712" t="b">
            <v>1</v>
          </cell>
        </row>
        <row r="2713">
          <cell r="B2713" t="str">
            <v>0992770759001</v>
          </cell>
          <cell r="C2713" t="str">
            <v>CONSORCIO ECO SAMBITO RECICLAJE</v>
          </cell>
          <cell r="D2713">
            <v>209</v>
          </cell>
          <cell r="E2713">
            <v>20901</v>
          </cell>
          <cell r="F2713">
            <v>2090150</v>
          </cell>
          <cell r="G2713" t="str">
            <v>SERVICIOS</v>
          </cell>
          <cell r="H2713" t="str">
            <v>SERVICIOS</v>
          </cell>
          <cell r="I2713" t="str">
            <v>L0497</v>
          </cell>
          <cell r="J2713" t="str">
            <v>MICROEMPRESA</v>
          </cell>
          <cell r="K2713" t="str">
            <v>INACTIVA</v>
          </cell>
          <cell r="L2713" t="str">
            <v>04Rechazos</v>
          </cell>
          <cell r="M2713">
            <v>41782</v>
          </cell>
          <cell r="N2713">
            <v>0.41666666666666669</v>
          </cell>
          <cell r="O2713" t="str">
            <v>S HOLGUIN</v>
          </cell>
          <cell r="P2713" t="str">
            <v>S HOLGUIN</v>
          </cell>
          <cell r="Q2713" t="str">
            <v>M LINDAO</v>
          </cell>
          <cell r="R2713" t="str">
            <v>PAPEL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41785</v>
          </cell>
          <cell r="AD2713">
            <v>0.64097222222222228</v>
          </cell>
          <cell r="AE2713" t="str">
            <v>MMORAN</v>
          </cell>
          <cell r="AF2713">
            <v>4</v>
          </cell>
          <cell r="AG2713">
            <v>0</v>
          </cell>
          <cell r="AH2713">
            <v>0</v>
          </cell>
          <cell r="AI2713">
            <v>0</v>
          </cell>
          <cell r="AJ2713">
            <v>0</v>
          </cell>
          <cell r="AK2713">
            <v>0</v>
          </cell>
          <cell r="AL2713">
            <v>0</v>
          </cell>
          <cell r="AM2713">
            <v>0</v>
          </cell>
          <cell r="AN2713">
            <v>0</v>
          </cell>
          <cell r="AO2713">
            <v>0</v>
          </cell>
          <cell r="AP2713">
            <v>9</v>
          </cell>
          <cell r="AQ2713" t="str">
            <v>SARAY HOLGUIN</v>
          </cell>
          <cell r="AR2713">
            <v>3</v>
          </cell>
          <cell r="AS2713" t="str">
            <v>CARLOS UYAGUARI</v>
          </cell>
          <cell r="AT2713">
            <v>6</v>
          </cell>
          <cell r="AU2713" t="str">
            <v>PAOLA PIHUAVE</v>
          </cell>
          <cell r="AV2713" t="str">
            <v>#N/A</v>
          </cell>
          <cell r="AW2713" t="str">
            <v>#N/A</v>
          </cell>
          <cell r="AX2713" t="b">
            <v>0</v>
          </cell>
          <cell r="AY2713" t="b">
            <v>0</v>
          </cell>
        </row>
        <row r="2714">
          <cell r="B2714" t="str">
            <v>1311526048001</v>
          </cell>
          <cell r="C2714" t="str">
            <v>VELEZ CASANOVA MARCELA MARGARITA</v>
          </cell>
          <cell r="D2714">
            <v>209</v>
          </cell>
          <cell r="E2714">
            <v>20901</v>
          </cell>
          <cell r="F2714">
            <v>2090150</v>
          </cell>
          <cell r="G2714" t="str">
            <v>SERVICIOS</v>
          </cell>
          <cell r="H2714" t="str">
            <v>SERVICIOS</v>
          </cell>
          <cell r="I2714" t="str">
            <v>L0498</v>
          </cell>
          <cell r="J2714" t="str">
            <v>MICROEMPRESA</v>
          </cell>
          <cell r="K2714">
            <v>0</v>
          </cell>
          <cell r="L2714" t="str">
            <v>03No ubicadas</v>
          </cell>
          <cell r="M2714">
            <v>41820</v>
          </cell>
          <cell r="N2714">
            <v>0.73750000000000004</v>
          </cell>
          <cell r="O2714" t="str">
            <v>L BONILLA</v>
          </cell>
          <cell r="P2714" t="str">
            <v>L BONILLA</v>
          </cell>
          <cell r="Q2714" t="str">
            <v>L BONILLA</v>
          </cell>
          <cell r="R2714" t="str">
            <v>PAPEL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41822</v>
          </cell>
          <cell r="AD2714">
            <v>0.375</v>
          </cell>
          <cell r="AE2714" t="str">
            <v>MMORAN</v>
          </cell>
          <cell r="AF2714">
            <v>23</v>
          </cell>
          <cell r="AG2714">
            <v>0</v>
          </cell>
          <cell r="AH2714">
            <v>0</v>
          </cell>
          <cell r="AI2714">
            <v>0</v>
          </cell>
          <cell r="AJ2714">
            <v>0</v>
          </cell>
          <cell r="AK2714">
            <v>0</v>
          </cell>
          <cell r="AL2714">
            <v>0</v>
          </cell>
          <cell r="AM2714">
            <v>0</v>
          </cell>
          <cell r="AN2714">
            <v>0</v>
          </cell>
          <cell r="AO2714">
            <v>0</v>
          </cell>
          <cell r="AP2714">
            <v>7</v>
          </cell>
          <cell r="AQ2714" t="str">
            <v>LUIS BONILLA</v>
          </cell>
          <cell r="AR2714">
            <v>2</v>
          </cell>
          <cell r="AS2714" t="str">
            <v>OSCAR RIPALDA</v>
          </cell>
          <cell r="AT2714">
            <v>5</v>
          </cell>
          <cell r="AU2714" t="str">
            <v>JEAN CARLOS MORAN</v>
          </cell>
          <cell r="AV2714" t="str">
            <v>#N/A</v>
          </cell>
          <cell r="AW2714" t="str">
            <v>#N/A</v>
          </cell>
          <cell r="AX2714" t="b">
            <v>0</v>
          </cell>
          <cell r="AY2714" t="b">
            <v>0</v>
          </cell>
        </row>
        <row r="2715">
          <cell r="B2715" t="str">
            <v>0992775378001</v>
          </cell>
          <cell r="C2715" t="str">
            <v>IMPORTADORA GARCIA &amp; MOREIRA S.A. IMGARMOSA</v>
          </cell>
          <cell r="D2715">
            <v>209</v>
          </cell>
          <cell r="E2715">
            <v>20901</v>
          </cell>
          <cell r="F2715">
            <v>2090150</v>
          </cell>
          <cell r="G2715" t="str">
            <v>COMERCIO</v>
          </cell>
          <cell r="H2715" t="str">
            <v>COMERCIO</v>
          </cell>
          <cell r="I2715" t="str">
            <v>L0499</v>
          </cell>
          <cell r="J2715" t="str">
            <v>MICROEMPRESA</v>
          </cell>
          <cell r="K2715">
            <v>0</v>
          </cell>
          <cell r="L2715" t="str">
            <v>03No ubicadas</v>
          </cell>
          <cell r="M2715">
            <v>41820</v>
          </cell>
          <cell r="N2715">
            <v>0.41666666666666669</v>
          </cell>
          <cell r="O2715" t="str">
            <v>D PEÑA</v>
          </cell>
          <cell r="P2715" t="str">
            <v>D PEÑA</v>
          </cell>
          <cell r="Q2715" t="str">
            <v>D PEÑA</v>
          </cell>
          <cell r="R2715" t="str">
            <v>PAPEL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41820</v>
          </cell>
          <cell r="AD2715">
            <v>0.41666666666666669</v>
          </cell>
          <cell r="AE2715" t="str">
            <v>MMORAN</v>
          </cell>
          <cell r="AF2715">
            <v>27</v>
          </cell>
          <cell r="AG2715">
            <v>0</v>
          </cell>
          <cell r="AH2715">
            <v>0</v>
          </cell>
          <cell r="AI2715">
            <v>0</v>
          </cell>
          <cell r="AJ2715">
            <v>0</v>
          </cell>
          <cell r="AK2715">
            <v>0</v>
          </cell>
          <cell r="AL2715">
            <v>0</v>
          </cell>
          <cell r="AM2715">
            <v>0</v>
          </cell>
          <cell r="AN2715">
            <v>0</v>
          </cell>
          <cell r="AO2715">
            <v>0</v>
          </cell>
          <cell r="AP2715">
            <v>8</v>
          </cell>
          <cell r="AQ2715" t="str">
            <v>DENNIS PEÑA</v>
          </cell>
          <cell r="AR2715">
            <v>2</v>
          </cell>
          <cell r="AS2715" t="str">
            <v>OSCAR RIPALDA</v>
          </cell>
          <cell r="AT2715">
            <v>5</v>
          </cell>
          <cell r="AU2715" t="str">
            <v>JEAN CARLOS MORAN</v>
          </cell>
          <cell r="AV2715" t="str">
            <v>#N/A</v>
          </cell>
          <cell r="AW2715" t="str">
            <v>#N/A</v>
          </cell>
          <cell r="AX2715" t="b">
            <v>0</v>
          </cell>
          <cell r="AY2715" t="b">
            <v>0</v>
          </cell>
        </row>
        <row r="2716">
          <cell r="B2716" t="str">
            <v>0992769173001</v>
          </cell>
          <cell r="C2716" t="str">
            <v>YZCONSTRUC S.A.</v>
          </cell>
          <cell r="D2716">
            <v>209</v>
          </cell>
          <cell r="E2716">
            <v>20901</v>
          </cell>
          <cell r="F2716">
            <v>2090150</v>
          </cell>
          <cell r="G2716" t="str">
            <v>SERVICIOS</v>
          </cell>
          <cell r="H2716" t="str">
            <v>SERVICIOS</v>
          </cell>
          <cell r="I2716" t="str">
            <v>L0500</v>
          </cell>
          <cell r="J2716" t="str">
            <v>MICROEMPRESA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  <cell r="O2716" t="str">
            <v>M LINDAO</v>
          </cell>
          <cell r="P2716" t="str">
            <v>M LINDAO</v>
          </cell>
          <cell r="Q2716">
            <v>0</v>
          </cell>
          <cell r="R2716">
            <v>0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>
            <v>0</v>
          </cell>
          <cell r="AF2716">
            <v>0</v>
          </cell>
          <cell r="AG2716">
            <v>0</v>
          </cell>
          <cell r="AH2716">
            <v>0</v>
          </cell>
          <cell r="AI2716">
            <v>0</v>
          </cell>
          <cell r="AJ2716">
            <v>0</v>
          </cell>
          <cell r="AK2716">
            <v>0</v>
          </cell>
          <cell r="AL2716">
            <v>0</v>
          </cell>
          <cell r="AM2716">
            <v>0</v>
          </cell>
          <cell r="AN2716">
            <v>0</v>
          </cell>
          <cell r="AO2716">
            <v>0</v>
          </cell>
          <cell r="AP2716">
            <v>22</v>
          </cell>
          <cell r="AQ2716" t="str">
            <v>MARIBEL LINDAO</v>
          </cell>
          <cell r="AR2716">
            <v>6</v>
          </cell>
          <cell r="AS2716" t="str">
            <v>NELSON BELTRAN</v>
          </cell>
          <cell r="AT2716">
            <v>15</v>
          </cell>
          <cell r="AU2716" t="str">
            <v>JESSENIA RAMOS</v>
          </cell>
          <cell r="AV2716" t="str">
            <v>#N/A</v>
          </cell>
          <cell r="AW2716" t="str">
            <v>#N/A</v>
          </cell>
          <cell r="AX2716" t="b">
            <v>1</v>
          </cell>
          <cell r="AY2716" t="b">
            <v>1</v>
          </cell>
        </row>
        <row r="2717">
          <cell r="B2717" t="str">
            <v>1204069163001</v>
          </cell>
          <cell r="C2717" t="str">
            <v>REA MONTERO JOSELITO PAUL</v>
          </cell>
          <cell r="D2717">
            <v>209</v>
          </cell>
          <cell r="E2717">
            <v>20901</v>
          </cell>
          <cell r="F2717">
            <v>2090150</v>
          </cell>
          <cell r="G2717" t="str">
            <v>COMERCIO</v>
          </cell>
          <cell r="H2717" t="str">
            <v>COMERCIO</v>
          </cell>
          <cell r="I2717" t="str">
            <v>L0501</v>
          </cell>
          <cell r="J2717" t="str">
            <v>MICROEMPRESA</v>
          </cell>
          <cell r="K2717" t="str">
            <v>INACTIVA</v>
          </cell>
          <cell r="L2717" t="str">
            <v>01Empresas Normales</v>
          </cell>
          <cell r="M2717">
            <v>41828</v>
          </cell>
          <cell r="N2717">
            <v>0.5</v>
          </cell>
          <cell r="O2717" t="str">
            <v>C CRUZ</v>
          </cell>
          <cell r="P2717" t="str">
            <v>C CRUZ</v>
          </cell>
          <cell r="Q2717" t="str">
            <v>C CRUZ</v>
          </cell>
          <cell r="R2717" t="str">
            <v>PAPEL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41828</v>
          </cell>
          <cell r="AD2717">
            <v>0.5</v>
          </cell>
          <cell r="AE2717" t="str">
            <v>MMORAN</v>
          </cell>
          <cell r="AF2717">
            <v>29</v>
          </cell>
          <cell r="AG2717">
            <v>0</v>
          </cell>
          <cell r="AH2717">
            <v>0</v>
          </cell>
          <cell r="AI2717">
            <v>0</v>
          </cell>
          <cell r="AJ2717">
            <v>0</v>
          </cell>
          <cell r="AK2717">
            <v>0</v>
          </cell>
          <cell r="AL2717">
            <v>0</v>
          </cell>
          <cell r="AM2717">
            <v>0</v>
          </cell>
          <cell r="AN2717">
            <v>0</v>
          </cell>
          <cell r="AO2717">
            <v>0</v>
          </cell>
          <cell r="AP2717">
            <v>4</v>
          </cell>
          <cell r="AQ2717" t="str">
            <v>CRISTHIAN CRUZ</v>
          </cell>
          <cell r="AR2717">
            <v>1</v>
          </cell>
          <cell r="AS2717" t="str">
            <v>VIRGINIA ROMERO</v>
          </cell>
          <cell r="AT2717">
            <v>3</v>
          </cell>
          <cell r="AU2717" t="str">
            <v>ANDRE ACUÑA</v>
          </cell>
          <cell r="AV2717" t="str">
            <v>#N/A</v>
          </cell>
          <cell r="AW2717" t="str">
            <v>#N/A</v>
          </cell>
          <cell r="AX2717" t="b">
            <v>0</v>
          </cell>
          <cell r="AY2717" t="b">
            <v>0</v>
          </cell>
        </row>
        <row r="2718">
          <cell r="B2718" t="str">
            <v>1301264519001</v>
          </cell>
          <cell r="C2718" t="str">
            <v>QUIMIS MIRANDA LAUTARO RAMON</v>
          </cell>
          <cell r="D2718">
            <v>209</v>
          </cell>
          <cell r="E2718">
            <v>20901</v>
          </cell>
          <cell r="F2718">
            <v>2090150</v>
          </cell>
          <cell r="G2718" t="str">
            <v>SERVICIOS</v>
          </cell>
          <cell r="H2718" t="str">
            <v>SERVICIOS</v>
          </cell>
          <cell r="I2718" t="str">
            <v>L0502</v>
          </cell>
          <cell r="J2718" t="str">
            <v>MICROEMPRESA</v>
          </cell>
          <cell r="K2718" t="str">
            <v>SIN CARACTERISTICAS</v>
          </cell>
          <cell r="L2718" t="str">
            <v>05Sin características</v>
          </cell>
          <cell r="M2718">
            <v>41779</v>
          </cell>
          <cell r="N2718">
            <v>0.44097222222222221</v>
          </cell>
          <cell r="O2718" t="str">
            <v>C CRUZ</v>
          </cell>
          <cell r="P2718" t="str">
            <v>C CRUZ</v>
          </cell>
          <cell r="Q2718" t="str">
            <v>EMPRESA</v>
          </cell>
          <cell r="R2718" t="str">
            <v>PAPEL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41792</v>
          </cell>
          <cell r="AD2718">
            <v>0.33333333333333331</v>
          </cell>
          <cell r="AE2718" t="str">
            <v>MMORAN</v>
          </cell>
          <cell r="AF2718">
            <v>8</v>
          </cell>
          <cell r="AG2718">
            <v>0</v>
          </cell>
          <cell r="AH2718">
            <v>0</v>
          </cell>
          <cell r="AI2718">
            <v>0</v>
          </cell>
          <cell r="AJ2718">
            <v>0</v>
          </cell>
          <cell r="AK2718">
            <v>0</v>
          </cell>
          <cell r="AL2718">
            <v>0</v>
          </cell>
          <cell r="AM2718">
            <v>0</v>
          </cell>
          <cell r="AN2718">
            <v>0</v>
          </cell>
          <cell r="AO2718">
            <v>0</v>
          </cell>
          <cell r="AP2718">
            <v>4</v>
          </cell>
          <cell r="AQ2718" t="str">
            <v>CRISTHIAN CRUZ</v>
          </cell>
          <cell r="AR2718">
            <v>1</v>
          </cell>
          <cell r="AS2718" t="str">
            <v>VIRGINIA ROMERO</v>
          </cell>
          <cell r="AT2718">
            <v>3</v>
          </cell>
          <cell r="AU2718" t="str">
            <v>ANDRE ACUÑA</v>
          </cell>
          <cell r="AV2718" t="str">
            <v>#N/A</v>
          </cell>
          <cell r="AW2718" t="str">
            <v>#N/A</v>
          </cell>
          <cell r="AX2718" t="b">
            <v>0</v>
          </cell>
          <cell r="AY2718" t="b">
            <v>0</v>
          </cell>
        </row>
        <row r="2719">
          <cell r="B2719" t="str">
            <v>0992764597001</v>
          </cell>
          <cell r="C2719" t="str">
            <v>INDUNEGPRO S.A.</v>
          </cell>
          <cell r="D2719">
            <v>209</v>
          </cell>
          <cell r="E2719">
            <v>20901</v>
          </cell>
          <cell r="F2719">
            <v>2090150</v>
          </cell>
          <cell r="G2719" t="str">
            <v>SERVICIOS</v>
          </cell>
          <cell r="H2719" t="str">
            <v>SERVICIOS</v>
          </cell>
          <cell r="I2719" t="str">
            <v>L0503</v>
          </cell>
          <cell r="J2719" t="str">
            <v>MICROEMPRESA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  <cell r="O2719" t="str">
            <v>V SANCHEZ</v>
          </cell>
          <cell r="P2719" t="str">
            <v>D PEÑA</v>
          </cell>
          <cell r="Q2719">
            <v>0</v>
          </cell>
          <cell r="R2719">
            <v>0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>
            <v>0</v>
          </cell>
          <cell r="AF2719">
            <v>0</v>
          </cell>
          <cell r="AG2719">
            <v>0</v>
          </cell>
          <cell r="AH2719">
            <v>0</v>
          </cell>
          <cell r="AI2719">
            <v>0</v>
          </cell>
          <cell r="AJ2719">
            <v>0</v>
          </cell>
          <cell r="AK2719">
            <v>0</v>
          </cell>
          <cell r="AL2719">
            <v>0</v>
          </cell>
          <cell r="AM2719">
            <v>0</v>
          </cell>
          <cell r="AN2719">
            <v>0</v>
          </cell>
          <cell r="AO2719">
            <v>0</v>
          </cell>
          <cell r="AP2719">
            <v>8</v>
          </cell>
          <cell r="AQ2719" t="str">
            <v>DENNIS PEÑA</v>
          </cell>
          <cell r="AR2719">
            <v>2</v>
          </cell>
          <cell r="AS2719" t="str">
            <v>CARLOS UYAGUARI</v>
          </cell>
          <cell r="AT2719">
            <v>5</v>
          </cell>
          <cell r="AU2719" t="str">
            <v>JEAN CARLOS MORAN</v>
          </cell>
          <cell r="AV2719" t="str">
            <v>#N/A</v>
          </cell>
          <cell r="AW2719" t="str">
            <v>#N/A</v>
          </cell>
          <cell r="AX2719" t="b">
            <v>1</v>
          </cell>
          <cell r="AY2719" t="b">
            <v>1</v>
          </cell>
        </row>
        <row r="2720">
          <cell r="B2720" t="str">
            <v>0992773650001</v>
          </cell>
          <cell r="C2720" t="str">
            <v>HANSAMARITIME S.A.</v>
          </cell>
          <cell r="D2720">
            <v>209</v>
          </cell>
          <cell r="E2720">
            <v>20901</v>
          </cell>
          <cell r="F2720">
            <v>2090150</v>
          </cell>
          <cell r="G2720" t="str">
            <v>SERVICIOS</v>
          </cell>
          <cell r="H2720" t="str">
            <v>SERVICIOS</v>
          </cell>
          <cell r="I2720" t="str">
            <v>L0504</v>
          </cell>
          <cell r="J2720" t="str">
            <v>MICROEMPRESA</v>
          </cell>
          <cell r="K2720">
            <v>0</v>
          </cell>
          <cell r="L2720" t="str">
            <v>01Empresas Normales</v>
          </cell>
          <cell r="M2720">
            <v>41809</v>
          </cell>
          <cell r="N2720">
            <v>0.35416666666666669</v>
          </cell>
          <cell r="O2720" t="str">
            <v>R CUCALON</v>
          </cell>
          <cell r="P2720" t="str">
            <v>R CUCALON</v>
          </cell>
          <cell r="Q2720" t="str">
            <v>APLICATIVO WEB</v>
          </cell>
          <cell r="R2720" t="str">
            <v>APLICATIVO WEB</v>
          </cell>
          <cell r="S2720">
            <v>41809</v>
          </cell>
          <cell r="T2720">
            <v>0.70833333333333337</v>
          </cell>
          <cell r="U2720" t="str">
            <v>PRE-007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>
            <v>0</v>
          </cell>
          <cell r="AF2720">
            <v>0</v>
          </cell>
          <cell r="AG2720">
            <v>0</v>
          </cell>
          <cell r="AH2720">
            <v>0</v>
          </cell>
          <cell r="AI2720">
            <v>0</v>
          </cell>
          <cell r="AJ2720">
            <v>0</v>
          </cell>
          <cell r="AK2720">
            <v>0</v>
          </cell>
          <cell r="AL2720">
            <v>0</v>
          </cell>
          <cell r="AM2720">
            <v>0</v>
          </cell>
          <cell r="AN2720">
            <v>0</v>
          </cell>
          <cell r="AO2720">
            <v>0</v>
          </cell>
          <cell r="AP2720">
            <v>16</v>
          </cell>
          <cell r="AQ2720" t="str">
            <v>RICARDO CUCALON</v>
          </cell>
          <cell r="AR2720">
            <v>4</v>
          </cell>
          <cell r="AS2720" t="str">
            <v>VERÓNICA MENÉNDEZ</v>
          </cell>
          <cell r="AT2720">
            <v>11</v>
          </cell>
          <cell r="AU2720" t="str">
            <v>ARACELY CAMPOZANO</v>
          </cell>
          <cell r="AV2720" t="str">
            <v>1</v>
          </cell>
          <cell r="AW2720" t="str">
            <v>0992773650001</v>
          </cell>
          <cell r="AX2720" t="b">
            <v>0</v>
          </cell>
          <cell r="AY2720" t="b">
            <v>0</v>
          </cell>
        </row>
        <row r="2721">
          <cell r="B2721" t="str">
            <v>0992769874001</v>
          </cell>
          <cell r="C2721" t="str">
            <v>TOTAL ELECTRIC S.A. TOTALEC</v>
          </cell>
          <cell r="D2721">
            <v>209</v>
          </cell>
          <cell r="E2721">
            <v>20901</v>
          </cell>
          <cell r="F2721">
            <v>2090150</v>
          </cell>
          <cell r="G2721" t="str">
            <v>SERVICIOS</v>
          </cell>
          <cell r="H2721" t="str">
            <v>SERVICIOS</v>
          </cell>
          <cell r="I2721" t="str">
            <v>L0505</v>
          </cell>
          <cell r="J2721" t="str">
            <v>MICROEMPRESA</v>
          </cell>
          <cell r="K2721">
            <v>0</v>
          </cell>
          <cell r="L2721" t="str">
            <v>01Empresas Normales</v>
          </cell>
          <cell r="M2721">
            <v>41810</v>
          </cell>
          <cell r="N2721">
            <v>0.3611111111111111</v>
          </cell>
          <cell r="O2721" t="str">
            <v>M LINDAO</v>
          </cell>
          <cell r="P2721" t="str">
            <v>M LINDAO</v>
          </cell>
          <cell r="Q2721" t="str">
            <v>APLICATIVO WEB</v>
          </cell>
          <cell r="R2721" t="str">
            <v>APLICATIVO WEB</v>
          </cell>
          <cell r="S2721">
            <v>41810</v>
          </cell>
          <cell r="T2721">
            <v>0.66666666666666663</v>
          </cell>
          <cell r="U2721" t="str">
            <v>PRE-009</v>
          </cell>
          <cell r="V2721">
            <v>41811</v>
          </cell>
          <cell r="W2721" t="str">
            <v>15::45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41813</v>
          </cell>
          <cell r="AD2721">
            <v>0.66666666666666663</v>
          </cell>
          <cell r="AE2721" t="str">
            <v>MMORAN</v>
          </cell>
          <cell r="AF2721">
            <v>17</v>
          </cell>
          <cell r="AG2721">
            <v>0</v>
          </cell>
          <cell r="AH2721">
            <v>0</v>
          </cell>
          <cell r="AI2721">
            <v>0</v>
          </cell>
          <cell r="AJ2721">
            <v>0</v>
          </cell>
          <cell r="AK2721">
            <v>0</v>
          </cell>
          <cell r="AL2721">
            <v>0</v>
          </cell>
          <cell r="AM2721">
            <v>0</v>
          </cell>
          <cell r="AN2721">
            <v>0</v>
          </cell>
          <cell r="AO2721">
            <v>0</v>
          </cell>
          <cell r="AP2721">
            <v>22</v>
          </cell>
          <cell r="AQ2721" t="str">
            <v>MARIBEL LINDAO</v>
          </cell>
          <cell r="AR2721">
            <v>6</v>
          </cell>
          <cell r="AS2721" t="str">
            <v>NELSON BELTRAN</v>
          </cell>
          <cell r="AT2721">
            <v>15</v>
          </cell>
          <cell r="AU2721" t="str">
            <v>JESSENIA RAMOS</v>
          </cell>
          <cell r="AV2721" t="str">
            <v>#N/A</v>
          </cell>
          <cell r="AW2721" t="str">
            <v>#N/A</v>
          </cell>
          <cell r="AX2721" t="b">
            <v>0</v>
          </cell>
          <cell r="AY2721" t="b">
            <v>0</v>
          </cell>
        </row>
        <row r="2722">
          <cell r="B2722" t="str">
            <v>0992774231001</v>
          </cell>
          <cell r="C2722" t="str">
            <v>GERECONT S.A.</v>
          </cell>
          <cell r="D2722">
            <v>209</v>
          </cell>
          <cell r="E2722">
            <v>20901</v>
          </cell>
          <cell r="F2722">
            <v>2090150</v>
          </cell>
          <cell r="G2722" t="str">
            <v>MANUFACTURA</v>
          </cell>
          <cell r="H2722" t="str">
            <v>MANUFACTURA</v>
          </cell>
          <cell r="I2722" t="str">
            <v>L0506</v>
          </cell>
          <cell r="J2722" t="str">
            <v>MICROEMPRESA</v>
          </cell>
          <cell r="K2722">
            <v>0</v>
          </cell>
          <cell r="L2722" t="str">
            <v>01Empresas Normales</v>
          </cell>
          <cell r="M2722">
            <v>41824</v>
          </cell>
          <cell r="N2722">
            <v>0.4375</v>
          </cell>
          <cell r="O2722" t="str">
            <v>E BARCO</v>
          </cell>
          <cell r="P2722" t="str">
            <v>E BARCO</v>
          </cell>
          <cell r="Q2722" t="str">
            <v>APLICATIVO WEB</v>
          </cell>
          <cell r="R2722" t="str">
            <v>APLICATIVO WEB</v>
          </cell>
          <cell r="S2722">
            <v>41827</v>
          </cell>
          <cell r="T2722">
            <v>0.54166666666666663</v>
          </cell>
          <cell r="U2722" t="str">
            <v>PRE-022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>
            <v>0</v>
          </cell>
          <cell r="AF2722">
            <v>0</v>
          </cell>
          <cell r="AG2722">
            <v>0</v>
          </cell>
          <cell r="AH2722">
            <v>0</v>
          </cell>
          <cell r="AI2722">
            <v>0</v>
          </cell>
          <cell r="AJ2722">
            <v>0</v>
          </cell>
          <cell r="AK2722">
            <v>0</v>
          </cell>
          <cell r="AL2722">
            <v>0</v>
          </cell>
          <cell r="AM2722">
            <v>0</v>
          </cell>
          <cell r="AN2722">
            <v>0</v>
          </cell>
          <cell r="AO2722">
            <v>0</v>
          </cell>
          <cell r="AP2722">
            <v>1</v>
          </cell>
          <cell r="AQ2722" t="str">
            <v>EDER BARCO</v>
          </cell>
          <cell r="AR2722">
            <v>1</v>
          </cell>
          <cell r="AS2722" t="str">
            <v>VIRGINIA ROMERO</v>
          </cell>
          <cell r="AT2722">
            <v>8</v>
          </cell>
          <cell r="AU2722" t="str">
            <v>CRITICO_15</v>
          </cell>
          <cell r="AV2722" t="str">
            <v>1</v>
          </cell>
          <cell r="AW2722" t="str">
            <v>0992774231001</v>
          </cell>
          <cell r="AX2722" t="b">
            <v>0</v>
          </cell>
          <cell r="AY2722" t="b">
            <v>0</v>
          </cell>
        </row>
        <row r="2723">
          <cell r="B2723" t="str">
            <v>0992745525001</v>
          </cell>
          <cell r="C2723" t="str">
            <v>FUNDACION DALO BUCARAM Y GABRIELA PAZMIÃ‘O DALO &amp; GABY</v>
          </cell>
          <cell r="D2723">
            <v>209</v>
          </cell>
          <cell r="E2723">
            <v>20901</v>
          </cell>
          <cell r="F2723">
            <v>2090150</v>
          </cell>
          <cell r="G2723" t="str">
            <v>SERVICIOS</v>
          </cell>
          <cell r="H2723" t="str">
            <v>SERVICIOS</v>
          </cell>
          <cell r="I2723" t="str">
            <v>L0507</v>
          </cell>
          <cell r="J2723" t="str">
            <v>MICROEMPRESA</v>
          </cell>
          <cell r="K2723">
            <v>0</v>
          </cell>
          <cell r="L2723" t="str">
            <v>03No ubicadas</v>
          </cell>
          <cell r="M2723">
            <v>41820</v>
          </cell>
          <cell r="N2723">
            <v>0.41666666666666669</v>
          </cell>
          <cell r="O2723" t="str">
            <v>D PEÑA</v>
          </cell>
          <cell r="P2723" t="str">
            <v>D PEÑA</v>
          </cell>
          <cell r="Q2723" t="str">
            <v>D PEÑA</v>
          </cell>
          <cell r="R2723" t="str">
            <v>PAPEL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41820</v>
          </cell>
          <cell r="AD2723">
            <v>0.41666666666666669</v>
          </cell>
          <cell r="AE2723" t="str">
            <v>MMORAN</v>
          </cell>
          <cell r="AF2723">
            <v>27</v>
          </cell>
          <cell r="AG2723">
            <v>0</v>
          </cell>
          <cell r="AH2723">
            <v>0</v>
          </cell>
          <cell r="AI2723">
            <v>0</v>
          </cell>
          <cell r="AJ2723">
            <v>0</v>
          </cell>
          <cell r="AK2723">
            <v>0</v>
          </cell>
          <cell r="AL2723">
            <v>0</v>
          </cell>
          <cell r="AM2723">
            <v>0</v>
          </cell>
          <cell r="AN2723">
            <v>0</v>
          </cell>
          <cell r="AO2723">
            <v>0</v>
          </cell>
          <cell r="AP2723">
            <v>8</v>
          </cell>
          <cell r="AQ2723" t="str">
            <v>DENNIS PEÑA</v>
          </cell>
          <cell r="AR2723">
            <v>2</v>
          </cell>
          <cell r="AS2723" t="str">
            <v>OSCAR RIPALDA</v>
          </cell>
          <cell r="AT2723">
            <v>6</v>
          </cell>
          <cell r="AU2723" t="str">
            <v>PAOLA PIHUAVE</v>
          </cell>
          <cell r="AV2723" t="str">
            <v>#N/A</v>
          </cell>
          <cell r="AW2723" t="str">
            <v>#N/A</v>
          </cell>
          <cell r="AX2723" t="b">
            <v>0</v>
          </cell>
          <cell r="AY2723" t="b">
            <v>0</v>
          </cell>
        </row>
        <row r="2724">
          <cell r="B2724" t="str">
            <v>0992752076001</v>
          </cell>
          <cell r="C2724" t="str">
            <v>ARPEVIS S.A.</v>
          </cell>
          <cell r="D2724">
            <v>209</v>
          </cell>
          <cell r="E2724">
            <v>20901</v>
          </cell>
          <cell r="F2724">
            <v>2090150</v>
          </cell>
          <cell r="G2724" t="str">
            <v>SERVICIOS</v>
          </cell>
          <cell r="H2724" t="str">
            <v>SERVICIOS</v>
          </cell>
          <cell r="I2724" t="str">
            <v>L0508</v>
          </cell>
          <cell r="J2724" t="str">
            <v>MICROEMPRESA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 t="str">
            <v>R MEDINA PIN</v>
          </cell>
          <cell r="P2724" t="str">
            <v>R MEDINA PIN</v>
          </cell>
          <cell r="Q2724">
            <v>0</v>
          </cell>
          <cell r="R2724">
            <v>0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  <cell r="AF2724">
            <v>0</v>
          </cell>
          <cell r="AG2724">
            <v>0</v>
          </cell>
          <cell r="AH2724">
            <v>0</v>
          </cell>
          <cell r="AI2724">
            <v>0</v>
          </cell>
          <cell r="AJ2724">
            <v>0</v>
          </cell>
          <cell r="AK2724">
            <v>0</v>
          </cell>
          <cell r="AL2724">
            <v>0</v>
          </cell>
          <cell r="AM2724">
            <v>0</v>
          </cell>
          <cell r="AN2724">
            <v>0</v>
          </cell>
          <cell r="AO2724">
            <v>0</v>
          </cell>
          <cell r="AP2724">
            <v>2</v>
          </cell>
          <cell r="AQ2724" t="str">
            <v>ROXANA MEDINA</v>
          </cell>
          <cell r="AR2724">
            <v>1</v>
          </cell>
          <cell r="AS2724" t="str">
            <v>VIRGINIA ROMERO</v>
          </cell>
          <cell r="AT2724">
            <v>8</v>
          </cell>
          <cell r="AU2724" t="str">
            <v>CRITICO_15</v>
          </cell>
          <cell r="AV2724" t="str">
            <v>#N/A</v>
          </cell>
          <cell r="AW2724" t="str">
            <v>#N/A</v>
          </cell>
          <cell r="AX2724" t="b">
            <v>1</v>
          </cell>
          <cell r="AY2724" t="b">
            <v>1</v>
          </cell>
        </row>
        <row r="2725">
          <cell r="B2725" t="str">
            <v>0992759879001</v>
          </cell>
          <cell r="C2725" t="str">
            <v>RECICAUCHO S.A</v>
          </cell>
          <cell r="D2725">
            <v>209</v>
          </cell>
          <cell r="E2725">
            <v>20901</v>
          </cell>
          <cell r="F2725">
            <v>2090150</v>
          </cell>
          <cell r="G2725" t="str">
            <v>COMERCIO</v>
          </cell>
          <cell r="H2725" t="str">
            <v>COMERCIO</v>
          </cell>
          <cell r="I2725" t="str">
            <v>L0509</v>
          </cell>
          <cell r="J2725" t="str">
            <v>MICROEMPRESA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 t="str">
            <v>R JOSE</v>
          </cell>
          <cell r="P2725" t="str">
            <v>R JOSE</v>
          </cell>
          <cell r="Q2725">
            <v>0</v>
          </cell>
          <cell r="R2725">
            <v>0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>
            <v>0</v>
          </cell>
          <cell r="AF2725">
            <v>0</v>
          </cell>
          <cell r="AG2725">
            <v>0</v>
          </cell>
          <cell r="AH2725">
            <v>0</v>
          </cell>
          <cell r="AI2725">
            <v>0</v>
          </cell>
          <cell r="AJ2725">
            <v>0</v>
          </cell>
          <cell r="AK2725">
            <v>0</v>
          </cell>
          <cell r="AL2725">
            <v>0</v>
          </cell>
          <cell r="AM2725">
            <v>0</v>
          </cell>
          <cell r="AN2725">
            <v>0</v>
          </cell>
          <cell r="AO2725">
            <v>0</v>
          </cell>
          <cell r="AP2725">
            <v>6</v>
          </cell>
          <cell r="AQ2725" t="str">
            <v>RONALD JOSÉ</v>
          </cell>
          <cell r="AR2725">
            <v>2</v>
          </cell>
          <cell r="AS2725" t="str">
            <v>OSCAR RIPALDA</v>
          </cell>
          <cell r="AT2725">
            <v>2</v>
          </cell>
          <cell r="AU2725" t="str">
            <v>JOHANNA ALBAN</v>
          </cell>
          <cell r="AV2725" t="str">
            <v>#N/A</v>
          </cell>
          <cell r="AW2725" t="str">
            <v>#N/A</v>
          </cell>
          <cell r="AX2725" t="b">
            <v>1</v>
          </cell>
          <cell r="AY2725" t="b">
            <v>1</v>
          </cell>
        </row>
        <row r="2726">
          <cell r="B2726" t="str">
            <v>0919563148001</v>
          </cell>
          <cell r="C2726" t="str">
            <v>SUDIAGA BAJANA TERESA ELIZABETH</v>
          </cell>
          <cell r="D2726">
            <v>209</v>
          </cell>
          <cell r="E2726">
            <v>20901</v>
          </cell>
          <cell r="F2726">
            <v>2090150</v>
          </cell>
          <cell r="G2726" t="str">
            <v>SERVICIOS</v>
          </cell>
          <cell r="H2726" t="str">
            <v>SERVICIOS</v>
          </cell>
          <cell r="I2726" t="str">
            <v>L0510</v>
          </cell>
          <cell r="J2726" t="str">
            <v>MICROEMPRESA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 t="str">
            <v>R BRAVO</v>
          </cell>
          <cell r="P2726" t="str">
            <v>R BRAVO</v>
          </cell>
          <cell r="Q2726">
            <v>0</v>
          </cell>
          <cell r="R2726">
            <v>0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>
            <v>0</v>
          </cell>
          <cell r="AF2726">
            <v>0</v>
          </cell>
          <cell r="AG2726">
            <v>0</v>
          </cell>
          <cell r="AH2726">
            <v>0</v>
          </cell>
          <cell r="AI2726">
            <v>0</v>
          </cell>
          <cell r="AJ2726">
            <v>0</v>
          </cell>
          <cell r="AK2726">
            <v>0</v>
          </cell>
          <cell r="AL2726">
            <v>0</v>
          </cell>
          <cell r="AM2726">
            <v>0</v>
          </cell>
          <cell r="AN2726">
            <v>0</v>
          </cell>
          <cell r="AO2726">
            <v>0</v>
          </cell>
          <cell r="AP2726">
            <v>5</v>
          </cell>
          <cell r="AQ2726" t="str">
            <v>ROSA BRAVO</v>
          </cell>
          <cell r="AR2726">
            <v>2</v>
          </cell>
          <cell r="AS2726" t="str">
            <v>OSCAR RIPALDA</v>
          </cell>
          <cell r="AT2726">
            <v>3</v>
          </cell>
          <cell r="AU2726" t="str">
            <v>ANDRE ACUÑA</v>
          </cell>
          <cell r="AV2726" t="str">
            <v>#N/A</v>
          </cell>
          <cell r="AW2726" t="str">
            <v>#N/A</v>
          </cell>
          <cell r="AX2726" t="b">
            <v>1</v>
          </cell>
          <cell r="AY2726" t="b">
            <v>1</v>
          </cell>
        </row>
        <row r="2727">
          <cell r="B2727" t="str">
            <v>0992758236001</v>
          </cell>
          <cell r="C2727" t="str">
            <v>TRANSPORTE Y DISTRIBUCION DE GAS S.A. TRANSDIGAS</v>
          </cell>
          <cell r="D2727">
            <v>209</v>
          </cell>
          <cell r="E2727">
            <v>20901</v>
          </cell>
          <cell r="F2727">
            <v>2090150</v>
          </cell>
          <cell r="G2727" t="str">
            <v>SERVICIOS</v>
          </cell>
          <cell r="H2727" t="str">
            <v>SERVICIOS</v>
          </cell>
          <cell r="I2727" t="str">
            <v>L0511</v>
          </cell>
          <cell r="J2727" t="str">
            <v>MICROEMPRESA</v>
          </cell>
          <cell r="K2727">
            <v>0</v>
          </cell>
          <cell r="L2727" t="str">
            <v>01Empresas Normales</v>
          </cell>
          <cell r="M2727">
            <v>41808</v>
          </cell>
          <cell r="N2727">
            <v>0.375</v>
          </cell>
          <cell r="O2727" t="str">
            <v>E BARCO</v>
          </cell>
          <cell r="P2727" t="str">
            <v>E BARCO</v>
          </cell>
          <cell r="Q2727" t="str">
            <v>APLICATIVO WEB</v>
          </cell>
          <cell r="R2727" t="str">
            <v>APLICATIVO WEB</v>
          </cell>
          <cell r="S2727">
            <v>41808</v>
          </cell>
          <cell r="T2727">
            <v>0.44791666666666669</v>
          </cell>
          <cell r="U2727" t="str">
            <v>PRE-005</v>
          </cell>
          <cell r="V2727">
            <v>41813</v>
          </cell>
          <cell r="W2727">
            <v>0.6875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41814</v>
          </cell>
          <cell r="AD2727">
            <v>0.57638888888888884</v>
          </cell>
          <cell r="AE2727" t="str">
            <v>MMORAN</v>
          </cell>
          <cell r="AF2727">
            <v>18</v>
          </cell>
          <cell r="AG2727">
            <v>0</v>
          </cell>
          <cell r="AH2727">
            <v>0</v>
          </cell>
          <cell r="AI2727">
            <v>0</v>
          </cell>
          <cell r="AJ2727">
            <v>0</v>
          </cell>
          <cell r="AK2727">
            <v>0</v>
          </cell>
          <cell r="AL2727">
            <v>0</v>
          </cell>
          <cell r="AM2727">
            <v>0</v>
          </cell>
          <cell r="AN2727">
            <v>0</v>
          </cell>
          <cell r="AO2727">
            <v>0</v>
          </cell>
          <cell r="AP2727">
            <v>1</v>
          </cell>
          <cell r="AQ2727" t="str">
            <v>EDER BARCO</v>
          </cell>
          <cell r="AR2727">
            <v>1</v>
          </cell>
          <cell r="AS2727" t="str">
            <v>VIRGINIA ROMERO</v>
          </cell>
          <cell r="AT2727">
            <v>8</v>
          </cell>
          <cell r="AU2727" t="str">
            <v>CRITICO_15</v>
          </cell>
          <cell r="AV2727" t="str">
            <v>#N/A</v>
          </cell>
          <cell r="AW2727" t="str">
            <v>#N/A</v>
          </cell>
          <cell r="AX2727" t="b">
            <v>0</v>
          </cell>
          <cell r="AY2727" t="b">
            <v>0</v>
          </cell>
        </row>
        <row r="2728">
          <cell r="B2728" t="str">
            <v>0100964915001</v>
          </cell>
          <cell r="C2728" t="str">
            <v>ARTEAGA PEÃ‘A LAURA ESPERANZA</v>
          </cell>
          <cell r="D2728">
            <v>209</v>
          </cell>
          <cell r="E2728">
            <v>20901</v>
          </cell>
          <cell r="F2728">
            <v>2090150</v>
          </cell>
          <cell r="G2728" t="str">
            <v>COMERCIO</v>
          </cell>
          <cell r="H2728" t="str">
            <v>COMERCIO</v>
          </cell>
          <cell r="I2728" t="str">
            <v>L0512</v>
          </cell>
          <cell r="J2728" t="str">
            <v>PEQUEÑA EMPRESA</v>
          </cell>
          <cell r="K2728">
            <v>0</v>
          </cell>
          <cell r="L2728" t="str">
            <v>01Empresas Normales</v>
          </cell>
          <cell r="M2728">
            <v>41796</v>
          </cell>
          <cell r="N2728">
            <v>0.64236111111111116</v>
          </cell>
          <cell r="O2728" t="str">
            <v>R CASTRO</v>
          </cell>
          <cell r="P2728" t="str">
            <v>R CASTRO</v>
          </cell>
          <cell r="Q2728" t="str">
            <v>APLICATIVO WEB</v>
          </cell>
          <cell r="R2728" t="str">
            <v>APLICATIVO WEB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  <cell r="X2728">
            <v>41813</v>
          </cell>
          <cell r="Y2728">
            <v>0.35416666666666669</v>
          </cell>
          <cell r="Z2728" t="str">
            <v>RE-002</v>
          </cell>
          <cell r="AA2728">
            <v>41836</v>
          </cell>
          <cell r="AB2728">
            <v>0.49722222222222223</v>
          </cell>
          <cell r="AC2728">
            <v>41796</v>
          </cell>
          <cell r="AD2728">
            <v>0.8125</v>
          </cell>
          <cell r="AE2728" t="str">
            <v>MMORAN</v>
          </cell>
          <cell r="AF2728">
            <v>11</v>
          </cell>
          <cell r="AG2728">
            <v>41837</v>
          </cell>
          <cell r="AH2728">
            <v>0.74305555555555558</v>
          </cell>
          <cell r="AI2728">
            <v>0</v>
          </cell>
          <cell r="AJ2728">
            <v>0</v>
          </cell>
          <cell r="AK2728">
            <v>0</v>
          </cell>
          <cell r="AL2728">
            <v>0</v>
          </cell>
          <cell r="AM2728">
            <v>0</v>
          </cell>
          <cell r="AN2728">
            <v>0</v>
          </cell>
          <cell r="AO2728">
            <v>0</v>
          </cell>
          <cell r="AP2728">
            <v>12</v>
          </cell>
          <cell r="AQ2728" t="str">
            <v>RONALD CASTRO</v>
          </cell>
          <cell r="AR2728">
            <v>3</v>
          </cell>
          <cell r="AS2728" t="str">
            <v>CARLOS UYAGUARI</v>
          </cell>
          <cell r="AT2728">
            <v>1</v>
          </cell>
          <cell r="AU2728" t="str">
            <v>MANUEL YANAYACO</v>
          </cell>
          <cell r="AV2728" t="str">
            <v>#N/A</v>
          </cell>
          <cell r="AW2728" t="str">
            <v>#N/A</v>
          </cell>
          <cell r="AX2728" t="b">
            <v>0</v>
          </cell>
          <cell r="AY2728" t="b">
            <v>0</v>
          </cell>
        </row>
        <row r="2729">
          <cell r="B2729" t="str">
            <v>0101477313001</v>
          </cell>
          <cell r="C2729" t="str">
            <v>PRADO GUERRERO NOE GABRIEL</v>
          </cell>
          <cell r="D2729">
            <v>209</v>
          </cell>
          <cell r="E2729">
            <v>20901</v>
          </cell>
          <cell r="F2729">
            <v>2090150</v>
          </cell>
          <cell r="G2729" t="str">
            <v>MANUFACTURA</v>
          </cell>
          <cell r="H2729" t="str">
            <v>MANUFACTURA</v>
          </cell>
          <cell r="I2729" t="str">
            <v>L0513</v>
          </cell>
          <cell r="J2729" t="str">
            <v>PEQUEÑA EMPRESA</v>
          </cell>
          <cell r="K2729">
            <v>0</v>
          </cell>
          <cell r="L2729" t="str">
            <v>01Empresas Normales</v>
          </cell>
          <cell r="M2729">
            <v>41786</v>
          </cell>
          <cell r="N2729">
            <v>0.49861111111111112</v>
          </cell>
          <cell r="O2729" t="str">
            <v>R BRAVO</v>
          </cell>
          <cell r="P2729" t="str">
            <v>R BRAVO</v>
          </cell>
          <cell r="Q2729" t="str">
            <v>EMPRESA</v>
          </cell>
          <cell r="R2729" t="str">
            <v>PAPEL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41795</v>
          </cell>
          <cell r="AD2729">
            <v>0.46527777777777779</v>
          </cell>
          <cell r="AE2729" t="str">
            <v>MMORAN</v>
          </cell>
          <cell r="AF2729">
            <v>10</v>
          </cell>
          <cell r="AG2729">
            <v>0</v>
          </cell>
          <cell r="AH2729">
            <v>0</v>
          </cell>
          <cell r="AI2729">
            <v>0</v>
          </cell>
          <cell r="AJ2729">
            <v>0</v>
          </cell>
          <cell r="AK2729">
            <v>0</v>
          </cell>
          <cell r="AL2729">
            <v>0</v>
          </cell>
          <cell r="AM2729">
            <v>0</v>
          </cell>
          <cell r="AN2729">
            <v>0</v>
          </cell>
          <cell r="AO2729">
            <v>0</v>
          </cell>
          <cell r="AP2729">
            <v>5</v>
          </cell>
          <cell r="AQ2729" t="str">
            <v>ROSA BRAVO</v>
          </cell>
          <cell r="AR2729">
            <v>2</v>
          </cell>
          <cell r="AS2729" t="str">
            <v>OSCAR RIPALDA</v>
          </cell>
          <cell r="AT2729">
            <v>3</v>
          </cell>
          <cell r="AU2729" t="str">
            <v>ANDRE ACUÑA</v>
          </cell>
          <cell r="AV2729" t="str">
            <v>#N/A</v>
          </cell>
          <cell r="AW2729" t="str">
            <v>#N/A</v>
          </cell>
          <cell r="AX2729" t="b">
            <v>0</v>
          </cell>
          <cell r="AY2729" t="b">
            <v>0</v>
          </cell>
        </row>
        <row r="2730">
          <cell r="B2730" t="str">
            <v>0101891661001</v>
          </cell>
          <cell r="C2730" t="str">
            <v>CORDOVA CORDOVA MANUEL ERNESTO</v>
          </cell>
          <cell r="D2730">
            <v>209</v>
          </cell>
          <cell r="E2730">
            <v>20901</v>
          </cell>
          <cell r="F2730">
            <v>2090150</v>
          </cell>
          <cell r="G2730" t="str">
            <v>COMERCIO</v>
          </cell>
          <cell r="H2730" t="str">
            <v>COMERCIO</v>
          </cell>
          <cell r="I2730" t="str">
            <v>L0514</v>
          </cell>
          <cell r="J2730" t="str">
            <v>PEQUEÑA EMPRESA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 t="str">
            <v>R BRAVO</v>
          </cell>
          <cell r="P2730" t="str">
            <v>R BRAVO</v>
          </cell>
          <cell r="Q2730">
            <v>0</v>
          </cell>
          <cell r="R2730">
            <v>0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>
            <v>0</v>
          </cell>
          <cell r="AF2730">
            <v>0</v>
          </cell>
          <cell r="AG2730">
            <v>0</v>
          </cell>
          <cell r="AH2730">
            <v>0</v>
          </cell>
          <cell r="AI2730">
            <v>0</v>
          </cell>
          <cell r="AJ2730">
            <v>0</v>
          </cell>
          <cell r="AK2730">
            <v>0</v>
          </cell>
          <cell r="AL2730">
            <v>0</v>
          </cell>
          <cell r="AM2730">
            <v>0</v>
          </cell>
          <cell r="AN2730">
            <v>0</v>
          </cell>
          <cell r="AO2730">
            <v>0</v>
          </cell>
          <cell r="AP2730">
            <v>5</v>
          </cell>
          <cell r="AQ2730" t="str">
            <v>ROSA BRAVO</v>
          </cell>
          <cell r="AR2730">
            <v>2</v>
          </cell>
          <cell r="AS2730" t="str">
            <v>OSCAR RIPALDA</v>
          </cell>
          <cell r="AT2730">
            <v>16</v>
          </cell>
          <cell r="AU2730" t="str">
            <v>CRITICO_16</v>
          </cell>
          <cell r="AV2730" t="str">
            <v>#N/A</v>
          </cell>
          <cell r="AW2730" t="str">
            <v>#N/A</v>
          </cell>
          <cell r="AX2730" t="b">
            <v>1</v>
          </cell>
          <cell r="AY2730" t="b">
            <v>1</v>
          </cell>
        </row>
        <row r="2731">
          <cell r="B2731" t="str">
            <v>0102384690001</v>
          </cell>
          <cell r="C2731" t="str">
            <v>RIVAS ASTUDILLO LIDIA MARIANA</v>
          </cell>
          <cell r="D2731">
            <v>209</v>
          </cell>
          <cell r="E2731">
            <v>20901</v>
          </cell>
          <cell r="F2731">
            <v>2090150</v>
          </cell>
          <cell r="G2731" t="str">
            <v>COMERCIO</v>
          </cell>
          <cell r="H2731" t="str">
            <v>COMERCIO</v>
          </cell>
          <cell r="I2731" t="str">
            <v>L0515</v>
          </cell>
          <cell r="J2731" t="str">
            <v>PEQUEÑA EMPRESA</v>
          </cell>
          <cell r="K2731" t="str">
            <v>SIN CARACTERISTICAS</v>
          </cell>
          <cell r="L2731" t="str">
            <v>05Sin características</v>
          </cell>
          <cell r="M2731">
            <v>41800</v>
          </cell>
          <cell r="N2731">
            <v>0.66111111111111109</v>
          </cell>
          <cell r="O2731" t="str">
            <v>R JOSE</v>
          </cell>
          <cell r="P2731" t="str">
            <v>R JOSE</v>
          </cell>
          <cell r="Q2731" t="str">
            <v>EMPRESA</v>
          </cell>
          <cell r="R2731" t="str">
            <v>PAPEL</v>
          </cell>
          <cell r="T2731">
            <v>0</v>
          </cell>
          <cell r="U2731">
            <v>0</v>
          </cell>
          <cell r="V2731">
            <v>0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0</v>
          </cell>
          <cell r="AB2731">
            <v>0</v>
          </cell>
          <cell r="AC2731">
            <v>41802</v>
          </cell>
          <cell r="AD2731">
            <v>0.375</v>
          </cell>
          <cell r="AE2731" t="str">
            <v>MMORAN</v>
          </cell>
          <cell r="AF2731">
            <v>14</v>
          </cell>
          <cell r="AG2731">
            <v>0</v>
          </cell>
          <cell r="AH2731">
            <v>0</v>
          </cell>
          <cell r="AI2731">
            <v>0</v>
          </cell>
          <cell r="AJ2731">
            <v>0</v>
          </cell>
          <cell r="AK2731">
            <v>0</v>
          </cell>
          <cell r="AL2731">
            <v>0</v>
          </cell>
          <cell r="AM2731">
            <v>0</v>
          </cell>
          <cell r="AN2731">
            <v>0</v>
          </cell>
          <cell r="AO2731">
            <v>0</v>
          </cell>
          <cell r="AP2731">
            <v>6</v>
          </cell>
          <cell r="AQ2731" t="str">
            <v>RONALD JOSÉ</v>
          </cell>
          <cell r="AR2731">
            <v>2</v>
          </cell>
          <cell r="AS2731" t="str">
            <v>OSCAR RIPALDA</v>
          </cell>
          <cell r="AT2731">
            <v>16</v>
          </cell>
          <cell r="AU2731" t="str">
            <v>CRITICO_16</v>
          </cell>
          <cell r="AV2731" t="str">
            <v>1</v>
          </cell>
          <cell r="AW2731" t="str">
            <v>0102384690001</v>
          </cell>
          <cell r="AX2731" t="b">
            <v>0</v>
          </cell>
          <cell r="AY2731" t="b">
            <v>0</v>
          </cell>
        </row>
        <row r="2732">
          <cell r="B2732" t="str">
            <v>0103661054001</v>
          </cell>
          <cell r="C2732" t="str">
            <v>CABRERA MARTINEZ LUIS ENRIQUE</v>
          </cell>
          <cell r="D2732">
            <v>209</v>
          </cell>
          <cell r="E2732">
            <v>20901</v>
          </cell>
          <cell r="F2732">
            <v>2090150</v>
          </cell>
          <cell r="G2732" t="str">
            <v>COMERCIO</v>
          </cell>
          <cell r="H2732" t="str">
            <v>COMERCIO</v>
          </cell>
          <cell r="I2732" t="str">
            <v>L0516</v>
          </cell>
          <cell r="J2732" t="str">
            <v>PEQUEÑA EMPRESA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  <cell r="O2732" t="str">
            <v>R MEDINA PIN</v>
          </cell>
          <cell r="P2732" t="str">
            <v>R MEDINA PIN</v>
          </cell>
          <cell r="Q2732">
            <v>0</v>
          </cell>
          <cell r="R2732">
            <v>0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>
            <v>0</v>
          </cell>
          <cell r="AF2732">
            <v>0</v>
          </cell>
          <cell r="AG2732">
            <v>0</v>
          </cell>
          <cell r="AH2732">
            <v>0</v>
          </cell>
          <cell r="AI2732">
            <v>0</v>
          </cell>
          <cell r="AJ2732">
            <v>0</v>
          </cell>
          <cell r="AK2732">
            <v>0</v>
          </cell>
          <cell r="AL2732">
            <v>0</v>
          </cell>
          <cell r="AM2732">
            <v>0</v>
          </cell>
          <cell r="AN2732">
            <v>0</v>
          </cell>
          <cell r="AO2732">
            <v>0</v>
          </cell>
          <cell r="AP2732">
            <v>2</v>
          </cell>
          <cell r="AQ2732" t="str">
            <v>ROXANA MEDINA</v>
          </cell>
          <cell r="AR2732">
            <v>1</v>
          </cell>
          <cell r="AS2732" t="str">
            <v>VIRGINIA ROMERO</v>
          </cell>
          <cell r="AT2732">
            <v>2</v>
          </cell>
          <cell r="AU2732" t="str">
            <v>JOHANNA ALBAN</v>
          </cell>
          <cell r="AV2732" t="str">
            <v>#N/A</v>
          </cell>
          <cell r="AW2732" t="str">
            <v>#N/A</v>
          </cell>
          <cell r="AX2732" t="b">
            <v>1</v>
          </cell>
          <cell r="AY2732" t="b">
            <v>1</v>
          </cell>
        </row>
        <row r="2733">
          <cell r="B2733" t="str">
            <v>0200266260001</v>
          </cell>
          <cell r="C2733" t="str">
            <v>FLORES ZAPATA GONZALO WASHINGTON</v>
          </cell>
          <cell r="D2733">
            <v>209</v>
          </cell>
          <cell r="E2733">
            <v>20901</v>
          </cell>
          <cell r="F2733">
            <v>2090150</v>
          </cell>
          <cell r="G2733" t="str">
            <v>COMERCIO</v>
          </cell>
          <cell r="H2733" t="str">
            <v>COMERCIO</v>
          </cell>
          <cell r="I2733" t="str">
            <v>L0517</v>
          </cell>
          <cell r="J2733" t="str">
            <v>PEQUEÑA EMPRESA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  <cell r="O2733" t="str">
            <v>R MEDINA PIN</v>
          </cell>
          <cell r="P2733" t="str">
            <v>R MEDINA PIN</v>
          </cell>
          <cell r="Q2733">
            <v>0</v>
          </cell>
          <cell r="R2733">
            <v>0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>
            <v>0</v>
          </cell>
          <cell r="AF2733">
            <v>0</v>
          </cell>
          <cell r="AG2733">
            <v>0</v>
          </cell>
          <cell r="AH2733">
            <v>0</v>
          </cell>
          <cell r="AI2733">
            <v>0</v>
          </cell>
          <cell r="AJ2733">
            <v>0</v>
          </cell>
          <cell r="AK2733">
            <v>0</v>
          </cell>
          <cell r="AL2733">
            <v>0</v>
          </cell>
          <cell r="AM2733">
            <v>0</v>
          </cell>
          <cell r="AN2733">
            <v>0</v>
          </cell>
          <cell r="AO2733">
            <v>0</v>
          </cell>
          <cell r="AP2733">
            <v>2</v>
          </cell>
          <cell r="AQ2733" t="str">
            <v>ROXANA MEDINA</v>
          </cell>
          <cell r="AR2733">
            <v>1</v>
          </cell>
          <cell r="AS2733" t="str">
            <v>VIRGINIA ROMERO</v>
          </cell>
          <cell r="AT2733">
            <v>2</v>
          </cell>
          <cell r="AU2733" t="str">
            <v>JOHANNA ALBAN</v>
          </cell>
          <cell r="AV2733" t="str">
            <v>#N/A</v>
          </cell>
          <cell r="AW2733" t="str">
            <v>#N/A</v>
          </cell>
          <cell r="AX2733" t="b">
            <v>1</v>
          </cell>
          <cell r="AY2733" t="b">
            <v>1</v>
          </cell>
        </row>
        <row r="2734">
          <cell r="B2734" t="str">
            <v>0200887263001</v>
          </cell>
          <cell r="C2734" t="str">
            <v>SANCHEZ HINOJOZA VICTOR RENE</v>
          </cell>
          <cell r="D2734">
            <v>209</v>
          </cell>
          <cell r="E2734">
            <v>20901</v>
          </cell>
          <cell r="F2734">
            <v>2090150</v>
          </cell>
          <cell r="G2734" t="str">
            <v>COMERCIO</v>
          </cell>
          <cell r="H2734" t="str">
            <v>COMERCIO</v>
          </cell>
          <cell r="I2734" t="str">
            <v>L0518</v>
          </cell>
          <cell r="J2734" t="str">
            <v>PEQUEÑA EMPRESA</v>
          </cell>
          <cell r="K2734">
            <v>0</v>
          </cell>
          <cell r="L2734" t="str">
            <v>01Empresas Normales</v>
          </cell>
          <cell r="M2734">
            <v>41786</v>
          </cell>
          <cell r="N2734">
            <v>0.3840277777777778</v>
          </cell>
          <cell r="O2734" t="str">
            <v>R MEDINA PIN</v>
          </cell>
          <cell r="P2734" t="str">
            <v>R MEDINA PIN</v>
          </cell>
          <cell r="Q2734" t="str">
            <v>EMPRESA</v>
          </cell>
          <cell r="R2734" t="str">
            <v>PAPEL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  <cell r="X2734">
            <v>41813</v>
          </cell>
          <cell r="Y2734">
            <v>0.35416666666666669</v>
          </cell>
          <cell r="Z2734" t="str">
            <v>RE-002</v>
          </cell>
          <cell r="AA2734">
            <v>41830</v>
          </cell>
          <cell r="AB2734">
            <v>0.57013888888888886</v>
          </cell>
          <cell r="AC2734">
            <v>41795</v>
          </cell>
          <cell r="AD2734">
            <v>0.46527777777777779</v>
          </cell>
          <cell r="AE2734" t="str">
            <v>MMORAN</v>
          </cell>
          <cell r="AF2734">
            <v>10</v>
          </cell>
          <cell r="AG2734">
            <v>41830</v>
          </cell>
          <cell r="AH2734">
            <v>0.70833333333333337</v>
          </cell>
          <cell r="AI2734">
            <v>0</v>
          </cell>
          <cell r="AJ2734">
            <v>0</v>
          </cell>
          <cell r="AK2734">
            <v>0</v>
          </cell>
          <cell r="AL2734">
            <v>0</v>
          </cell>
          <cell r="AM2734">
            <v>0</v>
          </cell>
          <cell r="AN2734">
            <v>0</v>
          </cell>
          <cell r="AO2734">
            <v>0</v>
          </cell>
          <cell r="AP2734">
            <v>2</v>
          </cell>
          <cell r="AQ2734" t="str">
            <v>ROXANA MEDINA</v>
          </cell>
          <cell r="AR2734">
            <v>1</v>
          </cell>
          <cell r="AS2734" t="str">
            <v>VIRGINIA ROMERO</v>
          </cell>
          <cell r="AT2734">
            <v>2</v>
          </cell>
          <cell r="AU2734" t="str">
            <v>JOHANNA ALBAN</v>
          </cell>
          <cell r="AV2734" t="str">
            <v>#N/A</v>
          </cell>
          <cell r="AW2734" t="str">
            <v>#N/A</v>
          </cell>
          <cell r="AX2734" t="b">
            <v>0</v>
          </cell>
          <cell r="AY2734" t="b">
            <v>0</v>
          </cell>
        </row>
        <row r="2735">
          <cell r="B2735" t="str">
            <v>0300613502001</v>
          </cell>
          <cell r="C2735" t="str">
            <v>SINCHE MAYANCELA LUIS ALCIBIADES</v>
          </cell>
          <cell r="D2735">
            <v>209</v>
          </cell>
          <cell r="E2735">
            <v>20901</v>
          </cell>
          <cell r="F2735">
            <v>2090150</v>
          </cell>
          <cell r="G2735" t="str">
            <v>SERVICIOS</v>
          </cell>
          <cell r="H2735" t="str">
            <v>SERVICIOS</v>
          </cell>
          <cell r="I2735" t="str">
            <v>L0519</v>
          </cell>
          <cell r="J2735" t="str">
            <v>PEQUEÑA EMPRESA</v>
          </cell>
          <cell r="K2735">
            <v>0</v>
          </cell>
          <cell r="L2735" t="str">
            <v>01Empresas Normales</v>
          </cell>
          <cell r="M2735">
            <v>41814</v>
          </cell>
          <cell r="N2735">
            <v>0.35416666666666669</v>
          </cell>
          <cell r="O2735" t="str">
            <v>C CRUZ</v>
          </cell>
          <cell r="P2735" t="str">
            <v>C CRUZ</v>
          </cell>
          <cell r="Q2735" t="str">
            <v>APLICATIVO WEB</v>
          </cell>
          <cell r="R2735" t="str">
            <v>APLICATIVO WEB</v>
          </cell>
          <cell r="S2735">
            <v>41814</v>
          </cell>
          <cell r="T2735">
            <v>0.54166666666666663</v>
          </cell>
          <cell r="U2735" t="str">
            <v>PRE-014</v>
          </cell>
          <cell r="V2735">
            <v>41834</v>
          </cell>
          <cell r="W2735">
            <v>0.38750000000000001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41834</v>
          </cell>
          <cell r="AD2735">
            <v>0.54166666666666663</v>
          </cell>
          <cell r="AE2735" t="str">
            <v>MMORAN</v>
          </cell>
          <cell r="AF2735">
            <v>32</v>
          </cell>
          <cell r="AG2735">
            <v>0</v>
          </cell>
          <cell r="AH2735">
            <v>0</v>
          </cell>
          <cell r="AI2735">
            <v>0</v>
          </cell>
          <cell r="AJ2735">
            <v>0</v>
          </cell>
          <cell r="AK2735">
            <v>0</v>
          </cell>
          <cell r="AL2735">
            <v>0</v>
          </cell>
          <cell r="AM2735">
            <v>0</v>
          </cell>
          <cell r="AN2735">
            <v>0</v>
          </cell>
          <cell r="AO2735">
            <v>0</v>
          </cell>
          <cell r="AP2735">
            <v>4</v>
          </cell>
          <cell r="AQ2735" t="str">
            <v>CRISTHIAN CRUZ</v>
          </cell>
          <cell r="AR2735">
            <v>1</v>
          </cell>
          <cell r="AS2735" t="str">
            <v>VIRGINIA ROMERO</v>
          </cell>
          <cell r="AT2735">
            <v>3</v>
          </cell>
          <cell r="AU2735" t="str">
            <v>ANDRE ACUÑA</v>
          </cell>
          <cell r="AV2735" t="str">
            <v>1</v>
          </cell>
          <cell r="AW2735" t="str">
            <v>0300613502001</v>
          </cell>
          <cell r="AX2735" t="b">
            <v>0</v>
          </cell>
          <cell r="AY2735" t="b">
            <v>0</v>
          </cell>
        </row>
        <row r="2736">
          <cell r="B2736" t="str">
            <v>0500509666001</v>
          </cell>
          <cell r="C2736" t="str">
            <v>RUALES GALLARDO PABLO FRANCISCO</v>
          </cell>
          <cell r="D2736">
            <v>209</v>
          </cell>
          <cell r="E2736">
            <v>20901</v>
          </cell>
          <cell r="F2736">
            <v>2090150</v>
          </cell>
          <cell r="G2736" t="str">
            <v>COMERCIO</v>
          </cell>
          <cell r="H2736" t="str">
            <v>COMERCIO</v>
          </cell>
          <cell r="I2736" t="str">
            <v>L0520</v>
          </cell>
          <cell r="J2736" t="str">
            <v>PEQUEÑA EMPRESA</v>
          </cell>
          <cell r="K2736" t="str">
            <v>SIN CARACTERISTICAS</v>
          </cell>
          <cell r="L2736" t="str">
            <v>05Sin características</v>
          </cell>
          <cell r="M2736">
            <v>41813</v>
          </cell>
          <cell r="N2736">
            <v>0.375</v>
          </cell>
          <cell r="O2736" t="str">
            <v>D PEÑA</v>
          </cell>
          <cell r="P2736" t="str">
            <v>D PEÑA</v>
          </cell>
          <cell r="Q2736" t="str">
            <v>D PEÑA</v>
          </cell>
          <cell r="R2736" t="str">
            <v>PAPEL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41813</v>
          </cell>
          <cell r="AD2736">
            <v>0.66666666666666663</v>
          </cell>
          <cell r="AE2736" t="str">
            <v>MMORAN</v>
          </cell>
          <cell r="AF2736">
            <v>17</v>
          </cell>
          <cell r="AG2736">
            <v>0</v>
          </cell>
          <cell r="AH2736">
            <v>0</v>
          </cell>
          <cell r="AI2736">
            <v>0</v>
          </cell>
          <cell r="AJ2736">
            <v>0</v>
          </cell>
          <cell r="AK2736">
            <v>0</v>
          </cell>
          <cell r="AL2736">
            <v>0</v>
          </cell>
          <cell r="AM2736">
            <v>0</v>
          </cell>
          <cell r="AN2736">
            <v>0</v>
          </cell>
          <cell r="AO2736">
            <v>0</v>
          </cell>
          <cell r="AP2736">
            <v>8</v>
          </cell>
          <cell r="AQ2736" t="str">
            <v>DENNIS PEÑA</v>
          </cell>
          <cell r="AR2736">
            <v>2</v>
          </cell>
          <cell r="AS2736" t="str">
            <v>OSCAR RIPALDA</v>
          </cell>
          <cell r="AT2736">
            <v>6</v>
          </cell>
          <cell r="AU2736" t="str">
            <v>PAOLA PIHUAVE</v>
          </cell>
          <cell r="AV2736" t="str">
            <v>#N/A</v>
          </cell>
          <cell r="AW2736" t="str">
            <v>#N/A</v>
          </cell>
          <cell r="AX2736" t="b">
            <v>0</v>
          </cell>
          <cell r="AY2736" t="b">
            <v>0</v>
          </cell>
        </row>
        <row r="2737">
          <cell r="B2737" t="str">
            <v>0600055446001</v>
          </cell>
          <cell r="C2737" t="str">
            <v>AGUIRRE MARIA JUANA</v>
          </cell>
          <cell r="D2737">
            <v>209</v>
          </cell>
          <cell r="E2737">
            <v>20901</v>
          </cell>
          <cell r="F2737">
            <v>2090150</v>
          </cell>
          <cell r="G2737" t="str">
            <v>COMERCIO</v>
          </cell>
          <cell r="H2737" t="str">
            <v>COMERCIO</v>
          </cell>
          <cell r="I2737" t="str">
            <v>L0521</v>
          </cell>
          <cell r="J2737" t="str">
            <v>PEQUEÑA EMPRESA</v>
          </cell>
          <cell r="K2737">
            <v>0</v>
          </cell>
          <cell r="L2737" t="str">
            <v>03No ubicadas</v>
          </cell>
          <cell r="M2737">
            <v>41820</v>
          </cell>
          <cell r="N2737">
            <v>0.41666666666666669</v>
          </cell>
          <cell r="O2737" t="str">
            <v>K BRAVO</v>
          </cell>
          <cell r="P2737" t="str">
            <v>K BRAVO</v>
          </cell>
          <cell r="Q2737" t="str">
            <v>K BRAVO</v>
          </cell>
          <cell r="R2737" t="str">
            <v>PAPEL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41820</v>
          </cell>
          <cell r="AD2737">
            <v>0.41666666666666669</v>
          </cell>
          <cell r="AE2737" t="str">
            <v>MMORAN</v>
          </cell>
          <cell r="AF2737">
            <v>27</v>
          </cell>
          <cell r="AG2737">
            <v>0</v>
          </cell>
          <cell r="AH2737">
            <v>0</v>
          </cell>
          <cell r="AI2737">
            <v>0</v>
          </cell>
          <cell r="AJ2737">
            <v>0</v>
          </cell>
          <cell r="AK2737">
            <v>0</v>
          </cell>
          <cell r="AL2737">
            <v>0</v>
          </cell>
          <cell r="AM2737">
            <v>0</v>
          </cell>
          <cell r="AN2737">
            <v>0</v>
          </cell>
          <cell r="AO2737">
            <v>0</v>
          </cell>
          <cell r="AP2737">
            <v>19</v>
          </cell>
          <cell r="AQ2737" t="str">
            <v>KARINA BRAVO</v>
          </cell>
          <cell r="AR2737">
            <v>5</v>
          </cell>
          <cell r="AS2737" t="str">
            <v>ROSA ESCALANTE</v>
          </cell>
          <cell r="AT2737">
            <v>13</v>
          </cell>
          <cell r="AU2737" t="str">
            <v>MARIA LANDA</v>
          </cell>
          <cell r="AV2737" t="str">
            <v>#N/A</v>
          </cell>
          <cell r="AW2737" t="str">
            <v>#N/A</v>
          </cell>
          <cell r="AX2737" t="b">
            <v>0</v>
          </cell>
          <cell r="AY2737" t="b">
            <v>0</v>
          </cell>
        </row>
        <row r="2738">
          <cell r="B2738" t="str">
            <v>0600359541001</v>
          </cell>
          <cell r="C2738" t="str">
            <v>BARROS MORALES ROOSEVELT LINDORFO</v>
          </cell>
          <cell r="D2738">
            <v>209</v>
          </cell>
          <cell r="E2738">
            <v>20901</v>
          </cell>
          <cell r="F2738">
            <v>2090150</v>
          </cell>
          <cell r="G2738" t="str">
            <v>SERVICIOS</v>
          </cell>
          <cell r="H2738" t="str">
            <v>SERVICIOS</v>
          </cell>
          <cell r="I2738" t="str">
            <v>L0522</v>
          </cell>
          <cell r="J2738" t="str">
            <v>PEQUEÑA EMPRESA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 t="str">
            <v>E BARCO</v>
          </cell>
          <cell r="P2738" t="str">
            <v>E BARCO</v>
          </cell>
          <cell r="Q2738">
            <v>0</v>
          </cell>
          <cell r="R2738">
            <v>0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>
            <v>0</v>
          </cell>
          <cell r="AF2738">
            <v>0</v>
          </cell>
          <cell r="AG2738">
            <v>0</v>
          </cell>
          <cell r="AH2738">
            <v>0</v>
          </cell>
          <cell r="AI2738">
            <v>0</v>
          </cell>
          <cell r="AJ2738">
            <v>0</v>
          </cell>
          <cell r="AK2738">
            <v>0</v>
          </cell>
          <cell r="AL2738">
            <v>0</v>
          </cell>
          <cell r="AM2738">
            <v>0</v>
          </cell>
          <cell r="AN2738">
            <v>0</v>
          </cell>
          <cell r="AO2738">
            <v>0</v>
          </cell>
          <cell r="AP2738">
            <v>1</v>
          </cell>
          <cell r="AQ2738" t="str">
            <v>EDER BARCO</v>
          </cell>
          <cell r="AR2738">
            <v>1</v>
          </cell>
          <cell r="AS2738" t="str">
            <v>VIRGINIA ROMERO</v>
          </cell>
          <cell r="AT2738">
            <v>8</v>
          </cell>
          <cell r="AU2738" t="str">
            <v>CRITICO_15</v>
          </cell>
          <cell r="AV2738" t="str">
            <v>#N/A</v>
          </cell>
          <cell r="AW2738" t="str">
            <v>#N/A</v>
          </cell>
          <cell r="AX2738" t="b">
            <v>1</v>
          </cell>
          <cell r="AY2738" t="b">
            <v>1</v>
          </cell>
        </row>
        <row r="2739">
          <cell r="B2739" t="str">
            <v>0601098890001</v>
          </cell>
          <cell r="C2739" t="str">
            <v>VALLEJO PEREZ HELMUTT FERNANDO</v>
          </cell>
          <cell r="D2739">
            <v>209</v>
          </cell>
          <cell r="E2739">
            <v>20901</v>
          </cell>
          <cell r="F2739">
            <v>2090150</v>
          </cell>
          <cell r="G2739" t="str">
            <v>COMERCIO</v>
          </cell>
          <cell r="H2739" t="str">
            <v>COMERCIO</v>
          </cell>
          <cell r="I2739" t="str">
            <v>L0523</v>
          </cell>
          <cell r="J2739" t="str">
            <v>PEQUEÑA EMPRESA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 t="str">
            <v>C MANCERO</v>
          </cell>
          <cell r="P2739" t="str">
            <v>C MANCERO</v>
          </cell>
          <cell r="Q2739">
            <v>0</v>
          </cell>
          <cell r="R2739">
            <v>0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>
            <v>0</v>
          </cell>
          <cell r="AF2739">
            <v>0</v>
          </cell>
          <cell r="AG2739">
            <v>0</v>
          </cell>
          <cell r="AH2739">
            <v>0</v>
          </cell>
          <cell r="AI2739">
            <v>0</v>
          </cell>
          <cell r="AJ2739">
            <v>0</v>
          </cell>
          <cell r="AK2739">
            <v>0</v>
          </cell>
          <cell r="AL2739">
            <v>0</v>
          </cell>
          <cell r="AM2739">
            <v>0</v>
          </cell>
          <cell r="AN2739">
            <v>0</v>
          </cell>
          <cell r="AO2739">
            <v>0</v>
          </cell>
          <cell r="AP2739">
            <v>14</v>
          </cell>
          <cell r="AQ2739" t="str">
            <v>VICENTA SÁNCHEZ</v>
          </cell>
          <cell r="AR2739">
            <v>4</v>
          </cell>
          <cell r="AS2739" t="str">
            <v>VERÓNICA MENÉNDEZ</v>
          </cell>
          <cell r="AT2739">
            <v>10</v>
          </cell>
          <cell r="AU2739" t="str">
            <v>EDDY SOLANO</v>
          </cell>
          <cell r="AV2739" t="str">
            <v>#N/A</v>
          </cell>
          <cell r="AW2739" t="str">
            <v>#N/A</v>
          </cell>
          <cell r="AX2739" t="b">
            <v>1</v>
          </cell>
          <cell r="AY2739" t="b">
            <v>1</v>
          </cell>
        </row>
        <row r="2740">
          <cell r="B2740" t="str">
            <v>0601681711001</v>
          </cell>
          <cell r="C2740" t="str">
            <v>GUSQUI MACAS SEGUNDO GONZALO</v>
          </cell>
          <cell r="D2740">
            <v>209</v>
          </cell>
          <cell r="E2740">
            <v>20901</v>
          </cell>
          <cell r="F2740">
            <v>2090150</v>
          </cell>
          <cell r="G2740" t="str">
            <v>COMERCIO</v>
          </cell>
          <cell r="H2740" t="str">
            <v>COMERCIO</v>
          </cell>
          <cell r="I2740" t="str">
            <v>L0524</v>
          </cell>
          <cell r="J2740" t="str">
            <v>PEQUEÑA EMPRESA</v>
          </cell>
          <cell r="K2740">
            <v>0</v>
          </cell>
          <cell r="L2740" t="str">
            <v>01Empresas Normales</v>
          </cell>
          <cell r="M2740">
            <v>41794</v>
          </cell>
          <cell r="N2740">
            <v>0.625</v>
          </cell>
          <cell r="O2740" t="str">
            <v>R JOSE</v>
          </cell>
          <cell r="P2740" t="str">
            <v>R JOSE</v>
          </cell>
          <cell r="Q2740" t="str">
            <v>APLICATIVO WEB Y EMPRESA</v>
          </cell>
          <cell r="R2740" t="str">
            <v>APLICATIVO WEB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41795</v>
          </cell>
          <cell r="AD2740">
            <v>0.46527777777777779</v>
          </cell>
          <cell r="AE2740" t="str">
            <v>MMORAN</v>
          </cell>
          <cell r="AF2740">
            <v>10</v>
          </cell>
          <cell r="AG2740">
            <v>0</v>
          </cell>
          <cell r="AH2740">
            <v>0</v>
          </cell>
          <cell r="AI2740">
            <v>0</v>
          </cell>
          <cell r="AJ2740">
            <v>0</v>
          </cell>
          <cell r="AK2740" t="str">
            <v>RECIBIDOS EMPRESA 4-6-14, APLICATIVO 13-6-14</v>
          </cell>
          <cell r="AL2740">
            <v>0</v>
          </cell>
          <cell r="AM2740">
            <v>0</v>
          </cell>
          <cell r="AN2740">
            <v>0</v>
          </cell>
          <cell r="AO2740">
            <v>0</v>
          </cell>
          <cell r="AP2740">
            <v>6</v>
          </cell>
          <cell r="AQ2740" t="str">
            <v>RONALD JOSÉ</v>
          </cell>
          <cell r="AR2740">
            <v>2</v>
          </cell>
          <cell r="AS2740" t="str">
            <v>OSCAR RIPALDA</v>
          </cell>
          <cell r="AT2740">
            <v>16</v>
          </cell>
          <cell r="AU2740" t="str">
            <v>CRITICO_16</v>
          </cell>
          <cell r="AV2740" t="str">
            <v>#N/A</v>
          </cell>
          <cell r="AW2740" t="str">
            <v>#N/A</v>
          </cell>
          <cell r="AX2740" t="b">
            <v>0</v>
          </cell>
          <cell r="AY2740" t="b">
            <v>0</v>
          </cell>
        </row>
        <row r="2741">
          <cell r="B2741" t="str">
            <v>0601916448001</v>
          </cell>
          <cell r="C2741" t="str">
            <v>ROMERO URREA MARCO ANTONIO</v>
          </cell>
          <cell r="D2741">
            <v>209</v>
          </cell>
          <cell r="E2741">
            <v>20901</v>
          </cell>
          <cell r="F2741">
            <v>2090150</v>
          </cell>
          <cell r="G2741" t="str">
            <v>COMERCIO</v>
          </cell>
          <cell r="H2741" t="str">
            <v>COMERCIO</v>
          </cell>
          <cell r="I2741" t="str">
            <v>L0525</v>
          </cell>
          <cell r="J2741" t="str">
            <v>PEQUEÑA EMPRESA</v>
          </cell>
          <cell r="K2741">
            <v>0</v>
          </cell>
          <cell r="L2741" t="str">
            <v>01Empresas Normales</v>
          </cell>
          <cell r="M2741">
            <v>41792</v>
          </cell>
          <cell r="N2741">
            <v>0.51388888888888884</v>
          </cell>
          <cell r="O2741" t="str">
            <v>M HINOSTROZA</v>
          </cell>
          <cell r="P2741" t="str">
            <v>M HINOSTROZA</v>
          </cell>
          <cell r="Q2741" t="str">
            <v>APLICATIVO WEB</v>
          </cell>
          <cell r="R2741" t="str">
            <v>APLICATIVO WEB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41792</v>
          </cell>
          <cell r="AD2741">
            <v>0.72916666666666663</v>
          </cell>
          <cell r="AE2741" t="str">
            <v>MMORAN</v>
          </cell>
          <cell r="AF2741">
            <v>9</v>
          </cell>
          <cell r="AG2741">
            <v>0</v>
          </cell>
          <cell r="AH2741">
            <v>0</v>
          </cell>
          <cell r="AI2741">
            <v>0</v>
          </cell>
          <cell r="AJ2741">
            <v>0</v>
          </cell>
          <cell r="AK2741">
            <v>0</v>
          </cell>
          <cell r="AL2741">
            <v>0</v>
          </cell>
          <cell r="AM2741">
            <v>0</v>
          </cell>
          <cell r="AN2741">
            <v>0</v>
          </cell>
          <cell r="AO2741">
            <v>0</v>
          </cell>
          <cell r="AP2741">
            <v>18</v>
          </cell>
          <cell r="AQ2741" t="str">
            <v>MARIA HINOSTROZA</v>
          </cell>
          <cell r="AR2741">
            <v>5</v>
          </cell>
          <cell r="AS2741" t="str">
            <v>ROSA ESCALANTE</v>
          </cell>
          <cell r="AT2741">
            <v>12</v>
          </cell>
          <cell r="AU2741" t="str">
            <v>CHRISTOPHER SANCHEZ</v>
          </cell>
          <cell r="AV2741" t="str">
            <v>#N/A</v>
          </cell>
          <cell r="AW2741" t="str">
            <v>#N/A</v>
          </cell>
          <cell r="AX2741" t="b">
            <v>0</v>
          </cell>
          <cell r="AY2741" t="b">
            <v>0</v>
          </cell>
        </row>
        <row r="2742">
          <cell r="B2742" t="str">
            <v>0601919111001</v>
          </cell>
          <cell r="C2742" t="str">
            <v>TOCTO GUAMAN VICTOR MANUEL</v>
          </cell>
          <cell r="D2742">
            <v>209</v>
          </cell>
          <cell r="E2742">
            <v>20901</v>
          </cell>
          <cell r="F2742">
            <v>2090150</v>
          </cell>
          <cell r="G2742" t="str">
            <v>COMERCIO</v>
          </cell>
          <cell r="H2742" t="str">
            <v>COMERCIO</v>
          </cell>
          <cell r="I2742" t="str">
            <v>L0526</v>
          </cell>
          <cell r="J2742" t="str">
            <v>PEQUEÑA EMPRESA</v>
          </cell>
          <cell r="K2742">
            <v>0</v>
          </cell>
          <cell r="L2742" t="str">
            <v>01Empresas Normales</v>
          </cell>
          <cell r="M2742">
            <v>41792</v>
          </cell>
          <cell r="N2742">
            <v>0.51388888888888884</v>
          </cell>
          <cell r="O2742" t="str">
            <v>L BONILLA</v>
          </cell>
          <cell r="P2742" t="str">
            <v>L BONILLA</v>
          </cell>
          <cell r="Q2742" t="str">
            <v>APLICATIVO WEB</v>
          </cell>
          <cell r="R2742" t="str">
            <v>APLICATIVO WEB</v>
          </cell>
          <cell r="S2742">
            <v>0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41792</v>
          </cell>
          <cell r="AD2742">
            <v>0.72916666666666663</v>
          </cell>
          <cell r="AE2742" t="str">
            <v>MMORAN</v>
          </cell>
          <cell r="AF2742">
            <v>9</v>
          </cell>
          <cell r="AG2742">
            <v>0</v>
          </cell>
          <cell r="AH2742">
            <v>0</v>
          </cell>
          <cell r="AI2742">
            <v>0</v>
          </cell>
          <cell r="AJ2742">
            <v>0</v>
          </cell>
          <cell r="AK2742">
            <v>0</v>
          </cell>
          <cell r="AL2742">
            <v>0</v>
          </cell>
          <cell r="AM2742">
            <v>0</v>
          </cell>
          <cell r="AN2742">
            <v>0</v>
          </cell>
          <cell r="AO2742">
            <v>0</v>
          </cell>
          <cell r="AP2742">
            <v>7</v>
          </cell>
          <cell r="AQ2742" t="str">
            <v>LUIS BONILLA</v>
          </cell>
          <cell r="AR2742">
            <v>2</v>
          </cell>
          <cell r="AS2742" t="str">
            <v>OSCAR RIPALDA</v>
          </cell>
          <cell r="AT2742">
            <v>5</v>
          </cell>
          <cell r="AU2742" t="str">
            <v>JEAN CARLOS MORAN</v>
          </cell>
          <cell r="AV2742" t="str">
            <v>#N/A</v>
          </cell>
          <cell r="AW2742" t="str">
            <v>#N/A</v>
          </cell>
          <cell r="AX2742" t="b">
            <v>0</v>
          </cell>
          <cell r="AY2742" t="b">
            <v>0</v>
          </cell>
        </row>
        <row r="2743">
          <cell r="B2743" t="str">
            <v>0602117608001</v>
          </cell>
          <cell r="C2743" t="str">
            <v>BASTIDAS COBA ISAIAS HECTOR</v>
          </cell>
          <cell r="D2743">
            <v>209</v>
          </cell>
          <cell r="E2743">
            <v>20901</v>
          </cell>
          <cell r="F2743">
            <v>2090150</v>
          </cell>
          <cell r="G2743" t="str">
            <v>COMERCIO</v>
          </cell>
          <cell r="H2743" t="str">
            <v>COMERCIO</v>
          </cell>
          <cell r="I2743" t="str">
            <v>L0527</v>
          </cell>
          <cell r="J2743" t="str">
            <v>PEQUEÑA EMPRESA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  <cell r="O2743" t="str">
            <v>C CRUZ</v>
          </cell>
          <cell r="P2743" t="str">
            <v>C CRUZ</v>
          </cell>
          <cell r="Q2743">
            <v>0</v>
          </cell>
          <cell r="R2743">
            <v>0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>
            <v>0</v>
          </cell>
          <cell r="AF2743">
            <v>0</v>
          </cell>
          <cell r="AG2743">
            <v>0</v>
          </cell>
          <cell r="AH2743">
            <v>0</v>
          </cell>
          <cell r="AI2743">
            <v>0</v>
          </cell>
          <cell r="AJ2743">
            <v>0</v>
          </cell>
          <cell r="AK2743">
            <v>0</v>
          </cell>
          <cell r="AL2743">
            <v>0</v>
          </cell>
          <cell r="AM2743">
            <v>0</v>
          </cell>
          <cell r="AN2743">
            <v>0</v>
          </cell>
          <cell r="AO2743">
            <v>0</v>
          </cell>
          <cell r="AP2743">
            <v>4</v>
          </cell>
          <cell r="AQ2743" t="str">
            <v>CRISTHIAN CRUZ</v>
          </cell>
          <cell r="AR2743">
            <v>1</v>
          </cell>
          <cell r="AS2743" t="str">
            <v>VIRGINIA ROMERO</v>
          </cell>
          <cell r="AT2743">
            <v>3</v>
          </cell>
          <cell r="AU2743" t="str">
            <v>ANDRE ACUÑA</v>
          </cell>
          <cell r="AV2743" t="str">
            <v>#N/A</v>
          </cell>
          <cell r="AW2743" t="str">
            <v>#N/A</v>
          </cell>
          <cell r="AX2743" t="b">
            <v>1</v>
          </cell>
          <cell r="AY2743" t="b">
            <v>1</v>
          </cell>
        </row>
        <row r="2744">
          <cell r="B2744" t="str">
            <v>0602674855001</v>
          </cell>
          <cell r="C2744" t="str">
            <v>VIÃ‘AN LEMA RESURECCION</v>
          </cell>
          <cell r="D2744">
            <v>209</v>
          </cell>
          <cell r="E2744">
            <v>20901</v>
          </cell>
          <cell r="F2744">
            <v>2090150</v>
          </cell>
          <cell r="G2744" t="str">
            <v>COMERCIO</v>
          </cell>
          <cell r="H2744" t="str">
            <v>COMERCIO</v>
          </cell>
          <cell r="I2744" t="str">
            <v>L0528</v>
          </cell>
          <cell r="J2744" t="str">
            <v>PEQUEÑA EMPRESA</v>
          </cell>
          <cell r="K2744">
            <v>0</v>
          </cell>
          <cell r="L2744" t="str">
            <v>02Empresas Liquidadas</v>
          </cell>
          <cell r="M2744">
            <v>41775</v>
          </cell>
          <cell r="N2744">
            <v>0.66666666666666663</v>
          </cell>
          <cell r="O2744" t="str">
            <v>R BRAVO</v>
          </cell>
          <cell r="P2744" t="str">
            <v>R BRAVO</v>
          </cell>
          <cell r="Q2744" t="str">
            <v>L BONILLA</v>
          </cell>
          <cell r="R2744" t="str">
            <v>PAPEL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  <cell r="X2744">
            <v>0</v>
          </cell>
          <cell r="Y2744">
            <v>0</v>
          </cell>
          <cell r="Z2744">
            <v>0</v>
          </cell>
          <cell r="AA2744">
            <v>0</v>
          </cell>
          <cell r="AB2744">
            <v>0</v>
          </cell>
          <cell r="AC2744">
            <v>41785</v>
          </cell>
          <cell r="AD2744">
            <v>0.66666666666666663</v>
          </cell>
          <cell r="AE2744" t="str">
            <v>MMORAN</v>
          </cell>
          <cell r="AF2744">
            <v>5</v>
          </cell>
          <cell r="AG2744">
            <v>0</v>
          </cell>
          <cell r="AH2744">
            <v>0</v>
          </cell>
          <cell r="AI2744">
            <v>0</v>
          </cell>
          <cell r="AJ2744">
            <v>0</v>
          </cell>
          <cell r="AK2744">
            <v>0</v>
          </cell>
          <cell r="AL2744">
            <v>0</v>
          </cell>
          <cell r="AM2744">
            <v>0</v>
          </cell>
          <cell r="AN2744">
            <v>0</v>
          </cell>
          <cell r="AO2744">
            <v>0</v>
          </cell>
          <cell r="AP2744">
            <v>5</v>
          </cell>
          <cell r="AQ2744" t="str">
            <v>ROSA BRAVO</v>
          </cell>
          <cell r="AR2744">
            <v>2</v>
          </cell>
          <cell r="AS2744" t="str">
            <v>OSCAR RIPALDA</v>
          </cell>
          <cell r="AT2744">
            <v>16</v>
          </cell>
          <cell r="AU2744" t="str">
            <v>CRITICO_16</v>
          </cell>
          <cell r="AV2744" t="str">
            <v>#N/A</v>
          </cell>
          <cell r="AW2744" t="str">
            <v>#N/A</v>
          </cell>
          <cell r="AX2744" t="b">
            <v>0</v>
          </cell>
          <cell r="AY2744" t="b">
            <v>0</v>
          </cell>
        </row>
        <row r="2745">
          <cell r="B2745" t="str">
            <v>0602796401001</v>
          </cell>
          <cell r="C2745" t="str">
            <v>CABA GUZNAY JUAN</v>
          </cell>
          <cell r="D2745">
            <v>209</v>
          </cell>
          <cell r="E2745">
            <v>20901</v>
          </cell>
          <cell r="F2745">
            <v>2090150</v>
          </cell>
          <cell r="G2745" t="str">
            <v>COMERCIO</v>
          </cell>
          <cell r="H2745" t="str">
            <v>COMERCIO</v>
          </cell>
          <cell r="I2745" t="str">
            <v>L0529</v>
          </cell>
          <cell r="J2745" t="str">
            <v>PEQUEÑA EMPRESA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  <cell r="O2745" t="str">
            <v>G HERNANDEZ</v>
          </cell>
          <cell r="P2745" t="str">
            <v>G HERNANDEZ</v>
          </cell>
          <cell r="Q2745">
            <v>0</v>
          </cell>
          <cell r="R2745">
            <v>0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>
            <v>0</v>
          </cell>
          <cell r="AF2745">
            <v>0</v>
          </cell>
          <cell r="AG2745">
            <v>0</v>
          </cell>
          <cell r="AH2745">
            <v>0</v>
          </cell>
          <cell r="AI2745">
            <v>0</v>
          </cell>
          <cell r="AJ2745">
            <v>0</v>
          </cell>
          <cell r="AK2745">
            <v>0</v>
          </cell>
          <cell r="AL2745">
            <v>0</v>
          </cell>
          <cell r="AM2745">
            <v>0</v>
          </cell>
          <cell r="AN2745">
            <v>0</v>
          </cell>
          <cell r="AO2745">
            <v>0</v>
          </cell>
          <cell r="AP2745">
            <v>17</v>
          </cell>
          <cell r="AQ2745" t="str">
            <v>GEOVANNY HERNANDEZ</v>
          </cell>
          <cell r="AR2745">
            <v>5</v>
          </cell>
          <cell r="AS2745" t="str">
            <v>ROSA ESCALANTE</v>
          </cell>
          <cell r="AT2745">
            <v>12</v>
          </cell>
          <cell r="AU2745" t="str">
            <v>CHRISTOPHER SANCHEZ</v>
          </cell>
          <cell r="AV2745" t="str">
            <v>#N/A</v>
          </cell>
          <cell r="AW2745" t="str">
            <v>#N/A</v>
          </cell>
          <cell r="AX2745" t="b">
            <v>1</v>
          </cell>
          <cell r="AY2745" t="b">
            <v>1</v>
          </cell>
        </row>
        <row r="2746">
          <cell r="B2746" t="str">
            <v>0602920019001</v>
          </cell>
          <cell r="C2746" t="str">
            <v>MOYON LLAMUCA NORMA ISABEL</v>
          </cell>
          <cell r="D2746">
            <v>209</v>
          </cell>
          <cell r="E2746">
            <v>20901</v>
          </cell>
          <cell r="F2746">
            <v>2090150</v>
          </cell>
          <cell r="G2746" t="str">
            <v>COMERCIO</v>
          </cell>
          <cell r="H2746" t="str">
            <v>COMERCIO</v>
          </cell>
          <cell r="I2746" t="str">
            <v>L0530</v>
          </cell>
          <cell r="J2746" t="str">
            <v>PEQUEÑA EMPRESA</v>
          </cell>
          <cell r="K2746">
            <v>0</v>
          </cell>
          <cell r="L2746" t="str">
            <v>01Empresas Normales</v>
          </cell>
          <cell r="M2746">
            <v>41838</v>
          </cell>
          <cell r="N2746">
            <v>0.44583333333333336</v>
          </cell>
          <cell r="O2746" t="str">
            <v>R BRAVO</v>
          </cell>
          <cell r="P2746" t="str">
            <v>R BRAVO</v>
          </cell>
          <cell r="Q2746" t="str">
            <v>EMPRESA</v>
          </cell>
          <cell r="R2746" t="str">
            <v>PAPEL</v>
          </cell>
          <cell r="S2746">
            <v>41838</v>
          </cell>
          <cell r="T2746">
            <v>0.4513888888888889</v>
          </cell>
          <cell r="U2746" t="str">
            <v>PRE-026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>
            <v>0</v>
          </cell>
          <cell r="AF2746">
            <v>0</v>
          </cell>
          <cell r="AG2746">
            <v>0</v>
          </cell>
          <cell r="AH2746">
            <v>0</v>
          </cell>
          <cell r="AI2746">
            <v>0</v>
          </cell>
          <cell r="AJ2746">
            <v>0</v>
          </cell>
          <cell r="AK2746">
            <v>0</v>
          </cell>
          <cell r="AL2746">
            <v>0</v>
          </cell>
          <cell r="AM2746">
            <v>0</v>
          </cell>
          <cell r="AN2746">
            <v>0</v>
          </cell>
          <cell r="AO2746">
            <v>0</v>
          </cell>
          <cell r="AP2746">
            <v>5</v>
          </cell>
          <cell r="AQ2746" t="str">
            <v>ROSA BRAVO</v>
          </cell>
          <cell r="AR2746">
            <v>2</v>
          </cell>
          <cell r="AS2746" t="str">
            <v>OSCAR RIPALDA</v>
          </cell>
          <cell r="AT2746">
            <v>16</v>
          </cell>
          <cell r="AU2746" t="str">
            <v>CRITICO_16</v>
          </cell>
          <cell r="AV2746" t="str">
            <v>#N/A</v>
          </cell>
          <cell r="AW2746" t="str">
            <v>#N/A</v>
          </cell>
          <cell r="AX2746" t="b">
            <v>0</v>
          </cell>
          <cell r="AY2746" t="b">
            <v>0</v>
          </cell>
        </row>
        <row r="2747">
          <cell r="B2747" t="str">
            <v>0602923567001</v>
          </cell>
          <cell r="C2747" t="str">
            <v>AVALOS VELARDE LUIS GERARDO</v>
          </cell>
          <cell r="D2747">
            <v>209</v>
          </cell>
          <cell r="E2747">
            <v>20901</v>
          </cell>
          <cell r="F2747">
            <v>2090150</v>
          </cell>
          <cell r="G2747" t="str">
            <v>SERVICIOS</v>
          </cell>
          <cell r="H2747" t="str">
            <v>SERVICIOS</v>
          </cell>
          <cell r="I2747" t="str">
            <v>L0531</v>
          </cell>
          <cell r="J2747" t="str">
            <v>PEQUEÑA EMPRESA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  <cell r="O2747" t="str">
            <v>R BRAVO</v>
          </cell>
          <cell r="P2747" t="str">
            <v>R MEDINA PIN</v>
          </cell>
          <cell r="Q2747">
            <v>0</v>
          </cell>
          <cell r="R2747">
            <v>0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>
            <v>0</v>
          </cell>
          <cell r="AF2747">
            <v>0</v>
          </cell>
          <cell r="AG2747">
            <v>0</v>
          </cell>
          <cell r="AH2747">
            <v>0</v>
          </cell>
          <cell r="AI2747">
            <v>0</v>
          </cell>
          <cell r="AJ2747">
            <v>0</v>
          </cell>
          <cell r="AK2747">
            <v>0</v>
          </cell>
          <cell r="AL2747">
            <v>0</v>
          </cell>
          <cell r="AM2747">
            <v>0</v>
          </cell>
          <cell r="AN2747">
            <v>0</v>
          </cell>
          <cell r="AO2747">
            <v>0</v>
          </cell>
          <cell r="AP2747">
            <v>2</v>
          </cell>
          <cell r="AQ2747" t="str">
            <v>ROXANA MEDINA</v>
          </cell>
          <cell r="AR2747">
            <v>1</v>
          </cell>
          <cell r="AS2747" t="str">
            <v>OSCAR RIPALDA</v>
          </cell>
          <cell r="AT2747">
            <v>2</v>
          </cell>
          <cell r="AU2747" t="str">
            <v>JOHANNA ALBAN</v>
          </cell>
          <cell r="AV2747" t="str">
            <v>#N/A</v>
          </cell>
          <cell r="AW2747" t="str">
            <v>#N/A</v>
          </cell>
          <cell r="AX2747" t="b">
            <v>1</v>
          </cell>
          <cell r="AY2747" t="b">
            <v>1</v>
          </cell>
        </row>
        <row r="2748">
          <cell r="B2748" t="str">
            <v>0700598840001</v>
          </cell>
          <cell r="C2748" t="str">
            <v>CELI VALLE ANGEL RICARDO</v>
          </cell>
          <cell r="D2748">
            <v>209</v>
          </cell>
          <cell r="E2748">
            <v>20901</v>
          </cell>
          <cell r="F2748">
            <v>2090150</v>
          </cell>
          <cell r="G2748" t="str">
            <v>COMERCIO</v>
          </cell>
          <cell r="H2748" t="str">
            <v>COMERCIO</v>
          </cell>
          <cell r="I2748" t="str">
            <v>L0532</v>
          </cell>
          <cell r="J2748" t="str">
            <v>PEQUEÑA EMPRESA</v>
          </cell>
          <cell r="K2748">
            <v>0</v>
          </cell>
          <cell r="L2748" t="str">
            <v>03No ubicadas</v>
          </cell>
          <cell r="M2748">
            <v>41820</v>
          </cell>
          <cell r="N2748">
            <v>0.41666666666666669</v>
          </cell>
          <cell r="O2748" t="str">
            <v>C CRUZ</v>
          </cell>
          <cell r="P2748" t="str">
            <v>C CRUZ</v>
          </cell>
          <cell r="Q2748" t="str">
            <v>C CRUZ</v>
          </cell>
          <cell r="R2748" t="str">
            <v>PAPEL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41820</v>
          </cell>
          <cell r="AD2748">
            <v>0.41666666666666669</v>
          </cell>
          <cell r="AE2748" t="str">
            <v>MMORAN</v>
          </cell>
          <cell r="AF2748">
            <v>27</v>
          </cell>
          <cell r="AG2748">
            <v>0</v>
          </cell>
          <cell r="AH2748">
            <v>0</v>
          </cell>
          <cell r="AI2748">
            <v>0</v>
          </cell>
          <cell r="AJ2748">
            <v>0</v>
          </cell>
          <cell r="AK2748">
            <v>0</v>
          </cell>
          <cell r="AL2748">
            <v>0</v>
          </cell>
          <cell r="AM2748">
            <v>0</v>
          </cell>
          <cell r="AN2748">
            <v>0</v>
          </cell>
          <cell r="AO2748">
            <v>0</v>
          </cell>
          <cell r="AP2748">
            <v>4</v>
          </cell>
          <cell r="AQ2748" t="str">
            <v>CRISTHIAN CRUZ</v>
          </cell>
          <cell r="AR2748">
            <v>1</v>
          </cell>
          <cell r="AS2748" t="str">
            <v>VIRGINIA ROMERO</v>
          </cell>
          <cell r="AT2748">
            <v>3</v>
          </cell>
          <cell r="AU2748" t="str">
            <v>ANDRE ACUÑA</v>
          </cell>
          <cell r="AV2748" t="str">
            <v>#N/A</v>
          </cell>
          <cell r="AW2748" t="str">
            <v>#N/A</v>
          </cell>
          <cell r="AX2748" t="b">
            <v>0</v>
          </cell>
          <cell r="AY2748" t="b">
            <v>0</v>
          </cell>
        </row>
        <row r="2749">
          <cell r="B2749" t="str">
            <v>0700803265001</v>
          </cell>
          <cell r="C2749" t="str">
            <v>MOREIRA PEREZ JULIA BEIRUTH</v>
          </cell>
          <cell r="D2749">
            <v>209</v>
          </cell>
          <cell r="E2749">
            <v>20901</v>
          </cell>
          <cell r="F2749">
            <v>2090150</v>
          </cell>
          <cell r="G2749" t="str">
            <v>SERVICIOS</v>
          </cell>
          <cell r="H2749" t="str">
            <v>SERVICIOS</v>
          </cell>
          <cell r="I2749" t="str">
            <v>L0533</v>
          </cell>
          <cell r="J2749" t="str">
            <v>PEQUEÑA EMPRESA</v>
          </cell>
          <cell r="K2749">
            <v>0</v>
          </cell>
          <cell r="L2749" t="str">
            <v>01Empresas Normales</v>
          </cell>
          <cell r="M2749">
            <v>41807</v>
          </cell>
          <cell r="N2749">
            <v>0.35416666666666669</v>
          </cell>
          <cell r="O2749" t="str">
            <v>R MEDINA PIN</v>
          </cell>
          <cell r="P2749" t="str">
            <v>R MEDINA PIN</v>
          </cell>
          <cell r="Q2749" t="str">
            <v>APLICATIVO WEB</v>
          </cell>
          <cell r="R2749" t="str">
            <v>APLICATIVO WEB</v>
          </cell>
          <cell r="S2749">
            <v>41808</v>
          </cell>
          <cell r="T2749">
            <v>0.375</v>
          </cell>
          <cell r="U2749" t="str">
            <v>PRE-004</v>
          </cell>
          <cell r="V2749">
            <v>41828</v>
          </cell>
          <cell r="W2749">
            <v>0.75416666666666665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41828</v>
          </cell>
          <cell r="AD2749">
            <v>0.5</v>
          </cell>
          <cell r="AE2749" t="str">
            <v>MMORAN</v>
          </cell>
          <cell r="AF2749">
            <v>29</v>
          </cell>
          <cell r="AG2749">
            <v>0</v>
          </cell>
          <cell r="AH2749">
            <v>0</v>
          </cell>
          <cell r="AI2749">
            <v>0</v>
          </cell>
          <cell r="AJ2749">
            <v>0</v>
          </cell>
          <cell r="AK2749">
            <v>0</v>
          </cell>
          <cell r="AL2749">
            <v>0</v>
          </cell>
          <cell r="AM2749">
            <v>0</v>
          </cell>
          <cell r="AN2749">
            <v>0</v>
          </cell>
          <cell r="AO2749">
            <v>0</v>
          </cell>
          <cell r="AP2749">
            <v>2</v>
          </cell>
          <cell r="AQ2749" t="str">
            <v>ROXANA MEDINA</v>
          </cell>
          <cell r="AR2749">
            <v>1</v>
          </cell>
          <cell r="AS2749" t="str">
            <v>VIRGINIA ROMERO</v>
          </cell>
          <cell r="AT2749">
            <v>8</v>
          </cell>
          <cell r="AU2749" t="str">
            <v>CRITICO_15</v>
          </cell>
          <cell r="AV2749" t="str">
            <v>#N/A</v>
          </cell>
          <cell r="AW2749" t="str">
            <v>#N/A</v>
          </cell>
          <cell r="AX2749" t="b">
            <v>0</v>
          </cell>
          <cell r="AY2749" t="b">
            <v>0</v>
          </cell>
        </row>
        <row r="2750">
          <cell r="B2750" t="str">
            <v>0701419905001</v>
          </cell>
          <cell r="C2750" t="str">
            <v>OLLAGUE MURILLO KLEBER DANILO</v>
          </cell>
          <cell r="D2750">
            <v>209</v>
          </cell>
          <cell r="E2750">
            <v>20901</v>
          </cell>
          <cell r="F2750">
            <v>2090150</v>
          </cell>
          <cell r="G2750" t="str">
            <v>SERVICIOS</v>
          </cell>
          <cell r="H2750" t="str">
            <v>SERVICIOS</v>
          </cell>
          <cell r="I2750" t="str">
            <v>L0534</v>
          </cell>
          <cell r="J2750" t="str">
            <v>PEQUEÑA EMPRESA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  <cell r="O2750" t="str">
            <v>N MOREIRA ALAVA</v>
          </cell>
          <cell r="P2750" t="str">
            <v>N MOREIRA ALAVA</v>
          </cell>
          <cell r="Q2750">
            <v>0</v>
          </cell>
          <cell r="R2750">
            <v>0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>
            <v>0</v>
          </cell>
          <cell r="AF2750">
            <v>0</v>
          </cell>
          <cell r="AG2750">
            <v>0</v>
          </cell>
          <cell r="AH2750">
            <v>0</v>
          </cell>
          <cell r="AI2750">
            <v>0</v>
          </cell>
          <cell r="AJ2750">
            <v>0</v>
          </cell>
          <cell r="AK2750">
            <v>0</v>
          </cell>
          <cell r="AL2750">
            <v>0</v>
          </cell>
          <cell r="AM2750">
            <v>0</v>
          </cell>
          <cell r="AN2750">
            <v>0</v>
          </cell>
          <cell r="AO2750">
            <v>0</v>
          </cell>
          <cell r="AP2750">
            <v>10</v>
          </cell>
          <cell r="AQ2750" t="str">
            <v>NESTOR MOREIRA</v>
          </cell>
          <cell r="AR2750">
            <v>3</v>
          </cell>
          <cell r="AS2750" t="str">
            <v>CARLOS UYAGUARI</v>
          </cell>
          <cell r="AT2750">
            <v>7</v>
          </cell>
          <cell r="AU2750" t="str">
            <v>LINDA TUTIVEN</v>
          </cell>
          <cell r="AV2750" t="str">
            <v>#N/A</v>
          </cell>
          <cell r="AW2750" t="str">
            <v>#N/A</v>
          </cell>
          <cell r="AX2750" t="b">
            <v>1</v>
          </cell>
          <cell r="AY2750" t="b">
            <v>1</v>
          </cell>
        </row>
        <row r="2751">
          <cell r="B2751" t="str">
            <v>0702531666001</v>
          </cell>
          <cell r="C2751" t="str">
            <v>TORRES AGUILAR ANGEL OSWALDO</v>
          </cell>
          <cell r="D2751">
            <v>209</v>
          </cell>
          <cell r="E2751">
            <v>20901</v>
          </cell>
          <cell r="F2751">
            <v>2090150</v>
          </cell>
          <cell r="G2751" t="str">
            <v>COMERCIO</v>
          </cell>
          <cell r="H2751" t="str">
            <v>COMERCIO</v>
          </cell>
          <cell r="I2751" t="str">
            <v>L0535</v>
          </cell>
          <cell r="J2751" t="str">
            <v>PEQUEÑA EMPRESA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 t="str">
            <v>V SANCHEZ</v>
          </cell>
          <cell r="P2751" t="str">
            <v>V SANCHEZ</v>
          </cell>
          <cell r="Q2751">
            <v>0</v>
          </cell>
          <cell r="R2751">
            <v>0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>
            <v>0</v>
          </cell>
          <cell r="AF2751">
            <v>0</v>
          </cell>
          <cell r="AG2751">
            <v>0</v>
          </cell>
          <cell r="AH2751">
            <v>0</v>
          </cell>
          <cell r="AI2751">
            <v>0</v>
          </cell>
          <cell r="AJ2751">
            <v>0</v>
          </cell>
          <cell r="AK2751">
            <v>0</v>
          </cell>
          <cell r="AL2751">
            <v>0</v>
          </cell>
          <cell r="AM2751">
            <v>0</v>
          </cell>
          <cell r="AN2751">
            <v>0</v>
          </cell>
          <cell r="AO2751">
            <v>0</v>
          </cell>
          <cell r="AP2751">
            <v>11</v>
          </cell>
          <cell r="AQ2751" t="str">
            <v>DIANA ARMIJOS</v>
          </cell>
          <cell r="AR2751">
            <v>3</v>
          </cell>
          <cell r="AS2751" t="str">
            <v>CARLOS UYAGUARI</v>
          </cell>
          <cell r="AT2751">
            <v>7</v>
          </cell>
          <cell r="AU2751" t="str">
            <v>LINDA TUTIVEN</v>
          </cell>
          <cell r="AV2751" t="str">
            <v>#N/A</v>
          </cell>
          <cell r="AW2751" t="str">
            <v>#N/A</v>
          </cell>
          <cell r="AX2751" t="b">
            <v>1</v>
          </cell>
          <cell r="AY2751" t="b">
            <v>1</v>
          </cell>
        </row>
        <row r="2752">
          <cell r="B2752" t="str">
            <v>0705318707001</v>
          </cell>
          <cell r="C2752" t="str">
            <v>LIN SHAN</v>
          </cell>
          <cell r="D2752">
            <v>209</v>
          </cell>
          <cell r="E2752">
            <v>20901</v>
          </cell>
          <cell r="F2752">
            <v>2090150</v>
          </cell>
          <cell r="G2752" t="str">
            <v>COMERCIO</v>
          </cell>
          <cell r="H2752" t="str">
            <v>COMERCIO</v>
          </cell>
          <cell r="I2752" t="str">
            <v>L0536</v>
          </cell>
          <cell r="J2752" t="str">
            <v>PEQUEÑA EMPRESA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  <cell r="O2752" t="str">
            <v>R BRAVO</v>
          </cell>
          <cell r="P2752" t="str">
            <v>R BRAVO</v>
          </cell>
          <cell r="Q2752">
            <v>0</v>
          </cell>
          <cell r="R2752">
            <v>0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>
            <v>0</v>
          </cell>
          <cell r="AF2752">
            <v>0</v>
          </cell>
          <cell r="AG2752">
            <v>0</v>
          </cell>
          <cell r="AH2752">
            <v>0</v>
          </cell>
          <cell r="AI2752">
            <v>0</v>
          </cell>
          <cell r="AJ2752">
            <v>0</v>
          </cell>
          <cell r="AK2752">
            <v>0</v>
          </cell>
          <cell r="AL2752">
            <v>0</v>
          </cell>
          <cell r="AM2752">
            <v>0</v>
          </cell>
          <cell r="AN2752">
            <v>0</v>
          </cell>
          <cell r="AO2752">
            <v>0</v>
          </cell>
          <cell r="AP2752">
            <v>5</v>
          </cell>
          <cell r="AQ2752" t="str">
            <v>ROSA BRAVO</v>
          </cell>
          <cell r="AR2752">
            <v>2</v>
          </cell>
          <cell r="AS2752" t="str">
            <v>OSCAR RIPALDA</v>
          </cell>
          <cell r="AT2752">
            <v>3</v>
          </cell>
          <cell r="AU2752" t="str">
            <v>ANDRE ACUÑA</v>
          </cell>
          <cell r="AV2752" t="str">
            <v>#N/A</v>
          </cell>
          <cell r="AW2752" t="str">
            <v>#N/A</v>
          </cell>
          <cell r="AX2752" t="b">
            <v>1</v>
          </cell>
          <cell r="AY2752" t="b">
            <v>1</v>
          </cell>
        </row>
        <row r="2753">
          <cell r="B2753" t="str">
            <v>0790089723001</v>
          </cell>
          <cell r="C2753" t="str">
            <v>SOLDADURAS Y EQUIPOS DE SEGURIDAD INDUSTRIAL SOLDEQUIPO CIA.</v>
          </cell>
          <cell r="D2753">
            <v>209</v>
          </cell>
          <cell r="E2753">
            <v>20901</v>
          </cell>
          <cell r="F2753">
            <v>2090150</v>
          </cell>
          <cell r="G2753" t="str">
            <v>COMERCIO</v>
          </cell>
          <cell r="H2753" t="str">
            <v>COMERCIO</v>
          </cell>
          <cell r="I2753" t="str">
            <v>L0537</v>
          </cell>
          <cell r="J2753" t="str">
            <v>PEQUEÑA EMPRESA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  <cell r="O2753" t="str">
            <v>L BONILLA</v>
          </cell>
          <cell r="P2753" t="str">
            <v>L BONILLA</v>
          </cell>
          <cell r="Q2753">
            <v>0</v>
          </cell>
          <cell r="R2753">
            <v>0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  <cell r="AF2753">
            <v>0</v>
          </cell>
          <cell r="AG2753">
            <v>0</v>
          </cell>
          <cell r="AH2753">
            <v>0</v>
          </cell>
          <cell r="AI2753">
            <v>0</v>
          </cell>
          <cell r="AJ2753">
            <v>0</v>
          </cell>
          <cell r="AK2753">
            <v>0</v>
          </cell>
          <cell r="AL2753">
            <v>0</v>
          </cell>
          <cell r="AM2753">
            <v>0</v>
          </cell>
          <cell r="AN2753">
            <v>0</v>
          </cell>
          <cell r="AO2753">
            <v>0</v>
          </cell>
          <cell r="AP2753">
            <v>7</v>
          </cell>
          <cell r="AQ2753" t="str">
            <v>LUIS BONILLA</v>
          </cell>
          <cell r="AR2753">
            <v>2</v>
          </cell>
          <cell r="AS2753" t="str">
            <v>OSCAR RIPALDA</v>
          </cell>
          <cell r="AT2753">
            <v>5</v>
          </cell>
          <cell r="AU2753" t="str">
            <v>JEAN CARLOS MORAN</v>
          </cell>
          <cell r="AV2753" t="str">
            <v>#N/A</v>
          </cell>
          <cell r="AW2753" t="str">
            <v>#N/A</v>
          </cell>
          <cell r="AX2753" t="b">
            <v>1</v>
          </cell>
          <cell r="AY2753" t="b">
            <v>1</v>
          </cell>
        </row>
        <row r="2754">
          <cell r="B2754" t="str">
            <v>0801203118001</v>
          </cell>
          <cell r="C2754" t="str">
            <v>QUIROGA ANDRADE MERCEDES SUSANA</v>
          </cell>
          <cell r="D2754">
            <v>209</v>
          </cell>
          <cell r="E2754">
            <v>20901</v>
          </cell>
          <cell r="F2754">
            <v>2090150</v>
          </cell>
          <cell r="G2754" t="str">
            <v>COMERCIO</v>
          </cell>
          <cell r="H2754" t="str">
            <v>COMERCIO</v>
          </cell>
          <cell r="I2754" t="str">
            <v>L0538</v>
          </cell>
          <cell r="J2754" t="str">
            <v>PEQUEÑA EMPRESA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  <cell r="O2754" t="str">
            <v>R MEDINA PIN</v>
          </cell>
          <cell r="P2754" t="str">
            <v>R MEDINA PIN</v>
          </cell>
          <cell r="Q2754">
            <v>0</v>
          </cell>
          <cell r="R2754">
            <v>0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>
            <v>0</v>
          </cell>
          <cell r="AF2754">
            <v>0</v>
          </cell>
          <cell r="AG2754">
            <v>0</v>
          </cell>
          <cell r="AH2754">
            <v>0</v>
          </cell>
          <cell r="AI2754">
            <v>0</v>
          </cell>
          <cell r="AJ2754">
            <v>0</v>
          </cell>
          <cell r="AK2754">
            <v>0</v>
          </cell>
          <cell r="AL2754">
            <v>0</v>
          </cell>
          <cell r="AM2754">
            <v>0</v>
          </cell>
          <cell r="AN2754">
            <v>0</v>
          </cell>
          <cell r="AO2754">
            <v>0</v>
          </cell>
          <cell r="AP2754">
            <v>2</v>
          </cell>
          <cell r="AQ2754" t="str">
            <v>ROXANA MEDINA</v>
          </cell>
          <cell r="AR2754">
            <v>1</v>
          </cell>
          <cell r="AS2754" t="str">
            <v>VIRGINIA ROMERO</v>
          </cell>
          <cell r="AT2754">
            <v>2</v>
          </cell>
          <cell r="AU2754" t="str">
            <v>JOHANNA ALBAN</v>
          </cell>
          <cell r="AV2754" t="str">
            <v>#N/A</v>
          </cell>
          <cell r="AW2754" t="str">
            <v>#N/A</v>
          </cell>
          <cell r="AX2754" t="b">
            <v>1</v>
          </cell>
          <cell r="AY2754" t="b">
            <v>1</v>
          </cell>
        </row>
        <row r="2755">
          <cell r="B2755" t="str">
            <v>0801234444001</v>
          </cell>
          <cell r="C2755" t="str">
            <v>ALBORNOZ GASPAR FABIOLA ESTELA</v>
          </cell>
          <cell r="D2755">
            <v>209</v>
          </cell>
          <cell r="E2755">
            <v>20901</v>
          </cell>
          <cell r="F2755">
            <v>2090150</v>
          </cell>
          <cell r="G2755" t="str">
            <v>COMERCIO</v>
          </cell>
          <cell r="H2755" t="str">
            <v>COMERCIO</v>
          </cell>
          <cell r="I2755" t="str">
            <v>L0539</v>
          </cell>
          <cell r="J2755" t="str">
            <v>PEQUEÑA EMPRESA</v>
          </cell>
          <cell r="K2755">
            <v>0</v>
          </cell>
          <cell r="L2755" t="str">
            <v>03No ubicadas</v>
          </cell>
          <cell r="M2755">
            <v>41830</v>
          </cell>
          <cell r="N2755">
            <v>0.33333333333333331</v>
          </cell>
          <cell r="O2755" t="str">
            <v>R BRAVO</v>
          </cell>
          <cell r="P2755" t="str">
            <v>R BRAVO</v>
          </cell>
          <cell r="Q2755" t="str">
            <v>R BRAVO</v>
          </cell>
          <cell r="R2755" t="str">
            <v>PAPEL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41831</v>
          </cell>
          <cell r="AD2755">
            <v>0.33333333333333331</v>
          </cell>
          <cell r="AE2755" t="str">
            <v>MMORAN</v>
          </cell>
          <cell r="AF2755">
            <v>31</v>
          </cell>
          <cell r="AG2755">
            <v>0</v>
          </cell>
          <cell r="AH2755">
            <v>0</v>
          </cell>
          <cell r="AI2755">
            <v>0</v>
          </cell>
          <cell r="AJ2755">
            <v>0</v>
          </cell>
          <cell r="AK2755">
            <v>0</v>
          </cell>
          <cell r="AL2755">
            <v>0</v>
          </cell>
          <cell r="AM2755">
            <v>0</v>
          </cell>
          <cell r="AN2755">
            <v>0</v>
          </cell>
          <cell r="AO2755">
            <v>0</v>
          </cell>
          <cell r="AP2755">
            <v>5</v>
          </cell>
          <cell r="AQ2755" t="str">
            <v>ROSA BRAVO</v>
          </cell>
          <cell r="AR2755">
            <v>2</v>
          </cell>
          <cell r="AS2755" t="str">
            <v>OSCAR RIPALDA</v>
          </cell>
          <cell r="AT2755">
            <v>16</v>
          </cell>
          <cell r="AU2755" t="str">
            <v>CRITICO_16</v>
          </cell>
          <cell r="AV2755" t="str">
            <v>#N/A</v>
          </cell>
          <cell r="AW2755" t="str">
            <v>#N/A</v>
          </cell>
          <cell r="AX2755" t="b">
            <v>0</v>
          </cell>
          <cell r="AY2755" t="b">
            <v>0</v>
          </cell>
        </row>
        <row r="2756">
          <cell r="B2756" t="str">
            <v>0801600107001</v>
          </cell>
          <cell r="C2756" t="str">
            <v>ESPAÃ‘A MAILA JORGE LUIS</v>
          </cell>
          <cell r="D2756">
            <v>209</v>
          </cell>
          <cell r="E2756">
            <v>20901</v>
          </cell>
          <cell r="F2756">
            <v>2090150</v>
          </cell>
          <cell r="G2756" t="str">
            <v>SERVICIOS</v>
          </cell>
          <cell r="H2756" t="str">
            <v>SERVICIOS</v>
          </cell>
          <cell r="I2756" t="str">
            <v>L0540</v>
          </cell>
          <cell r="J2756" t="str">
            <v>PEQUEÑA EMPRESA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  <cell r="O2756" t="str">
            <v>D PEÑA</v>
          </cell>
          <cell r="P2756" t="str">
            <v>D PEÑA</v>
          </cell>
          <cell r="Q2756">
            <v>0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>
            <v>0</v>
          </cell>
          <cell r="AF2756">
            <v>0</v>
          </cell>
          <cell r="AG2756">
            <v>0</v>
          </cell>
          <cell r="AH2756">
            <v>0</v>
          </cell>
          <cell r="AI2756">
            <v>0</v>
          </cell>
          <cell r="AJ2756">
            <v>0</v>
          </cell>
          <cell r="AK2756">
            <v>0</v>
          </cell>
          <cell r="AL2756">
            <v>0</v>
          </cell>
          <cell r="AM2756">
            <v>0</v>
          </cell>
          <cell r="AN2756">
            <v>0</v>
          </cell>
          <cell r="AO2756">
            <v>0</v>
          </cell>
          <cell r="AP2756">
            <v>8</v>
          </cell>
          <cell r="AQ2756" t="str">
            <v>DENNIS PEÑA</v>
          </cell>
          <cell r="AR2756">
            <v>2</v>
          </cell>
          <cell r="AS2756" t="str">
            <v>OSCAR RIPALDA</v>
          </cell>
          <cell r="AT2756">
            <v>6</v>
          </cell>
          <cell r="AU2756" t="str">
            <v>PAOLA PIHUAVE</v>
          </cell>
          <cell r="AV2756" t="str">
            <v>#N/A</v>
          </cell>
          <cell r="AW2756" t="str">
            <v>#N/A</v>
          </cell>
          <cell r="AX2756" t="b">
            <v>1</v>
          </cell>
          <cell r="AY2756" t="b">
            <v>1</v>
          </cell>
        </row>
        <row r="2757">
          <cell r="B2757" t="str">
            <v>0900035015001</v>
          </cell>
          <cell r="C2757" t="str">
            <v>ESPINOZA AGUILAR LUIS ALBERTO</v>
          </cell>
          <cell r="D2757">
            <v>209</v>
          </cell>
          <cell r="E2757">
            <v>20901</v>
          </cell>
          <cell r="F2757">
            <v>2090150</v>
          </cell>
          <cell r="G2757" t="str">
            <v>COMERCIO</v>
          </cell>
          <cell r="H2757" t="str">
            <v>COMERCIO</v>
          </cell>
          <cell r="I2757" t="str">
            <v>L0541</v>
          </cell>
          <cell r="J2757" t="str">
            <v>PEQUEÑA EMPRESA</v>
          </cell>
          <cell r="K2757">
            <v>0</v>
          </cell>
          <cell r="L2757" t="str">
            <v>01Empresas Normales</v>
          </cell>
          <cell r="M2757">
            <v>41796</v>
          </cell>
          <cell r="N2757">
            <v>0.64236111111111116</v>
          </cell>
          <cell r="O2757" t="str">
            <v>R MEDINA PIN</v>
          </cell>
          <cell r="P2757" t="str">
            <v>R MEDINA PIN</v>
          </cell>
          <cell r="Q2757" t="str">
            <v>APLICATIVO WEB</v>
          </cell>
          <cell r="R2757" t="str">
            <v>APLICATIVO WEB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41796</v>
          </cell>
          <cell r="AD2757">
            <v>0.8125</v>
          </cell>
          <cell r="AE2757" t="str">
            <v>MMORAN</v>
          </cell>
          <cell r="AF2757">
            <v>11</v>
          </cell>
          <cell r="AG2757">
            <v>0</v>
          </cell>
          <cell r="AH2757">
            <v>0</v>
          </cell>
          <cell r="AI2757">
            <v>0</v>
          </cell>
          <cell r="AJ2757">
            <v>0</v>
          </cell>
          <cell r="AK2757">
            <v>0</v>
          </cell>
          <cell r="AL2757">
            <v>0</v>
          </cell>
          <cell r="AM2757">
            <v>0</v>
          </cell>
          <cell r="AN2757">
            <v>0</v>
          </cell>
          <cell r="AO2757">
            <v>0</v>
          </cell>
          <cell r="AP2757">
            <v>2</v>
          </cell>
          <cell r="AQ2757" t="str">
            <v>ROXANA MEDINA</v>
          </cell>
          <cell r="AR2757">
            <v>1</v>
          </cell>
          <cell r="AS2757" t="str">
            <v>VIRGINIA ROMERO</v>
          </cell>
          <cell r="AT2757">
            <v>2</v>
          </cell>
          <cell r="AU2757" t="str">
            <v>JOHANNA ALBAN</v>
          </cell>
          <cell r="AV2757" t="str">
            <v>#N/A</v>
          </cell>
          <cell r="AW2757" t="str">
            <v>#N/A</v>
          </cell>
          <cell r="AX2757" t="b">
            <v>0</v>
          </cell>
          <cell r="AY2757" t="b">
            <v>0</v>
          </cell>
        </row>
        <row r="2758">
          <cell r="B2758" t="str">
            <v>0900097643001</v>
          </cell>
          <cell r="C2758" t="str">
            <v>VACA RAMIREZ MARIO ROBERTO</v>
          </cell>
          <cell r="D2758">
            <v>209</v>
          </cell>
          <cell r="E2758">
            <v>20901</v>
          </cell>
          <cell r="F2758">
            <v>2090150</v>
          </cell>
          <cell r="G2758" t="str">
            <v>SERVICIOS</v>
          </cell>
          <cell r="H2758" t="str">
            <v>SERVICIOS</v>
          </cell>
          <cell r="I2758" t="str">
            <v>L0542</v>
          </cell>
          <cell r="J2758" t="str">
            <v>PEQUEÑA EMPRESA</v>
          </cell>
          <cell r="K2758">
            <v>0</v>
          </cell>
          <cell r="L2758" t="str">
            <v>01Empresas Normales</v>
          </cell>
          <cell r="M2758">
            <v>41788</v>
          </cell>
          <cell r="N2758">
            <v>0.41041666666666665</v>
          </cell>
          <cell r="O2758" t="str">
            <v>M LINDAO</v>
          </cell>
          <cell r="P2758" t="str">
            <v>M LINDAO</v>
          </cell>
          <cell r="Q2758" t="str">
            <v>APLICATIVO WEB</v>
          </cell>
          <cell r="R2758" t="str">
            <v>APLICATIVO WEB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41792</v>
          </cell>
          <cell r="AD2758">
            <v>0.33333333333333331</v>
          </cell>
          <cell r="AE2758" t="str">
            <v>MMORAN</v>
          </cell>
          <cell r="AF2758">
            <v>8</v>
          </cell>
          <cell r="AG2758">
            <v>0</v>
          </cell>
          <cell r="AH2758">
            <v>0</v>
          </cell>
          <cell r="AI2758">
            <v>0</v>
          </cell>
          <cell r="AJ2758">
            <v>0</v>
          </cell>
          <cell r="AK2758">
            <v>0</v>
          </cell>
          <cell r="AL2758">
            <v>0</v>
          </cell>
          <cell r="AM2758">
            <v>0</v>
          </cell>
          <cell r="AN2758">
            <v>0</v>
          </cell>
          <cell r="AO2758">
            <v>0</v>
          </cell>
          <cell r="AP2758">
            <v>22</v>
          </cell>
          <cell r="AQ2758" t="str">
            <v>MARIBEL LINDAO</v>
          </cell>
          <cell r="AR2758">
            <v>6</v>
          </cell>
          <cell r="AS2758" t="str">
            <v>NELSON BELTRAN</v>
          </cell>
          <cell r="AT2758">
            <v>15</v>
          </cell>
          <cell r="AU2758" t="str">
            <v>JESSENIA RAMOS</v>
          </cell>
          <cell r="AV2758" t="str">
            <v>1</v>
          </cell>
          <cell r="AW2758" t="str">
            <v>0900097643001</v>
          </cell>
          <cell r="AX2758" t="b">
            <v>0</v>
          </cell>
          <cell r="AY2758" t="b">
            <v>0</v>
          </cell>
        </row>
        <row r="2759">
          <cell r="B2759" t="str">
            <v>0900665555001</v>
          </cell>
          <cell r="C2759" t="str">
            <v>GUERRERO HURTADO SEGUNDO BOLIVAR</v>
          </cell>
          <cell r="D2759">
            <v>209</v>
          </cell>
          <cell r="E2759">
            <v>20901</v>
          </cell>
          <cell r="F2759">
            <v>2090150</v>
          </cell>
          <cell r="G2759" t="str">
            <v>MANUFACTURA</v>
          </cell>
          <cell r="H2759" t="str">
            <v>MANUFACTURA</v>
          </cell>
          <cell r="I2759" t="str">
            <v>L0543</v>
          </cell>
          <cell r="J2759" t="str">
            <v>PEQUEÑA EMPRESA</v>
          </cell>
          <cell r="K2759">
            <v>0</v>
          </cell>
          <cell r="L2759" t="str">
            <v>01Empresas Normales</v>
          </cell>
          <cell r="M2759">
            <v>41814</v>
          </cell>
          <cell r="N2759">
            <v>0.4236111111111111</v>
          </cell>
          <cell r="O2759" t="str">
            <v>R JOSE</v>
          </cell>
          <cell r="P2759" t="str">
            <v>R JOSE</v>
          </cell>
          <cell r="Q2759" t="str">
            <v>R JOSE</v>
          </cell>
          <cell r="R2759" t="str">
            <v>PAPEL</v>
          </cell>
          <cell r="S2759">
            <v>41814</v>
          </cell>
          <cell r="T2759">
            <v>0.66666666666666663</v>
          </cell>
          <cell r="U2759" t="str">
            <v>PRE-013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>
            <v>0</v>
          </cell>
          <cell r="AF2759">
            <v>0</v>
          </cell>
          <cell r="AG2759">
            <v>0</v>
          </cell>
          <cell r="AH2759">
            <v>0</v>
          </cell>
          <cell r="AI2759">
            <v>0</v>
          </cell>
          <cell r="AJ2759">
            <v>0</v>
          </cell>
          <cell r="AK2759">
            <v>0</v>
          </cell>
          <cell r="AL2759">
            <v>0</v>
          </cell>
          <cell r="AM2759">
            <v>0</v>
          </cell>
          <cell r="AN2759">
            <v>0</v>
          </cell>
          <cell r="AO2759">
            <v>0</v>
          </cell>
          <cell r="AP2759">
            <v>6</v>
          </cell>
          <cell r="AQ2759" t="str">
            <v>RONALD JOSÉ</v>
          </cell>
          <cell r="AR2759">
            <v>2</v>
          </cell>
          <cell r="AS2759" t="str">
            <v>OSCAR RIPALDA</v>
          </cell>
          <cell r="AT2759">
            <v>2</v>
          </cell>
          <cell r="AU2759" t="str">
            <v>JOHANNA ALBAN</v>
          </cell>
          <cell r="AV2759" t="str">
            <v>#N/A</v>
          </cell>
          <cell r="AW2759" t="str">
            <v>#N/A</v>
          </cell>
          <cell r="AX2759" t="b">
            <v>0</v>
          </cell>
          <cell r="AY2759" t="b">
            <v>0</v>
          </cell>
        </row>
        <row r="2760">
          <cell r="B2760" t="str">
            <v>0900705187001</v>
          </cell>
          <cell r="C2760" t="str">
            <v>HERNANDEZ BRAVO LETICIA MARIA</v>
          </cell>
          <cell r="D2760">
            <v>209</v>
          </cell>
          <cell r="E2760">
            <v>20901</v>
          </cell>
          <cell r="F2760">
            <v>2090150</v>
          </cell>
          <cell r="G2760" t="str">
            <v>SERVICIOS</v>
          </cell>
          <cell r="H2760" t="str">
            <v>SERVICIOS</v>
          </cell>
          <cell r="I2760" t="str">
            <v>L0544</v>
          </cell>
          <cell r="J2760" t="str">
            <v>PEQUEÑA EMPRESA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 t="str">
            <v>R CUCALON</v>
          </cell>
          <cell r="P2760" t="str">
            <v>R CUCALON</v>
          </cell>
          <cell r="Q2760">
            <v>0</v>
          </cell>
          <cell r="R2760">
            <v>0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>
            <v>0</v>
          </cell>
          <cell r="AF2760">
            <v>0</v>
          </cell>
          <cell r="AG2760">
            <v>0</v>
          </cell>
          <cell r="AH2760">
            <v>0</v>
          </cell>
          <cell r="AI2760">
            <v>0</v>
          </cell>
          <cell r="AJ2760">
            <v>0</v>
          </cell>
          <cell r="AK2760">
            <v>0</v>
          </cell>
          <cell r="AL2760">
            <v>0</v>
          </cell>
          <cell r="AM2760">
            <v>0</v>
          </cell>
          <cell r="AN2760">
            <v>0</v>
          </cell>
          <cell r="AO2760">
            <v>0</v>
          </cell>
          <cell r="AP2760">
            <v>16</v>
          </cell>
          <cell r="AQ2760" t="str">
            <v>RICARDO CUCALON</v>
          </cell>
          <cell r="AR2760">
            <v>4</v>
          </cell>
          <cell r="AS2760" t="str">
            <v>VERÓNICA MENÉNDEZ</v>
          </cell>
          <cell r="AT2760">
            <v>11</v>
          </cell>
          <cell r="AU2760" t="str">
            <v>ARACELY CAMPOZANO</v>
          </cell>
          <cell r="AV2760" t="str">
            <v>#N/A</v>
          </cell>
          <cell r="AW2760" t="str">
            <v>#N/A</v>
          </cell>
          <cell r="AX2760" t="b">
            <v>1</v>
          </cell>
          <cell r="AY2760" t="b">
            <v>1</v>
          </cell>
        </row>
        <row r="2761">
          <cell r="B2761" t="str">
            <v>0901798595001</v>
          </cell>
          <cell r="C2761" t="str">
            <v>VELARDE UGARTE ALMA MARIA</v>
          </cell>
          <cell r="D2761">
            <v>209</v>
          </cell>
          <cell r="E2761">
            <v>20901</v>
          </cell>
          <cell r="F2761">
            <v>2090150</v>
          </cell>
          <cell r="G2761" t="str">
            <v>SERVICIOS</v>
          </cell>
          <cell r="H2761" t="str">
            <v>SERVICIOS</v>
          </cell>
          <cell r="I2761" t="str">
            <v>L0545</v>
          </cell>
          <cell r="J2761" t="str">
            <v>PEQUEÑA EMPRESA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 t="str">
            <v>R BRAVO</v>
          </cell>
          <cell r="P2761" t="str">
            <v>R BRAVO</v>
          </cell>
          <cell r="Q2761">
            <v>0</v>
          </cell>
          <cell r="R2761">
            <v>0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>
            <v>0</v>
          </cell>
          <cell r="AF2761">
            <v>0</v>
          </cell>
          <cell r="AG2761">
            <v>0</v>
          </cell>
          <cell r="AH2761">
            <v>0</v>
          </cell>
          <cell r="AI2761">
            <v>0</v>
          </cell>
          <cell r="AJ2761">
            <v>0</v>
          </cell>
          <cell r="AK2761">
            <v>0</v>
          </cell>
          <cell r="AL2761">
            <v>0</v>
          </cell>
          <cell r="AM2761">
            <v>0</v>
          </cell>
          <cell r="AN2761">
            <v>0</v>
          </cell>
          <cell r="AO2761">
            <v>0</v>
          </cell>
          <cell r="AP2761">
            <v>5</v>
          </cell>
          <cell r="AQ2761" t="str">
            <v>ROSA BRAVO</v>
          </cell>
          <cell r="AR2761">
            <v>2</v>
          </cell>
          <cell r="AS2761" t="str">
            <v>OSCAR RIPALDA</v>
          </cell>
          <cell r="AT2761">
            <v>3</v>
          </cell>
          <cell r="AU2761" t="str">
            <v>ANDRE ACUÑA</v>
          </cell>
          <cell r="AV2761" t="str">
            <v>#N/A</v>
          </cell>
          <cell r="AW2761" t="str">
            <v>#N/A</v>
          </cell>
          <cell r="AX2761" t="b">
            <v>1</v>
          </cell>
          <cell r="AY2761" t="b">
            <v>1</v>
          </cell>
        </row>
        <row r="2762">
          <cell r="B2762" t="str">
            <v>0901946079001</v>
          </cell>
          <cell r="C2762" t="str">
            <v>HERRERA CERVANTES DELICIA FRANCISCA</v>
          </cell>
          <cell r="D2762">
            <v>209</v>
          </cell>
          <cell r="E2762">
            <v>20901</v>
          </cell>
          <cell r="F2762">
            <v>2090150</v>
          </cell>
          <cell r="G2762" t="str">
            <v>COMERCIO</v>
          </cell>
          <cell r="H2762" t="str">
            <v>COMERCIO</v>
          </cell>
          <cell r="I2762" t="str">
            <v>L0546</v>
          </cell>
          <cell r="J2762" t="str">
            <v>PEQUEÑA EMPRESA</v>
          </cell>
          <cell r="K2762" t="str">
            <v>SIN CARACTERISTICAS</v>
          </cell>
          <cell r="L2762" t="str">
            <v>05Sin características</v>
          </cell>
          <cell r="M2762">
            <v>41823</v>
          </cell>
          <cell r="N2762">
            <v>0.66111111111111109</v>
          </cell>
          <cell r="O2762" t="str">
            <v>C CRUZ</v>
          </cell>
          <cell r="P2762" t="str">
            <v>C CRUZ</v>
          </cell>
          <cell r="Q2762" t="str">
            <v>EMPRESA</v>
          </cell>
          <cell r="R2762" t="str">
            <v>PAPEL</v>
          </cell>
          <cell r="S2762">
            <v>41823</v>
          </cell>
          <cell r="T2762">
            <v>0.66666666666666663</v>
          </cell>
          <cell r="U2762" t="str">
            <v>PRE-020</v>
          </cell>
          <cell r="V2762">
            <v>41828</v>
          </cell>
          <cell r="W2762">
            <v>0.5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41828</v>
          </cell>
          <cell r="AD2762">
            <v>0.5</v>
          </cell>
          <cell r="AE2762" t="str">
            <v>MMORAN</v>
          </cell>
          <cell r="AF2762">
            <v>29</v>
          </cell>
          <cell r="AG2762">
            <v>0</v>
          </cell>
          <cell r="AH2762">
            <v>0</v>
          </cell>
          <cell r="AI2762">
            <v>0</v>
          </cell>
          <cell r="AJ2762">
            <v>0</v>
          </cell>
          <cell r="AK2762">
            <v>0</v>
          </cell>
          <cell r="AL2762">
            <v>0</v>
          </cell>
          <cell r="AM2762">
            <v>0</v>
          </cell>
          <cell r="AN2762">
            <v>0</v>
          </cell>
          <cell r="AO2762">
            <v>0</v>
          </cell>
          <cell r="AP2762">
            <v>4</v>
          </cell>
          <cell r="AQ2762" t="str">
            <v>CRISTHIAN CRUZ</v>
          </cell>
          <cell r="AR2762">
            <v>1</v>
          </cell>
          <cell r="AS2762" t="str">
            <v>VIRGINIA ROMERO</v>
          </cell>
          <cell r="AT2762">
            <v>3</v>
          </cell>
          <cell r="AU2762" t="str">
            <v>ANDRE ACUÑA</v>
          </cell>
          <cell r="AV2762" t="str">
            <v>#N/A</v>
          </cell>
          <cell r="AW2762" t="str">
            <v>#N/A</v>
          </cell>
          <cell r="AX2762" t="b">
            <v>0</v>
          </cell>
          <cell r="AY2762" t="b">
            <v>0</v>
          </cell>
        </row>
        <row r="2763">
          <cell r="B2763" t="str">
            <v>0902283555001</v>
          </cell>
          <cell r="C2763" t="str">
            <v>ONTANEDA MIRANDA BETTY ISABEL</v>
          </cell>
          <cell r="D2763">
            <v>209</v>
          </cell>
          <cell r="E2763">
            <v>20901</v>
          </cell>
          <cell r="F2763">
            <v>2090150</v>
          </cell>
          <cell r="G2763" t="str">
            <v>SERVICIOS</v>
          </cell>
          <cell r="H2763" t="str">
            <v>SERVICIOS</v>
          </cell>
          <cell r="I2763" t="str">
            <v>L0547</v>
          </cell>
          <cell r="J2763" t="str">
            <v>PEQUEÑA EMPRESA</v>
          </cell>
          <cell r="K2763">
            <v>0</v>
          </cell>
          <cell r="L2763" t="str">
            <v>01Empresas Normales</v>
          </cell>
          <cell r="M2763">
            <v>41834</v>
          </cell>
          <cell r="N2763">
            <v>0.36527777777777776</v>
          </cell>
          <cell r="O2763" t="str">
            <v>R BONILLA</v>
          </cell>
          <cell r="P2763" t="str">
            <v>R BONILLA</v>
          </cell>
          <cell r="Q2763" t="str">
            <v>APLICATIVO WEB</v>
          </cell>
          <cell r="R2763" t="str">
            <v>APLICATIVO WEB</v>
          </cell>
          <cell r="S2763">
            <v>41834</v>
          </cell>
          <cell r="T2763">
            <v>0.375</v>
          </cell>
          <cell r="U2763" t="str">
            <v>PRE-025</v>
          </cell>
          <cell r="V2763">
            <v>0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>
            <v>0</v>
          </cell>
          <cell r="AF2763">
            <v>0</v>
          </cell>
          <cell r="AG2763">
            <v>0</v>
          </cell>
          <cell r="AH2763">
            <v>0</v>
          </cell>
          <cell r="AI2763">
            <v>0</v>
          </cell>
          <cell r="AJ2763">
            <v>0</v>
          </cell>
          <cell r="AK2763" t="str">
            <v>FORMULARIO FISICO RECIBIDO DE LA EMPRESA EL 18-7-14 A LAS 14:46.  ENTREGADO A PRECRITICA CON ACTA 026</v>
          </cell>
          <cell r="AL2763">
            <v>0</v>
          </cell>
          <cell r="AM2763">
            <v>0</v>
          </cell>
          <cell r="AN2763">
            <v>0</v>
          </cell>
          <cell r="AO2763">
            <v>0</v>
          </cell>
          <cell r="AP2763">
            <v>13</v>
          </cell>
          <cell r="AQ2763" t="str">
            <v>ROBERT BONILLA</v>
          </cell>
          <cell r="AR2763">
            <v>4</v>
          </cell>
          <cell r="AS2763" t="str">
            <v>VERÓNICA MENÉNDEZ</v>
          </cell>
          <cell r="AT2763">
            <v>14</v>
          </cell>
          <cell r="AU2763" t="str">
            <v>CRITICO_14</v>
          </cell>
          <cell r="AV2763" t="str">
            <v>1</v>
          </cell>
          <cell r="AW2763" t="str">
            <v>0902283555001</v>
          </cell>
          <cell r="AX2763" t="b">
            <v>0</v>
          </cell>
          <cell r="AY2763" t="b">
            <v>0</v>
          </cell>
        </row>
        <row r="2764">
          <cell r="B2764" t="str">
            <v>0902316348001</v>
          </cell>
          <cell r="C2764" t="str">
            <v>LOPEZ LEON RAUL ALFONSO</v>
          </cell>
          <cell r="D2764">
            <v>209</v>
          </cell>
          <cell r="E2764">
            <v>20901</v>
          </cell>
          <cell r="F2764">
            <v>2090150</v>
          </cell>
          <cell r="G2764" t="str">
            <v>COMERCIO</v>
          </cell>
          <cell r="H2764" t="str">
            <v>COMERCIO</v>
          </cell>
          <cell r="I2764" t="str">
            <v>L0548</v>
          </cell>
          <cell r="J2764" t="str">
            <v>PEQUEÑA EMPRESA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 t="str">
            <v>R MEDINA PIN</v>
          </cell>
          <cell r="P2764" t="str">
            <v>R MEDINA PIN</v>
          </cell>
          <cell r="Q2764">
            <v>0</v>
          </cell>
          <cell r="R2764">
            <v>0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>
            <v>0</v>
          </cell>
          <cell r="AF2764">
            <v>0</v>
          </cell>
          <cell r="AG2764">
            <v>0</v>
          </cell>
          <cell r="AH2764">
            <v>0</v>
          </cell>
          <cell r="AI2764">
            <v>0</v>
          </cell>
          <cell r="AJ2764">
            <v>0</v>
          </cell>
          <cell r="AK2764">
            <v>0</v>
          </cell>
          <cell r="AL2764">
            <v>0</v>
          </cell>
          <cell r="AM2764">
            <v>0</v>
          </cell>
          <cell r="AN2764">
            <v>0</v>
          </cell>
          <cell r="AO2764">
            <v>0</v>
          </cell>
          <cell r="AP2764">
            <v>2</v>
          </cell>
          <cell r="AQ2764" t="str">
            <v>ROXANA MEDINA</v>
          </cell>
          <cell r="AR2764">
            <v>1</v>
          </cell>
          <cell r="AS2764" t="str">
            <v>VIRGINIA ROMERO</v>
          </cell>
          <cell r="AT2764">
            <v>2</v>
          </cell>
          <cell r="AU2764" t="str">
            <v>JOHANNA ALBAN</v>
          </cell>
          <cell r="AV2764" t="str">
            <v>#N/A</v>
          </cell>
          <cell r="AW2764" t="str">
            <v>#N/A</v>
          </cell>
          <cell r="AX2764" t="b">
            <v>1</v>
          </cell>
          <cell r="AY2764" t="b">
            <v>1</v>
          </cell>
        </row>
        <row r="2765">
          <cell r="B2765" t="str">
            <v>0902508092001</v>
          </cell>
          <cell r="C2765" t="str">
            <v>PAZMIÃ‘O CASTILLO JORGE OCTAVIO</v>
          </cell>
          <cell r="D2765">
            <v>209</v>
          </cell>
          <cell r="E2765">
            <v>20901</v>
          </cell>
          <cell r="F2765">
            <v>2090150</v>
          </cell>
          <cell r="G2765" t="str">
            <v>COMERCIO</v>
          </cell>
          <cell r="H2765" t="str">
            <v>COMERCIO</v>
          </cell>
          <cell r="I2765" t="str">
            <v>L0549</v>
          </cell>
          <cell r="J2765" t="str">
            <v>PEQUEÑA EMPRESA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 t="str">
            <v>R ARCOS</v>
          </cell>
          <cell r="P2765" t="str">
            <v>R ARCOS</v>
          </cell>
          <cell r="Q2765">
            <v>0</v>
          </cell>
          <cell r="R2765">
            <v>0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>
            <v>0</v>
          </cell>
          <cell r="AF2765">
            <v>0</v>
          </cell>
          <cell r="AG2765">
            <v>0</v>
          </cell>
          <cell r="AH2765">
            <v>0</v>
          </cell>
          <cell r="AI2765">
            <v>0</v>
          </cell>
          <cell r="AJ2765">
            <v>0</v>
          </cell>
          <cell r="AK2765">
            <v>0</v>
          </cell>
          <cell r="AL2765">
            <v>0</v>
          </cell>
          <cell r="AM2765">
            <v>0</v>
          </cell>
          <cell r="AN2765">
            <v>0</v>
          </cell>
          <cell r="AO2765">
            <v>0</v>
          </cell>
          <cell r="AP2765">
            <v>20</v>
          </cell>
          <cell r="AQ2765" t="str">
            <v>RAUL ARCOS</v>
          </cell>
          <cell r="AR2765">
            <v>5</v>
          </cell>
          <cell r="AS2765" t="str">
            <v>ROSA ESCALANTE</v>
          </cell>
          <cell r="AT2765">
            <v>13</v>
          </cell>
          <cell r="AU2765" t="str">
            <v>MARIA LANDA</v>
          </cell>
          <cell r="AV2765" t="str">
            <v>#N/A</v>
          </cell>
          <cell r="AW2765" t="str">
            <v>#N/A</v>
          </cell>
          <cell r="AX2765" t="b">
            <v>1</v>
          </cell>
          <cell r="AY2765" t="b">
            <v>1</v>
          </cell>
        </row>
        <row r="2766">
          <cell r="B2766" t="str">
            <v>0902553452001</v>
          </cell>
          <cell r="C2766" t="str">
            <v>BAEZ VELASTEGUI MARTHA CECILIA</v>
          </cell>
          <cell r="D2766">
            <v>209</v>
          </cell>
          <cell r="E2766">
            <v>20901</v>
          </cell>
          <cell r="F2766">
            <v>2090150</v>
          </cell>
          <cell r="G2766" t="str">
            <v>COMERCIO</v>
          </cell>
          <cell r="H2766" t="str">
            <v>COMERCIO</v>
          </cell>
          <cell r="I2766" t="str">
            <v>L0550</v>
          </cell>
          <cell r="J2766" t="str">
            <v>PEQUEÑA EMPRESA</v>
          </cell>
          <cell r="K2766" t="str">
            <v>SIN CARACTERISTICAS</v>
          </cell>
          <cell r="L2766" t="str">
            <v>05Sin características</v>
          </cell>
          <cell r="M2766">
            <v>41823</v>
          </cell>
          <cell r="N2766">
            <v>0.48749999999999999</v>
          </cell>
          <cell r="O2766" t="str">
            <v>R MEDINA PIN</v>
          </cell>
          <cell r="P2766" t="str">
            <v>R MEDINA PIN</v>
          </cell>
          <cell r="Q2766" t="str">
            <v>EMPRESA</v>
          </cell>
          <cell r="R2766" t="str">
            <v>PAPEL</v>
          </cell>
          <cell r="S2766">
            <v>41823</v>
          </cell>
          <cell r="T2766">
            <v>0.48749999999999999</v>
          </cell>
          <cell r="U2766" t="str">
            <v>PRE-020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>
            <v>0</v>
          </cell>
          <cell r="AF2766">
            <v>0</v>
          </cell>
          <cell r="AG2766">
            <v>0</v>
          </cell>
          <cell r="AH2766">
            <v>0</v>
          </cell>
          <cell r="AI2766">
            <v>0</v>
          </cell>
          <cell r="AJ2766">
            <v>0</v>
          </cell>
          <cell r="AK2766">
            <v>0</v>
          </cell>
          <cell r="AL2766">
            <v>0</v>
          </cell>
          <cell r="AM2766">
            <v>0</v>
          </cell>
          <cell r="AN2766">
            <v>0</v>
          </cell>
          <cell r="AO2766">
            <v>0</v>
          </cell>
          <cell r="AP2766">
            <v>2</v>
          </cell>
          <cell r="AQ2766" t="str">
            <v>ROXANA MEDINA</v>
          </cell>
          <cell r="AR2766">
            <v>1</v>
          </cell>
          <cell r="AS2766" t="str">
            <v>VIRGINIA ROMERO</v>
          </cell>
          <cell r="AT2766">
            <v>2</v>
          </cell>
          <cell r="AU2766" t="str">
            <v>JOHANNA ALBAN</v>
          </cell>
          <cell r="AV2766" t="str">
            <v>#N/A</v>
          </cell>
          <cell r="AW2766" t="str">
            <v>#N/A</v>
          </cell>
          <cell r="AX2766" t="b">
            <v>0</v>
          </cell>
          <cell r="AY2766" t="b">
            <v>0</v>
          </cell>
        </row>
        <row r="2767">
          <cell r="B2767" t="str">
            <v>0902657949001</v>
          </cell>
          <cell r="C2767" t="str">
            <v>LUNA LAZO VICTOR MIGUEL</v>
          </cell>
          <cell r="D2767">
            <v>209</v>
          </cell>
          <cell r="E2767">
            <v>20901</v>
          </cell>
          <cell r="F2767">
            <v>2090150</v>
          </cell>
          <cell r="G2767" t="str">
            <v>SERVICIOS</v>
          </cell>
          <cell r="H2767" t="str">
            <v>SERVICIOS</v>
          </cell>
          <cell r="I2767" t="str">
            <v>L0551</v>
          </cell>
          <cell r="J2767" t="str">
            <v>PEQUEÑA EMPRESA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  <cell r="O2767" t="str">
            <v>G HERNANDEZ</v>
          </cell>
          <cell r="P2767" t="str">
            <v>G HERNANDEZ</v>
          </cell>
          <cell r="Q2767">
            <v>0</v>
          </cell>
          <cell r="R2767">
            <v>0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>
            <v>0</v>
          </cell>
          <cell r="AF2767">
            <v>0</v>
          </cell>
          <cell r="AG2767">
            <v>0</v>
          </cell>
          <cell r="AH2767">
            <v>0</v>
          </cell>
          <cell r="AI2767">
            <v>0</v>
          </cell>
          <cell r="AJ2767">
            <v>0</v>
          </cell>
          <cell r="AK2767">
            <v>0</v>
          </cell>
          <cell r="AL2767">
            <v>0</v>
          </cell>
          <cell r="AM2767">
            <v>0</v>
          </cell>
          <cell r="AN2767">
            <v>0</v>
          </cell>
          <cell r="AO2767">
            <v>0</v>
          </cell>
          <cell r="AP2767">
            <v>17</v>
          </cell>
          <cell r="AQ2767" t="str">
            <v>GEOVANNY HERNANDEZ</v>
          </cell>
          <cell r="AR2767">
            <v>5</v>
          </cell>
          <cell r="AS2767" t="str">
            <v>ROSA ESCALANTE</v>
          </cell>
          <cell r="AT2767">
            <v>12</v>
          </cell>
          <cell r="AU2767" t="str">
            <v>CHRISTOPHER SANCHEZ</v>
          </cell>
          <cell r="AV2767" t="str">
            <v>#N/A</v>
          </cell>
          <cell r="AW2767" t="str">
            <v>#N/A</v>
          </cell>
          <cell r="AX2767" t="b">
            <v>1</v>
          </cell>
          <cell r="AY2767" t="b">
            <v>1</v>
          </cell>
        </row>
        <row r="2768">
          <cell r="B2768" t="str">
            <v>0902671395001</v>
          </cell>
          <cell r="C2768" t="str">
            <v>JARAMILLO ORELLANA MARLENE ESPERANZA</v>
          </cell>
          <cell r="D2768">
            <v>209</v>
          </cell>
          <cell r="E2768">
            <v>20901</v>
          </cell>
          <cell r="F2768">
            <v>2090150</v>
          </cell>
          <cell r="G2768" t="str">
            <v>SERVICIOS</v>
          </cell>
          <cell r="H2768" t="str">
            <v>SERVICIOS</v>
          </cell>
          <cell r="I2768" t="str">
            <v>L0552</v>
          </cell>
          <cell r="J2768" t="str">
            <v>PEQUEÑA EMPRESA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 t="str">
            <v>M LINDAO</v>
          </cell>
          <cell r="P2768" t="str">
            <v>M LINDAO</v>
          </cell>
          <cell r="Q2768">
            <v>0</v>
          </cell>
          <cell r="R2768">
            <v>0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>
            <v>0</v>
          </cell>
          <cell r="AF2768">
            <v>0</v>
          </cell>
          <cell r="AG2768">
            <v>0</v>
          </cell>
          <cell r="AH2768">
            <v>0</v>
          </cell>
          <cell r="AI2768">
            <v>0</v>
          </cell>
          <cell r="AJ2768">
            <v>0</v>
          </cell>
          <cell r="AK2768">
            <v>0</v>
          </cell>
          <cell r="AL2768">
            <v>0</v>
          </cell>
          <cell r="AM2768">
            <v>0</v>
          </cell>
          <cell r="AN2768">
            <v>0</v>
          </cell>
          <cell r="AO2768">
            <v>0</v>
          </cell>
          <cell r="AP2768">
            <v>22</v>
          </cell>
          <cell r="AQ2768" t="str">
            <v>MARIBEL LINDAO</v>
          </cell>
          <cell r="AR2768">
            <v>6</v>
          </cell>
          <cell r="AS2768" t="str">
            <v>NELSON BELTRAN</v>
          </cell>
          <cell r="AT2768">
            <v>15</v>
          </cell>
          <cell r="AU2768" t="str">
            <v>JESSENIA RAMOS</v>
          </cell>
          <cell r="AV2768" t="str">
            <v>#N/A</v>
          </cell>
          <cell r="AW2768" t="str">
            <v>#N/A</v>
          </cell>
          <cell r="AX2768" t="b">
            <v>1</v>
          </cell>
          <cell r="AY2768" t="b">
            <v>1</v>
          </cell>
        </row>
        <row r="2769">
          <cell r="B2769" t="str">
            <v>0903230266001</v>
          </cell>
          <cell r="C2769" t="str">
            <v>SANCHEZ CARRERA REINALDO WASHINGTON</v>
          </cell>
          <cell r="D2769">
            <v>209</v>
          </cell>
          <cell r="E2769">
            <v>20901</v>
          </cell>
          <cell r="F2769">
            <v>2090150</v>
          </cell>
          <cell r="G2769" t="str">
            <v>COMERCIO</v>
          </cell>
          <cell r="H2769" t="str">
            <v>COMERCIO</v>
          </cell>
          <cell r="I2769" t="str">
            <v>L0553</v>
          </cell>
          <cell r="J2769" t="str">
            <v>PEQUEÑA EMPRESA</v>
          </cell>
          <cell r="K2769">
            <v>0</v>
          </cell>
          <cell r="L2769" t="str">
            <v>01Empresas Normales</v>
          </cell>
          <cell r="M2769">
            <v>41838</v>
          </cell>
          <cell r="N2769">
            <v>0.34375</v>
          </cell>
          <cell r="O2769" t="str">
            <v>R BRAVO</v>
          </cell>
          <cell r="P2769" t="str">
            <v>R BRAVO</v>
          </cell>
          <cell r="Q2769" t="str">
            <v>APLICATIVO WEB</v>
          </cell>
          <cell r="R2769" t="str">
            <v>APLICATIVO WEB</v>
          </cell>
          <cell r="S2769">
            <v>41838</v>
          </cell>
          <cell r="T2769">
            <v>0.5</v>
          </cell>
          <cell r="U2769" t="str">
            <v>PRE-028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>
            <v>0</v>
          </cell>
          <cell r="AF2769">
            <v>0</v>
          </cell>
          <cell r="AG2769">
            <v>0</v>
          </cell>
          <cell r="AH2769">
            <v>0</v>
          </cell>
          <cell r="AI2769">
            <v>0</v>
          </cell>
          <cell r="AJ2769">
            <v>0</v>
          </cell>
          <cell r="AK2769">
            <v>0</v>
          </cell>
          <cell r="AL2769">
            <v>0</v>
          </cell>
          <cell r="AM2769">
            <v>0</v>
          </cell>
          <cell r="AN2769">
            <v>0</v>
          </cell>
          <cell r="AO2769">
            <v>0</v>
          </cell>
          <cell r="AP2769">
            <v>5</v>
          </cell>
          <cell r="AQ2769" t="str">
            <v>ROSA BRAVO</v>
          </cell>
          <cell r="AR2769">
            <v>2</v>
          </cell>
          <cell r="AS2769" t="str">
            <v>OSCAR RIPALDA</v>
          </cell>
          <cell r="AT2769">
            <v>16</v>
          </cell>
          <cell r="AU2769" t="str">
            <v>CRITICO_16</v>
          </cell>
          <cell r="AV2769" t="str">
            <v>1</v>
          </cell>
          <cell r="AW2769" t="str">
            <v>0903230266001</v>
          </cell>
          <cell r="AX2769" t="b">
            <v>0</v>
          </cell>
          <cell r="AY2769" t="b">
            <v>0</v>
          </cell>
        </row>
        <row r="2770">
          <cell r="B2770" t="str">
            <v>0903238699001</v>
          </cell>
          <cell r="C2770" t="str">
            <v>MOSQUERA PRIETO FLAVIO ALFREDO</v>
          </cell>
          <cell r="D2770">
            <v>209</v>
          </cell>
          <cell r="E2770">
            <v>20901</v>
          </cell>
          <cell r="F2770">
            <v>2090150</v>
          </cell>
          <cell r="G2770" t="str">
            <v>COMERCIO</v>
          </cell>
          <cell r="H2770" t="str">
            <v>COMERCIO</v>
          </cell>
          <cell r="I2770" t="str">
            <v>L0554</v>
          </cell>
          <cell r="J2770" t="str">
            <v>PEQUEÑA EMPRESA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 t="str">
            <v>L BONILLA</v>
          </cell>
          <cell r="P2770" t="str">
            <v>L BONILLA</v>
          </cell>
          <cell r="Q2770">
            <v>0</v>
          </cell>
          <cell r="R2770">
            <v>0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>
            <v>0</v>
          </cell>
          <cell r="AF2770">
            <v>0</v>
          </cell>
          <cell r="AG2770">
            <v>0</v>
          </cell>
          <cell r="AH2770">
            <v>0</v>
          </cell>
          <cell r="AI2770">
            <v>0</v>
          </cell>
          <cell r="AJ2770">
            <v>0</v>
          </cell>
          <cell r="AK2770">
            <v>0</v>
          </cell>
          <cell r="AL2770">
            <v>0</v>
          </cell>
          <cell r="AM2770">
            <v>0</v>
          </cell>
          <cell r="AN2770">
            <v>0</v>
          </cell>
          <cell r="AO2770">
            <v>0</v>
          </cell>
          <cell r="AP2770">
            <v>7</v>
          </cell>
          <cell r="AQ2770" t="str">
            <v>LUIS BONILLA</v>
          </cell>
          <cell r="AR2770">
            <v>2</v>
          </cell>
          <cell r="AS2770" t="str">
            <v>OSCAR RIPALDA</v>
          </cell>
          <cell r="AT2770">
            <v>5</v>
          </cell>
          <cell r="AU2770" t="str">
            <v>JEAN CARLOS MORAN</v>
          </cell>
          <cell r="AV2770" t="str">
            <v>#N/A</v>
          </cell>
          <cell r="AW2770" t="str">
            <v>#N/A</v>
          </cell>
          <cell r="AX2770" t="b">
            <v>1</v>
          </cell>
          <cell r="AY2770" t="b">
            <v>1</v>
          </cell>
        </row>
        <row r="2771">
          <cell r="B2771" t="str">
            <v>0903350809001</v>
          </cell>
          <cell r="C2771" t="str">
            <v>ESPINOZA COBOS JOSE GUILLERMO</v>
          </cell>
          <cell r="D2771">
            <v>209</v>
          </cell>
          <cell r="E2771">
            <v>20901</v>
          </cell>
          <cell r="F2771">
            <v>2090150</v>
          </cell>
          <cell r="G2771" t="str">
            <v>COMERCIO</v>
          </cell>
          <cell r="H2771" t="str">
            <v>COMERCIO</v>
          </cell>
          <cell r="I2771" t="str">
            <v>L0555</v>
          </cell>
          <cell r="J2771" t="str">
            <v>PEQUEÑA EMPRESA</v>
          </cell>
          <cell r="K2771">
            <v>0</v>
          </cell>
          <cell r="L2771" t="str">
            <v>01Empresas Normales</v>
          </cell>
          <cell r="M2771">
            <v>41788</v>
          </cell>
          <cell r="N2771">
            <v>0.65347222222222223</v>
          </cell>
          <cell r="O2771" t="str">
            <v>V CHAVARRIA</v>
          </cell>
          <cell r="P2771" t="str">
            <v>V CHAVARRIA</v>
          </cell>
          <cell r="Q2771" t="str">
            <v>EMPRESA</v>
          </cell>
          <cell r="R2771" t="str">
            <v>PAPEL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41795</v>
          </cell>
          <cell r="AD2771">
            <v>0.46527777777777779</v>
          </cell>
          <cell r="AE2771" t="str">
            <v>MMORAN</v>
          </cell>
          <cell r="AF2771">
            <v>10</v>
          </cell>
          <cell r="AG2771">
            <v>0</v>
          </cell>
          <cell r="AH2771">
            <v>0</v>
          </cell>
          <cell r="AI2771">
            <v>0</v>
          </cell>
          <cell r="AJ2771">
            <v>0</v>
          </cell>
          <cell r="AK2771">
            <v>0</v>
          </cell>
          <cell r="AL2771">
            <v>0</v>
          </cell>
          <cell r="AM2771">
            <v>0</v>
          </cell>
          <cell r="AN2771">
            <v>0</v>
          </cell>
          <cell r="AO2771">
            <v>0</v>
          </cell>
          <cell r="AP2771">
            <v>3</v>
          </cell>
          <cell r="AQ2771" t="str">
            <v>VANESSA CHAVARRIA</v>
          </cell>
          <cell r="AR2771">
            <v>1</v>
          </cell>
          <cell r="AS2771" t="str">
            <v>VIRGINIA ROMERO</v>
          </cell>
          <cell r="AT2771">
            <v>2</v>
          </cell>
          <cell r="AU2771" t="str">
            <v>JOHANNA ALBAN</v>
          </cell>
          <cell r="AV2771" t="str">
            <v>#N/A</v>
          </cell>
          <cell r="AW2771" t="str">
            <v>#N/A</v>
          </cell>
          <cell r="AX2771" t="b">
            <v>0</v>
          </cell>
          <cell r="AY2771" t="b">
            <v>0</v>
          </cell>
        </row>
        <row r="2772">
          <cell r="B2772" t="str">
            <v>0903897973001</v>
          </cell>
          <cell r="C2772" t="str">
            <v>CASTRO VELASTEGUI KLEBER LEOPOLDO</v>
          </cell>
          <cell r="D2772">
            <v>209</v>
          </cell>
          <cell r="E2772">
            <v>20901</v>
          </cell>
          <cell r="F2772">
            <v>2090150</v>
          </cell>
          <cell r="G2772" t="str">
            <v>SERVICIOS</v>
          </cell>
          <cell r="H2772" t="str">
            <v>SERVICIOS</v>
          </cell>
          <cell r="I2772" t="str">
            <v>L0556</v>
          </cell>
          <cell r="J2772" t="str">
            <v>PEQUEÑA EMPRESA</v>
          </cell>
          <cell r="K2772">
            <v>0</v>
          </cell>
          <cell r="L2772" t="str">
            <v>01Empresas Normales</v>
          </cell>
          <cell r="M2772">
            <v>41801</v>
          </cell>
          <cell r="N2772">
            <v>0.41666666666666669</v>
          </cell>
          <cell r="O2772" t="str">
            <v>C MANCERO</v>
          </cell>
          <cell r="P2772" t="str">
            <v>C MANCERO</v>
          </cell>
          <cell r="Q2772" t="str">
            <v>V SANCHEZ MARCILLO</v>
          </cell>
          <cell r="R2772" t="str">
            <v>PAPEL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41802</v>
          </cell>
          <cell r="AD2772">
            <v>0.375</v>
          </cell>
          <cell r="AE2772" t="str">
            <v>MMORAN</v>
          </cell>
          <cell r="AF2772">
            <v>14</v>
          </cell>
          <cell r="AG2772">
            <v>0</v>
          </cell>
          <cell r="AH2772">
            <v>0</v>
          </cell>
          <cell r="AI2772">
            <v>0</v>
          </cell>
          <cell r="AJ2772">
            <v>0</v>
          </cell>
          <cell r="AK2772">
            <v>0</v>
          </cell>
          <cell r="AL2772">
            <v>0</v>
          </cell>
          <cell r="AM2772">
            <v>0</v>
          </cell>
          <cell r="AN2772">
            <v>0</v>
          </cell>
          <cell r="AO2772">
            <v>0</v>
          </cell>
          <cell r="AP2772">
            <v>14</v>
          </cell>
          <cell r="AQ2772" t="str">
            <v>VICENTA SÁNCHEZ</v>
          </cell>
          <cell r="AR2772">
            <v>4</v>
          </cell>
          <cell r="AS2772" t="str">
            <v>VERÓNICA MENÉNDEZ</v>
          </cell>
          <cell r="AT2772">
            <v>10</v>
          </cell>
          <cell r="AU2772" t="str">
            <v>EDDY SOLANO</v>
          </cell>
          <cell r="AV2772" t="str">
            <v>#N/A</v>
          </cell>
          <cell r="AW2772" t="str">
            <v>#N/A</v>
          </cell>
          <cell r="AX2772" t="b">
            <v>0</v>
          </cell>
          <cell r="AY2772" t="b">
            <v>0</v>
          </cell>
        </row>
        <row r="2773">
          <cell r="B2773" t="str">
            <v>0903983922001</v>
          </cell>
          <cell r="C2773" t="str">
            <v>CHANCAY LOPEZ GUILLERMO EDUARDO</v>
          </cell>
          <cell r="D2773">
            <v>209</v>
          </cell>
          <cell r="E2773">
            <v>20901</v>
          </cell>
          <cell r="F2773">
            <v>2090150</v>
          </cell>
          <cell r="G2773" t="str">
            <v>MANUFACTURA</v>
          </cell>
          <cell r="H2773" t="str">
            <v>MANUFACTURA</v>
          </cell>
          <cell r="I2773" t="str">
            <v>L0557</v>
          </cell>
          <cell r="J2773" t="str">
            <v>PEQUEÑA EMPRESA</v>
          </cell>
          <cell r="K2773">
            <v>0</v>
          </cell>
          <cell r="L2773" t="str">
            <v>01Empresas Normales</v>
          </cell>
          <cell r="M2773">
            <v>41803</v>
          </cell>
          <cell r="N2773">
            <v>0.35416666666666669</v>
          </cell>
          <cell r="O2773" t="str">
            <v>R MEDINA PIN</v>
          </cell>
          <cell r="P2773" t="str">
            <v>R MEDINA PIN</v>
          </cell>
          <cell r="Q2773" t="str">
            <v>APLICATIVO WEB</v>
          </cell>
          <cell r="R2773" t="str">
            <v>APLICATIVO WEB</v>
          </cell>
          <cell r="S2773">
            <v>41806</v>
          </cell>
          <cell r="T2773">
            <v>0.66666666666666663</v>
          </cell>
          <cell r="U2773" t="str">
            <v>PRE-002</v>
          </cell>
          <cell r="V2773">
            <v>41834</v>
          </cell>
          <cell r="W2773">
            <v>0.38750000000000001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41834</v>
          </cell>
          <cell r="AD2773">
            <v>0.54166666666666663</v>
          </cell>
          <cell r="AE2773" t="str">
            <v>MMORAN</v>
          </cell>
          <cell r="AF2773">
            <v>32</v>
          </cell>
          <cell r="AG2773">
            <v>0</v>
          </cell>
          <cell r="AH2773">
            <v>0</v>
          </cell>
          <cell r="AI2773">
            <v>0</v>
          </cell>
          <cell r="AJ2773">
            <v>0</v>
          </cell>
          <cell r="AK2773">
            <v>0</v>
          </cell>
          <cell r="AL2773">
            <v>0</v>
          </cell>
          <cell r="AM2773">
            <v>0</v>
          </cell>
          <cell r="AN2773">
            <v>0</v>
          </cell>
          <cell r="AO2773">
            <v>0</v>
          </cell>
          <cell r="AP2773">
            <v>2</v>
          </cell>
          <cell r="AQ2773" t="str">
            <v>ROXANA MEDINA</v>
          </cell>
          <cell r="AR2773">
            <v>1</v>
          </cell>
          <cell r="AS2773" t="str">
            <v>VIRGINIA ROMERO</v>
          </cell>
          <cell r="AT2773">
            <v>8</v>
          </cell>
          <cell r="AU2773" t="str">
            <v>CRITICO_15</v>
          </cell>
          <cell r="AV2773" t="str">
            <v>#N/A</v>
          </cell>
          <cell r="AW2773" t="str">
            <v>#N/A</v>
          </cell>
          <cell r="AX2773" t="b">
            <v>0</v>
          </cell>
          <cell r="AY2773" t="b">
            <v>0</v>
          </cell>
        </row>
        <row r="2774">
          <cell r="B2774" t="str">
            <v>0904143468001</v>
          </cell>
          <cell r="C2774" t="str">
            <v>SIGUENZA SANCHEZ ISABEL LUZMILA</v>
          </cell>
          <cell r="D2774">
            <v>209</v>
          </cell>
          <cell r="E2774">
            <v>20901</v>
          </cell>
          <cell r="F2774">
            <v>2090150</v>
          </cell>
          <cell r="G2774" t="str">
            <v>COMERCIO</v>
          </cell>
          <cell r="H2774" t="str">
            <v>COMERCIO</v>
          </cell>
          <cell r="I2774" t="str">
            <v>L0558</v>
          </cell>
          <cell r="J2774" t="str">
            <v>PEQUEÑA EMPRESA</v>
          </cell>
          <cell r="K2774">
            <v>0</v>
          </cell>
          <cell r="L2774" t="str">
            <v>01Empresas Normales</v>
          </cell>
          <cell r="M2774">
            <v>41792</v>
          </cell>
          <cell r="N2774">
            <v>0.51388888888888884</v>
          </cell>
          <cell r="O2774" t="str">
            <v>R BONILLA</v>
          </cell>
          <cell r="P2774" t="str">
            <v>R BONILLA</v>
          </cell>
          <cell r="Q2774" t="str">
            <v>APLICATIVO WEB</v>
          </cell>
          <cell r="R2774" t="str">
            <v>APLICATIVO WEB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  <cell r="X2774">
            <v>41820</v>
          </cell>
          <cell r="Y2774">
            <v>0.5</v>
          </cell>
          <cell r="Z2774" t="str">
            <v>RE-003</v>
          </cell>
          <cell r="AA2774">
            <v>41836</v>
          </cell>
          <cell r="AB2774">
            <v>0.66874999999999996</v>
          </cell>
          <cell r="AC2774">
            <v>41792</v>
          </cell>
          <cell r="AD2774">
            <v>0.72916666666666663</v>
          </cell>
          <cell r="AE2774" t="str">
            <v>MMORAN</v>
          </cell>
          <cell r="AF2774">
            <v>9</v>
          </cell>
          <cell r="AG2774">
            <v>41837</v>
          </cell>
          <cell r="AH2774">
            <v>0.74305555555555558</v>
          </cell>
          <cell r="AI2774">
            <v>0</v>
          </cell>
          <cell r="AJ2774">
            <v>0</v>
          </cell>
          <cell r="AK2774">
            <v>0</v>
          </cell>
          <cell r="AL2774">
            <v>0</v>
          </cell>
          <cell r="AM2774">
            <v>0</v>
          </cell>
          <cell r="AN2774">
            <v>0</v>
          </cell>
          <cell r="AO2774">
            <v>0</v>
          </cell>
          <cell r="AP2774">
            <v>13</v>
          </cell>
          <cell r="AQ2774" t="str">
            <v>ROBERT BONILLA</v>
          </cell>
          <cell r="AR2774">
            <v>4</v>
          </cell>
          <cell r="AS2774" t="str">
            <v>VERÓNICA MENÉNDEZ</v>
          </cell>
          <cell r="AT2774">
            <v>14</v>
          </cell>
          <cell r="AU2774" t="str">
            <v>CRITICO_14</v>
          </cell>
          <cell r="AV2774" t="str">
            <v>#N/A</v>
          </cell>
          <cell r="AW2774" t="str">
            <v>#N/A</v>
          </cell>
          <cell r="AX2774" t="b">
            <v>0</v>
          </cell>
          <cell r="AY2774" t="b">
            <v>0</v>
          </cell>
        </row>
        <row r="2775">
          <cell r="B2775" t="str">
            <v>0904242161001</v>
          </cell>
          <cell r="C2775" t="str">
            <v>LUNA CEDENO JORGE WASHINGTON</v>
          </cell>
          <cell r="D2775">
            <v>209</v>
          </cell>
          <cell r="E2775">
            <v>20901</v>
          </cell>
          <cell r="F2775">
            <v>2090150</v>
          </cell>
          <cell r="G2775" t="str">
            <v>MANUFACTURA</v>
          </cell>
          <cell r="H2775" t="str">
            <v>MANUFACTURA</v>
          </cell>
          <cell r="I2775" t="str">
            <v>L0559</v>
          </cell>
          <cell r="J2775" t="str">
            <v>PEQUEÑA EMPRESA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 t="str">
            <v>V CHAVARRIA</v>
          </cell>
          <cell r="P2775" t="str">
            <v>V CHAVARRIA</v>
          </cell>
          <cell r="Q2775">
            <v>0</v>
          </cell>
          <cell r="R2775">
            <v>0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>
            <v>0</v>
          </cell>
          <cell r="AF2775">
            <v>0</v>
          </cell>
          <cell r="AG2775">
            <v>0</v>
          </cell>
          <cell r="AH2775">
            <v>0</v>
          </cell>
          <cell r="AI2775">
            <v>0</v>
          </cell>
          <cell r="AJ2775">
            <v>0</v>
          </cell>
          <cell r="AK2775">
            <v>0</v>
          </cell>
          <cell r="AL2775">
            <v>0</v>
          </cell>
          <cell r="AM2775">
            <v>0</v>
          </cell>
          <cell r="AN2775">
            <v>0</v>
          </cell>
          <cell r="AO2775">
            <v>0</v>
          </cell>
          <cell r="AP2775">
            <v>3</v>
          </cell>
          <cell r="AQ2775" t="str">
            <v>VANESSA CHAVARRIA</v>
          </cell>
          <cell r="AR2775">
            <v>1</v>
          </cell>
          <cell r="AS2775" t="str">
            <v>VIRGINIA ROMERO</v>
          </cell>
          <cell r="AT2775">
            <v>2</v>
          </cell>
          <cell r="AU2775" t="str">
            <v>JOHANNA ALBAN</v>
          </cell>
          <cell r="AV2775" t="str">
            <v>#N/A</v>
          </cell>
          <cell r="AW2775" t="str">
            <v>#N/A</v>
          </cell>
          <cell r="AX2775" t="b">
            <v>1</v>
          </cell>
          <cell r="AY2775" t="b">
            <v>1</v>
          </cell>
        </row>
        <row r="2776">
          <cell r="B2776" t="str">
            <v>0904516572001</v>
          </cell>
          <cell r="C2776" t="str">
            <v>PASTOR CARRILLO JOFFRE EDMUNDO</v>
          </cell>
          <cell r="D2776">
            <v>209</v>
          </cell>
          <cell r="E2776">
            <v>20901</v>
          </cell>
          <cell r="F2776">
            <v>2090150</v>
          </cell>
          <cell r="G2776" t="str">
            <v>SERVICIOS</v>
          </cell>
          <cell r="H2776" t="str">
            <v>SERVICIOS</v>
          </cell>
          <cell r="I2776" t="str">
            <v>L0560</v>
          </cell>
          <cell r="J2776" t="str">
            <v>PEQUEÑA EMPRESA</v>
          </cell>
          <cell r="K2776">
            <v>0</v>
          </cell>
          <cell r="L2776" t="str">
            <v>01Empresas Normales</v>
          </cell>
          <cell r="M2776">
            <v>41815</v>
          </cell>
          <cell r="N2776">
            <v>0.35416666666666669</v>
          </cell>
          <cell r="O2776" t="str">
            <v>M LINDAO</v>
          </cell>
          <cell r="P2776" t="str">
            <v>M LINDAO</v>
          </cell>
          <cell r="Q2776" t="str">
            <v>APLICATIVO WEB</v>
          </cell>
          <cell r="R2776" t="str">
            <v>APLICATIVO WEB</v>
          </cell>
          <cell r="S2776">
            <v>41816</v>
          </cell>
          <cell r="T2776">
            <v>0.35416666666666669</v>
          </cell>
          <cell r="U2776" t="str">
            <v>PRE-015</v>
          </cell>
          <cell r="V2776">
            <v>41830</v>
          </cell>
          <cell r="W2776">
            <v>0.34722222222222221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41831</v>
          </cell>
          <cell r="AD2776">
            <v>0.33333333333333331</v>
          </cell>
          <cell r="AE2776" t="str">
            <v>MMORAN</v>
          </cell>
          <cell r="AF2776">
            <v>31</v>
          </cell>
          <cell r="AG2776">
            <v>0</v>
          </cell>
          <cell r="AH2776">
            <v>0</v>
          </cell>
          <cell r="AI2776">
            <v>0</v>
          </cell>
          <cell r="AJ2776">
            <v>0</v>
          </cell>
          <cell r="AK2776">
            <v>0</v>
          </cell>
          <cell r="AL2776">
            <v>0</v>
          </cell>
          <cell r="AM2776">
            <v>0</v>
          </cell>
          <cell r="AN2776">
            <v>0</v>
          </cell>
          <cell r="AO2776">
            <v>0</v>
          </cell>
          <cell r="AP2776">
            <v>22</v>
          </cell>
          <cell r="AQ2776" t="str">
            <v>MARIBEL LINDAO</v>
          </cell>
          <cell r="AR2776">
            <v>6</v>
          </cell>
          <cell r="AS2776" t="str">
            <v>NELSON BELTRAN</v>
          </cell>
          <cell r="AT2776">
            <v>15</v>
          </cell>
          <cell r="AU2776" t="str">
            <v>JESSENIA RAMOS</v>
          </cell>
          <cell r="AV2776" t="str">
            <v>#N/A</v>
          </cell>
          <cell r="AW2776" t="str">
            <v>#N/A</v>
          </cell>
          <cell r="AX2776" t="b">
            <v>0</v>
          </cell>
          <cell r="AY2776" t="b">
            <v>0</v>
          </cell>
        </row>
        <row r="2777">
          <cell r="B2777" t="str">
            <v>0904545787001</v>
          </cell>
          <cell r="C2777" t="str">
            <v>FERNANDEZ ROMERO GRACE ALEXANDRA</v>
          </cell>
          <cell r="D2777">
            <v>209</v>
          </cell>
          <cell r="E2777">
            <v>20901</v>
          </cell>
          <cell r="F2777">
            <v>2090150</v>
          </cell>
          <cell r="G2777" t="str">
            <v>COMERCIO</v>
          </cell>
          <cell r="H2777" t="str">
            <v>COMERCIO</v>
          </cell>
          <cell r="I2777" t="str">
            <v>L0561</v>
          </cell>
          <cell r="J2777" t="str">
            <v>PEQUEÑA EMPRESA</v>
          </cell>
          <cell r="K2777">
            <v>0</v>
          </cell>
          <cell r="L2777" t="str">
            <v>01Empresas Normales</v>
          </cell>
          <cell r="M2777">
            <v>41792</v>
          </cell>
          <cell r="N2777">
            <v>0.51388888888888884</v>
          </cell>
          <cell r="O2777" t="str">
            <v>R BRAVO</v>
          </cell>
          <cell r="P2777" t="str">
            <v>R BRAVO</v>
          </cell>
          <cell r="Q2777" t="str">
            <v>APLICATIVO WEB</v>
          </cell>
          <cell r="R2777" t="str">
            <v>APLICATIVO WEB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41792</v>
          </cell>
          <cell r="AD2777">
            <v>0.72916666666666663</v>
          </cell>
          <cell r="AE2777" t="str">
            <v>MMORAN</v>
          </cell>
          <cell r="AF2777">
            <v>9</v>
          </cell>
          <cell r="AG2777">
            <v>0</v>
          </cell>
          <cell r="AH2777">
            <v>0</v>
          </cell>
          <cell r="AI2777">
            <v>0</v>
          </cell>
          <cell r="AJ2777">
            <v>0</v>
          </cell>
          <cell r="AK2777">
            <v>0</v>
          </cell>
          <cell r="AL2777">
            <v>0</v>
          </cell>
          <cell r="AM2777">
            <v>0</v>
          </cell>
          <cell r="AN2777">
            <v>0</v>
          </cell>
          <cell r="AO2777">
            <v>0</v>
          </cell>
          <cell r="AP2777">
            <v>5</v>
          </cell>
          <cell r="AQ2777" t="str">
            <v>ROSA BRAVO</v>
          </cell>
          <cell r="AR2777">
            <v>2</v>
          </cell>
          <cell r="AS2777" t="str">
            <v>OSCAR RIPALDA</v>
          </cell>
          <cell r="AT2777">
            <v>16</v>
          </cell>
          <cell r="AU2777" t="str">
            <v>CRITICO_16</v>
          </cell>
          <cell r="AV2777" t="str">
            <v>#N/A</v>
          </cell>
          <cell r="AW2777" t="str">
            <v>#N/A</v>
          </cell>
          <cell r="AX2777" t="b">
            <v>0</v>
          </cell>
          <cell r="AY2777" t="b">
            <v>0</v>
          </cell>
        </row>
        <row r="2778">
          <cell r="B2778" t="str">
            <v>0904766045001</v>
          </cell>
          <cell r="C2778" t="str">
            <v>QUIZHPI MOROCHO LUIS RAUL</v>
          </cell>
          <cell r="D2778">
            <v>209</v>
          </cell>
          <cell r="E2778">
            <v>20901</v>
          </cell>
          <cell r="F2778">
            <v>2090150</v>
          </cell>
          <cell r="G2778" t="str">
            <v>COMERCIO</v>
          </cell>
          <cell r="H2778" t="str">
            <v>COMERCIO</v>
          </cell>
          <cell r="I2778" t="str">
            <v>L0562</v>
          </cell>
          <cell r="J2778" t="str">
            <v>PEQUEÑA EMPRESA</v>
          </cell>
          <cell r="K2778">
            <v>0</v>
          </cell>
          <cell r="L2778" t="str">
            <v>01Empresas Normales</v>
          </cell>
          <cell r="M2778">
            <v>41813</v>
          </cell>
          <cell r="N2778">
            <v>0.37152777777777779</v>
          </cell>
          <cell r="O2778" t="str">
            <v>V CHAVARRIA</v>
          </cell>
          <cell r="P2778" t="str">
            <v>V CHAVARRIA</v>
          </cell>
          <cell r="Q2778" t="str">
            <v>APLICATIVO WEB</v>
          </cell>
          <cell r="R2778" t="str">
            <v>APLICATIVO WEB</v>
          </cell>
          <cell r="S2778">
            <v>41813</v>
          </cell>
          <cell r="T2778">
            <v>0.66666666666666663</v>
          </cell>
          <cell r="U2778" t="str">
            <v>PRE-012</v>
          </cell>
          <cell r="V2778">
            <v>41834</v>
          </cell>
          <cell r="W2778">
            <v>0.38750000000000001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41834</v>
          </cell>
          <cell r="AD2778">
            <v>0.54166666666666663</v>
          </cell>
          <cell r="AE2778" t="str">
            <v>MMORAN</v>
          </cell>
          <cell r="AF2778">
            <v>32</v>
          </cell>
          <cell r="AG2778">
            <v>0</v>
          </cell>
          <cell r="AH2778">
            <v>0</v>
          </cell>
          <cell r="AI2778">
            <v>0</v>
          </cell>
          <cell r="AJ2778">
            <v>0</v>
          </cell>
          <cell r="AK2778">
            <v>0</v>
          </cell>
          <cell r="AL2778">
            <v>0</v>
          </cell>
          <cell r="AM2778">
            <v>0</v>
          </cell>
          <cell r="AN2778">
            <v>0</v>
          </cell>
          <cell r="AO2778">
            <v>0</v>
          </cell>
          <cell r="AP2778">
            <v>3</v>
          </cell>
          <cell r="AQ2778" t="str">
            <v>VANESSA CHAVARRIA</v>
          </cell>
          <cell r="AR2778">
            <v>1</v>
          </cell>
          <cell r="AS2778" t="str">
            <v>VIRGINIA ROMERO</v>
          </cell>
          <cell r="AT2778">
            <v>2</v>
          </cell>
          <cell r="AU2778" t="str">
            <v>JOHANNA ALBAN</v>
          </cell>
          <cell r="AV2778" t="str">
            <v>#N/A</v>
          </cell>
          <cell r="AW2778" t="str">
            <v>#N/A</v>
          </cell>
          <cell r="AX2778" t="b">
            <v>0</v>
          </cell>
          <cell r="AY2778" t="b">
            <v>0</v>
          </cell>
        </row>
        <row r="2779">
          <cell r="B2779" t="str">
            <v>0904795234001</v>
          </cell>
          <cell r="C2779" t="str">
            <v>ZAMBRANO SANCHEZ ESTHELA CARMITA</v>
          </cell>
          <cell r="D2779">
            <v>209</v>
          </cell>
          <cell r="E2779">
            <v>20901</v>
          </cell>
          <cell r="F2779">
            <v>2090150</v>
          </cell>
          <cell r="G2779" t="str">
            <v>COMERCIO</v>
          </cell>
          <cell r="H2779" t="str">
            <v>COMERCIO</v>
          </cell>
          <cell r="I2779" t="str">
            <v>L0563</v>
          </cell>
          <cell r="J2779" t="str">
            <v>PEQUEÑA EMPRESA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 t="str">
            <v>C CRUZ</v>
          </cell>
          <cell r="P2779" t="str">
            <v>C CRUZ</v>
          </cell>
          <cell r="Q2779">
            <v>0</v>
          </cell>
          <cell r="R2779">
            <v>0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>
            <v>0</v>
          </cell>
          <cell r="AF2779">
            <v>0</v>
          </cell>
          <cell r="AG2779">
            <v>0</v>
          </cell>
          <cell r="AH2779">
            <v>0</v>
          </cell>
          <cell r="AI2779">
            <v>0</v>
          </cell>
          <cell r="AJ2779">
            <v>0</v>
          </cell>
          <cell r="AK2779">
            <v>0</v>
          </cell>
          <cell r="AL2779">
            <v>0</v>
          </cell>
          <cell r="AM2779">
            <v>0</v>
          </cell>
          <cell r="AN2779">
            <v>0</v>
          </cell>
          <cell r="AO2779">
            <v>0</v>
          </cell>
          <cell r="AP2779">
            <v>4</v>
          </cell>
          <cell r="AQ2779" t="str">
            <v>CRISTHIAN CRUZ</v>
          </cell>
          <cell r="AR2779">
            <v>1</v>
          </cell>
          <cell r="AS2779" t="str">
            <v>VIRGINIA ROMERO</v>
          </cell>
          <cell r="AT2779">
            <v>3</v>
          </cell>
          <cell r="AU2779" t="str">
            <v>ANDRE ACUÑA</v>
          </cell>
          <cell r="AV2779" t="str">
            <v>#N/A</v>
          </cell>
          <cell r="AW2779" t="str">
            <v>#N/A</v>
          </cell>
          <cell r="AX2779" t="b">
            <v>1</v>
          </cell>
          <cell r="AY2779" t="b">
            <v>1</v>
          </cell>
        </row>
        <row r="2780">
          <cell r="B2780" t="str">
            <v>0904829223001</v>
          </cell>
          <cell r="C2780" t="str">
            <v>LOPEZ YAGUAL ANGEL ESTEBAN</v>
          </cell>
          <cell r="D2780">
            <v>209</v>
          </cell>
          <cell r="E2780">
            <v>20901</v>
          </cell>
          <cell r="F2780">
            <v>2090150</v>
          </cell>
          <cell r="G2780" t="str">
            <v>COMERCIO</v>
          </cell>
          <cell r="H2780" t="str">
            <v>COMERCIO</v>
          </cell>
          <cell r="I2780" t="str">
            <v>L0564</v>
          </cell>
          <cell r="J2780" t="str">
            <v>PEQUEÑA EMPRESA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  <cell r="O2780" t="str">
            <v>R CASTRO</v>
          </cell>
          <cell r="P2780" t="str">
            <v>R CASTRO</v>
          </cell>
          <cell r="Q2780">
            <v>0</v>
          </cell>
          <cell r="R2780">
            <v>0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>
            <v>0</v>
          </cell>
          <cell r="AF2780">
            <v>0</v>
          </cell>
          <cell r="AG2780">
            <v>0</v>
          </cell>
          <cell r="AH2780">
            <v>0</v>
          </cell>
          <cell r="AI2780">
            <v>0</v>
          </cell>
          <cell r="AJ2780">
            <v>0</v>
          </cell>
          <cell r="AK2780">
            <v>0</v>
          </cell>
          <cell r="AL2780">
            <v>0</v>
          </cell>
          <cell r="AM2780">
            <v>0</v>
          </cell>
          <cell r="AN2780">
            <v>0</v>
          </cell>
          <cell r="AO2780">
            <v>0</v>
          </cell>
          <cell r="AP2780">
            <v>12</v>
          </cell>
          <cell r="AQ2780" t="str">
            <v>RONALD CASTRO</v>
          </cell>
          <cell r="AR2780">
            <v>3</v>
          </cell>
          <cell r="AS2780" t="str">
            <v>CARLOS UYAGUARI</v>
          </cell>
          <cell r="AT2780">
            <v>1</v>
          </cell>
          <cell r="AU2780" t="str">
            <v>MANUEL YANAYACO</v>
          </cell>
          <cell r="AV2780" t="str">
            <v>#N/A</v>
          </cell>
          <cell r="AW2780" t="str">
            <v>#N/A</v>
          </cell>
          <cell r="AX2780" t="b">
            <v>1</v>
          </cell>
          <cell r="AY2780" t="b">
            <v>1</v>
          </cell>
        </row>
        <row r="2781">
          <cell r="B2781" t="str">
            <v>0904939782001</v>
          </cell>
          <cell r="C2781" t="str">
            <v>FALCONI LARA JORGE ENRIQUE</v>
          </cell>
          <cell r="D2781">
            <v>209</v>
          </cell>
          <cell r="E2781">
            <v>20901</v>
          </cell>
          <cell r="F2781">
            <v>2090150</v>
          </cell>
          <cell r="G2781" t="str">
            <v>SERVICIOS</v>
          </cell>
          <cell r="H2781" t="str">
            <v>SERVICIOS</v>
          </cell>
          <cell r="I2781" t="str">
            <v>L0565</v>
          </cell>
          <cell r="J2781" t="str">
            <v>PEQUEÑA EMPRESA</v>
          </cell>
          <cell r="K2781">
            <v>0</v>
          </cell>
          <cell r="L2781" t="str">
            <v>01Empresas Normales</v>
          </cell>
          <cell r="M2781">
            <v>41835</v>
          </cell>
          <cell r="N2781">
            <v>0.34722222222222221</v>
          </cell>
          <cell r="O2781" t="str">
            <v>K BRAVO</v>
          </cell>
          <cell r="P2781" t="str">
            <v>K BRAVO</v>
          </cell>
          <cell r="Q2781" t="str">
            <v>APLICATIVO WEB</v>
          </cell>
          <cell r="R2781" t="str">
            <v>APLICATIVO WEB</v>
          </cell>
          <cell r="S2781">
            <v>41835</v>
          </cell>
          <cell r="T2781">
            <v>0.58333333333333337</v>
          </cell>
          <cell r="U2781" t="str">
            <v>PRE-027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>
            <v>0</v>
          </cell>
          <cell r="AF2781">
            <v>0</v>
          </cell>
          <cell r="AG2781">
            <v>0</v>
          </cell>
          <cell r="AH2781">
            <v>0</v>
          </cell>
          <cell r="AI2781">
            <v>0</v>
          </cell>
          <cell r="AJ2781">
            <v>0</v>
          </cell>
          <cell r="AK2781">
            <v>0</v>
          </cell>
          <cell r="AL2781">
            <v>0</v>
          </cell>
          <cell r="AM2781">
            <v>0</v>
          </cell>
          <cell r="AN2781">
            <v>0</v>
          </cell>
          <cell r="AO2781">
            <v>0</v>
          </cell>
          <cell r="AP2781">
            <v>19</v>
          </cell>
          <cell r="AQ2781" t="str">
            <v>KARINA BRAVO</v>
          </cell>
          <cell r="AR2781">
            <v>5</v>
          </cell>
          <cell r="AS2781" t="str">
            <v>ROSA ESCALANTE</v>
          </cell>
          <cell r="AT2781">
            <v>13</v>
          </cell>
          <cell r="AU2781" t="str">
            <v>MARIA LANDA</v>
          </cell>
          <cell r="AV2781" t="str">
            <v>1</v>
          </cell>
          <cell r="AW2781" t="str">
            <v>0904939782001</v>
          </cell>
          <cell r="AX2781" t="b">
            <v>0</v>
          </cell>
          <cell r="AY2781" t="b">
            <v>0</v>
          </cell>
        </row>
        <row r="2782">
          <cell r="B2782" t="str">
            <v>0905017927001</v>
          </cell>
          <cell r="C2782" t="str">
            <v>ICAZA MARTINEZ ALVARO RODRIGO</v>
          </cell>
          <cell r="D2782">
            <v>209</v>
          </cell>
          <cell r="E2782">
            <v>20901</v>
          </cell>
          <cell r="F2782">
            <v>2090150</v>
          </cell>
          <cell r="G2782" t="str">
            <v>MANUFACTURA</v>
          </cell>
          <cell r="H2782" t="str">
            <v>MANUFACTURA</v>
          </cell>
          <cell r="I2782" t="str">
            <v>L0566</v>
          </cell>
          <cell r="J2782" t="str">
            <v>PEQUEÑA EMPRESA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  <cell r="O2782" t="str">
            <v>M ROMERO</v>
          </cell>
          <cell r="P2782" t="str">
            <v>M ROMERO</v>
          </cell>
          <cell r="Q2782">
            <v>0</v>
          </cell>
          <cell r="R2782">
            <v>0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>
            <v>0</v>
          </cell>
          <cell r="AF2782">
            <v>0</v>
          </cell>
          <cell r="AG2782">
            <v>0</v>
          </cell>
          <cell r="AH2782">
            <v>0</v>
          </cell>
          <cell r="AI2782">
            <v>0</v>
          </cell>
          <cell r="AJ2782">
            <v>0</v>
          </cell>
          <cell r="AK2782">
            <v>0</v>
          </cell>
          <cell r="AL2782">
            <v>0</v>
          </cell>
          <cell r="AM2782">
            <v>0</v>
          </cell>
          <cell r="AN2782">
            <v>0</v>
          </cell>
          <cell r="AO2782">
            <v>0</v>
          </cell>
          <cell r="AP2782">
            <v>15</v>
          </cell>
          <cell r="AQ2782" t="str">
            <v>MARÍA ROMERO</v>
          </cell>
          <cell r="AR2782">
            <v>4</v>
          </cell>
          <cell r="AS2782" t="str">
            <v>VERÓNICA MENÉNDEZ</v>
          </cell>
          <cell r="AT2782">
            <v>10</v>
          </cell>
          <cell r="AU2782" t="str">
            <v>EDDY SOLANO</v>
          </cell>
          <cell r="AV2782" t="str">
            <v>#N/A</v>
          </cell>
          <cell r="AW2782" t="str">
            <v>#N/A</v>
          </cell>
          <cell r="AX2782" t="b">
            <v>1</v>
          </cell>
          <cell r="AY2782" t="b">
            <v>1</v>
          </cell>
        </row>
        <row r="2783">
          <cell r="B2783" t="str">
            <v>0905295739001</v>
          </cell>
          <cell r="C2783" t="str">
            <v>CORONEL MOROCHO JOAQUIN OLMEDO</v>
          </cell>
          <cell r="D2783">
            <v>209</v>
          </cell>
          <cell r="E2783">
            <v>20901</v>
          </cell>
          <cell r="F2783">
            <v>2090150</v>
          </cell>
          <cell r="G2783" t="str">
            <v>COMERCIO</v>
          </cell>
          <cell r="H2783" t="str">
            <v>COMERCIO</v>
          </cell>
          <cell r="I2783" t="str">
            <v>L0567</v>
          </cell>
          <cell r="J2783" t="str">
            <v>PEQUEÑA EMPRESA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 t="str">
            <v>R CUCALON</v>
          </cell>
          <cell r="P2783" t="str">
            <v>R CUCALON</v>
          </cell>
          <cell r="Q2783">
            <v>0</v>
          </cell>
          <cell r="R2783">
            <v>0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>
            <v>0</v>
          </cell>
          <cell r="AF2783">
            <v>0</v>
          </cell>
          <cell r="AG2783">
            <v>0</v>
          </cell>
          <cell r="AH2783">
            <v>0</v>
          </cell>
          <cell r="AI2783">
            <v>0</v>
          </cell>
          <cell r="AJ2783">
            <v>0</v>
          </cell>
          <cell r="AK2783">
            <v>0</v>
          </cell>
          <cell r="AL2783">
            <v>0</v>
          </cell>
          <cell r="AM2783">
            <v>0</v>
          </cell>
          <cell r="AN2783">
            <v>0</v>
          </cell>
          <cell r="AO2783">
            <v>0</v>
          </cell>
          <cell r="AP2783">
            <v>16</v>
          </cell>
          <cell r="AQ2783" t="str">
            <v>RICARDO CUCALON</v>
          </cell>
          <cell r="AR2783">
            <v>4</v>
          </cell>
          <cell r="AS2783" t="str">
            <v>VERÓNICA MENÉNDEZ</v>
          </cell>
          <cell r="AT2783">
            <v>11</v>
          </cell>
          <cell r="AU2783" t="str">
            <v>ARACELY CAMPOZANO</v>
          </cell>
          <cell r="AV2783" t="str">
            <v>#N/A</v>
          </cell>
          <cell r="AW2783" t="str">
            <v>#N/A</v>
          </cell>
          <cell r="AX2783" t="b">
            <v>1</v>
          </cell>
          <cell r="AY2783" t="b">
            <v>1</v>
          </cell>
        </row>
        <row r="2784">
          <cell r="B2784" t="str">
            <v>0905310405001</v>
          </cell>
          <cell r="C2784" t="str">
            <v>MORETA TRAJANO VITERVO</v>
          </cell>
          <cell r="D2784">
            <v>209</v>
          </cell>
          <cell r="E2784">
            <v>20901</v>
          </cell>
          <cell r="F2784">
            <v>2090150</v>
          </cell>
          <cell r="G2784" t="str">
            <v>COMERCIO</v>
          </cell>
          <cell r="H2784" t="str">
            <v>COMERCIO</v>
          </cell>
          <cell r="I2784" t="str">
            <v>L0568</v>
          </cell>
          <cell r="J2784" t="str">
            <v>PEQUEÑA EMPRESA</v>
          </cell>
          <cell r="K2784" t="str">
            <v>SIN CARACTERISTICAS</v>
          </cell>
          <cell r="L2784" t="str">
            <v>05Sin características</v>
          </cell>
          <cell r="M2784">
            <v>41793</v>
          </cell>
          <cell r="N2784">
            <v>0.62916666666666665</v>
          </cell>
          <cell r="O2784" t="str">
            <v>S HOLGUIN</v>
          </cell>
          <cell r="P2784" t="str">
            <v>S HOLGUIN</v>
          </cell>
          <cell r="Q2784" t="str">
            <v>APLICATIVO WEB Y EMPRESA</v>
          </cell>
          <cell r="R2784" t="str">
            <v>APLICATIVO WEB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41795</v>
          </cell>
          <cell r="AD2784">
            <v>0.46527777777777779</v>
          </cell>
          <cell r="AE2784" t="str">
            <v>MMORAN</v>
          </cell>
          <cell r="AF2784">
            <v>10</v>
          </cell>
          <cell r="AG2784">
            <v>0</v>
          </cell>
          <cell r="AH2784">
            <v>0</v>
          </cell>
          <cell r="AI2784">
            <v>0</v>
          </cell>
          <cell r="AJ2784">
            <v>0</v>
          </cell>
          <cell r="AK2784">
            <v>0</v>
          </cell>
          <cell r="AL2784">
            <v>0</v>
          </cell>
          <cell r="AM2784">
            <v>0</v>
          </cell>
          <cell r="AN2784">
            <v>0</v>
          </cell>
          <cell r="AO2784">
            <v>0</v>
          </cell>
          <cell r="AP2784">
            <v>9</v>
          </cell>
          <cell r="AQ2784" t="str">
            <v>SARAY HOLGUIN</v>
          </cell>
          <cell r="AR2784">
            <v>3</v>
          </cell>
          <cell r="AS2784" t="str">
            <v>CARLOS UYAGUARI</v>
          </cell>
          <cell r="AT2784">
            <v>6</v>
          </cell>
          <cell r="AU2784" t="str">
            <v>PAOLA PIHUAVE</v>
          </cell>
          <cell r="AV2784" t="str">
            <v>#N/A</v>
          </cell>
          <cell r="AW2784" t="str">
            <v>#N/A</v>
          </cell>
          <cell r="AX2784" t="b">
            <v>0</v>
          </cell>
          <cell r="AY2784" t="b">
            <v>0</v>
          </cell>
        </row>
        <row r="2785">
          <cell r="B2785" t="str">
            <v>0905429668001</v>
          </cell>
          <cell r="C2785" t="str">
            <v>JORDAN VILLAMAR FABIO RICARDO XAVIER</v>
          </cell>
          <cell r="D2785">
            <v>209</v>
          </cell>
          <cell r="E2785">
            <v>20901</v>
          </cell>
          <cell r="F2785">
            <v>2090150</v>
          </cell>
          <cell r="G2785" t="str">
            <v>SERVICIOS</v>
          </cell>
          <cell r="H2785" t="str">
            <v>SERVICIOS</v>
          </cell>
          <cell r="I2785" t="str">
            <v>L0569</v>
          </cell>
          <cell r="J2785" t="str">
            <v>PEQUEÑA EMPRESA</v>
          </cell>
          <cell r="K2785">
            <v>0</v>
          </cell>
          <cell r="L2785" t="str">
            <v>03No ubicadas</v>
          </cell>
          <cell r="M2785">
            <v>41823</v>
          </cell>
          <cell r="N2785">
            <v>0.70833333333333337</v>
          </cell>
          <cell r="O2785" t="str">
            <v>M ROMERO</v>
          </cell>
          <cell r="P2785" t="str">
            <v>M ROMERO</v>
          </cell>
          <cell r="Q2785" t="str">
            <v>M ROMERO</v>
          </cell>
          <cell r="R2785" t="str">
            <v>PAPEL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41824</v>
          </cell>
          <cell r="AD2785">
            <v>0.49861111111111112</v>
          </cell>
          <cell r="AE2785" t="str">
            <v>MMORAN</v>
          </cell>
          <cell r="AF2785">
            <v>25</v>
          </cell>
          <cell r="AG2785">
            <v>0</v>
          </cell>
          <cell r="AH2785">
            <v>0</v>
          </cell>
          <cell r="AI2785">
            <v>0</v>
          </cell>
          <cell r="AJ2785">
            <v>0</v>
          </cell>
          <cell r="AK2785">
            <v>0</v>
          </cell>
          <cell r="AL2785">
            <v>0</v>
          </cell>
          <cell r="AM2785">
            <v>0</v>
          </cell>
          <cell r="AN2785">
            <v>0</v>
          </cell>
          <cell r="AO2785">
            <v>0</v>
          </cell>
          <cell r="AP2785">
            <v>15</v>
          </cell>
          <cell r="AQ2785" t="str">
            <v>MARÍA ROMERO</v>
          </cell>
          <cell r="AR2785">
            <v>4</v>
          </cell>
          <cell r="AS2785" t="str">
            <v>VERÓNICA MENÉNDEZ</v>
          </cell>
          <cell r="AT2785">
            <v>10</v>
          </cell>
          <cell r="AU2785" t="str">
            <v>EDDY SOLANO</v>
          </cell>
          <cell r="AV2785" t="str">
            <v>#N/A</v>
          </cell>
          <cell r="AW2785" t="str">
            <v>#N/A</v>
          </cell>
          <cell r="AX2785" t="b">
            <v>0</v>
          </cell>
          <cell r="AY2785" t="b">
            <v>0</v>
          </cell>
        </row>
        <row r="2786">
          <cell r="B2786" t="str">
            <v>0905457313001</v>
          </cell>
          <cell r="C2786" t="str">
            <v>CHAVEZ CALLE RICARDO EZEQUIEL</v>
          </cell>
          <cell r="D2786">
            <v>209</v>
          </cell>
          <cell r="E2786">
            <v>20901</v>
          </cell>
          <cell r="F2786">
            <v>2090150</v>
          </cell>
          <cell r="G2786" t="str">
            <v>COMERCIO</v>
          </cell>
          <cell r="H2786" t="str">
            <v>COMERCIO</v>
          </cell>
          <cell r="I2786" t="str">
            <v>L0570</v>
          </cell>
          <cell r="J2786" t="str">
            <v>PEQUEÑA EMPRESA</v>
          </cell>
          <cell r="K2786">
            <v>0</v>
          </cell>
          <cell r="L2786" t="str">
            <v>01Empresas Normales</v>
          </cell>
          <cell r="M2786">
            <v>41806</v>
          </cell>
          <cell r="N2786">
            <v>0.375</v>
          </cell>
          <cell r="O2786" t="str">
            <v>D PEÑA</v>
          </cell>
          <cell r="P2786" t="str">
            <v>D PEÑA</v>
          </cell>
          <cell r="Q2786" t="str">
            <v>APLICATIVO WEB</v>
          </cell>
          <cell r="R2786" t="str">
            <v>APLICATIVO WEB</v>
          </cell>
          <cell r="S2786">
            <v>41806</v>
          </cell>
          <cell r="T2786">
            <v>0.66666666666666663</v>
          </cell>
          <cell r="U2786" t="str">
            <v>PRE-002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>
            <v>0</v>
          </cell>
          <cell r="AF2786">
            <v>0</v>
          </cell>
          <cell r="AG2786">
            <v>0</v>
          </cell>
          <cell r="AH2786">
            <v>0</v>
          </cell>
          <cell r="AI2786">
            <v>0</v>
          </cell>
          <cell r="AJ2786">
            <v>0</v>
          </cell>
          <cell r="AK2786">
            <v>0</v>
          </cell>
          <cell r="AL2786">
            <v>0</v>
          </cell>
          <cell r="AM2786">
            <v>0</v>
          </cell>
          <cell r="AN2786">
            <v>0</v>
          </cell>
          <cell r="AO2786">
            <v>0</v>
          </cell>
          <cell r="AP2786">
            <v>8</v>
          </cell>
          <cell r="AQ2786" t="str">
            <v>DENNIS PEÑA</v>
          </cell>
          <cell r="AR2786">
            <v>2</v>
          </cell>
          <cell r="AS2786" t="str">
            <v>OSCAR RIPALDA</v>
          </cell>
          <cell r="AT2786">
            <v>6</v>
          </cell>
          <cell r="AU2786" t="str">
            <v>PAOLA PIHUAVE</v>
          </cell>
          <cell r="AV2786" t="str">
            <v>1</v>
          </cell>
          <cell r="AW2786" t="str">
            <v>0905457313001</v>
          </cell>
          <cell r="AX2786" t="b">
            <v>0</v>
          </cell>
          <cell r="AY2786" t="b">
            <v>0</v>
          </cell>
        </row>
        <row r="2787">
          <cell r="B2787" t="str">
            <v>0905470753001</v>
          </cell>
          <cell r="C2787" t="str">
            <v>GAVILANES LLANGA BENITO</v>
          </cell>
          <cell r="D2787">
            <v>209</v>
          </cell>
          <cell r="E2787">
            <v>20901</v>
          </cell>
          <cell r="F2787">
            <v>2090150</v>
          </cell>
          <cell r="G2787" t="str">
            <v>COMERCIO</v>
          </cell>
          <cell r="H2787" t="str">
            <v>COMERCIO</v>
          </cell>
          <cell r="I2787" t="str">
            <v>L0571</v>
          </cell>
          <cell r="J2787" t="str">
            <v>PEQUEÑA EMPRESA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 t="str">
            <v>G HERNANDEZ</v>
          </cell>
          <cell r="P2787" t="str">
            <v>C MANCERO</v>
          </cell>
          <cell r="Q2787">
            <v>0</v>
          </cell>
          <cell r="R2787">
            <v>0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>
            <v>0</v>
          </cell>
          <cell r="AF2787">
            <v>0</v>
          </cell>
          <cell r="AG2787">
            <v>0</v>
          </cell>
          <cell r="AH2787">
            <v>0</v>
          </cell>
          <cell r="AI2787">
            <v>0</v>
          </cell>
          <cell r="AJ2787">
            <v>0</v>
          </cell>
          <cell r="AK2787">
            <v>0</v>
          </cell>
          <cell r="AL2787">
            <v>0</v>
          </cell>
          <cell r="AM2787">
            <v>0</v>
          </cell>
          <cell r="AN2787">
            <v>0</v>
          </cell>
          <cell r="AO2787">
            <v>0</v>
          </cell>
          <cell r="AP2787">
            <v>14</v>
          </cell>
          <cell r="AQ2787" t="str">
            <v>VICENTA SÁNCHEZ</v>
          </cell>
          <cell r="AR2787">
            <v>4</v>
          </cell>
          <cell r="AS2787" t="str">
            <v>ROSA ESCALANTE</v>
          </cell>
          <cell r="AT2787">
            <v>10</v>
          </cell>
          <cell r="AU2787" t="str">
            <v>EDDY SOLANO</v>
          </cell>
          <cell r="AV2787" t="str">
            <v>#N/A</v>
          </cell>
          <cell r="AW2787" t="str">
            <v>#N/A</v>
          </cell>
          <cell r="AX2787" t="b">
            <v>1</v>
          </cell>
          <cell r="AY2787" t="b">
            <v>1</v>
          </cell>
        </row>
        <row r="2788">
          <cell r="B2788" t="str">
            <v>0905694253001</v>
          </cell>
          <cell r="C2788" t="str">
            <v>SERRANO ESPINOZA MANUEL ASENCIO</v>
          </cell>
          <cell r="D2788">
            <v>209</v>
          </cell>
          <cell r="E2788">
            <v>20901</v>
          </cell>
          <cell r="F2788">
            <v>2090150</v>
          </cell>
          <cell r="G2788" t="str">
            <v>COMERCIO</v>
          </cell>
          <cell r="H2788" t="str">
            <v>COMERCIO</v>
          </cell>
          <cell r="I2788" t="str">
            <v>L0572</v>
          </cell>
          <cell r="J2788" t="str">
            <v>PEQUEÑA EMPRESA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  <cell r="O2788" t="str">
            <v>V CHAVARRIA</v>
          </cell>
          <cell r="P2788" t="str">
            <v>V CHAVARRIA</v>
          </cell>
          <cell r="Q2788">
            <v>0</v>
          </cell>
          <cell r="R2788">
            <v>0</v>
          </cell>
          <cell r="T2788">
            <v>0</v>
          </cell>
          <cell r="U2788">
            <v>0</v>
          </cell>
          <cell r="V2788">
            <v>0</v>
          </cell>
          <cell r="W2788">
            <v>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  <cell r="AF2788">
            <v>0</v>
          </cell>
          <cell r="AG2788">
            <v>0</v>
          </cell>
          <cell r="AH2788">
            <v>0</v>
          </cell>
          <cell r="AI2788">
            <v>0</v>
          </cell>
          <cell r="AJ2788">
            <v>0</v>
          </cell>
          <cell r="AK2788">
            <v>0</v>
          </cell>
          <cell r="AL2788">
            <v>0</v>
          </cell>
          <cell r="AM2788">
            <v>0</v>
          </cell>
          <cell r="AN2788">
            <v>0</v>
          </cell>
          <cell r="AO2788">
            <v>0</v>
          </cell>
          <cell r="AP2788">
            <v>3</v>
          </cell>
          <cell r="AQ2788" t="str">
            <v>VANESSA CHAVARRIA</v>
          </cell>
          <cell r="AR2788">
            <v>1</v>
          </cell>
          <cell r="AS2788" t="str">
            <v>VIRGINIA ROMERO</v>
          </cell>
          <cell r="AT2788">
            <v>2</v>
          </cell>
          <cell r="AU2788" t="str">
            <v>JOHANNA ALBAN</v>
          </cell>
          <cell r="AV2788" t="str">
            <v>#N/A</v>
          </cell>
          <cell r="AW2788" t="str">
            <v>#N/A</v>
          </cell>
          <cell r="AX2788" t="b">
            <v>1</v>
          </cell>
          <cell r="AY2788" t="b">
            <v>1</v>
          </cell>
        </row>
        <row r="2789">
          <cell r="B2789" t="str">
            <v>0905799086001</v>
          </cell>
          <cell r="C2789" t="str">
            <v>TORRES AILLON HUMBERTO EUCLIDES</v>
          </cell>
          <cell r="D2789">
            <v>209</v>
          </cell>
          <cell r="E2789">
            <v>20901</v>
          </cell>
          <cell r="F2789">
            <v>2090150</v>
          </cell>
          <cell r="G2789" t="str">
            <v>COMERCIO</v>
          </cell>
          <cell r="H2789" t="str">
            <v>COMERCIO</v>
          </cell>
          <cell r="I2789" t="str">
            <v>L0573</v>
          </cell>
          <cell r="J2789" t="str">
            <v>PEQUEÑA EMPRESA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  <cell r="O2789" t="str">
            <v>E BARCO</v>
          </cell>
          <cell r="P2789" t="str">
            <v>E BARCO</v>
          </cell>
          <cell r="Q2789">
            <v>0</v>
          </cell>
          <cell r="R2789">
            <v>0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>
            <v>0</v>
          </cell>
          <cell r="AF2789">
            <v>0</v>
          </cell>
          <cell r="AG2789">
            <v>0</v>
          </cell>
          <cell r="AH2789">
            <v>0</v>
          </cell>
          <cell r="AI2789">
            <v>0</v>
          </cell>
          <cell r="AJ2789">
            <v>0</v>
          </cell>
          <cell r="AK2789">
            <v>0</v>
          </cell>
          <cell r="AL2789">
            <v>0</v>
          </cell>
          <cell r="AM2789">
            <v>0</v>
          </cell>
          <cell r="AN2789">
            <v>0</v>
          </cell>
          <cell r="AO2789">
            <v>0</v>
          </cell>
          <cell r="AP2789">
            <v>1</v>
          </cell>
          <cell r="AQ2789" t="str">
            <v>EDER BARCO</v>
          </cell>
          <cell r="AR2789">
            <v>1</v>
          </cell>
          <cell r="AS2789" t="str">
            <v>VIRGINIA ROMERO</v>
          </cell>
          <cell r="AT2789">
            <v>8</v>
          </cell>
          <cell r="AU2789" t="str">
            <v>CRITICO_15</v>
          </cell>
          <cell r="AV2789" t="str">
            <v>#N/A</v>
          </cell>
          <cell r="AW2789" t="str">
            <v>#N/A</v>
          </cell>
          <cell r="AX2789" t="b">
            <v>1</v>
          </cell>
          <cell r="AY2789" t="b">
            <v>1</v>
          </cell>
        </row>
        <row r="2790">
          <cell r="B2790" t="str">
            <v>0906206529001</v>
          </cell>
          <cell r="C2790" t="str">
            <v>SANCHEZ FLOR CARLOS EDUARDO</v>
          </cell>
          <cell r="D2790">
            <v>209</v>
          </cell>
          <cell r="E2790">
            <v>20901</v>
          </cell>
          <cell r="F2790">
            <v>2090150</v>
          </cell>
          <cell r="G2790" t="str">
            <v>SERVICIOS</v>
          </cell>
          <cell r="H2790" t="str">
            <v>SERVICIOS</v>
          </cell>
          <cell r="I2790" t="str">
            <v>L0574</v>
          </cell>
          <cell r="J2790" t="str">
            <v>PEQUEÑA EMPRESA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 t="str">
            <v>M LINDAO</v>
          </cell>
          <cell r="P2790" t="str">
            <v>M LINDAO</v>
          </cell>
          <cell r="Q2790">
            <v>0</v>
          </cell>
          <cell r="R2790">
            <v>0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>
            <v>0</v>
          </cell>
          <cell r="AF2790">
            <v>0</v>
          </cell>
          <cell r="AG2790">
            <v>0</v>
          </cell>
          <cell r="AH2790">
            <v>0</v>
          </cell>
          <cell r="AI2790">
            <v>0</v>
          </cell>
          <cell r="AJ2790">
            <v>0</v>
          </cell>
          <cell r="AK2790">
            <v>0</v>
          </cell>
          <cell r="AL2790">
            <v>0</v>
          </cell>
          <cell r="AM2790">
            <v>0</v>
          </cell>
          <cell r="AN2790">
            <v>0</v>
          </cell>
          <cell r="AO2790">
            <v>0</v>
          </cell>
          <cell r="AP2790">
            <v>22</v>
          </cell>
          <cell r="AQ2790" t="str">
            <v>MARIBEL LINDAO</v>
          </cell>
          <cell r="AR2790">
            <v>6</v>
          </cell>
          <cell r="AS2790" t="str">
            <v>NELSON BELTRAN</v>
          </cell>
          <cell r="AT2790">
            <v>15</v>
          </cell>
          <cell r="AU2790" t="str">
            <v>JESSENIA RAMOS</v>
          </cell>
          <cell r="AV2790" t="str">
            <v>#N/A</v>
          </cell>
          <cell r="AW2790" t="str">
            <v>#N/A</v>
          </cell>
          <cell r="AX2790" t="b">
            <v>1</v>
          </cell>
          <cell r="AY2790" t="b">
            <v>1</v>
          </cell>
        </row>
        <row r="2791">
          <cell r="B2791" t="str">
            <v>0906263355001</v>
          </cell>
          <cell r="C2791" t="str">
            <v>ORDONEZ HIDALGO HUMBERTO PAUL</v>
          </cell>
          <cell r="D2791">
            <v>209</v>
          </cell>
          <cell r="E2791">
            <v>20901</v>
          </cell>
          <cell r="F2791">
            <v>2090150</v>
          </cell>
          <cell r="G2791" t="str">
            <v>COMERCIO</v>
          </cell>
          <cell r="H2791" t="str">
            <v>COMERCIO</v>
          </cell>
          <cell r="I2791" t="str">
            <v>L0575</v>
          </cell>
          <cell r="J2791" t="str">
            <v>PEQUEÑA EMPRESA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  <cell r="O2791" t="str">
            <v>M LINDAO</v>
          </cell>
          <cell r="P2791" t="str">
            <v>M LINDAO</v>
          </cell>
          <cell r="Q2791">
            <v>0</v>
          </cell>
          <cell r="R2791">
            <v>0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>
            <v>0</v>
          </cell>
          <cell r="AF2791">
            <v>0</v>
          </cell>
          <cell r="AG2791">
            <v>0</v>
          </cell>
          <cell r="AH2791">
            <v>0</v>
          </cell>
          <cell r="AI2791">
            <v>0</v>
          </cell>
          <cell r="AJ2791">
            <v>0</v>
          </cell>
          <cell r="AK2791">
            <v>0</v>
          </cell>
          <cell r="AL2791">
            <v>0</v>
          </cell>
          <cell r="AM2791">
            <v>0</v>
          </cell>
          <cell r="AN2791">
            <v>0</v>
          </cell>
          <cell r="AO2791">
            <v>0</v>
          </cell>
          <cell r="AP2791">
            <v>22</v>
          </cell>
          <cell r="AQ2791" t="str">
            <v>MARIBEL LINDAO</v>
          </cell>
          <cell r="AR2791">
            <v>6</v>
          </cell>
          <cell r="AS2791" t="str">
            <v>NELSON BELTRAN</v>
          </cell>
          <cell r="AT2791">
            <v>15</v>
          </cell>
          <cell r="AU2791" t="str">
            <v>JESSENIA RAMOS</v>
          </cell>
          <cell r="AV2791" t="str">
            <v>#N/A</v>
          </cell>
          <cell r="AW2791" t="str">
            <v>#N/A</v>
          </cell>
          <cell r="AX2791" t="b">
            <v>1</v>
          </cell>
          <cell r="AY2791" t="b">
            <v>1</v>
          </cell>
        </row>
        <row r="2792">
          <cell r="B2792" t="str">
            <v>0906283809001</v>
          </cell>
          <cell r="C2792" t="str">
            <v>RAMIREZ TAMAYO CECILIA ISABEL</v>
          </cell>
          <cell r="D2792">
            <v>209</v>
          </cell>
          <cell r="E2792">
            <v>20901</v>
          </cell>
          <cell r="F2792">
            <v>2090150</v>
          </cell>
          <cell r="G2792" t="str">
            <v>COMERCIO</v>
          </cell>
          <cell r="H2792" t="str">
            <v>COMERCIO</v>
          </cell>
          <cell r="I2792" t="str">
            <v>L0576</v>
          </cell>
          <cell r="J2792" t="str">
            <v>PEQUEÑA EMPRESA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  <cell r="O2792" t="str">
            <v>R BRAVO</v>
          </cell>
          <cell r="P2792" t="str">
            <v>R BRAVO</v>
          </cell>
          <cell r="Q2792">
            <v>0</v>
          </cell>
          <cell r="R2792">
            <v>0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>
            <v>0</v>
          </cell>
          <cell r="AF2792">
            <v>0</v>
          </cell>
          <cell r="AG2792">
            <v>0</v>
          </cell>
          <cell r="AH2792">
            <v>0</v>
          </cell>
          <cell r="AI2792">
            <v>0</v>
          </cell>
          <cell r="AJ2792">
            <v>0</v>
          </cell>
          <cell r="AK2792">
            <v>0</v>
          </cell>
          <cell r="AL2792">
            <v>0</v>
          </cell>
          <cell r="AM2792">
            <v>0</v>
          </cell>
          <cell r="AN2792">
            <v>0</v>
          </cell>
          <cell r="AO2792">
            <v>0</v>
          </cell>
          <cell r="AP2792">
            <v>5</v>
          </cell>
          <cell r="AQ2792" t="str">
            <v>ROSA BRAVO</v>
          </cell>
          <cell r="AR2792">
            <v>2</v>
          </cell>
          <cell r="AS2792" t="str">
            <v>OSCAR RIPALDA</v>
          </cell>
          <cell r="AT2792">
            <v>3</v>
          </cell>
          <cell r="AU2792" t="str">
            <v>ANDRE ACUÑA</v>
          </cell>
          <cell r="AV2792" t="str">
            <v>#N/A</v>
          </cell>
          <cell r="AW2792" t="str">
            <v>#N/A</v>
          </cell>
          <cell r="AX2792" t="b">
            <v>1</v>
          </cell>
          <cell r="AY2792" t="b">
            <v>1</v>
          </cell>
        </row>
        <row r="2793">
          <cell r="B2793" t="str">
            <v>0906869235001</v>
          </cell>
          <cell r="C2793" t="str">
            <v>VALDEZ AVENDANO PIEDAD NARCISA</v>
          </cell>
          <cell r="D2793">
            <v>209</v>
          </cell>
          <cell r="E2793">
            <v>20901</v>
          </cell>
          <cell r="F2793">
            <v>2090150</v>
          </cell>
          <cell r="G2793" t="str">
            <v>SERVICIOS</v>
          </cell>
          <cell r="H2793" t="str">
            <v>SERVICIOS</v>
          </cell>
          <cell r="I2793" t="str">
            <v>L0577</v>
          </cell>
          <cell r="J2793" t="str">
            <v>PEQUEÑA EMPRESA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 t="str">
            <v>S GOMEZ</v>
          </cell>
          <cell r="P2793" t="str">
            <v>S GOMEZ</v>
          </cell>
          <cell r="Q2793">
            <v>0</v>
          </cell>
          <cell r="R2793">
            <v>0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>
            <v>0</v>
          </cell>
          <cell r="AF2793">
            <v>0</v>
          </cell>
          <cell r="AG2793">
            <v>0</v>
          </cell>
          <cell r="AH2793">
            <v>0</v>
          </cell>
          <cell r="AI2793">
            <v>0</v>
          </cell>
          <cell r="AJ2793">
            <v>0</v>
          </cell>
          <cell r="AK2793">
            <v>0</v>
          </cell>
          <cell r="AL2793">
            <v>0</v>
          </cell>
          <cell r="AM2793">
            <v>0</v>
          </cell>
          <cell r="AN2793">
            <v>0</v>
          </cell>
          <cell r="AO2793">
            <v>0</v>
          </cell>
          <cell r="AP2793">
            <v>24</v>
          </cell>
          <cell r="AQ2793" t="str">
            <v>GABRIEL LINDAO</v>
          </cell>
          <cell r="AR2793">
            <v>6</v>
          </cell>
          <cell r="AS2793" t="str">
            <v>NELSON BELTRAN</v>
          </cell>
          <cell r="AT2793">
            <v>4</v>
          </cell>
          <cell r="AU2793" t="str">
            <v>JENNY JORDAN</v>
          </cell>
          <cell r="AV2793" t="str">
            <v>#N/A</v>
          </cell>
          <cell r="AW2793" t="str">
            <v>#N/A</v>
          </cell>
          <cell r="AX2793" t="b">
            <v>1</v>
          </cell>
          <cell r="AY2793" t="b">
            <v>1</v>
          </cell>
        </row>
        <row r="2794">
          <cell r="B2794" t="str">
            <v>0907350110001</v>
          </cell>
          <cell r="C2794" t="str">
            <v>ECHEVERRIA VILLAFUERTE VIVIANA LINDA</v>
          </cell>
          <cell r="D2794">
            <v>209</v>
          </cell>
          <cell r="E2794">
            <v>20901</v>
          </cell>
          <cell r="F2794">
            <v>2090150</v>
          </cell>
          <cell r="G2794" t="str">
            <v>COMERCIO</v>
          </cell>
          <cell r="H2794" t="str">
            <v>COMERCIO</v>
          </cell>
          <cell r="I2794" t="str">
            <v>L0578</v>
          </cell>
          <cell r="J2794" t="str">
            <v>PEQUEÑA EMPRESA</v>
          </cell>
          <cell r="K2794">
            <v>0</v>
          </cell>
          <cell r="L2794" t="str">
            <v>01Empresas Normales</v>
          </cell>
          <cell r="M2794">
            <v>41811</v>
          </cell>
          <cell r="N2794">
            <v>0.54166666666666663</v>
          </cell>
          <cell r="O2794" t="str">
            <v>M LINDAO</v>
          </cell>
          <cell r="P2794" t="str">
            <v>M LINDAO</v>
          </cell>
          <cell r="Q2794" t="str">
            <v>APLICATIVO WEB E INVESTIGADOR</v>
          </cell>
          <cell r="R2794" t="str">
            <v>APLICATIVO WEB</v>
          </cell>
          <cell r="S2794">
            <v>41811</v>
          </cell>
          <cell r="T2794">
            <v>0.54166666666666663</v>
          </cell>
          <cell r="U2794" t="str">
            <v>S/D</v>
          </cell>
          <cell r="V2794">
            <v>41811</v>
          </cell>
          <cell r="W2794">
            <v>0.54166666666666663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41813</v>
          </cell>
          <cell r="AD2794">
            <v>0.66666666666666663</v>
          </cell>
          <cell r="AE2794" t="str">
            <v>MMORAN</v>
          </cell>
          <cell r="AF2794">
            <v>17</v>
          </cell>
          <cell r="AG2794">
            <v>0</v>
          </cell>
          <cell r="AH2794">
            <v>0</v>
          </cell>
          <cell r="AI2794">
            <v>0</v>
          </cell>
          <cell r="AJ2794">
            <v>0</v>
          </cell>
          <cell r="AK2794" t="str">
            <v>FORMULARIO SE RECIBIO DE CAMPO  DIRECTAMENTE PRECRITCADO</v>
          </cell>
          <cell r="AL2794">
            <v>0</v>
          </cell>
          <cell r="AM2794">
            <v>0</v>
          </cell>
          <cell r="AN2794">
            <v>0</v>
          </cell>
          <cell r="AO2794">
            <v>0</v>
          </cell>
          <cell r="AP2794">
            <v>22</v>
          </cell>
          <cell r="AQ2794" t="str">
            <v>MARIBEL LINDAO</v>
          </cell>
          <cell r="AR2794">
            <v>6</v>
          </cell>
          <cell r="AS2794" t="str">
            <v>NELSON BELTRAN</v>
          </cell>
          <cell r="AT2794">
            <v>15</v>
          </cell>
          <cell r="AU2794" t="str">
            <v>JESSENIA RAMOS</v>
          </cell>
          <cell r="AV2794" t="str">
            <v>#N/A</v>
          </cell>
          <cell r="AW2794" t="str">
            <v>#N/A</v>
          </cell>
          <cell r="AX2794" t="b">
            <v>0</v>
          </cell>
          <cell r="AY2794" t="b">
            <v>0</v>
          </cell>
        </row>
        <row r="2795">
          <cell r="B2795" t="str">
            <v>0907638167001</v>
          </cell>
          <cell r="C2795" t="str">
            <v>ANCHUNDIA ROVAYO VICTOR XAVIER</v>
          </cell>
          <cell r="D2795">
            <v>209</v>
          </cell>
          <cell r="E2795">
            <v>20901</v>
          </cell>
          <cell r="F2795">
            <v>2090150</v>
          </cell>
          <cell r="G2795" t="str">
            <v>SERVICIOS</v>
          </cell>
          <cell r="H2795" t="str">
            <v>SERVICIOS</v>
          </cell>
          <cell r="I2795" t="str">
            <v>L0579</v>
          </cell>
          <cell r="J2795" t="str">
            <v>PEQUEÑA EMPRESA</v>
          </cell>
          <cell r="K2795">
            <v>0</v>
          </cell>
          <cell r="L2795" t="str">
            <v>01Empresas Normales</v>
          </cell>
          <cell r="M2795">
            <v>41799</v>
          </cell>
          <cell r="N2795">
            <v>0.38124999999999998</v>
          </cell>
          <cell r="O2795" t="str">
            <v>L BONILLA</v>
          </cell>
          <cell r="P2795" t="str">
            <v>L BONILLA</v>
          </cell>
          <cell r="Q2795" t="str">
            <v>APLICATIVO WEB</v>
          </cell>
          <cell r="R2795" t="str">
            <v>APLICATIVO WEB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41800</v>
          </cell>
          <cell r="AD2795">
            <v>0.41666666666666669</v>
          </cell>
          <cell r="AE2795" t="str">
            <v>MMORAN</v>
          </cell>
          <cell r="AF2795">
            <v>12</v>
          </cell>
          <cell r="AG2795">
            <v>0</v>
          </cell>
          <cell r="AH2795">
            <v>0</v>
          </cell>
          <cell r="AI2795">
            <v>0</v>
          </cell>
          <cell r="AJ2795">
            <v>0</v>
          </cell>
          <cell r="AK2795">
            <v>0</v>
          </cell>
          <cell r="AL2795">
            <v>0</v>
          </cell>
          <cell r="AM2795">
            <v>0</v>
          </cell>
          <cell r="AN2795">
            <v>0</v>
          </cell>
          <cell r="AO2795">
            <v>0</v>
          </cell>
          <cell r="AP2795">
            <v>7</v>
          </cell>
          <cell r="AQ2795" t="str">
            <v>LUIS BONILLA</v>
          </cell>
          <cell r="AR2795">
            <v>2</v>
          </cell>
          <cell r="AS2795" t="str">
            <v>OSCAR RIPALDA</v>
          </cell>
          <cell r="AT2795">
            <v>5</v>
          </cell>
          <cell r="AU2795" t="str">
            <v>JEAN CARLOS MORAN</v>
          </cell>
          <cell r="AV2795" t="str">
            <v>#N/A</v>
          </cell>
          <cell r="AW2795" t="str">
            <v>#N/A</v>
          </cell>
          <cell r="AX2795" t="b">
            <v>0</v>
          </cell>
          <cell r="AY2795" t="b">
            <v>0</v>
          </cell>
        </row>
        <row r="2796">
          <cell r="B2796" t="str">
            <v>0907638191001</v>
          </cell>
          <cell r="C2796" t="str">
            <v>BUENO SUAREZ HAYDEE LEONOR</v>
          </cell>
          <cell r="D2796">
            <v>209</v>
          </cell>
          <cell r="E2796">
            <v>20901</v>
          </cell>
          <cell r="F2796">
            <v>2090150</v>
          </cell>
          <cell r="G2796" t="str">
            <v>MANUFACTURA</v>
          </cell>
          <cell r="H2796" t="str">
            <v>MANUFACTURA</v>
          </cell>
          <cell r="I2796" t="str">
            <v>L0580</v>
          </cell>
          <cell r="J2796" t="str">
            <v>PEQUEÑA EMPRESA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  <cell r="O2796" t="str">
            <v>N CUENCA</v>
          </cell>
          <cell r="P2796" t="str">
            <v>N CUENCA</v>
          </cell>
          <cell r="Q2796">
            <v>0</v>
          </cell>
          <cell r="R2796">
            <v>0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>
            <v>0</v>
          </cell>
          <cell r="AF2796">
            <v>0</v>
          </cell>
          <cell r="AG2796">
            <v>0</v>
          </cell>
          <cell r="AH2796">
            <v>0</v>
          </cell>
          <cell r="AI2796">
            <v>0</v>
          </cell>
          <cell r="AJ2796">
            <v>0</v>
          </cell>
          <cell r="AK2796">
            <v>0</v>
          </cell>
          <cell r="AL2796">
            <v>0</v>
          </cell>
          <cell r="AM2796">
            <v>0</v>
          </cell>
          <cell r="AN2796">
            <v>0</v>
          </cell>
          <cell r="AO2796">
            <v>0</v>
          </cell>
          <cell r="AP2796">
            <v>23</v>
          </cell>
          <cell r="AQ2796" t="str">
            <v>NATALIA CUENCA</v>
          </cell>
          <cell r="AR2796">
            <v>6</v>
          </cell>
          <cell r="AS2796" t="str">
            <v>NELSON BELTRAN</v>
          </cell>
          <cell r="AT2796">
            <v>4</v>
          </cell>
          <cell r="AU2796" t="str">
            <v>JENNY JORDAN</v>
          </cell>
          <cell r="AV2796" t="str">
            <v>#N/A</v>
          </cell>
          <cell r="AW2796" t="str">
            <v>#N/A</v>
          </cell>
          <cell r="AX2796" t="b">
            <v>1</v>
          </cell>
          <cell r="AY2796" t="b">
            <v>1</v>
          </cell>
        </row>
        <row r="2797">
          <cell r="B2797" t="str">
            <v>0907924583001</v>
          </cell>
          <cell r="C2797" t="str">
            <v>MORLA RUIZ MIRNA PATRICIA</v>
          </cell>
          <cell r="D2797">
            <v>209</v>
          </cell>
          <cell r="E2797">
            <v>20901</v>
          </cell>
          <cell r="F2797">
            <v>2090150</v>
          </cell>
          <cell r="G2797" t="str">
            <v>COMERCIO</v>
          </cell>
          <cell r="H2797" t="str">
            <v>COMERCIO</v>
          </cell>
          <cell r="I2797" t="str">
            <v>L0581</v>
          </cell>
          <cell r="J2797" t="str">
            <v>PEQUEÑA EMPRESA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  <cell r="O2797" t="str">
            <v>R ARCOS</v>
          </cell>
          <cell r="P2797" t="str">
            <v>R ARCOS</v>
          </cell>
          <cell r="Q2797">
            <v>0</v>
          </cell>
          <cell r="R2797">
            <v>0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>
            <v>0</v>
          </cell>
          <cell r="AF2797">
            <v>0</v>
          </cell>
          <cell r="AG2797">
            <v>0</v>
          </cell>
          <cell r="AH2797">
            <v>0</v>
          </cell>
          <cell r="AI2797">
            <v>0</v>
          </cell>
          <cell r="AJ2797">
            <v>0</v>
          </cell>
          <cell r="AK2797">
            <v>0</v>
          </cell>
          <cell r="AL2797">
            <v>0</v>
          </cell>
          <cell r="AM2797">
            <v>0</v>
          </cell>
          <cell r="AN2797">
            <v>0</v>
          </cell>
          <cell r="AO2797">
            <v>0</v>
          </cell>
          <cell r="AP2797">
            <v>20</v>
          </cell>
          <cell r="AQ2797" t="str">
            <v>RAUL ARCOS</v>
          </cell>
          <cell r="AR2797">
            <v>5</v>
          </cell>
          <cell r="AS2797" t="str">
            <v>ROSA ESCALANTE</v>
          </cell>
          <cell r="AT2797">
            <v>13</v>
          </cell>
          <cell r="AU2797" t="str">
            <v>MARIA LANDA</v>
          </cell>
          <cell r="AV2797" t="str">
            <v>#N/A</v>
          </cell>
          <cell r="AW2797" t="str">
            <v>#N/A</v>
          </cell>
          <cell r="AX2797" t="b">
            <v>1</v>
          </cell>
          <cell r="AY2797" t="b">
            <v>1</v>
          </cell>
        </row>
        <row r="2798">
          <cell r="B2798" t="str">
            <v>0908122658001</v>
          </cell>
          <cell r="C2798" t="str">
            <v>CARCHI FERNANDEZ KENYA SORAYA</v>
          </cell>
          <cell r="D2798">
            <v>209</v>
          </cell>
          <cell r="E2798">
            <v>20901</v>
          </cell>
          <cell r="F2798">
            <v>2090150</v>
          </cell>
          <cell r="G2798" t="str">
            <v>SERVICIOS</v>
          </cell>
          <cell r="H2798" t="str">
            <v>SERVICIOS</v>
          </cell>
          <cell r="I2798" t="str">
            <v>L0582</v>
          </cell>
          <cell r="J2798" t="str">
            <v>PEQUEÑA EMPRESA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  <cell r="O2798" t="str">
            <v>S HOLGUIN</v>
          </cell>
          <cell r="P2798" t="str">
            <v>S HOLGUIN</v>
          </cell>
          <cell r="Q2798">
            <v>0</v>
          </cell>
          <cell r="R2798">
            <v>0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>
            <v>0</v>
          </cell>
          <cell r="AF2798">
            <v>0</v>
          </cell>
          <cell r="AG2798">
            <v>0</v>
          </cell>
          <cell r="AH2798">
            <v>0</v>
          </cell>
          <cell r="AI2798">
            <v>0</v>
          </cell>
          <cell r="AJ2798">
            <v>0</v>
          </cell>
          <cell r="AK2798">
            <v>0</v>
          </cell>
          <cell r="AL2798">
            <v>0</v>
          </cell>
          <cell r="AM2798">
            <v>0</v>
          </cell>
          <cell r="AN2798">
            <v>0</v>
          </cell>
          <cell r="AO2798">
            <v>0</v>
          </cell>
          <cell r="AP2798">
            <v>9</v>
          </cell>
          <cell r="AQ2798" t="str">
            <v>SARAY HOLGUIN</v>
          </cell>
          <cell r="AR2798">
            <v>3</v>
          </cell>
          <cell r="AS2798" t="str">
            <v>CARLOS UYAGUARI</v>
          </cell>
          <cell r="AT2798">
            <v>6</v>
          </cell>
          <cell r="AU2798" t="str">
            <v>PAOLA PIHUAVE</v>
          </cell>
          <cell r="AV2798" t="str">
            <v>#N/A</v>
          </cell>
          <cell r="AW2798" t="str">
            <v>#N/A</v>
          </cell>
          <cell r="AX2798" t="b">
            <v>1</v>
          </cell>
          <cell r="AY2798" t="b">
            <v>1</v>
          </cell>
        </row>
        <row r="2799">
          <cell r="B2799" t="str">
            <v>0908743511001</v>
          </cell>
          <cell r="C2799" t="str">
            <v>CALI CORDOVA CARLOS VICENTE</v>
          </cell>
          <cell r="D2799">
            <v>209</v>
          </cell>
          <cell r="E2799">
            <v>20901</v>
          </cell>
          <cell r="F2799">
            <v>2090150</v>
          </cell>
          <cell r="G2799" t="str">
            <v>COMERCIO</v>
          </cell>
          <cell r="H2799" t="str">
            <v>COMERCIO</v>
          </cell>
          <cell r="I2799" t="str">
            <v>L0583</v>
          </cell>
          <cell r="J2799" t="str">
            <v>PEQUEÑA EMPRESA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  <cell r="O2799" t="str">
            <v>C CRUZ</v>
          </cell>
          <cell r="P2799" t="str">
            <v>C CRUZ</v>
          </cell>
          <cell r="Q2799">
            <v>0</v>
          </cell>
          <cell r="R2799">
            <v>0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>
            <v>0</v>
          </cell>
          <cell r="AF2799">
            <v>0</v>
          </cell>
          <cell r="AG2799">
            <v>0</v>
          </cell>
          <cell r="AH2799">
            <v>0</v>
          </cell>
          <cell r="AI2799">
            <v>0</v>
          </cell>
          <cell r="AJ2799">
            <v>0</v>
          </cell>
          <cell r="AK2799">
            <v>0</v>
          </cell>
          <cell r="AL2799">
            <v>0</v>
          </cell>
          <cell r="AM2799">
            <v>0</v>
          </cell>
          <cell r="AN2799">
            <v>0</v>
          </cell>
          <cell r="AO2799">
            <v>0</v>
          </cell>
          <cell r="AP2799">
            <v>4</v>
          </cell>
          <cell r="AQ2799" t="str">
            <v>CRISTHIAN CRUZ</v>
          </cell>
          <cell r="AR2799">
            <v>1</v>
          </cell>
          <cell r="AS2799" t="str">
            <v>VIRGINIA ROMERO</v>
          </cell>
          <cell r="AT2799">
            <v>3</v>
          </cell>
          <cell r="AU2799" t="str">
            <v>ANDRE ACUÑA</v>
          </cell>
          <cell r="AV2799" t="str">
            <v>#N/A</v>
          </cell>
          <cell r="AW2799" t="str">
            <v>#N/A</v>
          </cell>
          <cell r="AX2799" t="b">
            <v>1</v>
          </cell>
          <cell r="AY2799" t="b">
            <v>1</v>
          </cell>
        </row>
        <row r="2800">
          <cell r="B2800" t="str">
            <v>0908879646001</v>
          </cell>
          <cell r="C2800" t="str">
            <v>PEÃ‘A AROSEMENA MONICA MONSERRAT</v>
          </cell>
          <cell r="D2800">
            <v>209</v>
          </cell>
          <cell r="E2800">
            <v>20901</v>
          </cell>
          <cell r="F2800">
            <v>2090150</v>
          </cell>
          <cell r="G2800" t="str">
            <v>SERVICIOS</v>
          </cell>
          <cell r="H2800" t="str">
            <v>SERVICIOS</v>
          </cell>
          <cell r="I2800" t="str">
            <v>L0584</v>
          </cell>
          <cell r="J2800" t="str">
            <v>PEQUEÑA EMPRESA</v>
          </cell>
          <cell r="K2800">
            <v>0</v>
          </cell>
          <cell r="L2800" t="str">
            <v>02Empresas Liquidadas</v>
          </cell>
          <cell r="M2800">
            <v>41782</v>
          </cell>
          <cell r="N2800">
            <v>0.66666666666666663</v>
          </cell>
          <cell r="O2800" t="str">
            <v>S HOLGUIN</v>
          </cell>
          <cell r="P2800" t="str">
            <v>S HOLGUIN</v>
          </cell>
          <cell r="Q2800" t="str">
            <v>S HOLGUIN</v>
          </cell>
          <cell r="R2800" t="str">
            <v>PAPEL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41785</v>
          </cell>
          <cell r="AD2800">
            <v>0.66666666666666663</v>
          </cell>
          <cell r="AE2800" t="str">
            <v>MMORAN</v>
          </cell>
          <cell r="AF2800">
            <v>5</v>
          </cell>
          <cell r="AG2800">
            <v>0</v>
          </cell>
          <cell r="AH2800">
            <v>0</v>
          </cell>
          <cell r="AI2800">
            <v>0</v>
          </cell>
          <cell r="AJ2800">
            <v>0</v>
          </cell>
          <cell r="AK2800">
            <v>0</v>
          </cell>
          <cell r="AL2800">
            <v>0</v>
          </cell>
          <cell r="AM2800">
            <v>0</v>
          </cell>
          <cell r="AN2800">
            <v>0</v>
          </cell>
          <cell r="AO2800">
            <v>0</v>
          </cell>
          <cell r="AP2800">
            <v>9</v>
          </cell>
          <cell r="AQ2800" t="str">
            <v>SARAY HOLGUIN</v>
          </cell>
          <cell r="AR2800">
            <v>3</v>
          </cell>
          <cell r="AS2800" t="str">
            <v>CARLOS UYAGUARI</v>
          </cell>
          <cell r="AT2800">
            <v>6</v>
          </cell>
          <cell r="AU2800" t="str">
            <v>PAOLA PIHUAVE</v>
          </cell>
          <cell r="AV2800" t="str">
            <v>#N/A</v>
          </cell>
          <cell r="AW2800" t="str">
            <v>#N/A</v>
          </cell>
          <cell r="AX2800" t="b">
            <v>0</v>
          </cell>
          <cell r="AY2800" t="b">
            <v>0</v>
          </cell>
        </row>
        <row r="2801">
          <cell r="B2801" t="str">
            <v>0908933054001</v>
          </cell>
          <cell r="C2801" t="str">
            <v>AGUAYO VERA ILIANA ISABEL</v>
          </cell>
          <cell r="D2801">
            <v>209</v>
          </cell>
          <cell r="E2801">
            <v>20901</v>
          </cell>
          <cell r="F2801">
            <v>2090150</v>
          </cell>
          <cell r="G2801" t="str">
            <v>SERVICIOS</v>
          </cell>
          <cell r="H2801" t="str">
            <v>SERVICIOS</v>
          </cell>
          <cell r="I2801" t="str">
            <v>L0585</v>
          </cell>
          <cell r="J2801" t="str">
            <v>PEQUEÑA EMPRESA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  <cell r="O2801" t="str">
            <v>M LINDAO</v>
          </cell>
          <cell r="P2801" t="str">
            <v>M LINDAO</v>
          </cell>
          <cell r="Q2801">
            <v>0</v>
          </cell>
          <cell r="R2801">
            <v>0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>
            <v>0</v>
          </cell>
          <cell r="AF2801">
            <v>0</v>
          </cell>
          <cell r="AG2801">
            <v>0</v>
          </cell>
          <cell r="AH2801">
            <v>0</v>
          </cell>
          <cell r="AI2801">
            <v>0</v>
          </cell>
          <cell r="AJ2801">
            <v>0</v>
          </cell>
          <cell r="AK2801">
            <v>0</v>
          </cell>
          <cell r="AL2801">
            <v>0</v>
          </cell>
          <cell r="AM2801">
            <v>0</v>
          </cell>
          <cell r="AN2801">
            <v>0</v>
          </cell>
          <cell r="AO2801">
            <v>0</v>
          </cell>
          <cell r="AP2801">
            <v>22</v>
          </cell>
          <cell r="AQ2801" t="str">
            <v>MARIBEL LINDAO</v>
          </cell>
          <cell r="AR2801">
            <v>6</v>
          </cell>
          <cell r="AS2801" t="str">
            <v>NELSON BELTRAN</v>
          </cell>
          <cell r="AT2801">
            <v>15</v>
          </cell>
          <cell r="AU2801" t="str">
            <v>JESSENIA RAMOS</v>
          </cell>
          <cell r="AV2801" t="str">
            <v>#N/A</v>
          </cell>
          <cell r="AW2801" t="str">
            <v>#N/A</v>
          </cell>
          <cell r="AX2801" t="b">
            <v>1</v>
          </cell>
          <cell r="AY2801" t="b">
            <v>1</v>
          </cell>
        </row>
        <row r="2802">
          <cell r="B2802" t="str">
            <v>0908952310001</v>
          </cell>
          <cell r="C2802" t="str">
            <v>BOSQUEZ ARELLANO SILVIA ELENA</v>
          </cell>
          <cell r="D2802">
            <v>209</v>
          </cell>
          <cell r="E2802">
            <v>20901</v>
          </cell>
          <cell r="F2802">
            <v>2090150</v>
          </cell>
          <cell r="G2802" t="str">
            <v>SERVICIOS</v>
          </cell>
          <cell r="H2802" t="str">
            <v>SERVICIOS</v>
          </cell>
          <cell r="I2802" t="str">
            <v>L0586</v>
          </cell>
          <cell r="J2802" t="str">
            <v>PEQUEÑA EMPRESA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  <cell r="O2802" t="str">
            <v>R MEDINA PIN</v>
          </cell>
          <cell r="P2802" t="str">
            <v>R MEDINA PIN</v>
          </cell>
          <cell r="Q2802">
            <v>0</v>
          </cell>
          <cell r="R2802">
            <v>0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>
            <v>0</v>
          </cell>
          <cell r="AF2802">
            <v>0</v>
          </cell>
          <cell r="AG2802">
            <v>0</v>
          </cell>
          <cell r="AH2802">
            <v>0</v>
          </cell>
          <cell r="AI2802">
            <v>0</v>
          </cell>
          <cell r="AJ2802">
            <v>0</v>
          </cell>
          <cell r="AK2802">
            <v>0</v>
          </cell>
          <cell r="AL2802">
            <v>0</v>
          </cell>
          <cell r="AM2802">
            <v>0</v>
          </cell>
          <cell r="AN2802">
            <v>0</v>
          </cell>
          <cell r="AO2802">
            <v>0</v>
          </cell>
          <cell r="AP2802">
            <v>2</v>
          </cell>
          <cell r="AQ2802" t="str">
            <v>ROXANA MEDINA</v>
          </cell>
          <cell r="AR2802">
            <v>1</v>
          </cell>
          <cell r="AS2802" t="str">
            <v>VIRGINIA ROMERO</v>
          </cell>
          <cell r="AT2802">
            <v>2</v>
          </cell>
          <cell r="AU2802" t="str">
            <v>JOHANNA ALBAN</v>
          </cell>
          <cell r="AV2802" t="str">
            <v>#N/A</v>
          </cell>
          <cell r="AW2802" t="str">
            <v>#N/A</v>
          </cell>
          <cell r="AX2802" t="b">
            <v>1</v>
          </cell>
          <cell r="AY2802" t="b">
            <v>1</v>
          </cell>
        </row>
        <row r="2803">
          <cell r="B2803" t="str">
            <v>0909023657001</v>
          </cell>
          <cell r="C2803" t="str">
            <v>FARRA ROGGIERO MUNIR ERNESTO</v>
          </cell>
          <cell r="D2803">
            <v>209</v>
          </cell>
          <cell r="E2803">
            <v>20901</v>
          </cell>
          <cell r="F2803">
            <v>2090150</v>
          </cell>
          <cell r="G2803" t="str">
            <v>COMERCIO</v>
          </cell>
          <cell r="H2803" t="str">
            <v>COMERCIO</v>
          </cell>
          <cell r="I2803" t="str">
            <v>L0587</v>
          </cell>
          <cell r="J2803" t="str">
            <v>PEQUEÑA EMPRESA</v>
          </cell>
          <cell r="K2803">
            <v>0</v>
          </cell>
          <cell r="L2803" t="str">
            <v>03No ubicadas</v>
          </cell>
          <cell r="M2803">
            <v>41830</v>
          </cell>
          <cell r="N2803">
            <v>0.34027777777777779</v>
          </cell>
          <cell r="O2803" t="str">
            <v>C MANCERO</v>
          </cell>
          <cell r="P2803" t="str">
            <v>C MANCERO</v>
          </cell>
          <cell r="Q2803" t="str">
            <v>C MANCERO</v>
          </cell>
          <cell r="R2803" t="str">
            <v>PAPEL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41831</v>
          </cell>
          <cell r="AD2803">
            <v>0.33333333333333331</v>
          </cell>
          <cell r="AE2803" t="str">
            <v>MMORAN</v>
          </cell>
          <cell r="AF2803">
            <v>31</v>
          </cell>
          <cell r="AG2803">
            <v>0</v>
          </cell>
          <cell r="AH2803">
            <v>0</v>
          </cell>
          <cell r="AI2803">
            <v>0</v>
          </cell>
          <cell r="AJ2803">
            <v>0</v>
          </cell>
          <cell r="AK2803">
            <v>0</v>
          </cell>
          <cell r="AL2803">
            <v>0</v>
          </cell>
          <cell r="AM2803">
            <v>0</v>
          </cell>
          <cell r="AN2803">
            <v>0</v>
          </cell>
          <cell r="AO2803">
            <v>0</v>
          </cell>
          <cell r="AP2803">
            <v>14</v>
          </cell>
          <cell r="AQ2803" t="str">
            <v>VICENTA SÁNCHEZ</v>
          </cell>
          <cell r="AR2803">
            <v>4</v>
          </cell>
          <cell r="AS2803" t="str">
            <v>VERÓNICA MENÉNDEZ</v>
          </cell>
          <cell r="AT2803">
            <v>14</v>
          </cell>
          <cell r="AU2803" t="str">
            <v>CRITICO_14</v>
          </cell>
          <cell r="AV2803" t="str">
            <v>#N/A</v>
          </cell>
          <cell r="AW2803" t="str">
            <v>#N/A</v>
          </cell>
          <cell r="AX2803" t="b">
            <v>0</v>
          </cell>
          <cell r="AY2803" t="b">
            <v>0</v>
          </cell>
        </row>
        <row r="2804">
          <cell r="B2804" t="str">
            <v>0909135238001</v>
          </cell>
          <cell r="C2804" t="str">
            <v>SELLAN MONTERO JIMMY ANDRES</v>
          </cell>
          <cell r="D2804">
            <v>209</v>
          </cell>
          <cell r="E2804">
            <v>20901</v>
          </cell>
          <cell r="F2804">
            <v>2090150</v>
          </cell>
          <cell r="G2804" t="str">
            <v>COMERCIO</v>
          </cell>
          <cell r="H2804" t="str">
            <v>COMERCIO</v>
          </cell>
          <cell r="I2804" t="str">
            <v>L0588</v>
          </cell>
          <cell r="J2804" t="str">
            <v>PEQUEÑA EMPRESA</v>
          </cell>
          <cell r="K2804">
            <v>0</v>
          </cell>
          <cell r="L2804" t="str">
            <v>01Empresas Normales</v>
          </cell>
          <cell r="M2804">
            <v>41809</v>
          </cell>
          <cell r="N2804">
            <v>0.35416666666666669</v>
          </cell>
          <cell r="O2804" t="str">
            <v>S HOLGUIN</v>
          </cell>
          <cell r="P2804" t="str">
            <v>S HOLGUIN</v>
          </cell>
          <cell r="Q2804" t="str">
            <v>APLICATIVO WEB</v>
          </cell>
          <cell r="R2804" t="str">
            <v>APLICATIVO WEB</v>
          </cell>
          <cell r="S2804">
            <v>41809</v>
          </cell>
          <cell r="T2804">
            <v>0.70833333333333337</v>
          </cell>
          <cell r="U2804" t="str">
            <v>PRE-007</v>
          </cell>
          <cell r="V2804">
            <v>41834</v>
          </cell>
          <cell r="W2804">
            <v>0.66666666666666663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41836</v>
          </cell>
          <cell r="AD2804">
            <v>0.33333333333333331</v>
          </cell>
          <cell r="AE2804" t="str">
            <v>MMORAN</v>
          </cell>
          <cell r="AF2804">
            <v>34</v>
          </cell>
          <cell r="AG2804">
            <v>0</v>
          </cell>
          <cell r="AH2804">
            <v>0</v>
          </cell>
          <cell r="AI2804">
            <v>0</v>
          </cell>
          <cell r="AJ2804">
            <v>0</v>
          </cell>
          <cell r="AK2804">
            <v>0</v>
          </cell>
          <cell r="AL2804">
            <v>0</v>
          </cell>
          <cell r="AM2804">
            <v>0</v>
          </cell>
          <cell r="AN2804">
            <v>0</v>
          </cell>
          <cell r="AO2804">
            <v>0</v>
          </cell>
          <cell r="AP2804">
            <v>9</v>
          </cell>
          <cell r="AQ2804" t="str">
            <v>SARAY HOLGUIN</v>
          </cell>
          <cell r="AR2804">
            <v>3</v>
          </cell>
          <cell r="AS2804" t="str">
            <v>CARLOS UYAGUARI</v>
          </cell>
          <cell r="AT2804">
            <v>6</v>
          </cell>
          <cell r="AU2804" t="str">
            <v>PAOLA PIHUAVE</v>
          </cell>
          <cell r="AV2804" t="str">
            <v>1</v>
          </cell>
          <cell r="AW2804" t="str">
            <v>0909135238001</v>
          </cell>
          <cell r="AX2804" t="b">
            <v>0</v>
          </cell>
          <cell r="AY2804" t="b">
            <v>0</v>
          </cell>
        </row>
        <row r="2805">
          <cell r="B2805" t="str">
            <v>0909388324001</v>
          </cell>
          <cell r="C2805" t="str">
            <v>CORDOVA HERNANDEZ PRISCILA SORAYA</v>
          </cell>
          <cell r="D2805">
            <v>209</v>
          </cell>
          <cell r="E2805">
            <v>20901</v>
          </cell>
          <cell r="F2805">
            <v>2090150</v>
          </cell>
          <cell r="G2805" t="str">
            <v>COMERCIO</v>
          </cell>
          <cell r="H2805" t="str">
            <v>COMERCIO</v>
          </cell>
          <cell r="I2805" t="str">
            <v>L0589</v>
          </cell>
          <cell r="J2805" t="str">
            <v>PEQUEÑA EMPRESA</v>
          </cell>
          <cell r="K2805" t="str">
            <v>INACTIVA</v>
          </cell>
          <cell r="L2805" t="str">
            <v>04Rechazos</v>
          </cell>
          <cell r="M2805">
            <v>41836</v>
          </cell>
          <cell r="N2805">
            <v>0.67361111111111116</v>
          </cell>
          <cell r="O2805" t="str">
            <v>M HINOSTROZA</v>
          </cell>
          <cell r="P2805" t="str">
            <v>M HINOSTROZA</v>
          </cell>
          <cell r="Q2805" t="str">
            <v>M HINOSTROZA</v>
          </cell>
          <cell r="R2805" t="str">
            <v>PAPEL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41837</v>
          </cell>
          <cell r="AD2805">
            <v>0.74305555555555558</v>
          </cell>
          <cell r="AE2805" t="str">
            <v>MMORAN</v>
          </cell>
          <cell r="AF2805">
            <v>35</v>
          </cell>
          <cell r="AG2805">
            <v>0</v>
          </cell>
          <cell r="AH2805">
            <v>0</v>
          </cell>
          <cell r="AI2805">
            <v>0</v>
          </cell>
          <cell r="AJ2805">
            <v>0</v>
          </cell>
          <cell r="AK2805">
            <v>0</v>
          </cell>
          <cell r="AL2805">
            <v>0</v>
          </cell>
          <cell r="AM2805">
            <v>0</v>
          </cell>
          <cell r="AN2805">
            <v>0</v>
          </cell>
          <cell r="AO2805">
            <v>0</v>
          </cell>
          <cell r="AP2805">
            <v>18</v>
          </cell>
          <cell r="AQ2805" t="str">
            <v>MARIA HINOSTROZA</v>
          </cell>
          <cell r="AR2805">
            <v>5</v>
          </cell>
          <cell r="AS2805" t="str">
            <v>ROSA ESCALANTE</v>
          </cell>
          <cell r="AT2805">
            <v>12</v>
          </cell>
          <cell r="AU2805" t="str">
            <v>CHRISTOPHER SANCHEZ</v>
          </cell>
          <cell r="AV2805" t="str">
            <v>#N/A</v>
          </cell>
          <cell r="AW2805" t="str">
            <v>#N/A</v>
          </cell>
          <cell r="AX2805" t="b">
            <v>0</v>
          </cell>
          <cell r="AY2805" t="b">
            <v>0</v>
          </cell>
        </row>
        <row r="2806">
          <cell r="B2806" t="str">
            <v>0909575342001</v>
          </cell>
          <cell r="C2806" t="str">
            <v>MORENO DOYLET RAUL ANTONIO</v>
          </cell>
          <cell r="D2806">
            <v>209</v>
          </cell>
          <cell r="E2806">
            <v>20901</v>
          </cell>
          <cell r="F2806">
            <v>2090150</v>
          </cell>
          <cell r="G2806" t="str">
            <v>COMERCIO</v>
          </cell>
          <cell r="H2806" t="str">
            <v>COMERCIO</v>
          </cell>
          <cell r="I2806" t="str">
            <v>L0590</v>
          </cell>
          <cell r="J2806" t="str">
            <v>PEQUEÑA EMPRESA</v>
          </cell>
          <cell r="K2806">
            <v>0</v>
          </cell>
          <cell r="L2806" t="str">
            <v>01Empresas Normales</v>
          </cell>
          <cell r="M2806">
            <v>41796</v>
          </cell>
          <cell r="N2806">
            <v>0.64236111111111116</v>
          </cell>
          <cell r="O2806" t="str">
            <v>R BRAVO</v>
          </cell>
          <cell r="P2806" t="str">
            <v>R BRAVO</v>
          </cell>
          <cell r="Q2806" t="str">
            <v>APLICATIVO WEB</v>
          </cell>
          <cell r="R2806" t="str">
            <v>APLICATIVO WEB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  <cell r="X2806">
            <v>41813</v>
          </cell>
          <cell r="Y2806">
            <v>0.35416666666666669</v>
          </cell>
          <cell r="Z2806" t="str">
            <v>RE-002</v>
          </cell>
          <cell r="AA2806">
            <v>41835</v>
          </cell>
          <cell r="AB2806">
            <v>0.44305555555555554</v>
          </cell>
          <cell r="AC2806">
            <v>41796</v>
          </cell>
          <cell r="AD2806">
            <v>0.8125</v>
          </cell>
          <cell r="AE2806" t="str">
            <v>MMORAN</v>
          </cell>
          <cell r="AF2806">
            <v>11</v>
          </cell>
          <cell r="AG2806">
            <v>41835</v>
          </cell>
          <cell r="AH2806">
            <v>0.77083333333333337</v>
          </cell>
          <cell r="AI2806">
            <v>0</v>
          </cell>
          <cell r="AJ2806">
            <v>0</v>
          </cell>
          <cell r="AK2806">
            <v>0</v>
          </cell>
          <cell r="AL2806">
            <v>0</v>
          </cell>
          <cell r="AM2806">
            <v>0</v>
          </cell>
          <cell r="AN2806">
            <v>0</v>
          </cell>
          <cell r="AO2806">
            <v>0</v>
          </cell>
          <cell r="AP2806">
            <v>5</v>
          </cell>
          <cell r="AQ2806" t="str">
            <v>ROSA BRAVO</v>
          </cell>
          <cell r="AR2806">
            <v>2</v>
          </cell>
          <cell r="AS2806" t="str">
            <v>OSCAR RIPALDA</v>
          </cell>
          <cell r="AT2806">
            <v>3</v>
          </cell>
          <cell r="AU2806" t="str">
            <v>ANDRE ACUÑA</v>
          </cell>
          <cell r="AV2806" t="str">
            <v>1</v>
          </cell>
          <cell r="AW2806" t="str">
            <v>0909575342001</v>
          </cell>
          <cell r="AX2806" t="b">
            <v>0</v>
          </cell>
          <cell r="AY2806" t="b">
            <v>0</v>
          </cell>
        </row>
        <row r="2807">
          <cell r="B2807" t="str">
            <v>0909644775001</v>
          </cell>
          <cell r="C2807" t="str">
            <v>YI WONG ROBERTO CARLOS</v>
          </cell>
          <cell r="D2807">
            <v>209</v>
          </cell>
          <cell r="E2807">
            <v>20901</v>
          </cell>
          <cell r="F2807">
            <v>2090150</v>
          </cell>
          <cell r="G2807" t="str">
            <v>COMERCIO</v>
          </cell>
          <cell r="H2807" t="str">
            <v>COMERCIO</v>
          </cell>
          <cell r="I2807" t="str">
            <v>L0591</v>
          </cell>
          <cell r="J2807" t="str">
            <v>PEQUEÑA EMPRESA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 t="str">
            <v>M HINOSTROZA</v>
          </cell>
          <cell r="P2807" t="str">
            <v>M HINOSTROZA</v>
          </cell>
          <cell r="Q2807">
            <v>0</v>
          </cell>
          <cell r="R2807">
            <v>0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>
            <v>0</v>
          </cell>
          <cell r="AF2807">
            <v>0</v>
          </cell>
          <cell r="AG2807">
            <v>0</v>
          </cell>
          <cell r="AH2807">
            <v>0</v>
          </cell>
          <cell r="AI2807">
            <v>0</v>
          </cell>
          <cell r="AJ2807">
            <v>0</v>
          </cell>
          <cell r="AK2807">
            <v>0</v>
          </cell>
          <cell r="AL2807">
            <v>0</v>
          </cell>
          <cell r="AM2807">
            <v>0</v>
          </cell>
          <cell r="AN2807">
            <v>0</v>
          </cell>
          <cell r="AO2807">
            <v>0</v>
          </cell>
          <cell r="AP2807">
            <v>18</v>
          </cell>
          <cell r="AQ2807" t="str">
            <v>MARIA HINOSTROZA</v>
          </cell>
          <cell r="AR2807">
            <v>5</v>
          </cell>
          <cell r="AS2807" t="str">
            <v>ROSA ESCALANTE</v>
          </cell>
          <cell r="AT2807">
            <v>12</v>
          </cell>
          <cell r="AU2807" t="str">
            <v>CHRISTOPHER SANCHEZ</v>
          </cell>
          <cell r="AV2807" t="str">
            <v>#N/A</v>
          </cell>
          <cell r="AW2807" t="str">
            <v>#N/A</v>
          </cell>
          <cell r="AX2807" t="b">
            <v>1</v>
          </cell>
          <cell r="AY2807" t="b">
            <v>1</v>
          </cell>
        </row>
        <row r="2808">
          <cell r="B2808" t="str">
            <v>0909684524001</v>
          </cell>
          <cell r="C2808" t="str">
            <v>OLIVARES PEREZ GABRIEL ANTONIO</v>
          </cell>
          <cell r="D2808">
            <v>209</v>
          </cell>
          <cell r="E2808">
            <v>20901</v>
          </cell>
          <cell r="F2808">
            <v>2090150</v>
          </cell>
          <cell r="G2808" t="str">
            <v>MANUFACTURA</v>
          </cell>
          <cell r="H2808" t="str">
            <v>MANUFACTURA</v>
          </cell>
          <cell r="I2808" t="str">
            <v>L0592</v>
          </cell>
          <cell r="J2808" t="str">
            <v>PEQUEÑA EMPRESA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 t="str">
            <v>C CRUZ</v>
          </cell>
          <cell r="P2808" t="str">
            <v>C CRUZ</v>
          </cell>
          <cell r="Q2808">
            <v>0</v>
          </cell>
          <cell r="R2808">
            <v>0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>
            <v>0</v>
          </cell>
          <cell r="AF2808">
            <v>0</v>
          </cell>
          <cell r="AG2808">
            <v>0</v>
          </cell>
          <cell r="AH2808">
            <v>0</v>
          </cell>
          <cell r="AI2808">
            <v>0</v>
          </cell>
          <cell r="AJ2808">
            <v>0</v>
          </cell>
          <cell r="AK2808">
            <v>0</v>
          </cell>
          <cell r="AL2808">
            <v>0</v>
          </cell>
          <cell r="AM2808">
            <v>0</v>
          </cell>
          <cell r="AN2808">
            <v>0</v>
          </cell>
          <cell r="AO2808">
            <v>0</v>
          </cell>
          <cell r="AP2808">
            <v>4</v>
          </cell>
          <cell r="AQ2808" t="str">
            <v>CRISTHIAN CRUZ</v>
          </cell>
          <cell r="AR2808">
            <v>1</v>
          </cell>
          <cell r="AS2808" t="str">
            <v>VIRGINIA ROMERO</v>
          </cell>
          <cell r="AT2808">
            <v>3</v>
          </cell>
          <cell r="AU2808" t="str">
            <v>ANDRE ACUÑA</v>
          </cell>
          <cell r="AV2808" t="str">
            <v>#N/A</v>
          </cell>
          <cell r="AW2808" t="str">
            <v>#N/A</v>
          </cell>
          <cell r="AX2808" t="b">
            <v>1</v>
          </cell>
          <cell r="AY2808" t="b">
            <v>1</v>
          </cell>
        </row>
        <row r="2809">
          <cell r="B2809" t="str">
            <v>0910132711001</v>
          </cell>
          <cell r="C2809" t="str">
            <v>SALAZAR ALVAREZ CARLOS EDUARDO</v>
          </cell>
          <cell r="D2809">
            <v>209</v>
          </cell>
          <cell r="E2809">
            <v>20901</v>
          </cell>
          <cell r="F2809">
            <v>2090150</v>
          </cell>
          <cell r="G2809" t="str">
            <v>COMERCIO</v>
          </cell>
          <cell r="H2809" t="str">
            <v>COMERCIO</v>
          </cell>
          <cell r="I2809" t="str">
            <v>L0593</v>
          </cell>
          <cell r="J2809" t="str">
            <v>PEQUEÑA EMPRESA</v>
          </cell>
          <cell r="K2809">
            <v>0</v>
          </cell>
          <cell r="L2809" t="str">
            <v>01Empresas Normales</v>
          </cell>
          <cell r="M2809">
            <v>41834</v>
          </cell>
          <cell r="N2809">
            <v>0.70625000000000004</v>
          </cell>
          <cell r="O2809" t="str">
            <v>K BRAVO</v>
          </cell>
          <cell r="P2809" t="str">
            <v>K BRAVO</v>
          </cell>
          <cell r="Q2809" t="str">
            <v>K BRAVO</v>
          </cell>
          <cell r="R2809" t="str">
            <v>PAPEL</v>
          </cell>
          <cell r="S2809">
            <v>41834</v>
          </cell>
          <cell r="T2809">
            <v>0.70625000000000004</v>
          </cell>
          <cell r="U2809" t="str">
            <v>S/D</v>
          </cell>
          <cell r="V2809">
            <v>41836</v>
          </cell>
          <cell r="W2809">
            <v>0.50347222222222221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41837</v>
          </cell>
          <cell r="AD2809">
            <v>0.74305555555555558</v>
          </cell>
          <cell r="AE2809" t="str">
            <v>MMORAN</v>
          </cell>
          <cell r="AF2809">
            <v>35</v>
          </cell>
          <cell r="AG2809">
            <v>0</v>
          </cell>
          <cell r="AH2809">
            <v>0</v>
          </cell>
          <cell r="AI2809">
            <v>0</v>
          </cell>
          <cell r="AJ2809">
            <v>0</v>
          </cell>
          <cell r="AK2809">
            <v>0</v>
          </cell>
          <cell r="AL2809">
            <v>0</v>
          </cell>
          <cell r="AM2809">
            <v>0</v>
          </cell>
          <cell r="AN2809">
            <v>0</v>
          </cell>
          <cell r="AO2809">
            <v>0</v>
          </cell>
          <cell r="AP2809">
            <v>19</v>
          </cell>
          <cell r="AQ2809" t="str">
            <v>KARINA BRAVO</v>
          </cell>
          <cell r="AR2809">
            <v>5</v>
          </cell>
          <cell r="AS2809" t="str">
            <v>ROSA ESCALANTE</v>
          </cell>
          <cell r="AT2809">
            <v>13</v>
          </cell>
          <cell r="AU2809" t="str">
            <v>MARIA LANDA</v>
          </cell>
          <cell r="AV2809" t="str">
            <v>#N/A</v>
          </cell>
          <cell r="AW2809" t="str">
            <v>#N/A</v>
          </cell>
          <cell r="AX2809" t="b">
            <v>0</v>
          </cell>
          <cell r="AY2809" t="b">
            <v>0</v>
          </cell>
        </row>
        <row r="2810">
          <cell r="B2810" t="str">
            <v>0910485028001</v>
          </cell>
          <cell r="C2810" t="str">
            <v>SARMIENTO PIGUAVE CARLOS YURI</v>
          </cell>
          <cell r="D2810">
            <v>209</v>
          </cell>
          <cell r="E2810">
            <v>20901</v>
          </cell>
          <cell r="F2810">
            <v>2090150</v>
          </cell>
          <cell r="G2810" t="str">
            <v>COMERCIO</v>
          </cell>
          <cell r="H2810" t="str">
            <v>COMERCIO</v>
          </cell>
          <cell r="I2810" t="str">
            <v>L0594</v>
          </cell>
          <cell r="J2810" t="str">
            <v>PEQUEÑA EMPRESA</v>
          </cell>
          <cell r="K2810">
            <v>0</v>
          </cell>
          <cell r="L2810" t="str">
            <v>01Empresas Normales</v>
          </cell>
          <cell r="M2810">
            <v>41796</v>
          </cell>
          <cell r="N2810">
            <v>0.64236111111111116</v>
          </cell>
          <cell r="O2810" t="str">
            <v>R BRAVO</v>
          </cell>
          <cell r="P2810" t="str">
            <v>R BRAVO</v>
          </cell>
          <cell r="Q2810" t="str">
            <v>APLICATIVO WEB</v>
          </cell>
          <cell r="R2810" t="str">
            <v>APLICATIVO WEB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41796</v>
          </cell>
          <cell r="AD2810">
            <v>0.8125</v>
          </cell>
          <cell r="AE2810" t="str">
            <v>MMORAN</v>
          </cell>
          <cell r="AF2810">
            <v>11</v>
          </cell>
          <cell r="AG2810">
            <v>0</v>
          </cell>
          <cell r="AH2810">
            <v>0</v>
          </cell>
          <cell r="AI2810">
            <v>0</v>
          </cell>
          <cell r="AJ2810">
            <v>0</v>
          </cell>
          <cell r="AK2810">
            <v>0</v>
          </cell>
          <cell r="AL2810">
            <v>0</v>
          </cell>
          <cell r="AM2810">
            <v>0</v>
          </cell>
          <cell r="AN2810">
            <v>0</v>
          </cell>
          <cell r="AO2810">
            <v>0</v>
          </cell>
          <cell r="AP2810">
            <v>5</v>
          </cell>
          <cell r="AQ2810" t="str">
            <v>ROSA BRAVO</v>
          </cell>
          <cell r="AR2810">
            <v>2</v>
          </cell>
          <cell r="AS2810" t="str">
            <v>OSCAR RIPALDA</v>
          </cell>
          <cell r="AT2810">
            <v>16</v>
          </cell>
          <cell r="AU2810" t="str">
            <v>CRITICO_16</v>
          </cell>
          <cell r="AV2810" t="str">
            <v>#N/A</v>
          </cell>
          <cell r="AW2810" t="str">
            <v>#N/A</v>
          </cell>
          <cell r="AX2810" t="b">
            <v>0</v>
          </cell>
          <cell r="AY2810" t="b">
            <v>0</v>
          </cell>
        </row>
        <row r="2811">
          <cell r="B2811" t="str">
            <v>0910502426001</v>
          </cell>
          <cell r="C2811" t="str">
            <v>PALAU OCANA JUAN CARLOS</v>
          </cell>
          <cell r="D2811">
            <v>209</v>
          </cell>
          <cell r="E2811">
            <v>20901</v>
          </cell>
          <cell r="F2811">
            <v>2090150</v>
          </cell>
          <cell r="G2811" t="str">
            <v>SERVICIOS</v>
          </cell>
          <cell r="H2811" t="str">
            <v>SERVICIOS</v>
          </cell>
          <cell r="I2811" t="str">
            <v>L0595</v>
          </cell>
          <cell r="J2811" t="str">
            <v>PEQUEÑA EMPRESA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 t="str">
            <v>K BRAVO</v>
          </cell>
          <cell r="P2811" t="str">
            <v>K BRAVO</v>
          </cell>
          <cell r="Q2811">
            <v>0</v>
          </cell>
          <cell r="R2811">
            <v>0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>
            <v>0</v>
          </cell>
          <cell r="AF2811">
            <v>0</v>
          </cell>
          <cell r="AG2811">
            <v>0</v>
          </cell>
          <cell r="AH2811">
            <v>0</v>
          </cell>
          <cell r="AI2811">
            <v>0</v>
          </cell>
          <cell r="AJ2811">
            <v>0</v>
          </cell>
          <cell r="AK2811">
            <v>0</v>
          </cell>
          <cell r="AL2811">
            <v>0</v>
          </cell>
          <cell r="AM2811">
            <v>0</v>
          </cell>
          <cell r="AN2811">
            <v>0</v>
          </cell>
          <cell r="AO2811">
            <v>0</v>
          </cell>
          <cell r="AP2811">
            <v>19</v>
          </cell>
          <cell r="AQ2811" t="str">
            <v>KARINA BRAVO</v>
          </cell>
          <cell r="AR2811">
            <v>5</v>
          </cell>
          <cell r="AS2811" t="str">
            <v>ROSA ESCALANTE</v>
          </cell>
          <cell r="AT2811">
            <v>13</v>
          </cell>
          <cell r="AU2811" t="str">
            <v>MARIA LANDA</v>
          </cell>
          <cell r="AV2811" t="str">
            <v>#N/A</v>
          </cell>
          <cell r="AW2811" t="str">
            <v>#N/A</v>
          </cell>
          <cell r="AX2811" t="b">
            <v>1</v>
          </cell>
          <cell r="AY2811" t="b">
            <v>1</v>
          </cell>
        </row>
        <row r="2812">
          <cell r="B2812" t="str">
            <v>0910541135001</v>
          </cell>
          <cell r="C2812" t="str">
            <v>TAMAYO SANCHEZ TRAJANO</v>
          </cell>
          <cell r="D2812">
            <v>209</v>
          </cell>
          <cell r="E2812">
            <v>20901</v>
          </cell>
          <cell r="F2812">
            <v>2090150</v>
          </cell>
          <cell r="G2812" t="str">
            <v>MANUFACTURA</v>
          </cell>
          <cell r="H2812" t="str">
            <v>MANUFACTURA</v>
          </cell>
          <cell r="I2812" t="str">
            <v>L0596</v>
          </cell>
          <cell r="J2812" t="str">
            <v>PEQUEÑA EMPRESA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  <cell r="O2812" t="str">
            <v>R JOSE</v>
          </cell>
          <cell r="P2812" t="str">
            <v>R JOSE</v>
          </cell>
          <cell r="Q2812">
            <v>0</v>
          </cell>
          <cell r="R2812">
            <v>0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>
            <v>0</v>
          </cell>
          <cell r="AF2812">
            <v>0</v>
          </cell>
          <cell r="AG2812">
            <v>0</v>
          </cell>
          <cell r="AH2812">
            <v>0</v>
          </cell>
          <cell r="AI2812">
            <v>0</v>
          </cell>
          <cell r="AJ2812">
            <v>0</v>
          </cell>
          <cell r="AK2812">
            <v>0</v>
          </cell>
          <cell r="AL2812">
            <v>0</v>
          </cell>
          <cell r="AM2812">
            <v>0</v>
          </cell>
          <cell r="AN2812">
            <v>0</v>
          </cell>
          <cell r="AO2812">
            <v>0</v>
          </cell>
          <cell r="AP2812">
            <v>6</v>
          </cell>
          <cell r="AQ2812" t="str">
            <v>RONALD JOSÉ</v>
          </cell>
          <cell r="AR2812">
            <v>2</v>
          </cell>
          <cell r="AS2812" t="str">
            <v>OSCAR RIPALDA</v>
          </cell>
          <cell r="AT2812">
            <v>16</v>
          </cell>
          <cell r="AU2812" t="str">
            <v>CRITICO_16</v>
          </cell>
          <cell r="AV2812" t="str">
            <v>#N/A</v>
          </cell>
          <cell r="AW2812" t="str">
            <v>#N/A</v>
          </cell>
          <cell r="AX2812" t="b">
            <v>1</v>
          </cell>
          <cell r="AY2812" t="b">
            <v>1</v>
          </cell>
        </row>
        <row r="2813">
          <cell r="B2813" t="str">
            <v>0910578186001</v>
          </cell>
          <cell r="C2813" t="str">
            <v>MENDOZA SAN MIGUEL ROGER ANDRES</v>
          </cell>
          <cell r="D2813">
            <v>209</v>
          </cell>
          <cell r="E2813">
            <v>20901</v>
          </cell>
          <cell r="F2813">
            <v>2090150</v>
          </cell>
          <cell r="G2813" t="str">
            <v>SERVICIOS</v>
          </cell>
          <cell r="H2813" t="str">
            <v>SERVICIOS</v>
          </cell>
          <cell r="I2813" t="str">
            <v>L0597</v>
          </cell>
          <cell r="J2813" t="str">
            <v>PEQUEÑA EMPRESA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 t="str">
            <v>S HOLGUIN</v>
          </cell>
          <cell r="P2813" t="str">
            <v>S HOLGUIN</v>
          </cell>
          <cell r="Q2813">
            <v>0</v>
          </cell>
          <cell r="R2813">
            <v>0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>
            <v>0</v>
          </cell>
          <cell r="AF2813">
            <v>0</v>
          </cell>
          <cell r="AG2813">
            <v>0</v>
          </cell>
          <cell r="AH2813">
            <v>0</v>
          </cell>
          <cell r="AI2813">
            <v>0</v>
          </cell>
          <cell r="AJ2813">
            <v>0</v>
          </cell>
          <cell r="AK2813">
            <v>0</v>
          </cell>
          <cell r="AL2813">
            <v>0</v>
          </cell>
          <cell r="AM2813">
            <v>0</v>
          </cell>
          <cell r="AN2813">
            <v>0</v>
          </cell>
          <cell r="AO2813">
            <v>0</v>
          </cell>
          <cell r="AP2813">
            <v>9</v>
          </cell>
          <cell r="AQ2813" t="str">
            <v>SARAY HOLGUIN</v>
          </cell>
          <cell r="AR2813">
            <v>3</v>
          </cell>
          <cell r="AS2813" t="str">
            <v>CARLOS UYAGUARI</v>
          </cell>
          <cell r="AT2813">
            <v>4</v>
          </cell>
          <cell r="AU2813" t="str">
            <v>JENNY JORDAN</v>
          </cell>
          <cell r="AV2813" t="str">
            <v>#N/A</v>
          </cell>
          <cell r="AW2813" t="str">
            <v>#N/A</v>
          </cell>
          <cell r="AX2813" t="b">
            <v>1</v>
          </cell>
          <cell r="AY2813" t="b">
            <v>1</v>
          </cell>
        </row>
        <row r="2814">
          <cell r="B2814" t="str">
            <v>0910658608001</v>
          </cell>
          <cell r="C2814" t="str">
            <v>CEVALLOS CEVALLOS JOSE ANTONIO</v>
          </cell>
          <cell r="D2814">
            <v>209</v>
          </cell>
          <cell r="E2814">
            <v>20901</v>
          </cell>
          <cell r="F2814">
            <v>2090150</v>
          </cell>
          <cell r="G2814" t="str">
            <v>SERVICIOS</v>
          </cell>
          <cell r="H2814" t="str">
            <v>SERVICIOS</v>
          </cell>
          <cell r="I2814" t="str">
            <v>L0598</v>
          </cell>
          <cell r="J2814" t="str">
            <v>PEQUEÑA EMPRESA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  <cell r="O2814" t="str">
            <v>K BRAVO</v>
          </cell>
          <cell r="P2814" t="str">
            <v>K BRAVO</v>
          </cell>
          <cell r="Q2814">
            <v>0</v>
          </cell>
          <cell r="R2814">
            <v>0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>
            <v>0</v>
          </cell>
          <cell r="AF2814">
            <v>0</v>
          </cell>
          <cell r="AG2814">
            <v>0</v>
          </cell>
          <cell r="AH2814">
            <v>0</v>
          </cell>
          <cell r="AI2814">
            <v>0</v>
          </cell>
          <cell r="AJ2814">
            <v>0</v>
          </cell>
          <cell r="AK2814">
            <v>0</v>
          </cell>
          <cell r="AL2814">
            <v>0</v>
          </cell>
          <cell r="AM2814">
            <v>0</v>
          </cell>
          <cell r="AN2814">
            <v>0</v>
          </cell>
          <cell r="AO2814">
            <v>0</v>
          </cell>
          <cell r="AP2814">
            <v>19</v>
          </cell>
          <cell r="AQ2814" t="str">
            <v>KARINA BRAVO</v>
          </cell>
          <cell r="AR2814">
            <v>5</v>
          </cell>
          <cell r="AS2814" t="str">
            <v>ROSA ESCALANTE</v>
          </cell>
          <cell r="AT2814">
            <v>13</v>
          </cell>
          <cell r="AU2814" t="str">
            <v>MARIA LANDA</v>
          </cell>
          <cell r="AV2814" t="str">
            <v>#N/A</v>
          </cell>
          <cell r="AW2814" t="str">
            <v>#N/A</v>
          </cell>
          <cell r="AX2814" t="b">
            <v>1</v>
          </cell>
          <cell r="AY2814" t="b">
            <v>1</v>
          </cell>
        </row>
        <row r="2815">
          <cell r="B2815" t="str">
            <v>0910675545001</v>
          </cell>
          <cell r="C2815" t="str">
            <v>PERALTA ARGUELLO RONY MICHAEL</v>
          </cell>
          <cell r="D2815">
            <v>209</v>
          </cell>
          <cell r="E2815">
            <v>20901</v>
          </cell>
          <cell r="F2815">
            <v>2090150</v>
          </cell>
          <cell r="G2815" t="str">
            <v>COMERCIO</v>
          </cell>
          <cell r="H2815" t="str">
            <v>COMERCIO</v>
          </cell>
          <cell r="I2815" t="str">
            <v>L0599</v>
          </cell>
          <cell r="J2815" t="str">
            <v>PEQUEÑA EMPRESA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 t="str">
            <v>R JOSE</v>
          </cell>
          <cell r="P2815" t="str">
            <v>R JOSE</v>
          </cell>
          <cell r="Q2815">
            <v>0</v>
          </cell>
          <cell r="R2815">
            <v>0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>
            <v>0</v>
          </cell>
          <cell r="AF2815">
            <v>0</v>
          </cell>
          <cell r="AG2815">
            <v>0</v>
          </cell>
          <cell r="AH2815">
            <v>0</v>
          </cell>
          <cell r="AI2815">
            <v>0</v>
          </cell>
          <cell r="AJ2815">
            <v>0</v>
          </cell>
          <cell r="AK2815">
            <v>0</v>
          </cell>
          <cell r="AL2815">
            <v>0</v>
          </cell>
          <cell r="AM2815">
            <v>0</v>
          </cell>
          <cell r="AN2815">
            <v>0</v>
          </cell>
          <cell r="AO2815">
            <v>0</v>
          </cell>
          <cell r="AP2815">
            <v>6</v>
          </cell>
          <cell r="AQ2815" t="str">
            <v>RONALD JOSÉ</v>
          </cell>
          <cell r="AR2815">
            <v>2</v>
          </cell>
          <cell r="AS2815" t="str">
            <v>OSCAR RIPALDA</v>
          </cell>
          <cell r="AT2815">
            <v>16</v>
          </cell>
          <cell r="AU2815" t="str">
            <v>CRITICO_16</v>
          </cell>
          <cell r="AV2815" t="str">
            <v>#N/A</v>
          </cell>
          <cell r="AW2815" t="str">
            <v>#N/A</v>
          </cell>
          <cell r="AX2815" t="b">
            <v>1</v>
          </cell>
          <cell r="AY2815" t="b">
            <v>1</v>
          </cell>
        </row>
        <row r="2816">
          <cell r="B2816" t="str">
            <v>0910759208001</v>
          </cell>
          <cell r="C2816" t="str">
            <v>MARISCAL FIALLOS JORGE JULIO</v>
          </cell>
          <cell r="D2816">
            <v>209</v>
          </cell>
          <cell r="E2816">
            <v>20901</v>
          </cell>
          <cell r="F2816">
            <v>2090150</v>
          </cell>
          <cell r="G2816" t="str">
            <v>COMERCIO</v>
          </cell>
          <cell r="H2816" t="str">
            <v>COMERCIO</v>
          </cell>
          <cell r="I2816" t="str">
            <v>L0600</v>
          </cell>
          <cell r="J2816" t="str">
            <v>PEQUEÑA EMPRESA</v>
          </cell>
          <cell r="K2816">
            <v>0</v>
          </cell>
          <cell r="L2816" t="str">
            <v>01Empresas Normales</v>
          </cell>
          <cell r="M2816">
            <v>41796</v>
          </cell>
          <cell r="N2816">
            <v>0.64236111111111116</v>
          </cell>
          <cell r="O2816" t="str">
            <v>L BONILLA</v>
          </cell>
          <cell r="P2816" t="str">
            <v>L BONILLA</v>
          </cell>
          <cell r="Q2816" t="str">
            <v>APLICATIVO WEB</v>
          </cell>
          <cell r="R2816" t="str">
            <v>APLICATIVO WEB</v>
          </cell>
          <cell r="T2816">
            <v>0</v>
          </cell>
          <cell r="U2816">
            <v>0</v>
          </cell>
          <cell r="V2816">
            <v>0</v>
          </cell>
          <cell r="W2816">
            <v>0</v>
          </cell>
          <cell r="X2816">
            <v>41820</v>
          </cell>
          <cell r="Y2816">
            <v>0.5</v>
          </cell>
          <cell r="Z2816" t="str">
            <v>RE-003</v>
          </cell>
          <cell r="AA2816">
            <v>0</v>
          </cell>
          <cell r="AB2816">
            <v>0</v>
          </cell>
          <cell r="AC2816">
            <v>41796</v>
          </cell>
          <cell r="AD2816">
            <v>0.8125</v>
          </cell>
          <cell r="AE2816" t="str">
            <v>MMORAN</v>
          </cell>
          <cell r="AF2816">
            <v>11</v>
          </cell>
          <cell r="AG2816">
            <v>0</v>
          </cell>
          <cell r="AH2816">
            <v>0</v>
          </cell>
          <cell r="AI2816">
            <v>0</v>
          </cell>
          <cell r="AJ2816">
            <v>0</v>
          </cell>
          <cell r="AK2816">
            <v>0</v>
          </cell>
          <cell r="AL2816">
            <v>0</v>
          </cell>
          <cell r="AM2816">
            <v>0</v>
          </cell>
          <cell r="AN2816">
            <v>0</v>
          </cell>
          <cell r="AO2816">
            <v>0</v>
          </cell>
          <cell r="AP2816">
            <v>7</v>
          </cell>
          <cell r="AQ2816" t="str">
            <v>LUIS BONILLA</v>
          </cell>
          <cell r="AR2816">
            <v>2</v>
          </cell>
          <cell r="AS2816" t="str">
            <v>OSCAR RIPALDA</v>
          </cell>
          <cell r="AT2816">
            <v>5</v>
          </cell>
          <cell r="AU2816" t="str">
            <v>JEAN CARLOS MORAN</v>
          </cell>
          <cell r="AV2816" t="str">
            <v>1</v>
          </cell>
          <cell r="AW2816" t="str">
            <v>0910759208001</v>
          </cell>
          <cell r="AX2816" t="b">
            <v>0</v>
          </cell>
          <cell r="AY2816" t="b">
            <v>0</v>
          </cell>
        </row>
        <row r="2817">
          <cell r="B2817" t="str">
            <v>0910850379001</v>
          </cell>
          <cell r="C2817" t="str">
            <v>CACERES CALERO YORMA PATRICIA</v>
          </cell>
          <cell r="D2817">
            <v>209</v>
          </cell>
          <cell r="E2817">
            <v>20901</v>
          </cell>
          <cell r="F2817">
            <v>2090150</v>
          </cell>
          <cell r="G2817" t="str">
            <v>COMERCIO</v>
          </cell>
          <cell r="H2817" t="str">
            <v>COMERCIO</v>
          </cell>
          <cell r="I2817" t="str">
            <v>L0601</v>
          </cell>
          <cell r="J2817" t="str">
            <v>PEQUEÑA EMPRESA</v>
          </cell>
          <cell r="K2817">
            <v>0</v>
          </cell>
          <cell r="L2817" t="str">
            <v>01Empresas Normales</v>
          </cell>
          <cell r="M2817">
            <v>41795</v>
          </cell>
          <cell r="N2817">
            <v>0.67708333333333337</v>
          </cell>
          <cell r="O2817" t="str">
            <v>R BRAVO</v>
          </cell>
          <cell r="P2817" t="str">
            <v>R BRAVO</v>
          </cell>
          <cell r="Q2817" t="str">
            <v>EMPRESA</v>
          </cell>
          <cell r="R2817" t="str">
            <v>PAPEL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41800</v>
          </cell>
          <cell r="AD2817">
            <v>0.41666666666666669</v>
          </cell>
          <cell r="AE2817" t="str">
            <v>MMORAN</v>
          </cell>
          <cell r="AF2817">
            <v>12</v>
          </cell>
          <cell r="AG2817">
            <v>0</v>
          </cell>
          <cell r="AH2817">
            <v>0</v>
          </cell>
          <cell r="AI2817">
            <v>0</v>
          </cell>
          <cell r="AJ2817">
            <v>0</v>
          </cell>
          <cell r="AK2817">
            <v>0</v>
          </cell>
          <cell r="AL2817">
            <v>0</v>
          </cell>
          <cell r="AM2817">
            <v>0</v>
          </cell>
          <cell r="AN2817">
            <v>0</v>
          </cell>
          <cell r="AO2817">
            <v>0</v>
          </cell>
          <cell r="AP2817">
            <v>5</v>
          </cell>
          <cell r="AQ2817" t="str">
            <v>ROSA BRAVO</v>
          </cell>
          <cell r="AR2817">
            <v>2</v>
          </cell>
          <cell r="AS2817" t="str">
            <v>OSCAR RIPALDA</v>
          </cell>
          <cell r="AT2817">
            <v>16</v>
          </cell>
          <cell r="AU2817" t="str">
            <v>CRITICO_16</v>
          </cell>
          <cell r="AV2817" t="str">
            <v>1</v>
          </cell>
          <cell r="AW2817" t="str">
            <v>0910850379001</v>
          </cell>
          <cell r="AX2817" t="b">
            <v>0</v>
          </cell>
          <cell r="AY2817" t="b">
            <v>0</v>
          </cell>
        </row>
        <row r="2818">
          <cell r="B2818" t="str">
            <v>0910851344001</v>
          </cell>
          <cell r="C2818" t="str">
            <v>CEDEÃ‘O ROMERO EDITH MARLENE</v>
          </cell>
          <cell r="D2818">
            <v>209</v>
          </cell>
          <cell r="E2818">
            <v>20901</v>
          </cell>
          <cell r="F2818">
            <v>2090150</v>
          </cell>
          <cell r="G2818" t="str">
            <v>COMERCIO</v>
          </cell>
          <cell r="H2818" t="str">
            <v>COMERCIO</v>
          </cell>
          <cell r="I2818" t="str">
            <v>L0602</v>
          </cell>
          <cell r="J2818" t="str">
            <v>PEQUEÑA EMPRESA</v>
          </cell>
          <cell r="K2818">
            <v>0</v>
          </cell>
          <cell r="L2818" t="str">
            <v>01Empresas Normales</v>
          </cell>
          <cell r="M2818">
            <v>41806</v>
          </cell>
          <cell r="N2818">
            <v>0.375</v>
          </cell>
          <cell r="O2818" t="str">
            <v>R BRAVO</v>
          </cell>
          <cell r="P2818" t="str">
            <v>R BRAVO</v>
          </cell>
          <cell r="Q2818" t="str">
            <v>APLICATIVO WEB</v>
          </cell>
          <cell r="R2818" t="str">
            <v>APLICATIVO WEB</v>
          </cell>
          <cell r="S2818">
            <v>41806</v>
          </cell>
          <cell r="T2818">
            <v>0.66666666666666663</v>
          </cell>
          <cell r="U2818" t="str">
            <v>PRE-002</v>
          </cell>
          <cell r="V2818">
            <v>41822</v>
          </cell>
          <cell r="W2818">
            <v>0.54166666666666663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41822</v>
          </cell>
          <cell r="AD2818">
            <v>0.64583333333333337</v>
          </cell>
          <cell r="AE2818" t="str">
            <v>MMORAN</v>
          </cell>
          <cell r="AF2818">
            <v>24</v>
          </cell>
          <cell r="AG2818">
            <v>0</v>
          </cell>
          <cell r="AH2818">
            <v>0</v>
          </cell>
          <cell r="AI2818">
            <v>0</v>
          </cell>
          <cell r="AJ2818">
            <v>0</v>
          </cell>
          <cell r="AK2818">
            <v>0</v>
          </cell>
          <cell r="AL2818">
            <v>0</v>
          </cell>
          <cell r="AM2818">
            <v>0</v>
          </cell>
          <cell r="AN2818">
            <v>0</v>
          </cell>
          <cell r="AO2818">
            <v>0</v>
          </cell>
          <cell r="AP2818">
            <v>5</v>
          </cell>
          <cell r="AQ2818" t="str">
            <v>ROSA BRAVO</v>
          </cell>
          <cell r="AR2818">
            <v>2</v>
          </cell>
          <cell r="AS2818" t="str">
            <v>OSCAR RIPALDA</v>
          </cell>
          <cell r="AT2818">
            <v>16</v>
          </cell>
          <cell r="AU2818" t="str">
            <v>CRITICO_16</v>
          </cell>
          <cell r="AV2818" t="str">
            <v>#N/A</v>
          </cell>
          <cell r="AW2818" t="str">
            <v>#N/A</v>
          </cell>
          <cell r="AX2818" t="b">
            <v>0</v>
          </cell>
          <cell r="AY2818" t="b">
            <v>0</v>
          </cell>
        </row>
        <row r="2819">
          <cell r="B2819" t="str">
            <v>0910859073001</v>
          </cell>
          <cell r="C2819" t="str">
            <v>SANCHEZ RODRIGUEZ HUGO ANGEL</v>
          </cell>
          <cell r="D2819">
            <v>209</v>
          </cell>
          <cell r="E2819">
            <v>20901</v>
          </cell>
          <cell r="F2819">
            <v>2090150</v>
          </cell>
          <cell r="G2819" t="str">
            <v>COMERCIO</v>
          </cell>
          <cell r="H2819" t="str">
            <v>COMERCIO</v>
          </cell>
          <cell r="I2819" t="str">
            <v>L0603</v>
          </cell>
          <cell r="J2819" t="str">
            <v>PEQUEÑA EMPRESA</v>
          </cell>
          <cell r="K2819" t="str">
            <v>SIN CARACTERISTICAS</v>
          </cell>
          <cell r="L2819" t="str">
            <v>01Empresas Normales</v>
          </cell>
          <cell r="M2819">
            <v>41822</v>
          </cell>
          <cell r="N2819">
            <v>0.54166666666666663</v>
          </cell>
          <cell r="O2819" t="str">
            <v>R BRAVO</v>
          </cell>
          <cell r="P2819" t="str">
            <v>R BRAVO</v>
          </cell>
          <cell r="Q2819" t="str">
            <v>R BRAVO</v>
          </cell>
          <cell r="R2819" t="str">
            <v>PAPEL</v>
          </cell>
          <cell r="S2819">
            <v>41822</v>
          </cell>
          <cell r="T2819">
            <v>0.54166666666666663</v>
          </cell>
          <cell r="U2819" t="str">
            <v>S/D</v>
          </cell>
          <cell r="V2819">
            <v>41822</v>
          </cell>
          <cell r="W2819">
            <v>0.54166666666666663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41822</v>
          </cell>
          <cell r="AD2819">
            <v>0.64583333333333337</v>
          </cell>
          <cell r="AE2819" t="str">
            <v>MMORAN</v>
          </cell>
          <cell r="AF2819">
            <v>24</v>
          </cell>
          <cell r="AG2819">
            <v>0</v>
          </cell>
          <cell r="AH2819">
            <v>0</v>
          </cell>
          <cell r="AI2819">
            <v>0</v>
          </cell>
          <cell r="AJ2819">
            <v>0</v>
          </cell>
          <cell r="AK2819">
            <v>0</v>
          </cell>
          <cell r="AL2819">
            <v>0</v>
          </cell>
          <cell r="AM2819">
            <v>0</v>
          </cell>
          <cell r="AN2819">
            <v>0</v>
          </cell>
          <cell r="AO2819">
            <v>0</v>
          </cell>
          <cell r="AP2819">
            <v>5</v>
          </cell>
          <cell r="AQ2819" t="str">
            <v>ROSA BRAVO</v>
          </cell>
          <cell r="AR2819">
            <v>2</v>
          </cell>
          <cell r="AS2819" t="str">
            <v>OSCAR RIPALDA</v>
          </cell>
          <cell r="AT2819">
            <v>3</v>
          </cell>
          <cell r="AU2819" t="str">
            <v>ANDRE ACUÑA</v>
          </cell>
          <cell r="AV2819" t="str">
            <v>#N/A</v>
          </cell>
          <cell r="AW2819" t="str">
            <v>#N/A</v>
          </cell>
          <cell r="AX2819" t="b">
            <v>0</v>
          </cell>
          <cell r="AY2819" t="b">
            <v>0</v>
          </cell>
        </row>
        <row r="2820">
          <cell r="B2820" t="str">
            <v>0910865443001</v>
          </cell>
          <cell r="C2820" t="str">
            <v>GUTIERREZ ROSADO MARISOL DEL ROCIO</v>
          </cell>
          <cell r="D2820">
            <v>209</v>
          </cell>
          <cell r="E2820">
            <v>20901</v>
          </cell>
          <cell r="F2820">
            <v>2090150</v>
          </cell>
          <cell r="G2820" t="str">
            <v>COMERCIO</v>
          </cell>
          <cell r="H2820" t="str">
            <v>COMERCIO</v>
          </cell>
          <cell r="I2820" t="str">
            <v>L0604</v>
          </cell>
          <cell r="J2820" t="str">
            <v>PEQUEÑA EMPRESA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  <cell r="O2820" t="str">
            <v>D PEÑA</v>
          </cell>
          <cell r="P2820" t="str">
            <v>D PEÑA</v>
          </cell>
          <cell r="Q2820">
            <v>0</v>
          </cell>
          <cell r="R2820">
            <v>0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>
            <v>0</v>
          </cell>
          <cell r="AF2820">
            <v>0</v>
          </cell>
          <cell r="AG2820">
            <v>0</v>
          </cell>
          <cell r="AH2820">
            <v>0</v>
          </cell>
          <cell r="AI2820">
            <v>0</v>
          </cell>
          <cell r="AJ2820">
            <v>0</v>
          </cell>
          <cell r="AK2820">
            <v>0</v>
          </cell>
          <cell r="AL2820">
            <v>0</v>
          </cell>
          <cell r="AM2820">
            <v>0</v>
          </cell>
          <cell r="AN2820">
            <v>0</v>
          </cell>
          <cell r="AO2820">
            <v>0</v>
          </cell>
          <cell r="AP2820">
            <v>8</v>
          </cell>
          <cell r="AQ2820" t="str">
            <v>DENNIS PEÑA</v>
          </cell>
          <cell r="AR2820">
            <v>2</v>
          </cell>
          <cell r="AS2820" t="str">
            <v>OSCAR RIPALDA</v>
          </cell>
          <cell r="AT2820">
            <v>6</v>
          </cell>
          <cell r="AU2820" t="str">
            <v>PAOLA PIHUAVE</v>
          </cell>
          <cell r="AV2820" t="str">
            <v>#N/A</v>
          </cell>
          <cell r="AW2820" t="str">
            <v>#N/A</v>
          </cell>
          <cell r="AX2820" t="b">
            <v>1</v>
          </cell>
          <cell r="AY2820" t="b">
            <v>1</v>
          </cell>
        </row>
        <row r="2821">
          <cell r="B2821" t="str">
            <v>0910910835001</v>
          </cell>
          <cell r="C2821" t="str">
            <v>GALLEGOS BRIONES IVAN RICARDO</v>
          </cell>
          <cell r="D2821">
            <v>209</v>
          </cell>
          <cell r="E2821">
            <v>20901</v>
          </cell>
          <cell r="F2821">
            <v>2090150</v>
          </cell>
          <cell r="G2821" t="str">
            <v>SERVICIOS</v>
          </cell>
          <cell r="H2821" t="str">
            <v>SERVICIOS</v>
          </cell>
          <cell r="I2821" t="str">
            <v>L0605</v>
          </cell>
          <cell r="J2821" t="str">
            <v>PEQUEÑA EMPRESA</v>
          </cell>
          <cell r="K2821">
            <v>0</v>
          </cell>
          <cell r="L2821" t="str">
            <v>01Empresas Normales</v>
          </cell>
          <cell r="M2821">
            <v>41803</v>
          </cell>
          <cell r="N2821">
            <v>0.35416666666666669</v>
          </cell>
          <cell r="O2821" t="str">
            <v>L BONILLA</v>
          </cell>
          <cell r="P2821" t="str">
            <v>L BONILLA</v>
          </cell>
          <cell r="Q2821" t="str">
            <v>APLICATIVO WEB</v>
          </cell>
          <cell r="R2821" t="str">
            <v>APLICATIVO WEB</v>
          </cell>
          <cell r="S2821">
            <v>41806</v>
          </cell>
          <cell r="T2821">
            <v>0.66666666666666663</v>
          </cell>
          <cell r="U2821" t="str">
            <v>PRE-002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>
            <v>0</v>
          </cell>
          <cell r="AF2821">
            <v>0</v>
          </cell>
          <cell r="AG2821">
            <v>0</v>
          </cell>
          <cell r="AH2821">
            <v>0</v>
          </cell>
          <cell r="AI2821">
            <v>0</v>
          </cell>
          <cell r="AJ2821">
            <v>0</v>
          </cell>
          <cell r="AK2821">
            <v>0</v>
          </cell>
          <cell r="AL2821">
            <v>0</v>
          </cell>
          <cell r="AM2821">
            <v>0</v>
          </cell>
          <cell r="AN2821">
            <v>0</v>
          </cell>
          <cell r="AO2821">
            <v>0</v>
          </cell>
          <cell r="AP2821">
            <v>7</v>
          </cell>
          <cell r="AQ2821" t="str">
            <v>LUIS BONILLA</v>
          </cell>
          <cell r="AR2821">
            <v>2</v>
          </cell>
          <cell r="AS2821" t="str">
            <v>OSCAR RIPALDA</v>
          </cell>
          <cell r="AT2821">
            <v>5</v>
          </cell>
          <cell r="AU2821" t="str">
            <v>JEAN CARLOS MORAN</v>
          </cell>
          <cell r="AV2821" t="str">
            <v>1</v>
          </cell>
          <cell r="AW2821" t="str">
            <v>0910910835001</v>
          </cell>
          <cell r="AX2821" t="b">
            <v>0</v>
          </cell>
          <cell r="AY2821" t="b">
            <v>0</v>
          </cell>
        </row>
        <row r="2822">
          <cell r="B2822" t="str">
            <v>0911016350001</v>
          </cell>
          <cell r="C2822" t="str">
            <v>BAIDAL FRANCO ANGEL ENRIQUE</v>
          </cell>
          <cell r="D2822">
            <v>209</v>
          </cell>
          <cell r="E2822">
            <v>20901</v>
          </cell>
          <cell r="F2822">
            <v>2090150</v>
          </cell>
          <cell r="G2822" t="str">
            <v>MANUFACTURA</v>
          </cell>
          <cell r="H2822" t="str">
            <v>MANUFACTURA</v>
          </cell>
          <cell r="I2822" t="str">
            <v>L0606</v>
          </cell>
          <cell r="J2822" t="str">
            <v>PEQUEÑA EMPRESA</v>
          </cell>
          <cell r="K2822">
            <v>0</v>
          </cell>
          <cell r="L2822" t="str">
            <v>01Empresas Normales</v>
          </cell>
          <cell r="M2822">
            <v>41800</v>
          </cell>
          <cell r="N2822">
            <v>0.49305555555555558</v>
          </cell>
          <cell r="O2822" t="str">
            <v>E BARCO</v>
          </cell>
          <cell r="P2822" t="str">
            <v>E BARCO</v>
          </cell>
          <cell r="Q2822" t="str">
            <v>APLICATIVO WEB</v>
          </cell>
          <cell r="R2822" t="str">
            <v>APLICATIVO WEB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  <cell r="X2822">
            <v>41813</v>
          </cell>
          <cell r="Y2822">
            <v>0.35416666666666669</v>
          </cell>
          <cell r="Z2822" t="str">
            <v>RE-002</v>
          </cell>
          <cell r="AA2822">
            <v>0</v>
          </cell>
          <cell r="AB2822">
            <v>0</v>
          </cell>
          <cell r="AC2822">
            <v>41801</v>
          </cell>
          <cell r="AD2822">
            <v>0.35416666666666669</v>
          </cell>
          <cell r="AE2822" t="str">
            <v>MMORAN</v>
          </cell>
          <cell r="AF2822">
            <v>13</v>
          </cell>
          <cell r="AG2822">
            <v>0</v>
          </cell>
          <cell r="AH2822">
            <v>0</v>
          </cell>
          <cell r="AI2822">
            <v>0</v>
          </cell>
          <cell r="AJ2822">
            <v>0</v>
          </cell>
          <cell r="AK2822">
            <v>0</v>
          </cell>
          <cell r="AL2822">
            <v>0</v>
          </cell>
          <cell r="AM2822">
            <v>0</v>
          </cell>
          <cell r="AN2822">
            <v>0</v>
          </cell>
          <cell r="AO2822">
            <v>0</v>
          </cell>
          <cell r="AP2822">
            <v>1</v>
          </cell>
          <cell r="AQ2822" t="str">
            <v>EDER BARCO</v>
          </cell>
          <cell r="AR2822">
            <v>1</v>
          </cell>
          <cell r="AS2822" t="str">
            <v>VIRGINIA ROMERO</v>
          </cell>
          <cell r="AT2822">
            <v>8</v>
          </cell>
          <cell r="AU2822" t="str">
            <v>CRITICO_15</v>
          </cell>
          <cell r="AV2822" t="str">
            <v>#N/A</v>
          </cell>
          <cell r="AW2822" t="str">
            <v>#N/A</v>
          </cell>
          <cell r="AX2822" t="b">
            <v>0</v>
          </cell>
          <cell r="AY2822" t="b">
            <v>0</v>
          </cell>
        </row>
        <row r="2823">
          <cell r="B2823" t="str">
            <v>0911122505001</v>
          </cell>
          <cell r="C2823" t="str">
            <v>GARCIA OCAÃ‘A DORA ESTELA</v>
          </cell>
          <cell r="D2823">
            <v>209</v>
          </cell>
          <cell r="E2823">
            <v>20901</v>
          </cell>
          <cell r="F2823">
            <v>2090150</v>
          </cell>
          <cell r="G2823" t="str">
            <v>COMERCIO</v>
          </cell>
          <cell r="H2823" t="str">
            <v>COMERCIO</v>
          </cell>
          <cell r="I2823" t="str">
            <v>L0607</v>
          </cell>
          <cell r="J2823" t="str">
            <v>PEQUEÑA EMPRESA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 t="str">
            <v>D PEÑA</v>
          </cell>
          <cell r="P2823" t="str">
            <v>D PEÑA</v>
          </cell>
          <cell r="Q2823">
            <v>0</v>
          </cell>
          <cell r="R2823">
            <v>0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>
            <v>0</v>
          </cell>
          <cell r="AF2823">
            <v>0</v>
          </cell>
          <cell r="AG2823">
            <v>0</v>
          </cell>
          <cell r="AH2823">
            <v>0</v>
          </cell>
          <cell r="AI2823">
            <v>0</v>
          </cell>
          <cell r="AJ2823">
            <v>0</v>
          </cell>
          <cell r="AK2823">
            <v>0</v>
          </cell>
          <cell r="AL2823">
            <v>0</v>
          </cell>
          <cell r="AM2823">
            <v>0</v>
          </cell>
          <cell r="AN2823">
            <v>0</v>
          </cell>
          <cell r="AO2823">
            <v>0</v>
          </cell>
          <cell r="AP2823">
            <v>8</v>
          </cell>
          <cell r="AQ2823" t="str">
            <v>DENNIS PEÑA</v>
          </cell>
          <cell r="AR2823">
            <v>2</v>
          </cell>
          <cell r="AS2823" t="str">
            <v>OSCAR RIPALDA</v>
          </cell>
          <cell r="AT2823">
            <v>6</v>
          </cell>
          <cell r="AU2823" t="str">
            <v>PAOLA PIHUAVE</v>
          </cell>
          <cell r="AV2823" t="str">
            <v>#N/A</v>
          </cell>
          <cell r="AW2823" t="str">
            <v>#N/A</v>
          </cell>
          <cell r="AX2823" t="b">
            <v>1</v>
          </cell>
          <cell r="AY2823" t="b">
            <v>1</v>
          </cell>
        </row>
        <row r="2824">
          <cell r="B2824" t="str">
            <v>0911128205001</v>
          </cell>
          <cell r="C2824" t="str">
            <v>CHACON MACIAS JOSE FRANCISCO</v>
          </cell>
          <cell r="D2824">
            <v>209</v>
          </cell>
          <cell r="E2824">
            <v>20901</v>
          </cell>
          <cell r="F2824">
            <v>2090150</v>
          </cell>
          <cell r="G2824" t="str">
            <v>MANUFACTURA</v>
          </cell>
          <cell r="H2824" t="str">
            <v>MANUFACTURA</v>
          </cell>
          <cell r="I2824" t="str">
            <v>L0608</v>
          </cell>
          <cell r="J2824" t="str">
            <v>PEQUEÑA EMPRESA</v>
          </cell>
          <cell r="K2824" t="str">
            <v>SIN CARACTERISTICAS</v>
          </cell>
          <cell r="L2824" t="str">
            <v>01Empresas Normales</v>
          </cell>
          <cell r="M2824">
            <v>41821</v>
          </cell>
          <cell r="N2824">
            <v>0.58611111111111114</v>
          </cell>
          <cell r="O2824" t="str">
            <v>C CRUZ</v>
          </cell>
          <cell r="P2824" t="str">
            <v>C CRUZ</v>
          </cell>
          <cell r="Q2824" t="str">
            <v>C CRUZ</v>
          </cell>
          <cell r="R2824" t="str">
            <v>PAPEL</v>
          </cell>
          <cell r="S2824">
            <v>41821</v>
          </cell>
          <cell r="T2824">
            <v>0.58611111111111114</v>
          </cell>
          <cell r="U2824" t="str">
            <v>PRE-016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>
            <v>0</v>
          </cell>
          <cell r="AF2824">
            <v>0</v>
          </cell>
          <cell r="AG2824">
            <v>0</v>
          </cell>
          <cell r="AH2824">
            <v>0</v>
          </cell>
          <cell r="AI2824">
            <v>0</v>
          </cell>
          <cell r="AJ2824">
            <v>0</v>
          </cell>
          <cell r="AK2824">
            <v>0</v>
          </cell>
          <cell r="AL2824">
            <v>0</v>
          </cell>
          <cell r="AM2824">
            <v>0</v>
          </cell>
          <cell r="AN2824">
            <v>0</v>
          </cell>
          <cell r="AO2824">
            <v>0</v>
          </cell>
          <cell r="AP2824">
            <v>4</v>
          </cell>
          <cell r="AQ2824" t="str">
            <v>CRISTHIAN CRUZ</v>
          </cell>
          <cell r="AR2824">
            <v>1</v>
          </cell>
          <cell r="AS2824" t="str">
            <v>VIRGINIA ROMERO</v>
          </cell>
          <cell r="AT2824">
            <v>3</v>
          </cell>
          <cell r="AU2824" t="str">
            <v>ANDRE ACUÑA</v>
          </cell>
          <cell r="AV2824" t="str">
            <v>#N/A</v>
          </cell>
          <cell r="AW2824" t="str">
            <v>#N/A</v>
          </cell>
          <cell r="AX2824" t="b">
            <v>0</v>
          </cell>
          <cell r="AY2824" t="b">
            <v>0</v>
          </cell>
        </row>
        <row r="2825">
          <cell r="B2825" t="str">
            <v>0911297273001</v>
          </cell>
          <cell r="C2825" t="str">
            <v>ARIAS CARDENAS LUIS DESIDERIO</v>
          </cell>
          <cell r="D2825">
            <v>209</v>
          </cell>
          <cell r="E2825">
            <v>20901</v>
          </cell>
          <cell r="F2825">
            <v>2090150</v>
          </cell>
          <cell r="G2825" t="str">
            <v>SERVICIOS</v>
          </cell>
          <cell r="H2825" t="str">
            <v>SERVICIOS</v>
          </cell>
          <cell r="I2825" t="str">
            <v>L0609</v>
          </cell>
          <cell r="J2825" t="str">
            <v>PEQUEÑA EMPRESA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 t="str">
            <v>C CRUZ</v>
          </cell>
          <cell r="P2825" t="str">
            <v>C CRUZ</v>
          </cell>
          <cell r="Q2825">
            <v>0</v>
          </cell>
          <cell r="R2825">
            <v>0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>
            <v>0</v>
          </cell>
          <cell r="AF2825">
            <v>0</v>
          </cell>
          <cell r="AG2825">
            <v>0</v>
          </cell>
          <cell r="AH2825">
            <v>0</v>
          </cell>
          <cell r="AI2825">
            <v>0</v>
          </cell>
          <cell r="AJ2825">
            <v>0</v>
          </cell>
          <cell r="AK2825">
            <v>0</v>
          </cell>
          <cell r="AL2825">
            <v>0</v>
          </cell>
          <cell r="AM2825">
            <v>0</v>
          </cell>
          <cell r="AN2825">
            <v>0</v>
          </cell>
          <cell r="AO2825">
            <v>0</v>
          </cell>
          <cell r="AP2825">
            <v>4</v>
          </cell>
          <cell r="AQ2825" t="str">
            <v>CRISTHIAN CRUZ</v>
          </cell>
          <cell r="AR2825">
            <v>1</v>
          </cell>
          <cell r="AS2825" t="str">
            <v>VIRGINIA ROMERO</v>
          </cell>
          <cell r="AT2825">
            <v>3</v>
          </cell>
          <cell r="AU2825" t="str">
            <v>ANDRE ACUÑA</v>
          </cell>
          <cell r="AV2825" t="str">
            <v>#N/A</v>
          </cell>
          <cell r="AW2825" t="str">
            <v>#N/A</v>
          </cell>
          <cell r="AX2825" t="b">
            <v>1</v>
          </cell>
          <cell r="AY2825" t="b">
            <v>1</v>
          </cell>
        </row>
        <row r="2826">
          <cell r="B2826" t="str">
            <v>0911304426001</v>
          </cell>
          <cell r="C2826" t="str">
            <v>ANCHUNDIA GARCIA LUIS FERNANDO</v>
          </cell>
          <cell r="D2826">
            <v>209</v>
          </cell>
          <cell r="E2826">
            <v>20901</v>
          </cell>
          <cell r="F2826">
            <v>2090150</v>
          </cell>
          <cell r="G2826" t="str">
            <v>MANUFACTURA</v>
          </cell>
          <cell r="H2826" t="str">
            <v>MANUFACTURA</v>
          </cell>
          <cell r="I2826" t="str">
            <v>L0610</v>
          </cell>
          <cell r="J2826" t="str">
            <v>PEQUEÑA EMPRESA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  <cell r="O2826" t="str">
            <v>R BRAVO</v>
          </cell>
          <cell r="P2826" t="str">
            <v>R BRAVO</v>
          </cell>
          <cell r="Q2826">
            <v>0</v>
          </cell>
          <cell r="R2826">
            <v>0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>
            <v>0</v>
          </cell>
          <cell r="AF2826">
            <v>0</v>
          </cell>
          <cell r="AG2826">
            <v>0</v>
          </cell>
          <cell r="AH2826">
            <v>0</v>
          </cell>
          <cell r="AI2826">
            <v>0</v>
          </cell>
          <cell r="AJ2826">
            <v>0</v>
          </cell>
          <cell r="AK2826">
            <v>0</v>
          </cell>
          <cell r="AL2826">
            <v>0</v>
          </cell>
          <cell r="AM2826">
            <v>0</v>
          </cell>
          <cell r="AN2826">
            <v>0</v>
          </cell>
          <cell r="AO2826">
            <v>0</v>
          </cell>
          <cell r="AP2826">
            <v>5</v>
          </cell>
          <cell r="AQ2826" t="str">
            <v>ROSA BRAVO</v>
          </cell>
          <cell r="AR2826">
            <v>2</v>
          </cell>
          <cell r="AS2826" t="str">
            <v>OSCAR RIPALDA</v>
          </cell>
          <cell r="AT2826">
            <v>3</v>
          </cell>
          <cell r="AU2826" t="str">
            <v>ANDRE ACUÑA</v>
          </cell>
          <cell r="AV2826" t="str">
            <v>#N/A</v>
          </cell>
          <cell r="AW2826" t="str">
            <v>#N/A</v>
          </cell>
          <cell r="AX2826" t="b">
            <v>1</v>
          </cell>
          <cell r="AY2826" t="b">
            <v>1</v>
          </cell>
        </row>
        <row r="2827">
          <cell r="B2827" t="str">
            <v>0912017845001</v>
          </cell>
          <cell r="C2827" t="str">
            <v>TOAPANTA MORALES CRISTIAN ALBERTO</v>
          </cell>
          <cell r="D2827">
            <v>209</v>
          </cell>
          <cell r="E2827">
            <v>20901</v>
          </cell>
          <cell r="F2827">
            <v>2090150</v>
          </cell>
          <cell r="G2827" t="str">
            <v>COMERCIO</v>
          </cell>
          <cell r="H2827" t="str">
            <v>COMERCIO</v>
          </cell>
          <cell r="I2827" t="str">
            <v>L0611</v>
          </cell>
          <cell r="J2827" t="str">
            <v>PEQUEÑA EMPRESA</v>
          </cell>
          <cell r="K2827">
            <v>0</v>
          </cell>
          <cell r="L2827" t="str">
            <v>05Sin características</v>
          </cell>
          <cell r="M2827">
            <v>41794</v>
          </cell>
          <cell r="N2827">
            <v>0.54166666666666663</v>
          </cell>
          <cell r="O2827" t="str">
            <v>M LINDAO</v>
          </cell>
          <cell r="P2827" t="str">
            <v>M LINDAO</v>
          </cell>
          <cell r="Q2827" t="str">
            <v>APLICATIVO WEB Y EMPRESA</v>
          </cell>
          <cell r="R2827" t="str">
            <v>APLICATIVO WEB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41795</v>
          </cell>
          <cell r="AD2827">
            <v>0.46527777777777779</v>
          </cell>
          <cell r="AE2827" t="str">
            <v>MMORAN</v>
          </cell>
          <cell r="AF2827">
            <v>10</v>
          </cell>
          <cell r="AG2827">
            <v>0</v>
          </cell>
          <cell r="AH2827">
            <v>0</v>
          </cell>
          <cell r="AI2827">
            <v>0</v>
          </cell>
          <cell r="AJ2827">
            <v>0</v>
          </cell>
          <cell r="AK2827" t="str">
            <v>ENVIARA POR WEB EN DOS SEMANAS -COMPLETANDO COSTO DE VENTAS</v>
          </cell>
          <cell r="AL2827">
            <v>0</v>
          </cell>
          <cell r="AM2827">
            <v>0</v>
          </cell>
          <cell r="AN2827">
            <v>0</v>
          </cell>
          <cell r="AO2827">
            <v>0</v>
          </cell>
          <cell r="AP2827">
            <v>22</v>
          </cell>
          <cell r="AQ2827" t="str">
            <v>MARIBEL LINDAO</v>
          </cell>
          <cell r="AR2827">
            <v>6</v>
          </cell>
          <cell r="AS2827" t="str">
            <v>NELSON BELTRAN</v>
          </cell>
          <cell r="AT2827">
            <v>15</v>
          </cell>
          <cell r="AU2827" t="str">
            <v>JESSENIA RAMOS</v>
          </cell>
          <cell r="AV2827" t="str">
            <v>1</v>
          </cell>
          <cell r="AW2827" t="str">
            <v>0912017845001</v>
          </cell>
          <cell r="AX2827" t="b">
            <v>0</v>
          </cell>
          <cell r="AY2827" t="b">
            <v>0</v>
          </cell>
        </row>
        <row r="2828">
          <cell r="B2828" t="str">
            <v>0912122439001</v>
          </cell>
          <cell r="C2828" t="str">
            <v>ARIAS ANDRADE XAVIER EDUARDO</v>
          </cell>
          <cell r="D2828">
            <v>209</v>
          </cell>
          <cell r="E2828">
            <v>20901</v>
          </cell>
          <cell r="F2828">
            <v>2090150</v>
          </cell>
          <cell r="G2828" t="str">
            <v>COMERCIO</v>
          </cell>
          <cell r="H2828" t="str">
            <v>COMERCIO</v>
          </cell>
          <cell r="I2828" t="str">
            <v>L0612</v>
          </cell>
          <cell r="J2828" t="str">
            <v>PEQUEÑA EMPRESA</v>
          </cell>
          <cell r="K2828">
            <v>0</v>
          </cell>
          <cell r="L2828" t="str">
            <v>01Empresas Normales</v>
          </cell>
          <cell r="M2828">
            <v>41807</v>
          </cell>
          <cell r="N2828">
            <v>0.35416666666666669</v>
          </cell>
          <cell r="O2828" t="str">
            <v>R BRAVO</v>
          </cell>
          <cell r="P2828" t="str">
            <v>R BRAVO</v>
          </cell>
          <cell r="Q2828" t="str">
            <v>APLICATIVO WEB</v>
          </cell>
          <cell r="R2828" t="str">
            <v>APLICATIVO WEB</v>
          </cell>
          <cell r="S2828">
            <v>41808</v>
          </cell>
          <cell r="T2828">
            <v>0.375</v>
          </cell>
          <cell r="U2828" t="str">
            <v>PRE-004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>
            <v>0</v>
          </cell>
          <cell r="AF2828">
            <v>0</v>
          </cell>
          <cell r="AG2828">
            <v>0</v>
          </cell>
          <cell r="AH2828">
            <v>0</v>
          </cell>
          <cell r="AI2828">
            <v>0</v>
          </cell>
          <cell r="AJ2828">
            <v>0</v>
          </cell>
          <cell r="AK2828">
            <v>0</v>
          </cell>
          <cell r="AL2828">
            <v>0</v>
          </cell>
          <cell r="AM2828">
            <v>0</v>
          </cell>
          <cell r="AN2828">
            <v>0</v>
          </cell>
          <cell r="AO2828">
            <v>0</v>
          </cell>
          <cell r="AP2828">
            <v>5</v>
          </cell>
          <cell r="AQ2828" t="str">
            <v>ROSA BRAVO</v>
          </cell>
          <cell r="AR2828">
            <v>2</v>
          </cell>
          <cell r="AS2828" t="str">
            <v>OSCAR RIPALDA</v>
          </cell>
          <cell r="AT2828">
            <v>16</v>
          </cell>
          <cell r="AU2828" t="str">
            <v>CRITICO_16</v>
          </cell>
          <cell r="AV2828" t="str">
            <v>1</v>
          </cell>
          <cell r="AW2828" t="str">
            <v>0912122439001</v>
          </cell>
          <cell r="AX2828" t="b">
            <v>0</v>
          </cell>
          <cell r="AY2828" t="b">
            <v>0</v>
          </cell>
        </row>
        <row r="2829">
          <cell r="B2829" t="str">
            <v>0912184223001</v>
          </cell>
          <cell r="C2829" t="str">
            <v>SALAZAR ARTEAGA LUIS ALFREDO</v>
          </cell>
          <cell r="D2829">
            <v>209</v>
          </cell>
          <cell r="E2829">
            <v>20901</v>
          </cell>
          <cell r="F2829">
            <v>2090150</v>
          </cell>
          <cell r="G2829" t="str">
            <v>MANUFACTURA</v>
          </cell>
          <cell r="H2829" t="str">
            <v>MANUFACTURA</v>
          </cell>
          <cell r="I2829" t="str">
            <v>L0613</v>
          </cell>
          <cell r="J2829" t="str">
            <v>PEQUEÑA EMPRESA</v>
          </cell>
          <cell r="K2829">
            <v>0</v>
          </cell>
          <cell r="L2829" t="str">
            <v>01Empresas Normales</v>
          </cell>
          <cell r="M2829">
            <v>41822</v>
          </cell>
          <cell r="N2829">
            <v>0.35416666666666669</v>
          </cell>
          <cell r="O2829" t="str">
            <v>C CRUZ</v>
          </cell>
          <cell r="P2829" t="str">
            <v>C CRUZ</v>
          </cell>
          <cell r="Q2829" t="str">
            <v>APLICATIVO WEB</v>
          </cell>
          <cell r="R2829" t="str">
            <v>APLICATIVO WEB</v>
          </cell>
          <cell r="S2829">
            <v>41822</v>
          </cell>
          <cell r="T2829">
            <v>0.54166666666666663</v>
          </cell>
          <cell r="U2829" t="str">
            <v>PRE-019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>
            <v>0</v>
          </cell>
          <cell r="AF2829">
            <v>0</v>
          </cell>
          <cell r="AG2829">
            <v>0</v>
          </cell>
          <cell r="AH2829">
            <v>0</v>
          </cell>
          <cell r="AI2829">
            <v>0</v>
          </cell>
          <cell r="AJ2829">
            <v>0</v>
          </cell>
          <cell r="AK2829">
            <v>0</v>
          </cell>
          <cell r="AL2829">
            <v>0</v>
          </cell>
          <cell r="AM2829">
            <v>0</v>
          </cell>
          <cell r="AN2829">
            <v>0</v>
          </cell>
          <cell r="AO2829">
            <v>0</v>
          </cell>
          <cell r="AP2829">
            <v>4</v>
          </cell>
          <cell r="AQ2829" t="str">
            <v>CRISTHIAN CRUZ</v>
          </cell>
          <cell r="AR2829">
            <v>1</v>
          </cell>
          <cell r="AS2829" t="str">
            <v>VIRGINIA ROMERO</v>
          </cell>
          <cell r="AT2829">
            <v>3</v>
          </cell>
          <cell r="AU2829" t="str">
            <v>ANDRE ACUÑA</v>
          </cell>
          <cell r="AV2829" t="str">
            <v>1</v>
          </cell>
          <cell r="AW2829" t="str">
            <v>0912184223001</v>
          </cell>
          <cell r="AX2829" t="b">
            <v>0</v>
          </cell>
          <cell r="AY2829" t="b">
            <v>0</v>
          </cell>
        </row>
        <row r="2830">
          <cell r="B2830" t="str">
            <v>0912716727001</v>
          </cell>
          <cell r="C2830" t="str">
            <v>AVECILLAS RIVERA LOURDES MARISOL</v>
          </cell>
          <cell r="D2830">
            <v>209</v>
          </cell>
          <cell r="E2830">
            <v>20901</v>
          </cell>
          <cell r="F2830">
            <v>2090150</v>
          </cell>
          <cell r="G2830" t="str">
            <v>COMERCIO</v>
          </cell>
          <cell r="H2830" t="str">
            <v>COMERCIO</v>
          </cell>
          <cell r="I2830" t="str">
            <v>L0614</v>
          </cell>
          <cell r="J2830" t="str">
            <v>PEQUEÑA EMPRESA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 t="str">
            <v>R BRAVO</v>
          </cell>
          <cell r="P2830" t="str">
            <v>R BRAVO</v>
          </cell>
          <cell r="Q2830">
            <v>0</v>
          </cell>
          <cell r="R2830">
            <v>0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>
            <v>0</v>
          </cell>
          <cell r="AF2830">
            <v>0</v>
          </cell>
          <cell r="AG2830">
            <v>0</v>
          </cell>
          <cell r="AH2830">
            <v>0</v>
          </cell>
          <cell r="AI2830">
            <v>0</v>
          </cell>
          <cell r="AJ2830">
            <v>0</v>
          </cell>
          <cell r="AK2830">
            <v>0</v>
          </cell>
          <cell r="AL2830">
            <v>0</v>
          </cell>
          <cell r="AM2830">
            <v>0</v>
          </cell>
          <cell r="AN2830">
            <v>0</v>
          </cell>
          <cell r="AO2830">
            <v>0</v>
          </cell>
          <cell r="AP2830">
            <v>5</v>
          </cell>
          <cell r="AQ2830" t="str">
            <v>ROSA BRAVO</v>
          </cell>
          <cell r="AR2830">
            <v>2</v>
          </cell>
          <cell r="AS2830" t="str">
            <v>OSCAR RIPALDA</v>
          </cell>
          <cell r="AT2830">
            <v>16</v>
          </cell>
          <cell r="AU2830" t="str">
            <v>CRITICO_16</v>
          </cell>
          <cell r="AV2830" t="str">
            <v>#N/A</v>
          </cell>
          <cell r="AW2830" t="str">
            <v>#N/A</v>
          </cell>
          <cell r="AX2830" t="b">
            <v>1</v>
          </cell>
          <cell r="AY2830" t="b">
            <v>1</v>
          </cell>
        </row>
        <row r="2831">
          <cell r="B2831" t="str">
            <v>0912855517001</v>
          </cell>
          <cell r="C2831" t="str">
            <v>CARBO LINDAO GABRIEL MARIANO</v>
          </cell>
          <cell r="D2831">
            <v>209</v>
          </cell>
          <cell r="E2831">
            <v>20901</v>
          </cell>
          <cell r="F2831">
            <v>2090150</v>
          </cell>
          <cell r="G2831" t="str">
            <v>COMERCIO</v>
          </cell>
          <cell r="H2831" t="str">
            <v>COMERCIO</v>
          </cell>
          <cell r="I2831" t="str">
            <v>L0615</v>
          </cell>
          <cell r="J2831" t="str">
            <v>PEQUEÑA EMPRESA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 t="str">
            <v>C CRUZ</v>
          </cell>
          <cell r="P2831" t="str">
            <v>C CRUZ</v>
          </cell>
          <cell r="Q2831">
            <v>0</v>
          </cell>
          <cell r="R2831">
            <v>0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>
            <v>0</v>
          </cell>
          <cell r="AF2831">
            <v>0</v>
          </cell>
          <cell r="AG2831">
            <v>0</v>
          </cell>
          <cell r="AH2831">
            <v>0</v>
          </cell>
          <cell r="AI2831">
            <v>0</v>
          </cell>
          <cell r="AJ2831">
            <v>0</v>
          </cell>
          <cell r="AK2831">
            <v>0</v>
          </cell>
          <cell r="AL2831">
            <v>0</v>
          </cell>
          <cell r="AM2831">
            <v>0</v>
          </cell>
          <cell r="AN2831">
            <v>0</v>
          </cell>
          <cell r="AO2831">
            <v>0</v>
          </cell>
          <cell r="AP2831">
            <v>4</v>
          </cell>
          <cell r="AQ2831" t="str">
            <v>CRISTHIAN CRUZ</v>
          </cell>
          <cell r="AR2831">
            <v>1</v>
          </cell>
          <cell r="AS2831" t="str">
            <v>VIRGINIA ROMERO</v>
          </cell>
          <cell r="AT2831">
            <v>3</v>
          </cell>
          <cell r="AU2831" t="str">
            <v>ANDRE ACUÑA</v>
          </cell>
          <cell r="AV2831" t="str">
            <v>#N/A</v>
          </cell>
          <cell r="AW2831" t="str">
            <v>#N/A</v>
          </cell>
          <cell r="AX2831" t="b">
            <v>1</v>
          </cell>
          <cell r="AY2831" t="b">
            <v>1</v>
          </cell>
        </row>
        <row r="2832">
          <cell r="B2832" t="str">
            <v>0913337762001</v>
          </cell>
          <cell r="C2832" t="str">
            <v>GONZALEZ MUENTES JUAN CARLOS</v>
          </cell>
          <cell r="D2832">
            <v>209</v>
          </cell>
          <cell r="E2832">
            <v>20901</v>
          </cell>
          <cell r="F2832">
            <v>2090150</v>
          </cell>
          <cell r="G2832" t="str">
            <v>COMERCIO</v>
          </cell>
          <cell r="H2832" t="str">
            <v>COMERCIO</v>
          </cell>
          <cell r="I2832" t="str">
            <v>L0616</v>
          </cell>
          <cell r="J2832" t="str">
            <v>PEQUEÑA EMPRESA</v>
          </cell>
          <cell r="K2832">
            <v>0</v>
          </cell>
          <cell r="L2832" t="str">
            <v>03No ubicadas</v>
          </cell>
          <cell r="M2832">
            <v>41820</v>
          </cell>
          <cell r="N2832">
            <v>0.41666666666666669</v>
          </cell>
          <cell r="O2832" t="str">
            <v>R ARCOS</v>
          </cell>
          <cell r="P2832" t="str">
            <v>R ARCOS</v>
          </cell>
          <cell r="Q2832" t="str">
            <v>R ARCOS</v>
          </cell>
          <cell r="R2832" t="str">
            <v>PAPEL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41820</v>
          </cell>
          <cell r="AD2832">
            <v>0.41666666666666669</v>
          </cell>
          <cell r="AE2832" t="str">
            <v>MMORAN</v>
          </cell>
          <cell r="AF2832">
            <v>27</v>
          </cell>
          <cell r="AG2832">
            <v>0</v>
          </cell>
          <cell r="AH2832">
            <v>0</v>
          </cell>
          <cell r="AI2832">
            <v>0</v>
          </cell>
          <cell r="AJ2832">
            <v>0</v>
          </cell>
          <cell r="AK2832">
            <v>0</v>
          </cell>
          <cell r="AL2832">
            <v>0</v>
          </cell>
          <cell r="AM2832">
            <v>0</v>
          </cell>
          <cell r="AN2832">
            <v>0</v>
          </cell>
          <cell r="AO2832">
            <v>0</v>
          </cell>
          <cell r="AP2832">
            <v>20</v>
          </cell>
          <cell r="AQ2832" t="str">
            <v>RAUL ARCOS</v>
          </cell>
          <cell r="AR2832">
            <v>5</v>
          </cell>
          <cell r="AS2832" t="str">
            <v>ROSA ESCALANTE</v>
          </cell>
          <cell r="AT2832">
            <v>13</v>
          </cell>
          <cell r="AU2832" t="str">
            <v>MARIA LANDA</v>
          </cell>
          <cell r="AV2832" t="str">
            <v>#N/A</v>
          </cell>
          <cell r="AW2832" t="str">
            <v>#N/A</v>
          </cell>
          <cell r="AX2832" t="b">
            <v>0</v>
          </cell>
          <cell r="AY2832" t="b">
            <v>0</v>
          </cell>
        </row>
        <row r="2833">
          <cell r="B2833" t="str">
            <v>0913771994001</v>
          </cell>
          <cell r="C2833" t="str">
            <v>GARCIA LARRETA JULISSA ALEXANDRA</v>
          </cell>
          <cell r="D2833">
            <v>209</v>
          </cell>
          <cell r="E2833">
            <v>20901</v>
          </cell>
          <cell r="F2833">
            <v>2090150</v>
          </cell>
          <cell r="G2833" t="str">
            <v>COMERCIO</v>
          </cell>
          <cell r="H2833" t="str">
            <v>COMERCIO</v>
          </cell>
          <cell r="I2833" t="str">
            <v>L0617</v>
          </cell>
          <cell r="J2833" t="str">
            <v>PEQUEÑA EMPRESA</v>
          </cell>
          <cell r="K2833">
            <v>0</v>
          </cell>
          <cell r="L2833" t="str">
            <v>01Empresas Normales</v>
          </cell>
          <cell r="M2833">
            <v>41803</v>
          </cell>
          <cell r="N2833">
            <v>0.35416666666666669</v>
          </cell>
          <cell r="O2833" t="str">
            <v>R JOSE</v>
          </cell>
          <cell r="P2833" t="str">
            <v>R JOSE</v>
          </cell>
          <cell r="Q2833" t="str">
            <v>APLICATIVO WEB</v>
          </cell>
          <cell r="R2833" t="str">
            <v>APLICATIVO WEB</v>
          </cell>
          <cell r="S2833">
            <v>41806</v>
          </cell>
          <cell r="T2833">
            <v>0.66666666666666663</v>
          </cell>
          <cell r="U2833" t="str">
            <v>PRE-002</v>
          </cell>
          <cell r="V2833">
            <v>41823</v>
          </cell>
          <cell r="W2833">
            <v>0.625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41824</v>
          </cell>
          <cell r="AD2833">
            <v>0.49861111111111112</v>
          </cell>
          <cell r="AE2833" t="str">
            <v>MMORAN</v>
          </cell>
          <cell r="AF2833">
            <v>25</v>
          </cell>
          <cell r="AG2833">
            <v>0</v>
          </cell>
          <cell r="AH2833">
            <v>0</v>
          </cell>
          <cell r="AI2833">
            <v>0</v>
          </cell>
          <cell r="AJ2833">
            <v>0</v>
          </cell>
          <cell r="AK2833">
            <v>0</v>
          </cell>
          <cell r="AL2833">
            <v>0</v>
          </cell>
          <cell r="AM2833">
            <v>0</v>
          </cell>
          <cell r="AN2833">
            <v>0</v>
          </cell>
          <cell r="AO2833">
            <v>0</v>
          </cell>
          <cell r="AP2833">
            <v>6</v>
          </cell>
          <cell r="AQ2833" t="str">
            <v>RONALD JOSÉ</v>
          </cell>
          <cell r="AR2833">
            <v>2</v>
          </cell>
          <cell r="AS2833" t="str">
            <v>OSCAR RIPALDA</v>
          </cell>
          <cell r="AT2833">
            <v>9</v>
          </cell>
          <cell r="AU2833" t="str">
            <v>WILSON CHANG</v>
          </cell>
          <cell r="AV2833" t="str">
            <v>#N/A</v>
          </cell>
          <cell r="AW2833" t="str">
            <v>#N/A</v>
          </cell>
          <cell r="AX2833" t="b">
            <v>0</v>
          </cell>
          <cell r="AY2833" t="b">
            <v>0</v>
          </cell>
        </row>
        <row r="2834">
          <cell r="B2834" t="str">
            <v>0913832481001</v>
          </cell>
          <cell r="C2834" t="str">
            <v>MAZORRA SALTOS ELSA LORENA</v>
          </cell>
          <cell r="D2834">
            <v>209</v>
          </cell>
          <cell r="E2834">
            <v>20901</v>
          </cell>
          <cell r="F2834">
            <v>2090150</v>
          </cell>
          <cell r="G2834" t="str">
            <v>COMERCIO</v>
          </cell>
          <cell r="H2834" t="str">
            <v>COMERCIO</v>
          </cell>
          <cell r="I2834" t="str">
            <v>L0618</v>
          </cell>
          <cell r="J2834" t="str">
            <v>PEQUEÑA EMPRESA</v>
          </cell>
          <cell r="K2834">
            <v>0</v>
          </cell>
          <cell r="L2834" t="str">
            <v>02Empresas Liquidadas</v>
          </cell>
          <cell r="M2834">
            <v>41774</v>
          </cell>
          <cell r="N2834">
            <v>0.66666666666666663</v>
          </cell>
          <cell r="O2834" t="str">
            <v>L BONILLA</v>
          </cell>
          <cell r="P2834" t="str">
            <v>L BONILLA</v>
          </cell>
          <cell r="Q2834" t="str">
            <v>R BONILLA</v>
          </cell>
          <cell r="R2834" t="str">
            <v>PAPEL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41785</v>
          </cell>
          <cell r="AD2834">
            <v>0.6875</v>
          </cell>
          <cell r="AE2834" t="str">
            <v>MMORAN</v>
          </cell>
          <cell r="AF2834">
            <v>5</v>
          </cell>
          <cell r="AG2834">
            <v>0</v>
          </cell>
          <cell r="AH2834">
            <v>0</v>
          </cell>
          <cell r="AI2834">
            <v>0</v>
          </cell>
          <cell r="AJ2834">
            <v>0</v>
          </cell>
          <cell r="AK2834">
            <v>0</v>
          </cell>
          <cell r="AL2834">
            <v>0</v>
          </cell>
          <cell r="AM2834">
            <v>0</v>
          </cell>
          <cell r="AN2834">
            <v>0</v>
          </cell>
          <cell r="AO2834">
            <v>0</v>
          </cell>
          <cell r="AP2834">
            <v>7</v>
          </cell>
          <cell r="AQ2834" t="str">
            <v>LUIS BONILLA</v>
          </cell>
          <cell r="AR2834">
            <v>2</v>
          </cell>
          <cell r="AS2834" t="str">
            <v>OSCAR RIPALDA</v>
          </cell>
          <cell r="AT2834">
            <v>5</v>
          </cell>
          <cell r="AU2834" t="str">
            <v>JEAN CARLOS MORAN</v>
          </cell>
          <cell r="AV2834" t="str">
            <v>#N/A</v>
          </cell>
          <cell r="AW2834" t="str">
            <v>#N/A</v>
          </cell>
          <cell r="AX2834" t="b">
            <v>0</v>
          </cell>
          <cell r="AY2834" t="b">
            <v>0</v>
          </cell>
        </row>
        <row r="2835">
          <cell r="B2835" t="str">
            <v>0913865325001</v>
          </cell>
          <cell r="C2835" t="str">
            <v>VALENCIA VILLAVICENCIO ESTEFANIA</v>
          </cell>
          <cell r="D2835">
            <v>209</v>
          </cell>
          <cell r="E2835">
            <v>20901</v>
          </cell>
          <cell r="F2835">
            <v>2090150</v>
          </cell>
          <cell r="G2835" t="str">
            <v>COMERCIO</v>
          </cell>
          <cell r="H2835" t="str">
            <v>COMERCIO</v>
          </cell>
          <cell r="I2835" t="str">
            <v>L0619</v>
          </cell>
          <cell r="J2835" t="str">
            <v>PEQUEÑA EMPRESA</v>
          </cell>
          <cell r="K2835">
            <v>0</v>
          </cell>
          <cell r="L2835" t="str">
            <v>01Empresas Normales</v>
          </cell>
          <cell r="M2835">
            <v>41789</v>
          </cell>
          <cell r="N2835">
            <v>0.49930555555555556</v>
          </cell>
          <cell r="O2835" t="str">
            <v>N MOREIRA ALAVA</v>
          </cell>
          <cell r="P2835" t="str">
            <v>N MOREIRA ALAVA</v>
          </cell>
          <cell r="Q2835" t="str">
            <v>EMPRESA</v>
          </cell>
          <cell r="R2835" t="str">
            <v>PAPEL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41795</v>
          </cell>
          <cell r="AD2835">
            <v>0.46527777777777779</v>
          </cell>
          <cell r="AE2835" t="str">
            <v>MMORAN</v>
          </cell>
          <cell r="AF2835">
            <v>10</v>
          </cell>
          <cell r="AG2835">
            <v>0</v>
          </cell>
          <cell r="AH2835">
            <v>0</v>
          </cell>
          <cell r="AI2835">
            <v>0</v>
          </cell>
          <cell r="AJ2835">
            <v>0</v>
          </cell>
          <cell r="AK2835">
            <v>0</v>
          </cell>
          <cell r="AL2835">
            <v>0</v>
          </cell>
          <cell r="AM2835">
            <v>0</v>
          </cell>
          <cell r="AN2835">
            <v>0</v>
          </cell>
          <cell r="AO2835">
            <v>0</v>
          </cell>
          <cell r="AP2835">
            <v>10</v>
          </cell>
          <cell r="AQ2835" t="str">
            <v>NESTOR MOREIRA</v>
          </cell>
          <cell r="AR2835">
            <v>3</v>
          </cell>
          <cell r="AS2835" t="str">
            <v>CARLOS UYAGUARI</v>
          </cell>
          <cell r="AT2835">
            <v>7</v>
          </cell>
          <cell r="AU2835" t="str">
            <v>LINDA TUTIVEN</v>
          </cell>
          <cell r="AV2835" t="str">
            <v>#N/A</v>
          </cell>
          <cell r="AW2835" t="str">
            <v>#N/A</v>
          </cell>
          <cell r="AX2835" t="b">
            <v>0</v>
          </cell>
          <cell r="AY2835" t="b">
            <v>0</v>
          </cell>
        </row>
        <row r="2836">
          <cell r="B2836" t="str">
            <v>0914024161001</v>
          </cell>
          <cell r="C2836" t="str">
            <v>MIRANDA MUNIZ FLAVIO CARLOS</v>
          </cell>
          <cell r="D2836">
            <v>209</v>
          </cell>
          <cell r="E2836">
            <v>20901</v>
          </cell>
          <cell r="F2836">
            <v>2090150</v>
          </cell>
          <cell r="G2836" t="str">
            <v>COMERCIO</v>
          </cell>
          <cell r="H2836" t="str">
            <v>COMERCIO</v>
          </cell>
          <cell r="I2836" t="str">
            <v>L0620</v>
          </cell>
          <cell r="J2836" t="str">
            <v>PEQUEÑA EMPRESA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  <cell r="O2836" t="str">
            <v>G CASANELLO</v>
          </cell>
          <cell r="P2836" t="str">
            <v>G CASANELLO</v>
          </cell>
          <cell r="Q2836">
            <v>0</v>
          </cell>
          <cell r="R2836">
            <v>0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>
            <v>0</v>
          </cell>
          <cell r="AF2836">
            <v>0</v>
          </cell>
          <cell r="AG2836">
            <v>0</v>
          </cell>
          <cell r="AH2836">
            <v>0</v>
          </cell>
          <cell r="AI2836">
            <v>0</v>
          </cell>
          <cell r="AJ2836">
            <v>0</v>
          </cell>
          <cell r="AK2836">
            <v>0</v>
          </cell>
          <cell r="AL2836">
            <v>0</v>
          </cell>
          <cell r="AM2836">
            <v>0</v>
          </cell>
          <cell r="AN2836">
            <v>0</v>
          </cell>
          <cell r="AO2836">
            <v>0</v>
          </cell>
          <cell r="AP2836">
            <v>21</v>
          </cell>
          <cell r="AQ2836" t="str">
            <v>GINA CASSANELLO</v>
          </cell>
          <cell r="AR2836">
            <v>6</v>
          </cell>
          <cell r="AS2836" t="str">
            <v>NELSON BELTRAN</v>
          </cell>
          <cell r="AT2836">
            <v>9</v>
          </cell>
          <cell r="AU2836" t="str">
            <v>WILSON CHANG</v>
          </cell>
          <cell r="AV2836" t="str">
            <v>#N/A</v>
          </cell>
          <cell r="AW2836" t="str">
            <v>#N/A</v>
          </cell>
          <cell r="AX2836" t="b">
            <v>1</v>
          </cell>
          <cell r="AY2836" t="b">
            <v>1</v>
          </cell>
        </row>
        <row r="2837">
          <cell r="B2837" t="str">
            <v>0914133368001</v>
          </cell>
          <cell r="C2837" t="str">
            <v>WONG MUNOZ RAMON ALEJANDRO</v>
          </cell>
          <cell r="D2837">
            <v>209</v>
          </cell>
          <cell r="E2837">
            <v>20901</v>
          </cell>
          <cell r="F2837">
            <v>2090150</v>
          </cell>
          <cell r="G2837" t="str">
            <v>COMERCIO</v>
          </cell>
          <cell r="H2837" t="str">
            <v>COMERCIO</v>
          </cell>
          <cell r="I2837" t="str">
            <v>L0621</v>
          </cell>
          <cell r="J2837" t="str">
            <v>PEQUEÑA EMPRESA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 t="str">
            <v>C MANCERO</v>
          </cell>
          <cell r="P2837" t="str">
            <v>C MANCERO</v>
          </cell>
          <cell r="Q2837">
            <v>0</v>
          </cell>
          <cell r="R2837">
            <v>0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>
            <v>0</v>
          </cell>
          <cell r="AF2837">
            <v>0</v>
          </cell>
          <cell r="AG2837">
            <v>0</v>
          </cell>
          <cell r="AH2837">
            <v>0</v>
          </cell>
          <cell r="AI2837">
            <v>0</v>
          </cell>
          <cell r="AJ2837">
            <v>0</v>
          </cell>
          <cell r="AK2837">
            <v>0</v>
          </cell>
          <cell r="AL2837">
            <v>0</v>
          </cell>
          <cell r="AM2837">
            <v>0</v>
          </cell>
          <cell r="AN2837">
            <v>0</v>
          </cell>
          <cell r="AO2837">
            <v>0</v>
          </cell>
          <cell r="AP2837">
            <v>14</v>
          </cell>
          <cell r="AQ2837" t="str">
            <v>VICENTA SÁNCHEZ</v>
          </cell>
          <cell r="AR2837">
            <v>4</v>
          </cell>
          <cell r="AS2837" t="str">
            <v>VERÓNICA MENÉNDEZ</v>
          </cell>
          <cell r="AT2837">
            <v>14</v>
          </cell>
          <cell r="AU2837" t="str">
            <v>CRITICO_14</v>
          </cell>
          <cell r="AV2837" t="str">
            <v>#N/A</v>
          </cell>
          <cell r="AW2837" t="str">
            <v>#N/A</v>
          </cell>
          <cell r="AX2837" t="b">
            <v>1</v>
          </cell>
          <cell r="AY2837" t="b">
            <v>1</v>
          </cell>
        </row>
        <row r="2838">
          <cell r="B2838" t="str">
            <v>0914220249001</v>
          </cell>
          <cell r="C2838" t="str">
            <v>ALVARADO ESPINOZA LUIS ALBERTO</v>
          </cell>
          <cell r="D2838">
            <v>209</v>
          </cell>
          <cell r="E2838">
            <v>20901</v>
          </cell>
          <cell r="F2838">
            <v>2090150</v>
          </cell>
          <cell r="G2838" t="str">
            <v>COMERCIO</v>
          </cell>
          <cell r="H2838" t="str">
            <v>COMERCIO</v>
          </cell>
          <cell r="I2838" t="str">
            <v>L0622</v>
          </cell>
          <cell r="J2838" t="str">
            <v>PEQUEÑA EMPRESA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  <cell r="O2838" t="str">
            <v>K BRAVO</v>
          </cell>
          <cell r="P2838" t="str">
            <v>K BRAVO</v>
          </cell>
          <cell r="Q2838">
            <v>0</v>
          </cell>
          <cell r="R2838">
            <v>0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>
            <v>0</v>
          </cell>
          <cell r="AF2838">
            <v>0</v>
          </cell>
          <cell r="AG2838">
            <v>0</v>
          </cell>
          <cell r="AH2838">
            <v>0</v>
          </cell>
          <cell r="AI2838">
            <v>0</v>
          </cell>
          <cell r="AJ2838">
            <v>0</v>
          </cell>
          <cell r="AK2838">
            <v>0</v>
          </cell>
          <cell r="AL2838">
            <v>0</v>
          </cell>
          <cell r="AM2838">
            <v>0</v>
          </cell>
          <cell r="AN2838">
            <v>0</v>
          </cell>
          <cell r="AO2838">
            <v>0</v>
          </cell>
          <cell r="AP2838">
            <v>19</v>
          </cell>
          <cell r="AQ2838" t="str">
            <v>KARINA BRAVO</v>
          </cell>
          <cell r="AR2838">
            <v>5</v>
          </cell>
          <cell r="AS2838" t="str">
            <v>ROSA ESCALANTE</v>
          </cell>
          <cell r="AT2838">
            <v>13</v>
          </cell>
          <cell r="AU2838" t="str">
            <v>MARIA LANDA</v>
          </cell>
          <cell r="AV2838" t="str">
            <v>#N/A</v>
          </cell>
          <cell r="AW2838" t="str">
            <v>#N/A</v>
          </cell>
          <cell r="AX2838" t="b">
            <v>1</v>
          </cell>
          <cell r="AY2838" t="b">
            <v>1</v>
          </cell>
        </row>
        <row r="2839">
          <cell r="B2839" t="str">
            <v>0914364716001</v>
          </cell>
          <cell r="C2839" t="str">
            <v>SALAZAR LARA MALLIYA SAMARA</v>
          </cell>
          <cell r="D2839">
            <v>209</v>
          </cell>
          <cell r="E2839">
            <v>20901</v>
          </cell>
          <cell r="F2839">
            <v>2090150</v>
          </cell>
          <cell r="G2839" t="str">
            <v>COMERCIO</v>
          </cell>
          <cell r="H2839" t="str">
            <v>COMERCIO</v>
          </cell>
          <cell r="I2839" t="str">
            <v>L0623</v>
          </cell>
          <cell r="J2839" t="str">
            <v>PEQUEÑA EMPRESA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 t="str">
            <v>R JOSE</v>
          </cell>
          <cell r="P2839" t="str">
            <v>R JOSE</v>
          </cell>
          <cell r="Q2839">
            <v>0</v>
          </cell>
          <cell r="R2839">
            <v>0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>
            <v>0</v>
          </cell>
          <cell r="AF2839">
            <v>0</v>
          </cell>
          <cell r="AG2839">
            <v>0</v>
          </cell>
          <cell r="AH2839">
            <v>0</v>
          </cell>
          <cell r="AI2839">
            <v>0</v>
          </cell>
          <cell r="AJ2839">
            <v>0</v>
          </cell>
          <cell r="AK2839">
            <v>0</v>
          </cell>
          <cell r="AL2839">
            <v>0</v>
          </cell>
          <cell r="AM2839">
            <v>0</v>
          </cell>
          <cell r="AN2839">
            <v>0</v>
          </cell>
          <cell r="AO2839">
            <v>0</v>
          </cell>
          <cell r="AP2839">
            <v>6</v>
          </cell>
          <cell r="AQ2839" t="str">
            <v>RONALD JOSÉ</v>
          </cell>
          <cell r="AR2839">
            <v>2</v>
          </cell>
          <cell r="AS2839" t="str">
            <v>OSCAR RIPALDA</v>
          </cell>
          <cell r="AT2839">
            <v>16</v>
          </cell>
          <cell r="AU2839" t="str">
            <v>CRITICO_16</v>
          </cell>
          <cell r="AV2839" t="str">
            <v>#N/A</v>
          </cell>
          <cell r="AW2839" t="str">
            <v>#N/A</v>
          </cell>
          <cell r="AX2839" t="b">
            <v>1</v>
          </cell>
          <cell r="AY2839" t="b">
            <v>1</v>
          </cell>
        </row>
        <row r="2840">
          <cell r="B2840" t="str">
            <v>0914365507001</v>
          </cell>
          <cell r="C2840" t="str">
            <v>HERNANDEZ VICUÃ‘A SANDRA MARIA</v>
          </cell>
          <cell r="D2840">
            <v>209</v>
          </cell>
          <cell r="E2840">
            <v>20901</v>
          </cell>
          <cell r="F2840">
            <v>2090150</v>
          </cell>
          <cell r="G2840" t="str">
            <v>COMERCIO</v>
          </cell>
          <cell r="H2840" t="str">
            <v>COMERCIO</v>
          </cell>
          <cell r="I2840" t="str">
            <v>L0624</v>
          </cell>
          <cell r="J2840" t="str">
            <v>PEQUEÑA EMPRESA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 t="str">
            <v>E BARCO</v>
          </cell>
          <cell r="P2840" t="str">
            <v>E BARCO</v>
          </cell>
          <cell r="Q2840">
            <v>0</v>
          </cell>
          <cell r="R2840">
            <v>0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>
            <v>0</v>
          </cell>
          <cell r="AF2840">
            <v>0</v>
          </cell>
          <cell r="AG2840">
            <v>0</v>
          </cell>
          <cell r="AH2840">
            <v>0</v>
          </cell>
          <cell r="AI2840">
            <v>0</v>
          </cell>
          <cell r="AJ2840">
            <v>0</v>
          </cell>
          <cell r="AK2840">
            <v>0</v>
          </cell>
          <cell r="AL2840">
            <v>0</v>
          </cell>
          <cell r="AM2840">
            <v>0</v>
          </cell>
          <cell r="AN2840">
            <v>0</v>
          </cell>
          <cell r="AO2840">
            <v>0</v>
          </cell>
          <cell r="AP2840">
            <v>1</v>
          </cell>
          <cell r="AQ2840" t="str">
            <v>EDER BARCO</v>
          </cell>
          <cell r="AR2840">
            <v>1</v>
          </cell>
          <cell r="AS2840" t="str">
            <v>VIRGINIA ROMERO</v>
          </cell>
          <cell r="AT2840">
            <v>8</v>
          </cell>
          <cell r="AU2840" t="str">
            <v>CRITICO_15</v>
          </cell>
          <cell r="AV2840" t="str">
            <v>#N/A</v>
          </cell>
          <cell r="AW2840" t="str">
            <v>#N/A</v>
          </cell>
          <cell r="AX2840" t="b">
            <v>1</v>
          </cell>
          <cell r="AY2840" t="b">
            <v>1</v>
          </cell>
        </row>
        <row r="2841">
          <cell r="B2841" t="str">
            <v>0914550942001</v>
          </cell>
          <cell r="C2841" t="str">
            <v>SALAZAR GUADAMUD FREYSI ANDREZ</v>
          </cell>
          <cell r="D2841">
            <v>209</v>
          </cell>
          <cell r="E2841">
            <v>20901</v>
          </cell>
          <cell r="F2841">
            <v>2090150</v>
          </cell>
          <cell r="G2841" t="str">
            <v>COMERCIO</v>
          </cell>
          <cell r="H2841" t="str">
            <v>COMERCIO</v>
          </cell>
          <cell r="I2841" t="str">
            <v>L0625</v>
          </cell>
          <cell r="J2841" t="str">
            <v>PEQUEÑA EMPRESA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 t="str">
            <v>C CRUZ</v>
          </cell>
          <cell r="P2841" t="str">
            <v>C CRUZ</v>
          </cell>
          <cell r="Q2841">
            <v>0</v>
          </cell>
          <cell r="R2841">
            <v>0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>
            <v>0</v>
          </cell>
          <cell r="AF2841">
            <v>0</v>
          </cell>
          <cell r="AG2841">
            <v>0</v>
          </cell>
          <cell r="AH2841">
            <v>0</v>
          </cell>
          <cell r="AI2841">
            <v>0</v>
          </cell>
          <cell r="AJ2841">
            <v>0</v>
          </cell>
          <cell r="AK2841">
            <v>0</v>
          </cell>
          <cell r="AL2841">
            <v>0</v>
          </cell>
          <cell r="AM2841">
            <v>0</v>
          </cell>
          <cell r="AN2841">
            <v>0</v>
          </cell>
          <cell r="AO2841">
            <v>0</v>
          </cell>
          <cell r="AP2841">
            <v>4</v>
          </cell>
          <cell r="AQ2841" t="str">
            <v>CRISTHIAN CRUZ</v>
          </cell>
          <cell r="AR2841">
            <v>1</v>
          </cell>
          <cell r="AS2841" t="str">
            <v>VIRGINIA ROMERO</v>
          </cell>
          <cell r="AT2841">
            <v>3</v>
          </cell>
          <cell r="AU2841" t="str">
            <v>ANDRE ACUÑA</v>
          </cell>
          <cell r="AV2841" t="str">
            <v>#N/A</v>
          </cell>
          <cell r="AW2841" t="str">
            <v>#N/A</v>
          </cell>
          <cell r="AX2841" t="b">
            <v>1</v>
          </cell>
          <cell r="AY2841" t="b">
            <v>1</v>
          </cell>
        </row>
        <row r="2842">
          <cell r="B2842" t="str">
            <v>0914694922001</v>
          </cell>
          <cell r="C2842" t="str">
            <v>MONTALVO GARCIA INES ISABEL</v>
          </cell>
          <cell r="D2842">
            <v>209</v>
          </cell>
          <cell r="E2842">
            <v>20901</v>
          </cell>
          <cell r="F2842">
            <v>2090150</v>
          </cell>
          <cell r="G2842" t="str">
            <v>COMERCIO</v>
          </cell>
          <cell r="H2842" t="str">
            <v>COMERCIO</v>
          </cell>
          <cell r="I2842" t="str">
            <v>L0626</v>
          </cell>
          <cell r="J2842" t="str">
            <v>PEQUEÑA EMPRESA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  <cell r="O2842" t="str">
            <v>R ARCOS</v>
          </cell>
          <cell r="P2842" t="str">
            <v>K BRAVO</v>
          </cell>
          <cell r="Q2842">
            <v>0</v>
          </cell>
          <cell r="R2842">
            <v>0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>
            <v>0</v>
          </cell>
          <cell r="AF2842">
            <v>0</v>
          </cell>
          <cell r="AG2842">
            <v>0</v>
          </cell>
          <cell r="AH2842">
            <v>0</v>
          </cell>
          <cell r="AI2842">
            <v>0</v>
          </cell>
          <cell r="AJ2842">
            <v>0</v>
          </cell>
          <cell r="AK2842">
            <v>0</v>
          </cell>
          <cell r="AL2842">
            <v>0</v>
          </cell>
          <cell r="AM2842">
            <v>0</v>
          </cell>
          <cell r="AN2842">
            <v>0</v>
          </cell>
          <cell r="AO2842">
            <v>0</v>
          </cell>
          <cell r="AP2842">
            <v>19</v>
          </cell>
          <cell r="AQ2842" t="str">
            <v>KARINA BRAVO</v>
          </cell>
          <cell r="AR2842">
            <v>5</v>
          </cell>
          <cell r="AS2842" t="str">
            <v>ROSA ESCALANTE</v>
          </cell>
          <cell r="AT2842">
            <v>13</v>
          </cell>
          <cell r="AU2842" t="str">
            <v>MARIA LANDA</v>
          </cell>
          <cell r="AV2842" t="str">
            <v>#N/A</v>
          </cell>
          <cell r="AW2842" t="str">
            <v>#N/A</v>
          </cell>
          <cell r="AX2842" t="b">
            <v>1</v>
          </cell>
          <cell r="AY2842" t="b">
            <v>1</v>
          </cell>
        </row>
        <row r="2843">
          <cell r="B2843" t="str">
            <v>0914748272001</v>
          </cell>
          <cell r="C2843" t="str">
            <v>RUEDA CUEVA JORGE RICARDO</v>
          </cell>
          <cell r="D2843">
            <v>209</v>
          </cell>
          <cell r="E2843">
            <v>20901</v>
          </cell>
          <cell r="F2843">
            <v>2090150</v>
          </cell>
          <cell r="G2843" t="str">
            <v>MANUFACTURA</v>
          </cell>
          <cell r="H2843" t="str">
            <v>MANUFACTURA</v>
          </cell>
          <cell r="I2843" t="str">
            <v>L0627</v>
          </cell>
          <cell r="J2843" t="str">
            <v>PEQUEÑA EMPRESA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 t="str">
            <v>C MANCERO</v>
          </cell>
          <cell r="P2843" t="str">
            <v>C MANCERO</v>
          </cell>
          <cell r="Q2843">
            <v>0</v>
          </cell>
          <cell r="R2843">
            <v>0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>
            <v>0</v>
          </cell>
          <cell r="AF2843">
            <v>0</v>
          </cell>
          <cell r="AG2843">
            <v>0</v>
          </cell>
          <cell r="AH2843">
            <v>0</v>
          </cell>
          <cell r="AI2843">
            <v>0</v>
          </cell>
          <cell r="AJ2843">
            <v>0</v>
          </cell>
          <cell r="AK2843">
            <v>0</v>
          </cell>
          <cell r="AL2843">
            <v>0</v>
          </cell>
          <cell r="AM2843">
            <v>0</v>
          </cell>
          <cell r="AN2843">
            <v>0</v>
          </cell>
          <cell r="AO2843">
            <v>0</v>
          </cell>
          <cell r="AP2843">
            <v>14</v>
          </cell>
          <cell r="AQ2843" t="str">
            <v>VICENTA SÁNCHEZ</v>
          </cell>
          <cell r="AR2843">
            <v>4</v>
          </cell>
          <cell r="AS2843" t="str">
            <v>VERÓNICA MENÉNDEZ</v>
          </cell>
          <cell r="AT2843">
            <v>14</v>
          </cell>
          <cell r="AU2843" t="str">
            <v>CRITICO_14</v>
          </cell>
          <cell r="AV2843" t="str">
            <v>#N/A</v>
          </cell>
          <cell r="AW2843" t="str">
            <v>#N/A</v>
          </cell>
          <cell r="AX2843" t="b">
            <v>1</v>
          </cell>
          <cell r="AY2843" t="b">
            <v>1</v>
          </cell>
        </row>
        <row r="2844">
          <cell r="B2844" t="str">
            <v>0914852751001</v>
          </cell>
          <cell r="C2844" t="str">
            <v>MONTERO ANDRADE LEONARDO BENIGNO</v>
          </cell>
          <cell r="D2844">
            <v>209</v>
          </cell>
          <cell r="E2844">
            <v>20901</v>
          </cell>
          <cell r="F2844">
            <v>2090150</v>
          </cell>
          <cell r="G2844" t="str">
            <v>COMERCIO</v>
          </cell>
          <cell r="H2844" t="str">
            <v>COMERCIO</v>
          </cell>
          <cell r="I2844" t="str">
            <v>L0628</v>
          </cell>
          <cell r="J2844" t="str">
            <v>PEQUEÑA EMPRESA</v>
          </cell>
          <cell r="K2844">
            <v>0</v>
          </cell>
          <cell r="L2844" t="str">
            <v>01Empresas Normales</v>
          </cell>
          <cell r="M2844">
            <v>41796</v>
          </cell>
          <cell r="N2844">
            <v>0.64236111111111116</v>
          </cell>
          <cell r="O2844" t="str">
            <v>N CUENCA</v>
          </cell>
          <cell r="P2844" t="str">
            <v>N CUENCA</v>
          </cell>
          <cell r="Q2844" t="str">
            <v>APLICATIVO WEB</v>
          </cell>
          <cell r="R2844" t="str">
            <v>APLICATIVO WEB</v>
          </cell>
          <cell r="T2844">
            <v>0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41796</v>
          </cell>
          <cell r="AD2844">
            <v>0.8125</v>
          </cell>
          <cell r="AE2844" t="str">
            <v>MMORAN</v>
          </cell>
          <cell r="AF2844">
            <v>11</v>
          </cell>
          <cell r="AG2844">
            <v>0</v>
          </cell>
          <cell r="AH2844">
            <v>0</v>
          </cell>
          <cell r="AI2844">
            <v>0</v>
          </cell>
          <cell r="AJ2844">
            <v>0</v>
          </cell>
          <cell r="AK2844">
            <v>0</v>
          </cell>
          <cell r="AL2844">
            <v>0</v>
          </cell>
          <cell r="AM2844">
            <v>0</v>
          </cell>
          <cell r="AN2844">
            <v>0</v>
          </cell>
          <cell r="AO2844">
            <v>0</v>
          </cell>
          <cell r="AP2844">
            <v>23</v>
          </cell>
          <cell r="AQ2844" t="str">
            <v>NATALIA CUENCA</v>
          </cell>
          <cell r="AR2844">
            <v>6</v>
          </cell>
          <cell r="AS2844" t="str">
            <v>NELSON BELTRAN</v>
          </cell>
          <cell r="AT2844">
            <v>4</v>
          </cell>
          <cell r="AU2844" t="str">
            <v>JENNY JORDAN</v>
          </cell>
          <cell r="AV2844" t="str">
            <v>#N/A</v>
          </cell>
          <cell r="AW2844" t="str">
            <v>#N/A</v>
          </cell>
          <cell r="AX2844" t="b">
            <v>0</v>
          </cell>
          <cell r="AY2844" t="b">
            <v>0</v>
          </cell>
        </row>
        <row r="2845">
          <cell r="B2845" t="str">
            <v>0915091144001</v>
          </cell>
          <cell r="C2845" t="str">
            <v>TAPIA CARDENAS WILSON FERNANDO</v>
          </cell>
          <cell r="D2845">
            <v>209</v>
          </cell>
          <cell r="E2845">
            <v>20901</v>
          </cell>
          <cell r="F2845">
            <v>2090150</v>
          </cell>
          <cell r="G2845" t="str">
            <v>COMERCIO</v>
          </cell>
          <cell r="H2845" t="str">
            <v>COMERCIO</v>
          </cell>
          <cell r="I2845" t="str">
            <v>L0629</v>
          </cell>
          <cell r="J2845" t="str">
            <v>PEQUEÑA EMPRESA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 t="str">
            <v>R MEDINA PIN</v>
          </cell>
          <cell r="P2845" t="str">
            <v>R MEDINA PIN</v>
          </cell>
          <cell r="Q2845">
            <v>0</v>
          </cell>
          <cell r="R2845">
            <v>0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>
            <v>0</v>
          </cell>
          <cell r="AF2845">
            <v>0</v>
          </cell>
          <cell r="AG2845">
            <v>0</v>
          </cell>
          <cell r="AH2845">
            <v>0</v>
          </cell>
          <cell r="AI2845">
            <v>0</v>
          </cell>
          <cell r="AJ2845">
            <v>0</v>
          </cell>
          <cell r="AK2845">
            <v>0</v>
          </cell>
          <cell r="AL2845">
            <v>0</v>
          </cell>
          <cell r="AM2845">
            <v>0</v>
          </cell>
          <cell r="AN2845">
            <v>0</v>
          </cell>
          <cell r="AO2845">
            <v>0</v>
          </cell>
          <cell r="AP2845">
            <v>2</v>
          </cell>
          <cell r="AQ2845" t="str">
            <v>ROXANA MEDINA</v>
          </cell>
          <cell r="AR2845">
            <v>1</v>
          </cell>
          <cell r="AS2845" t="str">
            <v>VIRGINIA ROMERO</v>
          </cell>
          <cell r="AT2845">
            <v>8</v>
          </cell>
          <cell r="AU2845" t="str">
            <v>CRITICO_15</v>
          </cell>
          <cell r="AV2845" t="str">
            <v>#N/A</v>
          </cell>
          <cell r="AW2845" t="str">
            <v>#N/A</v>
          </cell>
          <cell r="AX2845" t="b">
            <v>1</v>
          </cell>
          <cell r="AY2845" t="b">
            <v>1</v>
          </cell>
        </row>
        <row r="2846">
          <cell r="B2846" t="str">
            <v>0915174569001</v>
          </cell>
          <cell r="C2846" t="str">
            <v>HIDALGO BARCIA LILIA KARINA</v>
          </cell>
          <cell r="D2846">
            <v>209</v>
          </cell>
          <cell r="E2846">
            <v>20901</v>
          </cell>
          <cell r="F2846">
            <v>2090150</v>
          </cell>
          <cell r="G2846" t="str">
            <v>SERVICIOS</v>
          </cell>
          <cell r="H2846" t="str">
            <v>SERVICIOS</v>
          </cell>
          <cell r="I2846" t="str">
            <v>L0630</v>
          </cell>
          <cell r="J2846" t="str">
            <v>PEQUEÑA EMPRESA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 t="str">
            <v>V CHAVARRIA</v>
          </cell>
          <cell r="P2846" t="str">
            <v>V CHAVARRIA</v>
          </cell>
          <cell r="Q2846">
            <v>0</v>
          </cell>
          <cell r="R2846">
            <v>0</v>
          </cell>
          <cell r="T2846">
            <v>0</v>
          </cell>
          <cell r="U2846">
            <v>0</v>
          </cell>
          <cell r="V2846">
            <v>0</v>
          </cell>
          <cell r="W2846">
            <v>0</v>
          </cell>
          <cell r="X2846">
            <v>0</v>
          </cell>
          <cell r="Y2846">
            <v>0</v>
          </cell>
          <cell r="Z2846">
            <v>0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>
            <v>0</v>
          </cell>
          <cell r="AF2846">
            <v>0</v>
          </cell>
          <cell r="AG2846">
            <v>0</v>
          </cell>
          <cell r="AH2846">
            <v>0</v>
          </cell>
          <cell r="AI2846">
            <v>0</v>
          </cell>
          <cell r="AJ2846">
            <v>0</v>
          </cell>
          <cell r="AK2846">
            <v>0</v>
          </cell>
          <cell r="AL2846">
            <v>0</v>
          </cell>
          <cell r="AM2846">
            <v>0</v>
          </cell>
          <cell r="AN2846">
            <v>0</v>
          </cell>
          <cell r="AO2846">
            <v>0</v>
          </cell>
          <cell r="AP2846">
            <v>3</v>
          </cell>
          <cell r="AQ2846" t="str">
            <v>VANESSA CHAVARRIA</v>
          </cell>
          <cell r="AR2846">
            <v>1</v>
          </cell>
          <cell r="AS2846" t="str">
            <v>VIRGINIA ROMERO</v>
          </cell>
          <cell r="AT2846">
            <v>2</v>
          </cell>
          <cell r="AU2846" t="str">
            <v>JOHANNA ALBAN</v>
          </cell>
          <cell r="AV2846" t="str">
            <v>#N/A</v>
          </cell>
          <cell r="AW2846" t="str">
            <v>#N/A</v>
          </cell>
          <cell r="AX2846" t="b">
            <v>1</v>
          </cell>
          <cell r="AY2846" t="b">
            <v>1</v>
          </cell>
        </row>
        <row r="2847">
          <cell r="B2847" t="str">
            <v>0915276513001</v>
          </cell>
          <cell r="C2847" t="str">
            <v>RAMIREZ BUENO PILAR MARISOL</v>
          </cell>
          <cell r="D2847">
            <v>209</v>
          </cell>
          <cell r="E2847">
            <v>20901</v>
          </cell>
          <cell r="F2847">
            <v>2090150</v>
          </cell>
          <cell r="G2847" t="str">
            <v>SERVICIOS</v>
          </cell>
          <cell r="H2847" t="str">
            <v>SERVICIOS</v>
          </cell>
          <cell r="I2847" t="str">
            <v>L0631</v>
          </cell>
          <cell r="J2847" t="str">
            <v>PEQUEÑA EMPRESA</v>
          </cell>
          <cell r="K2847">
            <v>0</v>
          </cell>
          <cell r="L2847" t="str">
            <v>01Empresas Normales</v>
          </cell>
          <cell r="M2847">
            <v>41810</v>
          </cell>
          <cell r="N2847">
            <v>0.60902777777777772</v>
          </cell>
          <cell r="O2847" t="str">
            <v>M LINDAO</v>
          </cell>
          <cell r="P2847" t="str">
            <v>M LINDAO</v>
          </cell>
          <cell r="Q2847" t="str">
            <v>APLICATIVO WEB</v>
          </cell>
          <cell r="R2847" t="str">
            <v>APLICATIVO WEB</v>
          </cell>
          <cell r="S2847">
            <v>41810</v>
          </cell>
          <cell r="T2847">
            <v>0.60902777777777772</v>
          </cell>
          <cell r="U2847" t="str">
            <v>S/D</v>
          </cell>
          <cell r="V2847">
            <v>41810</v>
          </cell>
          <cell r="W2847">
            <v>0.60902777777777772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41813</v>
          </cell>
          <cell r="AD2847">
            <v>0.66666666666666663</v>
          </cell>
          <cell r="AE2847" t="str">
            <v>MMORAN</v>
          </cell>
          <cell r="AF2847">
            <v>17</v>
          </cell>
          <cell r="AG2847">
            <v>0</v>
          </cell>
          <cell r="AH2847">
            <v>0</v>
          </cell>
          <cell r="AI2847">
            <v>0</v>
          </cell>
          <cell r="AJ2847">
            <v>0</v>
          </cell>
          <cell r="AK2847" t="str">
            <v>FORMULARIO SE RECIBIO DE CAMPO  DIRECTAMENTE PRECRITCADO</v>
          </cell>
          <cell r="AL2847">
            <v>0</v>
          </cell>
          <cell r="AM2847">
            <v>0</v>
          </cell>
          <cell r="AN2847">
            <v>0</v>
          </cell>
          <cell r="AO2847">
            <v>0</v>
          </cell>
          <cell r="AP2847">
            <v>22</v>
          </cell>
          <cell r="AQ2847" t="str">
            <v>MARIBEL LINDAO</v>
          </cell>
          <cell r="AR2847">
            <v>6</v>
          </cell>
          <cell r="AS2847" t="str">
            <v>NELSON BELTRAN</v>
          </cell>
          <cell r="AT2847">
            <v>15</v>
          </cell>
          <cell r="AU2847" t="str">
            <v>JESSENIA RAMOS</v>
          </cell>
          <cell r="AV2847" t="str">
            <v>#N/A</v>
          </cell>
          <cell r="AW2847" t="str">
            <v>#N/A</v>
          </cell>
          <cell r="AX2847" t="b">
            <v>0</v>
          </cell>
          <cell r="AY2847" t="b">
            <v>0</v>
          </cell>
        </row>
        <row r="2848">
          <cell r="B2848" t="str">
            <v>0915467807001</v>
          </cell>
          <cell r="C2848" t="str">
            <v>MANFREDI AUER CLAUDIO</v>
          </cell>
          <cell r="D2848">
            <v>209</v>
          </cell>
          <cell r="E2848">
            <v>20901</v>
          </cell>
          <cell r="F2848">
            <v>2090150</v>
          </cell>
          <cell r="G2848" t="str">
            <v>SERVICIOS</v>
          </cell>
          <cell r="H2848" t="str">
            <v>SERVICIOS</v>
          </cell>
          <cell r="I2848" t="str">
            <v>L0632</v>
          </cell>
          <cell r="J2848" t="str">
            <v>PEQUEÑA EMPRESA</v>
          </cell>
          <cell r="K2848">
            <v>0</v>
          </cell>
          <cell r="L2848" t="str">
            <v>01Empresas Normales</v>
          </cell>
          <cell r="M2848">
            <v>41796</v>
          </cell>
          <cell r="N2848">
            <v>0.64236111111111116</v>
          </cell>
          <cell r="O2848" t="str">
            <v>L BONILLA</v>
          </cell>
          <cell r="P2848" t="str">
            <v>L BONILLA</v>
          </cell>
          <cell r="Q2848" t="str">
            <v>APLICATIVO WEB</v>
          </cell>
          <cell r="R2848" t="str">
            <v>APLICATIVO WEB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41796</v>
          </cell>
          <cell r="AD2848">
            <v>0.8125</v>
          </cell>
          <cell r="AE2848" t="str">
            <v>MMORAN</v>
          </cell>
          <cell r="AF2848">
            <v>11</v>
          </cell>
          <cell r="AG2848">
            <v>0</v>
          </cell>
          <cell r="AH2848">
            <v>0</v>
          </cell>
          <cell r="AI2848">
            <v>0</v>
          </cell>
          <cell r="AJ2848">
            <v>0</v>
          </cell>
          <cell r="AK2848">
            <v>0</v>
          </cell>
          <cell r="AL2848">
            <v>0</v>
          </cell>
          <cell r="AM2848">
            <v>0</v>
          </cell>
          <cell r="AN2848">
            <v>0</v>
          </cell>
          <cell r="AO2848">
            <v>0</v>
          </cell>
          <cell r="AP2848">
            <v>7</v>
          </cell>
          <cell r="AQ2848" t="str">
            <v>LUIS BONILLA</v>
          </cell>
          <cell r="AR2848">
            <v>2</v>
          </cell>
          <cell r="AS2848" t="str">
            <v>OSCAR RIPALDA</v>
          </cell>
          <cell r="AT2848">
            <v>5</v>
          </cell>
          <cell r="AU2848" t="str">
            <v>JEAN CARLOS MORAN</v>
          </cell>
          <cell r="AV2848" t="str">
            <v>#N/A</v>
          </cell>
          <cell r="AW2848" t="str">
            <v>#N/A</v>
          </cell>
          <cell r="AX2848" t="b">
            <v>0</v>
          </cell>
          <cell r="AY2848" t="b">
            <v>0</v>
          </cell>
        </row>
        <row r="2849">
          <cell r="B2849" t="str">
            <v>0915507164001</v>
          </cell>
          <cell r="C2849" t="str">
            <v>VILLACRESES YEPEZ MARIETA AIDA</v>
          </cell>
          <cell r="D2849">
            <v>209</v>
          </cell>
          <cell r="E2849">
            <v>20901</v>
          </cell>
          <cell r="F2849">
            <v>2090150</v>
          </cell>
          <cell r="G2849" t="str">
            <v>COMERCIO</v>
          </cell>
          <cell r="H2849" t="str">
            <v>COMERCIO</v>
          </cell>
          <cell r="I2849" t="str">
            <v>L0633</v>
          </cell>
          <cell r="J2849" t="str">
            <v>PEQUEÑA EMPRESA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  <cell r="O2849" t="str">
            <v>L BONILLA</v>
          </cell>
          <cell r="P2849" t="str">
            <v>L BONILLA</v>
          </cell>
          <cell r="Q2849">
            <v>0</v>
          </cell>
          <cell r="R2849">
            <v>0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0</v>
          </cell>
          <cell r="AF2849">
            <v>0</v>
          </cell>
          <cell r="AG2849">
            <v>0</v>
          </cell>
          <cell r="AH2849">
            <v>0</v>
          </cell>
          <cell r="AI2849">
            <v>0</v>
          </cell>
          <cell r="AJ2849">
            <v>0</v>
          </cell>
          <cell r="AK2849">
            <v>0</v>
          </cell>
          <cell r="AL2849">
            <v>0</v>
          </cell>
          <cell r="AM2849">
            <v>0</v>
          </cell>
          <cell r="AN2849">
            <v>0</v>
          </cell>
          <cell r="AO2849">
            <v>0</v>
          </cell>
          <cell r="AP2849">
            <v>7</v>
          </cell>
          <cell r="AQ2849" t="str">
            <v>LUIS BONILLA</v>
          </cell>
          <cell r="AR2849">
            <v>2</v>
          </cell>
          <cell r="AS2849" t="str">
            <v>OSCAR RIPALDA</v>
          </cell>
          <cell r="AT2849">
            <v>5</v>
          </cell>
          <cell r="AU2849" t="str">
            <v>JEAN CARLOS MORAN</v>
          </cell>
          <cell r="AV2849" t="str">
            <v>#N/A</v>
          </cell>
          <cell r="AW2849" t="str">
            <v>#N/A</v>
          </cell>
          <cell r="AX2849" t="b">
            <v>1</v>
          </cell>
          <cell r="AY2849" t="b">
            <v>1</v>
          </cell>
        </row>
        <row r="2850">
          <cell r="B2850" t="str">
            <v>0916577620001</v>
          </cell>
          <cell r="C2850" t="str">
            <v>TORRES PLAZA NATALIA MIRELLA</v>
          </cell>
          <cell r="D2850">
            <v>209</v>
          </cell>
          <cell r="E2850">
            <v>20901</v>
          </cell>
          <cell r="F2850">
            <v>2090150</v>
          </cell>
          <cell r="G2850" t="str">
            <v>COMERCIO</v>
          </cell>
          <cell r="H2850" t="str">
            <v>COMERCIO</v>
          </cell>
          <cell r="I2850" t="str">
            <v>L0634</v>
          </cell>
          <cell r="J2850" t="str">
            <v>PEQUEÑA EMPRESA</v>
          </cell>
          <cell r="K2850">
            <v>0</v>
          </cell>
          <cell r="L2850" t="str">
            <v>03No ubicadas</v>
          </cell>
          <cell r="M2850">
            <v>41828</v>
          </cell>
          <cell r="N2850">
            <v>0.75277777777777777</v>
          </cell>
          <cell r="O2850" t="str">
            <v>R BRAVO</v>
          </cell>
          <cell r="P2850" t="str">
            <v>L BONILLA</v>
          </cell>
          <cell r="Q2850" t="str">
            <v>L BONILLA</v>
          </cell>
          <cell r="R2850" t="str">
            <v>PAPEL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41828</v>
          </cell>
          <cell r="AD2850">
            <v>0.5</v>
          </cell>
          <cell r="AE2850" t="str">
            <v>MMORAN</v>
          </cell>
          <cell r="AF2850">
            <v>29</v>
          </cell>
          <cell r="AG2850">
            <v>0</v>
          </cell>
          <cell r="AH2850">
            <v>0</v>
          </cell>
          <cell r="AI2850">
            <v>0</v>
          </cell>
          <cell r="AJ2850">
            <v>0</v>
          </cell>
          <cell r="AK2850">
            <v>0</v>
          </cell>
          <cell r="AL2850">
            <v>0</v>
          </cell>
          <cell r="AM2850">
            <v>0</v>
          </cell>
          <cell r="AN2850">
            <v>0</v>
          </cell>
          <cell r="AO2850">
            <v>0</v>
          </cell>
          <cell r="AP2850">
            <v>7</v>
          </cell>
          <cell r="AQ2850" t="str">
            <v>LUIS BONILLA</v>
          </cell>
          <cell r="AR2850">
            <v>2</v>
          </cell>
          <cell r="AS2850" t="str">
            <v>OSCAR RIPALDA</v>
          </cell>
          <cell r="AT2850">
            <v>5</v>
          </cell>
          <cell r="AU2850" t="str">
            <v>JEAN CARLOS MORAN</v>
          </cell>
          <cell r="AV2850" t="str">
            <v>#N/A</v>
          </cell>
          <cell r="AW2850" t="str">
            <v>#N/A</v>
          </cell>
          <cell r="AX2850" t="b">
            <v>0</v>
          </cell>
          <cell r="AY2850" t="b">
            <v>0</v>
          </cell>
        </row>
        <row r="2851">
          <cell r="B2851" t="str">
            <v>0916586332001</v>
          </cell>
          <cell r="C2851" t="str">
            <v>SEMPERTEGUI CALI DIANA CELESTE</v>
          </cell>
          <cell r="D2851">
            <v>209</v>
          </cell>
          <cell r="E2851">
            <v>20901</v>
          </cell>
          <cell r="F2851">
            <v>2090150</v>
          </cell>
          <cell r="G2851" t="str">
            <v>COMERCIO</v>
          </cell>
          <cell r="H2851" t="str">
            <v>COMERCIO</v>
          </cell>
          <cell r="I2851" t="str">
            <v>L0635</v>
          </cell>
          <cell r="J2851" t="str">
            <v>PEQUEÑA EMPRESA</v>
          </cell>
          <cell r="K2851">
            <v>0</v>
          </cell>
          <cell r="L2851" t="str">
            <v>01Empresas Normales</v>
          </cell>
          <cell r="M2851">
            <v>41792</v>
          </cell>
          <cell r="N2851">
            <v>0.40416666666666667</v>
          </cell>
          <cell r="O2851" t="str">
            <v>R BRAVO</v>
          </cell>
          <cell r="P2851" t="str">
            <v>R BRAVO</v>
          </cell>
          <cell r="Q2851" t="str">
            <v>EMPRESA</v>
          </cell>
          <cell r="R2851" t="str">
            <v>PAPEL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41795</v>
          </cell>
          <cell r="AD2851">
            <v>0.46527777777777779</v>
          </cell>
          <cell r="AE2851" t="str">
            <v>MMORAN</v>
          </cell>
          <cell r="AF2851">
            <v>10</v>
          </cell>
          <cell r="AG2851">
            <v>0</v>
          </cell>
          <cell r="AH2851">
            <v>0</v>
          </cell>
          <cell r="AI2851">
            <v>0</v>
          </cell>
          <cell r="AJ2851">
            <v>0</v>
          </cell>
          <cell r="AK2851">
            <v>0</v>
          </cell>
          <cell r="AL2851">
            <v>0</v>
          </cell>
          <cell r="AM2851">
            <v>0</v>
          </cell>
          <cell r="AN2851">
            <v>0</v>
          </cell>
          <cell r="AO2851">
            <v>0</v>
          </cell>
          <cell r="AP2851">
            <v>5</v>
          </cell>
          <cell r="AQ2851" t="str">
            <v>ROSA BRAVO</v>
          </cell>
          <cell r="AR2851">
            <v>2</v>
          </cell>
          <cell r="AS2851" t="str">
            <v>OSCAR RIPALDA</v>
          </cell>
          <cell r="AT2851">
            <v>16</v>
          </cell>
          <cell r="AU2851" t="str">
            <v>CRITICO_16</v>
          </cell>
          <cell r="AV2851" t="str">
            <v>#N/A</v>
          </cell>
          <cell r="AW2851" t="str">
            <v>#N/A</v>
          </cell>
          <cell r="AX2851" t="b">
            <v>0</v>
          </cell>
          <cell r="AY2851" t="b">
            <v>0</v>
          </cell>
        </row>
        <row r="2852">
          <cell r="B2852" t="str">
            <v>0916608573001</v>
          </cell>
          <cell r="C2852" t="str">
            <v>BANGUERA CALVA ZORAIDA DE LOURDES</v>
          </cell>
          <cell r="D2852">
            <v>209</v>
          </cell>
          <cell r="E2852">
            <v>20901</v>
          </cell>
          <cell r="F2852">
            <v>2090150</v>
          </cell>
          <cell r="G2852" t="str">
            <v>COMERCIO</v>
          </cell>
          <cell r="H2852" t="str">
            <v>COMERCIO</v>
          </cell>
          <cell r="I2852" t="str">
            <v>L0636</v>
          </cell>
          <cell r="J2852" t="str">
            <v>PEQUEÑA EMPRESA</v>
          </cell>
          <cell r="K2852">
            <v>0</v>
          </cell>
          <cell r="L2852" t="str">
            <v>01Empresas Normales</v>
          </cell>
          <cell r="M2852">
            <v>41809</v>
          </cell>
          <cell r="N2852">
            <v>0.35416666666666669</v>
          </cell>
          <cell r="O2852" t="str">
            <v>L BONILLA</v>
          </cell>
          <cell r="P2852" t="str">
            <v>L BONILLA</v>
          </cell>
          <cell r="Q2852" t="str">
            <v>APLICATIVO WEB</v>
          </cell>
          <cell r="R2852" t="str">
            <v>APLICATIVO WEB</v>
          </cell>
          <cell r="S2852">
            <v>41809</v>
          </cell>
          <cell r="T2852">
            <v>0.70833333333333337</v>
          </cell>
          <cell r="U2852" t="str">
            <v>PRE-007</v>
          </cell>
          <cell r="V2852">
            <v>41827</v>
          </cell>
          <cell r="W2852">
            <v>0.5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41828</v>
          </cell>
          <cell r="AD2852">
            <v>0.33333333333333331</v>
          </cell>
          <cell r="AE2852" t="str">
            <v>MMORAN</v>
          </cell>
          <cell r="AF2852">
            <v>28</v>
          </cell>
          <cell r="AG2852">
            <v>0</v>
          </cell>
          <cell r="AH2852">
            <v>0</v>
          </cell>
          <cell r="AI2852">
            <v>0</v>
          </cell>
          <cell r="AJ2852">
            <v>0</v>
          </cell>
          <cell r="AK2852">
            <v>0</v>
          </cell>
          <cell r="AL2852">
            <v>0</v>
          </cell>
          <cell r="AM2852">
            <v>0</v>
          </cell>
          <cell r="AN2852">
            <v>0</v>
          </cell>
          <cell r="AO2852">
            <v>0</v>
          </cell>
          <cell r="AP2852">
            <v>7</v>
          </cell>
          <cell r="AQ2852" t="str">
            <v>LUIS BONILLA</v>
          </cell>
          <cell r="AR2852">
            <v>2</v>
          </cell>
          <cell r="AS2852" t="str">
            <v>OSCAR RIPALDA</v>
          </cell>
          <cell r="AT2852">
            <v>5</v>
          </cell>
          <cell r="AU2852" t="str">
            <v>JEAN CARLOS MORAN</v>
          </cell>
          <cell r="AV2852" t="str">
            <v>#N/A</v>
          </cell>
          <cell r="AW2852" t="str">
            <v>#N/A</v>
          </cell>
          <cell r="AX2852" t="b">
            <v>0</v>
          </cell>
          <cell r="AY2852" t="b">
            <v>0</v>
          </cell>
        </row>
        <row r="2853">
          <cell r="B2853" t="str">
            <v>0916779358001</v>
          </cell>
          <cell r="C2853" t="str">
            <v>VIERA ROMERO MARLON ROBERTO</v>
          </cell>
          <cell r="D2853">
            <v>209</v>
          </cell>
          <cell r="E2853">
            <v>20901</v>
          </cell>
          <cell r="F2853">
            <v>2090150</v>
          </cell>
          <cell r="G2853" t="str">
            <v>COMERCIO</v>
          </cell>
          <cell r="H2853" t="str">
            <v>COMERCIO</v>
          </cell>
          <cell r="I2853" t="str">
            <v>L0637</v>
          </cell>
          <cell r="J2853" t="str">
            <v>PEQUEÑA EMPRESA</v>
          </cell>
          <cell r="K2853" t="str">
            <v>SIN CARACTERISTICAS</v>
          </cell>
          <cell r="L2853" t="str">
            <v>05Sin características</v>
          </cell>
          <cell r="M2853">
            <v>41789</v>
          </cell>
          <cell r="N2853">
            <v>0.43333333333333335</v>
          </cell>
          <cell r="O2853" t="str">
            <v>R BRAVO</v>
          </cell>
          <cell r="P2853" t="str">
            <v>R BRAVO</v>
          </cell>
          <cell r="Q2853" t="str">
            <v>EMPRESA</v>
          </cell>
          <cell r="R2853" t="str">
            <v>PAPEL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41795</v>
          </cell>
          <cell r="AD2853">
            <v>0.46527777777777779</v>
          </cell>
          <cell r="AE2853" t="str">
            <v>MMORAN</v>
          </cell>
          <cell r="AF2853">
            <v>10</v>
          </cell>
          <cell r="AG2853">
            <v>0</v>
          </cell>
          <cell r="AH2853">
            <v>0</v>
          </cell>
          <cell r="AI2853">
            <v>0</v>
          </cell>
          <cell r="AJ2853">
            <v>0</v>
          </cell>
          <cell r="AK2853">
            <v>0</v>
          </cell>
          <cell r="AL2853">
            <v>0</v>
          </cell>
          <cell r="AM2853">
            <v>0</v>
          </cell>
          <cell r="AN2853">
            <v>0</v>
          </cell>
          <cell r="AO2853">
            <v>0</v>
          </cell>
          <cell r="AP2853">
            <v>5</v>
          </cell>
          <cell r="AQ2853" t="str">
            <v>ROSA BRAVO</v>
          </cell>
          <cell r="AR2853">
            <v>2</v>
          </cell>
          <cell r="AS2853" t="str">
            <v>OSCAR RIPALDA</v>
          </cell>
          <cell r="AT2853">
            <v>16</v>
          </cell>
          <cell r="AU2853" t="str">
            <v>CRITICO_16</v>
          </cell>
          <cell r="AV2853" t="str">
            <v>1</v>
          </cell>
          <cell r="AW2853" t="str">
            <v>0916779358001</v>
          </cell>
          <cell r="AX2853" t="b">
            <v>0</v>
          </cell>
          <cell r="AY2853" t="b">
            <v>0</v>
          </cell>
        </row>
        <row r="2854">
          <cell r="B2854" t="str">
            <v>0917023590001</v>
          </cell>
          <cell r="C2854" t="str">
            <v>GUAMBO GUZNAY ROBERTO</v>
          </cell>
          <cell r="D2854">
            <v>209</v>
          </cell>
          <cell r="E2854">
            <v>20901</v>
          </cell>
          <cell r="F2854">
            <v>2090150</v>
          </cell>
          <cell r="G2854" t="str">
            <v>COMERCIO</v>
          </cell>
          <cell r="H2854" t="str">
            <v>COMERCIO</v>
          </cell>
          <cell r="I2854" t="str">
            <v>L0638</v>
          </cell>
          <cell r="J2854" t="str">
            <v>PEQUEÑA EMPRESA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 t="str">
            <v>M LINDAO</v>
          </cell>
          <cell r="P2854" t="str">
            <v>M LINDAO</v>
          </cell>
          <cell r="Q2854">
            <v>0</v>
          </cell>
          <cell r="R2854">
            <v>0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>
            <v>0</v>
          </cell>
          <cell r="AF2854">
            <v>0</v>
          </cell>
          <cell r="AG2854">
            <v>0</v>
          </cell>
          <cell r="AH2854">
            <v>0</v>
          </cell>
          <cell r="AI2854">
            <v>0</v>
          </cell>
          <cell r="AJ2854">
            <v>0</v>
          </cell>
          <cell r="AK2854">
            <v>0</v>
          </cell>
          <cell r="AL2854">
            <v>0</v>
          </cell>
          <cell r="AM2854">
            <v>0</v>
          </cell>
          <cell r="AN2854">
            <v>0</v>
          </cell>
          <cell r="AO2854">
            <v>0</v>
          </cell>
          <cell r="AP2854">
            <v>22</v>
          </cell>
          <cell r="AQ2854" t="str">
            <v>MARIBEL LINDAO</v>
          </cell>
          <cell r="AR2854">
            <v>6</v>
          </cell>
          <cell r="AS2854" t="str">
            <v>NELSON BELTRAN</v>
          </cell>
          <cell r="AT2854">
            <v>15</v>
          </cell>
          <cell r="AU2854" t="str">
            <v>JESSENIA RAMOS</v>
          </cell>
          <cell r="AV2854" t="str">
            <v>#N/A</v>
          </cell>
          <cell r="AW2854" t="str">
            <v>#N/A</v>
          </cell>
          <cell r="AX2854" t="b">
            <v>1</v>
          </cell>
          <cell r="AY2854" t="b">
            <v>1</v>
          </cell>
        </row>
        <row r="2855">
          <cell r="B2855" t="str">
            <v>0917128142001</v>
          </cell>
          <cell r="C2855" t="str">
            <v>CASTRO CALI JESSICA DEL ROCIO</v>
          </cell>
          <cell r="D2855">
            <v>209</v>
          </cell>
          <cell r="E2855">
            <v>20901</v>
          </cell>
          <cell r="F2855">
            <v>2090150</v>
          </cell>
          <cell r="G2855" t="str">
            <v>COMERCIO</v>
          </cell>
          <cell r="H2855" t="str">
            <v>COMERCIO</v>
          </cell>
          <cell r="I2855" t="str">
            <v>L0639</v>
          </cell>
          <cell r="J2855" t="str">
            <v>PEQUEÑA EMPRESA</v>
          </cell>
          <cell r="K2855">
            <v>0</v>
          </cell>
          <cell r="L2855" t="str">
            <v>01Empresas Normales</v>
          </cell>
          <cell r="M2855">
            <v>41792</v>
          </cell>
          <cell r="N2855">
            <v>0.40416666666666667</v>
          </cell>
          <cell r="O2855" t="str">
            <v>R BRAVO</v>
          </cell>
          <cell r="P2855" t="str">
            <v>R BRAVO</v>
          </cell>
          <cell r="Q2855" t="str">
            <v>EMPRESA</v>
          </cell>
          <cell r="R2855" t="str">
            <v>PAPEL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41795</v>
          </cell>
          <cell r="AD2855">
            <v>0.46527777777777779</v>
          </cell>
          <cell r="AE2855" t="str">
            <v>MMORAN</v>
          </cell>
          <cell r="AF2855">
            <v>10</v>
          </cell>
          <cell r="AG2855">
            <v>0</v>
          </cell>
          <cell r="AH2855">
            <v>0</v>
          </cell>
          <cell r="AI2855">
            <v>0</v>
          </cell>
          <cell r="AJ2855">
            <v>0</v>
          </cell>
          <cell r="AK2855">
            <v>0</v>
          </cell>
          <cell r="AL2855">
            <v>0</v>
          </cell>
          <cell r="AM2855">
            <v>0</v>
          </cell>
          <cell r="AN2855">
            <v>0</v>
          </cell>
          <cell r="AO2855">
            <v>0</v>
          </cell>
          <cell r="AP2855">
            <v>5</v>
          </cell>
          <cell r="AQ2855" t="str">
            <v>ROSA BRAVO</v>
          </cell>
          <cell r="AR2855">
            <v>2</v>
          </cell>
          <cell r="AS2855" t="str">
            <v>OSCAR RIPALDA</v>
          </cell>
          <cell r="AT2855">
            <v>16</v>
          </cell>
          <cell r="AU2855" t="str">
            <v>CRITICO_16</v>
          </cell>
          <cell r="AV2855" t="str">
            <v>#N/A</v>
          </cell>
          <cell r="AW2855" t="str">
            <v>#N/A</v>
          </cell>
          <cell r="AX2855" t="b">
            <v>0</v>
          </cell>
          <cell r="AY2855" t="b">
            <v>0</v>
          </cell>
        </row>
        <row r="2856">
          <cell r="B2856" t="str">
            <v>0917382442001</v>
          </cell>
          <cell r="C2856" t="str">
            <v>AJOY HO FELIX JAIME</v>
          </cell>
          <cell r="D2856">
            <v>209</v>
          </cell>
          <cell r="E2856">
            <v>20901</v>
          </cell>
          <cell r="F2856">
            <v>2090150</v>
          </cell>
          <cell r="G2856" t="str">
            <v>COMERCIO</v>
          </cell>
          <cell r="H2856" t="str">
            <v>COMERCIO</v>
          </cell>
          <cell r="I2856" t="str">
            <v>L0640</v>
          </cell>
          <cell r="J2856" t="str">
            <v>PEQUEÑA EMPRESA</v>
          </cell>
          <cell r="K2856" t="str">
            <v>SIN CARACTERISTICAS</v>
          </cell>
          <cell r="L2856" t="str">
            <v>05Sin características</v>
          </cell>
          <cell r="M2856">
            <v>41814</v>
          </cell>
          <cell r="N2856">
            <v>0.71319444444444446</v>
          </cell>
          <cell r="O2856" t="str">
            <v>R JOSE</v>
          </cell>
          <cell r="P2856" t="str">
            <v>R JOSE</v>
          </cell>
          <cell r="Q2856" t="str">
            <v>EMPRESA</v>
          </cell>
          <cell r="R2856" t="str">
            <v>PAPEL</v>
          </cell>
          <cell r="S2856">
            <v>41814</v>
          </cell>
          <cell r="T2856">
            <v>0.71388888888888891</v>
          </cell>
          <cell r="U2856" t="str">
            <v>PRE-013</v>
          </cell>
          <cell r="V2856">
            <v>41834</v>
          </cell>
          <cell r="W2856">
            <v>0.37916666666666665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41834</v>
          </cell>
          <cell r="AD2856">
            <v>0.54166666666666663</v>
          </cell>
          <cell r="AE2856" t="str">
            <v>MMORAN</v>
          </cell>
          <cell r="AF2856">
            <v>32</v>
          </cell>
          <cell r="AG2856">
            <v>0</v>
          </cell>
          <cell r="AH2856">
            <v>0</v>
          </cell>
          <cell r="AI2856">
            <v>0</v>
          </cell>
          <cell r="AJ2856">
            <v>0</v>
          </cell>
          <cell r="AK2856">
            <v>0</v>
          </cell>
          <cell r="AL2856">
            <v>0</v>
          </cell>
          <cell r="AM2856">
            <v>0</v>
          </cell>
          <cell r="AN2856">
            <v>0</v>
          </cell>
          <cell r="AO2856">
            <v>0</v>
          </cell>
          <cell r="AP2856">
            <v>6</v>
          </cell>
          <cell r="AQ2856" t="str">
            <v>RONALD JOSÉ</v>
          </cell>
          <cell r="AR2856">
            <v>2</v>
          </cell>
          <cell r="AS2856" t="str">
            <v>OSCAR RIPALDA</v>
          </cell>
          <cell r="AT2856">
            <v>16</v>
          </cell>
          <cell r="AU2856" t="str">
            <v>CRITICO_16</v>
          </cell>
          <cell r="AV2856" t="str">
            <v>#N/A</v>
          </cell>
          <cell r="AW2856" t="str">
            <v>#N/A</v>
          </cell>
          <cell r="AX2856" t="b">
            <v>0</v>
          </cell>
          <cell r="AY2856" t="b">
            <v>0</v>
          </cell>
        </row>
        <row r="2857">
          <cell r="B2857" t="str">
            <v>0917432940001</v>
          </cell>
          <cell r="C2857" t="str">
            <v>BALCAZAR RAMIREZ VICTOR HUGO</v>
          </cell>
          <cell r="D2857">
            <v>209</v>
          </cell>
          <cell r="E2857">
            <v>20901</v>
          </cell>
          <cell r="F2857">
            <v>2090150</v>
          </cell>
          <cell r="G2857" t="str">
            <v>COMERCIO</v>
          </cell>
          <cell r="H2857" t="str">
            <v>COMERCIO</v>
          </cell>
          <cell r="I2857" t="str">
            <v>L0641</v>
          </cell>
          <cell r="J2857" t="str">
            <v>PEQUEÑA EMPRESA</v>
          </cell>
          <cell r="K2857">
            <v>0</v>
          </cell>
          <cell r="L2857" t="str">
            <v>01Empresas Normales</v>
          </cell>
          <cell r="M2857">
            <v>41837</v>
          </cell>
          <cell r="N2857">
            <v>0.37222222222222223</v>
          </cell>
          <cell r="O2857" t="str">
            <v>R BRAVO</v>
          </cell>
          <cell r="P2857" t="str">
            <v>R BRAVO</v>
          </cell>
          <cell r="Q2857" t="str">
            <v>APLICATIVO WEB</v>
          </cell>
          <cell r="R2857" t="str">
            <v>APLICATIVO WEB</v>
          </cell>
          <cell r="S2857">
            <v>41837</v>
          </cell>
          <cell r="T2857">
            <v>0.41388888888888886</v>
          </cell>
          <cell r="U2857" t="str">
            <v>PRE-027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>
            <v>0</v>
          </cell>
          <cell r="AF2857">
            <v>0</v>
          </cell>
          <cell r="AG2857">
            <v>0</v>
          </cell>
          <cell r="AH2857">
            <v>0</v>
          </cell>
          <cell r="AI2857">
            <v>0</v>
          </cell>
          <cell r="AJ2857">
            <v>0</v>
          </cell>
          <cell r="AK2857">
            <v>0</v>
          </cell>
          <cell r="AL2857">
            <v>0</v>
          </cell>
          <cell r="AM2857">
            <v>0</v>
          </cell>
          <cell r="AN2857">
            <v>0</v>
          </cell>
          <cell r="AO2857">
            <v>0</v>
          </cell>
          <cell r="AP2857">
            <v>5</v>
          </cell>
          <cell r="AQ2857" t="str">
            <v>ROSA BRAVO</v>
          </cell>
          <cell r="AR2857">
            <v>2</v>
          </cell>
          <cell r="AS2857" t="str">
            <v>OSCAR RIPALDA</v>
          </cell>
          <cell r="AT2857">
            <v>16</v>
          </cell>
          <cell r="AU2857" t="str">
            <v>CRITICO_16</v>
          </cell>
          <cell r="AV2857" t="str">
            <v>1</v>
          </cell>
          <cell r="AW2857" t="str">
            <v>0917432940001</v>
          </cell>
          <cell r="AX2857" t="b">
            <v>0</v>
          </cell>
          <cell r="AY2857" t="b">
            <v>0</v>
          </cell>
        </row>
        <row r="2858">
          <cell r="B2858" t="str">
            <v>0917571010001</v>
          </cell>
          <cell r="C2858" t="str">
            <v>JARAMILLO LARA DIANA PRISCILA</v>
          </cell>
          <cell r="D2858">
            <v>209</v>
          </cell>
          <cell r="E2858">
            <v>20901</v>
          </cell>
          <cell r="F2858">
            <v>2090150</v>
          </cell>
          <cell r="G2858" t="str">
            <v>SERVICIOS</v>
          </cell>
          <cell r="H2858" t="str">
            <v>SERVICIOS</v>
          </cell>
          <cell r="I2858" t="str">
            <v>L0642</v>
          </cell>
          <cell r="J2858" t="str">
            <v>PEQUEÑA EMPRESA</v>
          </cell>
          <cell r="K2858">
            <v>0</v>
          </cell>
          <cell r="L2858" t="str">
            <v>03No ubicadas</v>
          </cell>
          <cell r="M2858">
            <v>41820</v>
          </cell>
          <cell r="N2858">
            <v>0.41666666666666669</v>
          </cell>
          <cell r="O2858" t="str">
            <v>D PEÑA</v>
          </cell>
          <cell r="P2858" t="str">
            <v>D PEÑA</v>
          </cell>
          <cell r="Q2858" t="str">
            <v>D PEÑA</v>
          </cell>
          <cell r="R2858" t="str">
            <v>PAPEL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41820</v>
          </cell>
          <cell r="AD2858">
            <v>0.41666666666666669</v>
          </cell>
          <cell r="AE2858" t="str">
            <v>MMORAN</v>
          </cell>
          <cell r="AF2858">
            <v>27</v>
          </cell>
          <cell r="AG2858">
            <v>0</v>
          </cell>
          <cell r="AH2858">
            <v>0</v>
          </cell>
          <cell r="AI2858">
            <v>0</v>
          </cell>
          <cell r="AJ2858">
            <v>0</v>
          </cell>
          <cell r="AK2858">
            <v>0</v>
          </cell>
          <cell r="AL2858">
            <v>0</v>
          </cell>
          <cell r="AM2858">
            <v>0</v>
          </cell>
          <cell r="AN2858">
            <v>0</v>
          </cell>
          <cell r="AO2858">
            <v>0</v>
          </cell>
          <cell r="AP2858">
            <v>8</v>
          </cell>
          <cell r="AQ2858" t="str">
            <v>DENNIS PEÑA</v>
          </cell>
          <cell r="AR2858">
            <v>2</v>
          </cell>
          <cell r="AS2858" t="str">
            <v>OSCAR RIPALDA</v>
          </cell>
          <cell r="AT2858">
            <v>6</v>
          </cell>
          <cell r="AU2858" t="str">
            <v>PAOLA PIHUAVE</v>
          </cell>
          <cell r="AV2858" t="str">
            <v>#N/A</v>
          </cell>
          <cell r="AW2858" t="str">
            <v>#N/A</v>
          </cell>
          <cell r="AX2858" t="b">
            <v>0</v>
          </cell>
          <cell r="AY2858" t="b">
            <v>0</v>
          </cell>
        </row>
        <row r="2859">
          <cell r="B2859" t="str">
            <v>0917662041001</v>
          </cell>
          <cell r="C2859" t="str">
            <v>MILLAN JARA MARTHA ALEXANDRA</v>
          </cell>
          <cell r="D2859">
            <v>209</v>
          </cell>
          <cell r="E2859">
            <v>20901</v>
          </cell>
          <cell r="F2859">
            <v>2090150</v>
          </cell>
          <cell r="G2859" t="str">
            <v>COMERCIO</v>
          </cell>
          <cell r="H2859" t="str">
            <v>COMERCIO</v>
          </cell>
          <cell r="I2859" t="str">
            <v>L0643</v>
          </cell>
          <cell r="J2859" t="str">
            <v>PEQUEÑA EMPRESA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  <cell r="O2859" t="str">
            <v>R JOSE</v>
          </cell>
          <cell r="P2859" t="str">
            <v>R JOSE</v>
          </cell>
          <cell r="Q2859">
            <v>0</v>
          </cell>
          <cell r="R2859">
            <v>0</v>
          </cell>
          <cell r="T2859">
            <v>0</v>
          </cell>
          <cell r="U2859">
            <v>0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  <cell r="AF2859">
            <v>0</v>
          </cell>
          <cell r="AG2859">
            <v>0</v>
          </cell>
          <cell r="AH2859">
            <v>0</v>
          </cell>
          <cell r="AI2859">
            <v>0</v>
          </cell>
          <cell r="AJ2859">
            <v>0</v>
          </cell>
          <cell r="AK2859">
            <v>0</v>
          </cell>
          <cell r="AL2859">
            <v>0</v>
          </cell>
          <cell r="AM2859">
            <v>0</v>
          </cell>
          <cell r="AN2859">
            <v>0</v>
          </cell>
          <cell r="AO2859">
            <v>0</v>
          </cell>
          <cell r="AP2859">
            <v>6</v>
          </cell>
          <cell r="AQ2859" t="str">
            <v>RONALD JOSÉ</v>
          </cell>
          <cell r="AR2859">
            <v>2</v>
          </cell>
          <cell r="AS2859" t="str">
            <v>OSCAR RIPALDA</v>
          </cell>
          <cell r="AT2859">
            <v>2</v>
          </cell>
          <cell r="AU2859" t="str">
            <v>JOHANNA ALBAN</v>
          </cell>
          <cell r="AV2859" t="str">
            <v>#N/A</v>
          </cell>
          <cell r="AW2859" t="str">
            <v>#N/A</v>
          </cell>
          <cell r="AX2859" t="b">
            <v>1</v>
          </cell>
          <cell r="AY2859" t="b">
            <v>1</v>
          </cell>
        </row>
        <row r="2860">
          <cell r="B2860" t="str">
            <v>0917767063001</v>
          </cell>
          <cell r="C2860" t="str">
            <v>HERNANDEZ BUITRAGO LUZ STELLA</v>
          </cell>
          <cell r="D2860">
            <v>209</v>
          </cell>
          <cell r="E2860">
            <v>20901</v>
          </cell>
          <cell r="F2860">
            <v>2090150</v>
          </cell>
          <cell r="G2860" t="str">
            <v>SERVICIOS</v>
          </cell>
          <cell r="H2860" t="str">
            <v>SERVICIOS</v>
          </cell>
          <cell r="I2860" t="str">
            <v>L0644</v>
          </cell>
          <cell r="J2860" t="str">
            <v>PEQUEÑA EMPRESA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 t="str">
            <v>R CUCALON</v>
          </cell>
          <cell r="P2860" t="str">
            <v>R CUCALON</v>
          </cell>
          <cell r="Q2860">
            <v>0</v>
          </cell>
          <cell r="R2860">
            <v>0</v>
          </cell>
          <cell r="T2860">
            <v>0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>
            <v>0</v>
          </cell>
          <cell r="AF2860">
            <v>0</v>
          </cell>
          <cell r="AG2860">
            <v>0</v>
          </cell>
          <cell r="AH2860">
            <v>0</v>
          </cell>
          <cell r="AI2860">
            <v>0</v>
          </cell>
          <cell r="AJ2860">
            <v>0</v>
          </cell>
          <cell r="AK2860">
            <v>0</v>
          </cell>
          <cell r="AL2860">
            <v>0</v>
          </cell>
          <cell r="AM2860">
            <v>0</v>
          </cell>
          <cell r="AN2860">
            <v>0</v>
          </cell>
          <cell r="AO2860">
            <v>0</v>
          </cell>
          <cell r="AP2860">
            <v>16</v>
          </cell>
          <cell r="AQ2860" t="str">
            <v>RICARDO CUCALON</v>
          </cell>
          <cell r="AR2860">
            <v>4</v>
          </cell>
          <cell r="AS2860" t="str">
            <v>VERÓNICA MENÉNDEZ</v>
          </cell>
          <cell r="AT2860">
            <v>11</v>
          </cell>
          <cell r="AU2860" t="str">
            <v>ARACELY CAMPOZANO</v>
          </cell>
          <cell r="AV2860" t="str">
            <v>#N/A</v>
          </cell>
          <cell r="AW2860" t="str">
            <v>#N/A</v>
          </cell>
          <cell r="AX2860" t="b">
            <v>1</v>
          </cell>
          <cell r="AY2860" t="b">
            <v>1</v>
          </cell>
        </row>
        <row r="2861">
          <cell r="B2861" t="str">
            <v>0917919318001</v>
          </cell>
          <cell r="C2861" t="str">
            <v>ESTRADA RAMIREZ CRISTOBAL ENRIQUE</v>
          </cell>
          <cell r="D2861">
            <v>209</v>
          </cell>
          <cell r="E2861">
            <v>20901</v>
          </cell>
          <cell r="F2861">
            <v>2090150</v>
          </cell>
          <cell r="G2861" t="str">
            <v>COMERCIO</v>
          </cell>
          <cell r="H2861" t="str">
            <v>COMERCIO</v>
          </cell>
          <cell r="I2861" t="str">
            <v>L0645</v>
          </cell>
          <cell r="J2861" t="str">
            <v>PEQUEÑA EMPRESA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  <cell r="O2861" t="str">
            <v>R MEDINA PIN</v>
          </cell>
          <cell r="P2861" t="str">
            <v>R MEDINA PIN</v>
          </cell>
          <cell r="Q2861">
            <v>0</v>
          </cell>
          <cell r="R2861">
            <v>0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>
            <v>0</v>
          </cell>
          <cell r="AF2861">
            <v>0</v>
          </cell>
          <cell r="AG2861">
            <v>0</v>
          </cell>
          <cell r="AH2861">
            <v>0</v>
          </cell>
          <cell r="AI2861">
            <v>0</v>
          </cell>
          <cell r="AJ2861">
            <v>0</v>
          </cell>
          <cell r="AK2861">
            <v>0</v>
          </cell>
          <cell r="AL2861">
            <v>0</v>
          </cell>
          <cell r="AM2861">
            <v>0</v>
          </cell>
          <cell r="AN2861">
            <v>0</v>
          </cell>
          <cell r="AO2861">
            <v>0</v>
          </cell>
          <cell r="AP2861">
            <v>2</v>
          </cell>
          <cell r="AQ2861" t="str">
            <v>ROXANA MEDINA</v>
          </cell>
          <cell r="AR2861">
            <v>1</v>
          </cell>
          <cell r="AS2861" t="str">
            <v>VIRGINIA ROMERO</v>
          </cell>
          <cell r="AT2861">
            <v>2</v>
          </cell>
          <cell r="AU2861" t="str">
            <v>JOHANNA ALBAN</v>
          </cell>
          <cell r="AV2861" t="str">
            <v>#N/A</v>
          </cell>
          <cell r="AW2861" t="str">
            <v>#N/A</v>
          </cell>
          <cell r="AX2861" t="b">
            <v>1</v>
          </cell>
          <cell r="AY2861" t="b">
            <v>1</v>
          </cell>
        </row>
        <row r="2862">
          <cell r="B2862" t="str">
            <v>0917979700001</v>
          </cell>
          <cell r="C2862" t="str">
            <v>ACOSTA ROCAFUERTE RITA ALICIA</v>
          </cell>
          <cell r="D2862">
            <v>209</v>
          </cell>
          <cell r="E2862">
            <v>20901</v>
          </cell>
          <cell r="F2862">
            <v>2090150</v>
          </cell>
          <cell r="G2862" t="str">
            <v>COMERCIO</v>
          </cell>
          <cell r="H2862" t="str">
            <v>COMERCIO</v>
          </cell>
          <cell r="I2862" t="str">
            <v>L0646</v>
          </cell>
          <cell r="J2862" t="str">
            <v>PEQUEÑA EMPRESA</v>
          </cell>
          <cell r="K2862">
            <v>0</v>
          </cell>
          <cell r="L2862">
            <v>0</v>
          </cell>
          <cell r="M2862">
            <v>0</v>
          </cell>
          <cell r="N2862">
            <v>0</v>
          </cell>
          <cell r="O2862" t="str">
            <v>R JOSE</v>
          </cell>
          <cell r="P2862" t="str">
            <v>R JOSE</v>
          </cell>
          <cell r="Q2862">
            <v>0</v>
          </cell>
          <cell r="R2862">
            <v>0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>
            <v>0</v>
          </cell>
          <cell r="AF2862">
            <v>0</v>
          </cell>
          <cell r="AG2862">
            <v>0</v>
          </cell>
          <cell r="AH2862">
            <v>0</v>
          </cell>
          <cell r="AI2862">
            <v>0</v>
          </cell>
          <cell r="AJ2862">
            <v>0</v>
          </cell>
          <cell r="AK2862">
            <v>0</v>
          </cell>
          <cell r="AL2862">
            <v>0</v>
          </cell>
          <cell r="AM2862">
            <v>0</v>
          </cell>
          <cell r="AN2862">
            <v>0</v>
          </cell>
          <cell r="AO2862">
            <v>0</v>
          </cell>
          <cell r="AP2862">
            <v>6</v>
          </cell>
          <cell r="AQ2862" t="str">
            <v>RONALD JOSÉ</v>
          </cell>
          <cell r="AR2862">
            <v>2</v>
          </cell>
          <cell r="AS2862" t="str">
            <v>OSCAR RIPALDA</v>
          </cell>
          <cell r="AT2862">
            <v>2</v>
          </cell>
          <cell r="AU2862" t="str">
            <v>JOHANNA ALBAN</v>
          </cell>
          <cell r="AV2862" t="str">
            <v>#N/A</v>
          </cell>
          <cell r="AW2862" t="str">
            <v>#N/A</v>
          </cell>
          <cell r="AX2862" t="b">
            <v>1</v>
          </cell>
          <cell r="AY2862" t="b">
            <v>1</v>
          </cell>
        </row>
        <row r="2863">
          <cell r="B2863" t="str">
            <v>0918110503001</v>
          </cell>
          <cell r="C2863" t="str">
            <v>WONG ZAMORA SIULAN ROCIO</v>
          </cell>
          <cell r="D2863">
            <v>209</v>
          </cell>
          <cell r="E2863">
            <v>20901</v>
          </cell>
          <cell r="F2863">
            <v>2090150</v>
          </cell>
          <cell r="G2863" t="str">
            <v>COMERCIO</v>
          </cell>
          <cell r="H2863" t="str">
            <v>COMERCIO</v>
          </cell>
          <cell r="I2863" t="str">
            <v>L0647</v>
          </cell>
          <cell r="J2863" t="str">
            <v>PEQUEÑA EMPRESA</v>
          </cell>
          <cell r="K2863">
            <v>0</v>
          </cell>
          <cell r="L2863">
            <v>0</v>
          </cell>
          <cell r="M2863">
            <v>0</v>
          </cell>
          <cell r="N2863">
            <v>0</v>
          </cell>
          <cell r="O2863" t="str">
            <v>M HINOSTROZA</v>
          </cell>
          <cell r="P2863" t="str">
            <v>M HINOSTROZA</v>
          </cell>
          <cell r="Q2863">
            <v>0</v>
          </cell>
          <cell r="R2863">
            <v>0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>
            <v>0</v>
          </cell>
          <cell r="AF2863">
            <v>0</v>
          </cell>
          <cell r="AG2863">
            <v>0</v>
          </cell>
          <cell r="AH2863">
            <v>0</v>
          </cell>
          <cell r="AI2863">
            <v>0</v>
          </cell>
          <cell r="AJ2863">
            <v>0</v>
          </cell>
          <cell r="AK2863">
            <v>0</v>
          </cell>
          <cell r="AL2863">
            <v>0</v>
          </cell>
          <cell r="AM2863">
            <v>0</v>
          </cell>
          <cell r="AN2863">
            <v>0</v>
          </cell>
          <cell r="AO2863">
            <v>0</v>
          </cell>
          <cell r="AP2863">
            <v>18</v>
          </cell>
          <cell r="AQ2863" t="str">
            <v>MARIA HINOSTROZA</v>
          </cell>
          <cell r="AR2863">
            <v>5</v>
          </cell>
          <cell r="AS2863" t="str">
            <v>ROSA ESCALANTE</v>
          </cell>
          <cell r="AT2863">
            <v>12</v>
          </cell>
          <cell r="AU2863" t="str">
            <v>CHRISTOPHER SANCHEZ</v>
          </cell>
          <cell r="AV2863" t="str">
            <v>#N/A</v>
          </cell>
          <cell r="AW2863" t="str">
            <v>#N/A</v>
          </cell>
          <cell r="AX2863" t="b">
            <v>1</v>
          </cell>
          <cell r="AY2863" t="b">
            <v>1</v>
          </cell>
        </row>
        <row r="2864">
          <cell r="B2864" t="str">
            <v>0918165226001</v>
          </cell>
          <cell r="C2864" t="str">
            <v>PAUTA VILLAMAR ANDRES GUILLERMO</v>
          </cell>
          <cell r="D2864">
            <v>209</v>
          </cell>
          <cell r="E2864">
            <v>20901</v>
          </cell>
          <cell r="F2864">
            <v>2090150</v>
          </cell>
          <cell r="G2864" t="str">
            <v>MANUFACTURA</v>
          </cell>
          <cell r="H2864" t="str">
            <v>MANUFACTURA</v>
          </cell>
          <cell r="I2864" t="str">
            <v>L0648</v>
          </cell>
          <cell r="J2864" t="str">
            <v>PEQUEÑA EMPRESA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  <cell r="O2864" t="str">
            <v>D PEÑA</v>
          </cell>
          <cell r="P2864" t="str">
            <v>D PEÑA</v>
          </cell>
          <cell r="Q2864">
            <v>0</v>
          </cell>
          <cell r="R2864">
            <v>0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>
            <v>0</v>
          </cell>
          <cell r="AF2864">
            <v>0</v>
          </cell>
          <cell r="AG2864">
            <v>0</v>
          </cell>
          <cell r="AH2864">
            <v>0</v>
          </cell>
          <cell r="AI2864">
            <v>0</v>
          </cell>
          <cell r="AJ2864">
            <v>0</v>
          </cell>
          <cell r="AK2864">
            <v>0</v>
          </cell>
          <cell r="AL2864">
            <v>0</v>
          </cell>
          <cell r="AM2864">
            <v>0</v>
          </cell>
          <cell r="AN2864">
            <v>0</v>
          </cell>
          <cell r="AO2864">
            <v>0</v>
          </cell>
          <cell r="AP2864">
            <v>8</v>
          </cell>
          <cell r="AQ2864" t="str">
            <v>DENNIS PEÑA</v>
          </cell>
          <cell r="AR2864">
            <v>2</v>
          </cell>
          <cell r="AS2864" t="str">
            <v>OSCAR RIPALDA</v>
          </cell>
          <cell r="AT2864">
            <v>6</v>
          </cell>
          <cell r="AU2864" t="str">
            <v>PAOLA PIHUAVE</v>
          </cell>
          <cell r="AV2864" t="str">
            <v>#N/A</v>
          </cell>
          <cell r="AW2864" t="str">
            <v>#N/A</v>
          </cell>
          <cell r="AX2864" t="b">
            <v>1</v>
          </cell>
          <cell r="AY2864" t="b">
            <v>1</v>
          </cell>
        </row>
        <row r="2865">
          <cell r="B2865" t="str">
            <v>0918662438001</v>
          </cell>
          <cell r="C2865" t="str">
            <v>RIERA RIERA DARWIN RAFAEL</v>
          </cell>
          <cell r="D2865">
            <v>209</v>
          </cell>
          <cell r="E2865">
            <v>20901</v>
          </cell>
          <cell r="F2865">
            <v>2090150</v>
          </cell>
          <cell r="G2865" t="str">
            <v>COMERCIO</v>
          </cell>
          <cell r="H2865" t="str">
            <v>COMERCIO</v>
          </cell>
          <cell r="I2865" t="str">
            <v>L0649</v>
          </cell>
          <cell r="J2865" t="str">
            <v>PEQUEÑA EMPRESA</v>
          </cell>
          <cell r="K2865">
            <v>0</v>
          </cell>
          <cell r="L2865">
            <v>0</v>
          </cell>
          <cell r="M2865">
            <v>0</v>
          </cell>
          <cell r="N2865">
            <v>0</v>
          </cell>
          <cell r="O2865" t="str">
            <v>R BRAVO</v>
          </cell>
          <cell r="P2865" t="str">
            <v>R BRAVO</v>
          </cell>
          <cell r="Q2865">
            <v>0</v>
          </cell>
          <cell r="R2865">
            <v>0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>
            <v>0</v>
          </cell>
          <cell r="AF2865">
            <v>0</v>
          </cell>
          <cell r="AG2865">
            <v>0</v>
          </cell>
          <cell r="AH2865">
            <v>0</v>
          </cell>
          <cell r="AI2865">
            <v>0</v>
          </cell>
          <cell r="AJ2865">
            <v>0</v>
          </cell>
          <cell r="AK2865">
            <v>0</v>
          </cell>
          <cell r="AL2865">
            <v>0</v>
          </cell>
          <cell r="AM2865">
            <v>0</v>
          </cell>
          <cell r="AN2865">
            <v>0</v>
          </cell>
          <cell r="AO2865">
            <v>0</v>
          </cell>
          <cell r="AP2865">
            <v>5</v>
          </cell>
          <cell r="AQ2865" t="str">
            <v>ROSA BRAVO</v>
          </cell>
          <cell r="AR2865">
            <v>2</v>
          </cell>
          <cell r="AS2865" t="str">
            <v>OSCAR RIPALDA</v>
          </cell>
          <cell r="AT2865">
            <v>16</v>
          </cell>
          <cell r="AU2865" t="str">
            <v>CRITICO_16</v>
          </cell>
          <cell r="AV2865" t="str">
            <v>#N/A</v>
          </cell>
          <cell r="AW2865" t="str">
            <v>#N/A</v>
          </cell>
          <cell r="AX2865" t="b">
            <v>1</v>
          </cell>
          <cell r="AY2865" t="b">
            <v>1</v>
          </cell>
        </row>
        <row r="2866">
          <cell r="B2866" t="str">
            <v>0919341081001</v>
          </cell>
          <cell r="C2866" t="str">
            <v>ARBOLEDA VALENCIA ANA MILENA</v>
          </cell>
          <cell r="D2866">
            <v>209</v>
          </cell>
          <cell r="E2866">
            <v>20901</v>
          </cell>
          <cell r="F2866">
            <v>2090150</v>
          </cell>
          <cell r="G2866" t="str">
            <v>SERVICIOS</v>
          </cell>
          <cell r="H2866" t="str">
            <v>SERVICIOS</v>
          </cell>
          <cell r="I2866" t="str">
            <v>L0650</v>
          </cell>
          <cell r="J2866" t="str">
            <v>PEQUEÑA EMPRESA</v>
          </cell>
          <cell r="K2866">
            <v>0</v>
          </cell>
          <cell r="L2866">
            <v>0</v>
          </cell>
          <cell r="M2866">
            <v>0</v>
          </cell>
          <cell r="N2866">
            <v>0</v>
          </cell>
          <cell r="O2866" t="str">
            <v>K BRAVO</v>
          </cell>
          <cell r="P2866" t="str">
            <v>K BRAVO</v>
          </cell>
          <cell r="Q2866">
            <v>0</v>
          </cell>
          <cell r="R2866">
            <v>0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>
            <v>0</v>
          </cell>
          <cell r="AF2866">
            <v>0</v>
          </cell>
          <cell r="AG2866">
            <v>0</v>
          </cell>
          <cell r="AH2866">
            <v>0</v>
          </cell>
          <cell r="AI2866">
            <v>0</v>
          </cell>
          <cell r="AJ2866">
            <v>0</v>
          </cell>
          <cell r="AK2866">
            <v>0</v>
          </cell>
          <cell r="AL2866">
            <v>0</v>
          </cell>
          <cell r="AM2866">
            <v>0</v>
          </cell>
          <cell r="AN2866">
            <v>0</v>
          </cell>
          <cell r="AO2866">
            <v>0</v>
          </cell>
          <cell r="AP2866">
            <v>19</v>
          </cell>
          <cell r="AQ2866" t="str">
            <v>KARINA BRAVO</v>
          </cell>
          <cell r="AR2866">
            <v>5</v>
          </cell>
          <cell r="AS2866" t="str">
            <v>ROSA ESCALANTE</v>
          </cell>
          <cell r="AT2866">
            <v>13</v>
          </cell>
          <cell r="AU2866" t="str">
            <v>MARIA LANDA</v>
          </cell>
          <cell r="AV2866" t="str">
            <v>#N/A</v>
          </cell>
          <cell r="AW2866" t="str">
            <v>#N/A</v>
          </cell>
          <cell r="AX2866" t="b">
            <v>1</v>
          </cell>
          <cell r="AY2866" t="b">
            <v>1</v>
          </cell>
        </row>
        <row r="2867">
          <cell r="B2867" t="str">
            <v>0919682047001</v>
          </cell>
          <cell r="C2867" t="str">
            <v>FLORES VELASCO CAROLINA ELIZABETH</v>
          </cell>
          <cell r="D2867">
            <v>209</v>
          </cell>
          <cell r="E2867">
            <v>20901</v>
          </cell>
          <cell r="F2867">
            <v>2090150</v>
          </cell>
          <cell r="G2867" t="str">
            <v>COMERCIO</v>
          </cell>
          <cell r="H2867" t="str">
            <v>COMERCIO</v>
          </cell>
          <cell r="I2867" t="str">
            <v>L0651</v>
          </cell>
          <cell r="J2867" t="str">
            <v>PEQUEÑA EMPRESA</v>
          </cell>
          <cell r="K2867">
            <v>0</v>
          </cell>
          <cell r="L2867">
            <v>0</v>
          </cell>
          <cell r="M2867">
            <v>0</v>
          </cell>
          <cell r="N2867">
            <v>0</v>
          </cell>
          <cell r="O2867" t="str">
            <v>C MANCERO</v>
          </cell>
          <cell r="P2867" t="str">
            <v>C MANCERO</v>
          </cell>
          <cell r="Q2867">
            <v>0</v>
          </cell>
          <cell r="R2867">
            <v>0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>
            <v>0</v>
          </cell>
          <cell r="AF2867">
            <v>0</v>
          </cell>
          <cell r="AG2867">
            <v>0</v>
          </cell>
          <cell r="AH2867">
            <v>0</v>
          </cell>
          <cell r="AI2867">
            <v>0</v>
          </cell>
          <cell r="AJ2867">
            <v>0</v>
          </cell>
          <cell r="AK2867">
            <v>0</v>
          </cell>
          <cell r="AL2867">
            <v>0</v>
          </cell>
          <cell r="AM2867">
            <v>0</v>
          </cell>
          <cell r="AN2867">
            <v>0</v>
          </cell>
          <cell r="AO2867">
            <v>0</v>
          </cell>
          <cell r="AP2867">
            <v>14</v>
          </cell>
          <cell r="AQ2867" t="str">
            <v>VICENTA SÁNCHEZ</v>
          </cell>
          <cell r="AR2867">
            <v>4</v>
          </cell>
          <cell r="AS2867" t="str">
            <v>VERÓNICA MENÉNDEZ</v>
          </cell>
          <cell r="AT2867">
            <v>10</v>
          </cell>
          <cell r="AU2867" t="str">
            <v>EDDY SOLANO</v>
          </cell>
          <cell r="AV2867" t="str">
            <v>#N/A</v>
          </cell>
          <cell r="AW2867" t="str">
            <v>#N/A</v>
          </cell>
          <cell r="AX2867" t="b">
            <v>1</v>
          </cell>
          <cell r="AY2867" t="b">
            <v>1</v>
          </cell>
        </row>
        <row r="2868">
          <cell r="B2868" t="str">
            <v>0920140654001</v>
          </cell>
          <cell r="C2868" t="str">
            <v>MERO ZAMBRANO LUIS MARCOS</v>
          </cell>
          <cell r="D2868">
            <v>209</v>
          </cell>
          <cell r="E2868">
            <v>20901</v>
          </cell>
          <cell r="F2868">
            <v>2090150</v>
          </cell>
          <cell r="G2868" t="str">
            <v>COMERCIO</v>
          </cell>
          <cell r="H2868" t="str">
            <v>COMERCIO</v>
          </cell>
          <cell r="I2868" t="str">
            <v>L0652</v>
          </cell>
          <cell r="J2868" t="str">
            <v>PEQUEÑA EMPRESA</v>
          </cell>
          <cell r="K2868">
            <v>0</v>
          </cell>
          <cell r="L2868">
            <v>0</v>
          </cell>
          <cell r="M2868">
            <v>0</v>
          </cell>
          <cell r="N2868">
            <v>0</v>
          </cell>
          <cell r="O2868" t="str">
            <v>G CASANELLO</v>
          </cell>
          <cell r="P2868" t="str">
            <v>G CASANELLO</v>
          </cell>
          <cell r="Q2868">
            <v>0</v>
          </cell>
          <cell r="R2868">
            <v>0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>
            <v>0</v>
          </cell>
          <cell r="AF2868">
            <v>0</v>
          </cell>
          <cell r="AG2868">
            <v>0</v>
          </cell>
          <cell r="AH2868">
            <v>0</v>
          </cell>
          <cell r="AI2868">
            <v>0</v>
          </cell>
          <cell r="AJ2868">
            <v>0</v>
          </cell>
          <cell r="AK2868">
            <v>0</v>
          </cell>
          <cell r="AL2868">
            <v>0</v>
          </cell>
          <cell r="AM2868">
            <v>0</v>
          </cell>
          <cell r="AN2868">
            <v>0</v>
          </cell>
          <cell r="AO2868">
            <v>0</v>
          </cell>
          <cell r="AP2868">
            <v>21</v>
          </cell>
          <cell r="AQ2868" t="str">
            <v>GINA CASSANELLO</v>
          </cell>
          <cell r="AR2868">
            <v>6</v>
          </cell>
          <cell r="AS2868" t="str">
            <v>NELSON BELTRAN</v>
          </cell>
          <cell r="AT2868">
            <v>9</v>
          </cell>
          <cell r="AU2868" t="str">
            <v>WILSON CHANG</v>
          </cell>
          <cell r="AV2868" t="str">
            <v>#N/A</v>
          </cell>
          <cell r="AW2868" t="str">
            <v>#N/A</v>
          </cell>
          <cell r="AX2868" t="b">
            <v>1</v>
          </cell>
          <cell r="AY2868" t="b">
            <v>1</v>
          </cell>
        </row>
        <row r="2869">
          <cell r="B2869" t="str">
            <v>0920578382001</v>
          </cell>
          <cell r="C2869" t="str">
            <v>CHANALATA YUNGA YULY NATALY</v>
          </cell>
          <cell r="D2869">
            <v>209</v>
          </cell>
          <cell r="E2869">
            <v>20901</v>
          </cell>
          <cell r="F2869">
            <v>2090150</v>
          </cell>
          <cell r="G2869" t="str">
            <v>COMERCIO</v>
          </cell>
          <cell r="H2869" t="str">
            <v>COMERCIO</v>
          </cell>
          <cell r="I2869" t="str">
            <v>L0653</v>
          </cell>
          <cell r="J2869" t="str">
            <v>PEQUEÑA EMPRESA</v>
          </cell>
          <cell r="K2869">
            <v>0</v>
          </cell>
          <cell r="L2869">
            <v>0</v>
          </cell>
          <cell r="M2869">
            <v>0</v>
          </cell>
          <cell r="N2869">
            <v>0</v>
          </cell>
          <cell r="O2869" t="str">
            <v>C CRUZ</v>
          </cell>
          <cell r="P2869" t="str">
            <v>C CRUZ</v>
          </cell>
          <cell r="Q2869">
            <v>0</v>
          </cell>
          <cell r="R2869">
            <v>0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>
            <v>0</v>
          </cell>
          <cell r="AF2869">
            <v>0</v>
          </cell>
          <cell r="AG2869">
            <v>0</v>
          </cell>
          <cell r="AH2869">
            <v>0</v>
          </cell>
          <cell r="AI2869">
            <v>0</v>
          </cell>
          <cell r="AJ2869">
            <v>0</v>
          </cell>
          <cell r="AK2869">
            <v>0</v>
          </cell>
          <cell r="AL2869">
            <v>0</v>
          </cell>
          <cell r="AM2869">
            <v>0</v>
          </cell>
          <cell r="AN2869">
            <v>0</v>
          </cell>
          <cell r="AO2869">
            <v>0</v>
          </cell>
          <cell r="AP2869">
            <v>4</v>
          </cell>
          <cell r="AQ2869" t="str">
            <v>CRISTHIAN CRUZ</v>
          </cell>
          <cell r="AR2869">
            <v>1</v>
          </cell>
          <cell r="AS2869" t="str">
            <v>VIRGINIA ROMERO</v>
          </cell>
          <cell r="AT2869">
            <v>3</v>
          </cell>
          <cell r="AU2869" t="str">
            <v>ANDRE ACUÑA</v>
          </cell>
          <cell r="AV2869" t="str">
            <v>#N/A</v>
          </cell>
          <cell r="AW2869" t="str">
            <v>#N/A</v>
          </cell>
          <cell r="AX2869" t="b">
            <v>1</v>
          </cell>
          <cell r="AY2869" t="b">
            <v>1</v>
          </cell>
        </row>
        <row r="2870">
          <cell r="B2870" t="str">
            <v>0922051636001</v>
          </cell>
          <cell r="C2870" t="str">
            <v>VELEZ GARCIA GABRIELA ESTEFANIA</v>
          </cell>
          <cell r="D2870">
            <v>209</v>
          </cell>
          <cell r="E2870">
            <v>20901</v>
          </cell>
          <cell r="F2870">
            <v>2090150</v>
          </cell>
          <cell r="G2870" t="str">
            <v>COMERCIO</v>
          </cell>
          <cell r="H2870" t="str">
            <v>COMERCIO</v>
          </cell>
          <cell r="I2870" t="str">
            <v>L0654</v>
          </cell>
          <cell r="J2870" t="str">
            <v>PEQUEÑA EMPRESA</v>
          </cell>
          <cell r="K2870">
            <v>0</v>
          </cell>
          <cell r="L2870" t="str">
            <v>02Empresas Liquidadas</v>
          </cell>
          <cell r="M2870">
            <v>41774</v>
          </cell>
          <cell r="N2870">
            <v>0.38541666666666669</v>
          </cell>
          <cell r="O2870" t="str">
            <v>R BRAVO</v>
          </cell>
          <cell r="P2870" t="str">
            <v>R BRAVO</v>
          </cell>
          <cell r="Q2870" t="str">
            <v>R BONILLA</v>
          </cell>
          <cell r="R2870" t="str">
            <v>PAPEL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41785</v>
          </cell>
          <cell r="AD2870">
            <v>0.66666666666666663</v>
          </cell>
          <cell r="AE2870" t="str">
            <v>MMORAN</v>
          </cell>
          <cell r="AF2870">
            <v>5</v>
          </cell>
          <cell r="AG2870">
            <v>0</v>
          </cell>
          <cell r="AH2870">
            <v>0</v>
          </cell>
          <cell r="AI2870">
            <v>0</v>
          </cell>
          <cell r="AJ2870">
            <v>0</v>
          </cell>
          <cell r="AK2870">
            <v>0</v>
          </cell>
          <cell r="AL2870">
            <v>0</v>
          </cell>
          <cell r="AM2870">
            <v>0</v>
          </cell>
          <cell r="AN2870">
            <v>0</v>
          </cell>
          <cell r="AO2870">
            <v>0</v>
          </cell>
          <cell r="AP2870">
            <v>5</v>
          </cell>
          <cell r="AQ2870" t="str">
            <v>ROSA BRAVO</v>
          </cell>
          <cell r="AR2870">
            <v>2</v>
          </cell>
          <cell r="AS2870" t="str">
            <v>OSCAR RIPALDA</v>
          </cell>
          <cell r="AT2870">
            <v>3</v>
          </cell>
          <cell r="AU2870" t="str">
            <v>ANDRE ACUÑA</v>
          </cell>
          <cell r="AV2870" t="str">
            <v>#N/A</v>
          </cell>
          <cell r="AW2870" t="str">
            <v>#N/A</v>
          </cell>
          <cell r="AX2870" t="b">
            <v>0</v>
          </cell>
          <cell r="AY2870" t="b">
            <v>0</v>
          </cell>
        </row>
        <row r="2871">
          <cell r="B2871" t="str">
            <v>0922329354001</v>
          </cell>
          <cell r="C2871" t="str">
            <v>JORDAN GALARZA JOFFRE BIBLIAN</v>
          </cell>
          <cell r="D2871">
            <v>209</v>
          </cell>
          <cell r="E2871">
            <v>20901</v>
          </cell>
          <cell r="F2871">
            <v>2090150</v>
          </cell>
          <cell r="G2871" t="str">
            <v>COMERCIO</v>
          </cell>
          <cell r="H2871" t="str">
            <v>COMERCIO</v>
          </cell>
          <cell r="I2871" t="str">
            <v>L0655</v>
          </cell>
          <cell r="J2871" t="str">
            <v>PEQUEÑA EMPRESA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  <cell r="O2871" t="str">
            <v>R MEDINA PIN</v>
          </cell>
          <cell r="P2871" t="str">
            <v>R MEDINA PIN</v>
          </cell>
          <cell r="Q2871">
            <v>0</v>
          </cell>
          <cell r="R2871">
            <v>0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>
            <v>0</v>
          </cell>
          <cell r="AF2871">
            <v>0</v>
          </cell>
          <cell r="AG2871">
            <v>0</v>
          </cell>
          <cell r="AH2871">
            <v>0</v>
          </cell>
          <cell r="AI2871">
            <v>0</v>
          </cell>
          <cell r="AJ2871">
            <v>0</v>
          </cell>
          <cell r="AK2871">
            <v>0</v>
          </cell>
          <cell r="AL2871">
            <v>0</v>
          </cell>
          <cell r="AM2871">
            <v>0</v>
          </cell>
          <cell r="AN2871">
            <v>0</v>
          </cell>
          <cell r="AO2871">
            <v>0</v>
          </cell>
          <cell r="AP2871">
            <v>2</v>
          </cell>
          <cell r="AQ2871" t="str">
            <v>ROXANA MEDINA</v>
          </cell>
          <cell r="AR2871">
            <v>1</v>
          </cell>
          <cell r="AS2871" t="str">
            <v>VIRGINIA ROMERO</v>
          </cell>
          <cell r="AT2871">
            <v>2</v>
          </cell>
          <cell r="AU2871" t="str">
            <v>JOHANNA ALBAN</v>
          </cell>
          <cell r="AV2871" t="str">
            <v>#N/A</v>
          </cell>
          <cell r="AW2871" t="str">
            <v>#N/A</v>
          </cell>
          <cell r="AX2871" t="b">
            <v>1</v>
          </cell>
          <cell r="AY2871" t="b">
            <v>1</v>
          </cell>
        </row>
        <row r="2872">
          <cell r="B2872" t="str">
            <v>0922512611001</v>
          </cell>
          <cell r="C2872" t="str">
            <v>ALVARADO VERA LILIANA PAMELA</v>
          </cell>
          <cell r="D2872">
            <v>209</v>
          </cell>
          <cell r="E2872">
            <v>20901</v>
          </cell>
          <cell r="F2872">
            <v>2090150</v>
          </cell>
          <cell r="G2872" t="str">
            <v>COMERCIO</v>
          </cell>
          <cell r="H2872" t="str">
            <v>COMERCIO</v>
          </cell>
          <cell r="I2872" t="str">
            <v>L0656</v>
          </cell>
          <cell r="J2872" t="str">
            <v>PEQUEÑA EMPRESA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  <cell r="O2872" t="str">
            <v>R MEDINA PIN</v>
          </cell>
          <cell r="P2872" t="str">
            <v>R MEDINA PIN</v>
          </cell>
          <cell r="Q2872">
            <v>0</v>
          </cell>
          <cell r="R2872">
            <v>0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>
            <v>0</v>
          </cell>
          <cell r="AF2872">
            <v>0</v>
          </cell>
          <cell r="AG2872">
            <v>0</v>
          </cell>
          <cell r="AH2872">
            <v>0</v>
          </cell>
          <cell r="AI2872">
            <v>0</v>
          </cell>
          <cell r="AJ2872">
            <v>0</v>
          </cell>
          <cell r="AK2872">
            <v>0</v>
          </cell>
          <cell r="AL2872">
            <v>0</v>
          </cell>
          <cell r="AM2872">
            <v>0</v>
          </cell>
          <cell r="AN2872">
            <v>0</v>
          </cell>
          <cell r="AO2872">
            <v>0</v>
          </cell>
          <cell r="AP2872">
            <v>2</v>
          </cell>
          <cell r="AQ2872" t="str">
            <v>ROXANA MEDINA</v>
          </cell>
          <cell r="AR2872">
            <v>1</v>
          </cell>
          <cell r="AS2872" t="str">
            <v>VIRGINIA ROMERO</v>
          </cell>
          <cell r="AT2872">
            <v>2</v>
          </cell>
          <cell r="AU2872" t="str">
            <v>JOHANNA ALBAN</v>
          </cell>
          <cell r="AV2872" t="str">
            <v>#N/A</v>
          </cell>
          <cell r="AW2872" t="str">
            <v>#N/A</v>
          </cell>
          <cell r="AX2872" t="b">
            <v>1</v>
          </cell>
          <cell r="AY2872" t="b">
            <v>1</v>
          </cell>
        </row>
        <row r="2873">
          <cell r="B2873" t="str">
            <v>0923083745001</v>
          </cell>
          <cell r="C2873" t="str">
            <v>CAO LIAN BUBU</v>
          </cell>
          <cell r="D2873">
            <v>209</v>
          </cell>
          <cell r="E2873">
            <v>20901</v>
          </cell>
          <cell r="F2873">
            <v>2090150</v>
          </cell>
          <cell r="G2873" t="str">
            <v>COMERCIO</v>
          </cell>
          <cell r="H2873" t="str">
            <v>COMERCIO</v>
          </cell>
          <cell r="I2873" t="str">
            <v>L0657</v>
          </cell>
          <cell r="J2873" t="str">
            <v>PEQUEÑA EMPRESA</v>
          </cell>
          <cell r="K2873">
            <v>0</v>
          </cell>
          <cell r="L2873" t="str">
            <v>03No ubicadas</v>
          </cell>
          <cell r="M2873">
            <v>41820</v>
          </cell>
          <cell r="N2873">
            <v>0.41666666666666669</v>
          </cell>
          <cell r="O2873" t="str">
            <v>R ARCOS</v>
          </cell>
          <cell r="P2873" t="str">
            <v>R ARCOS</v>
          </cell>
          <cell r="Q2873" t="str">
            <v>R ARCOS</v>
          </cell>
          <cell r="R2873" t="str">
            <v>PAPEL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41820</v>
          </cell>
          <cell r="AD2873">
            <v>0.41666666666666669</v>
          </cell>
          <cell r="AE2873" t="str">
            <v>MMORAN</v>
          </cell>
          <cell r="AF2873">
            <v>27</v>
          </cell>
          <cell r="AG2873">
            <v>0</v>
          </cell>
          <cell r="AH2873">
            <v>0</v>
          </cell>
          <cell r="AI2873">
            <v>0</v>
          </cell>
          <cell r="AJ2873">
            <v>0</v>
          </cell>
          <cell r="AK2873">
            <v>0</v>
          </cell>
          <cell r="AL2873">
            <v>0</v>
          </cell>
          <cell r="AM2873">
            <v>0</v>
          </cell>
          <cell r="AN2873">
            <v>0</v>
          </cell>
          <cell r="AO2873">
            <v>0</v>
          </cell>
          <cell r="AP2873">
            <v>20</v>
          </cell>
          <cell r="AQ2873" t="str">
            <v>RAUL ARCOS</v>
          </cell>
          <cell r="AR2873">
            <v>5</v>
          </cell>
          <cell r="AS2873" t="str">
            <v>ROSA ESCALANTE</v>
          </cell>
          <cell r="AT2873">
            <v>13</v>
          </cell>
          <cell r="AU2873" t="str">
            <v>MARIA LANDA</v>
          </cell>
          <cell r="AV2873" t="str">
            <v>#N/A</v>
          </cell>
          <cell r="AW2873" t="str">
            <v>#N/A</v>
          </cell>
          <cell r="AX2873" t="b">
            <v>0</v>
          </cell>
          <cell r="AY2873" t="b">
            <v>0</v>
          </cell>
        </row>
        <row r="2874">
          <cell r="B2874" t="str">
            <v>0923615413001</v>
          </cell>
          <cell r="C2874" t="str">
            <v>BAGUA CHIMBOLEMA CHRISTIAN ROBERTO</v>
          </cell>
          <cell r="D2874">
            <v>209</v>
          </cell>
          <cell r="E2874">
            <v>20901</v>
          </cell>
          <cell r="F2874">
            <v>2090150</v>
          </cell>
          <cell r="G2874" t="str">
            <v>COMERCIO</v>
          </cell>
          <cell r="H2874" t="str">
            <v>COMERCIO</v>
          </cell>
          <cell r="I2874" t="str">
            <v>L0658</v>
          </cell>
          <cell r="J2874" t="str">
            <v>PEQUEÑA EMPRESA</v>
          </cell>
          <cell r="K2874">
            <v>0</v>
          </cell>
          <cell r="L2874">
            <v>0</v>
          </cell>
          <cell r="M2874">
            <v>0</v>
          </cell>
          <cell r="N2874">
            <v>0</v>
          </cell>
          <cell r="O2874" t="str">
            <v>R BRAVO</v>
          </cell>
          <cell r="P2874" t="str">
            <v>R BRAVO</v>
          </cell>
          <cell r="Q2874">
            <v>0</v>
          </cell>
          <cell r="R2874">
            <v>0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>
            <v>0</v>
          </cell>
          <cell r="AF2874">
            <v>0</v>
          </cell>
          <cell r="AG2874">
            <v>0</v>
          </cell>
          <cell r="AH2874">
            <v>0</v>
          </cell>
          <cell r="AI2874">
            <v>0</v>
          </cell>
          <cell r="AJ2874">
            <v>0</v>
          </cell>
          <cell r="AK2874">
            <v>0</v>
          </cell>
          <cell r="AL2874">
            <v>0</v>
          </cell>
          <cell r="AM2874">
            <v>0</v>
          </cell>
          <cell r="AN2874">
            <v>0</v>
          </cell>
          <cell r="AO2874">
            <v>0</v>
          </cell>
          <cell r="AP2874">
            <v>5</v>
          </cell>
          <cell r="AQ2874" t="str">
            <v>ROSA BRAVO</v>
          </cell>
          <cell r="AR2874">
            <v>2</v>
          </cell>
          <cell r="AS2874" t="str">
            <v>OSCAR RIPALDA</v>
          </cell>
          <cell r="AT2874">
            <v>3</v>
          </cell>
          <cell r="AU2874" t="str">
            <v>ANDRE ACUÑA</v>
          </cell>
          <cell r="AV2874" t="str">
            <v>#N/A</v>
          </cell>
          <cell r="AW2874" t="str">
            <v>#N/A</v>
          </cell>
          <cell r="AX2874" t="b">
            <v>1</v>
          </cell>
          <cell r="AY2874" t="b">
            <v>1</v>
          </cell>
        </row>
        <row r="2875">
          <cell r="B2875" t="str">
            <v>0923920185001</v>
          </cell>
          <cell r="C2875" t="str">
            <v>TSAI WAN CHING</v>
          </cell>
          <cell r="D2875">
            <v>209</v>
          </cell>
          <cell r="E2875">
            <v>20901</v>
          </cell>
          <cell r="F2875">
            <v>2090150</v>
          </cell>
          <cell r="G2875" t="str">
            <v>COMERCIO</v>
          </cell>
          <cell r="H2875" t="str">
            <v>COMERCIO</v>
          </cell>
          <cell r="I2875" t="str">
            <v>L0659</v>
          </cell>
          <cell r="J2875" t="str">
            <v>PEQUEÑA EMPRESA</v>
          </cell>
          <cell r="K2875">
            <v>0</v>
          </cell>
          <cell r="L2875" t="str">
            <v>05Sin características</v>
          </cell>
          <cell r="M2875">
            <v>41806</v>
          </cell>
          <cell r="N2875">
            <v>0.48680555555555555</v>
          </cell>
          <cell r="O2875" t="str">
            <v>R BRAVO</v>
          </cell>
          <cell r="P2875" t="str">
            <v>R BRAVO</v>
          </cell>
          <cell r="Q2875" t="str">
            <v>EMPRESA</v>
          </cell>
          <cell r="R2875" t="str">
            <v>PAPEL</v>
          </cell>
          <cell r="S2875">
            <v>41806</v>
          </cell>
          <cell r="T2875">
            <v>0.6875</v>
          </cell>
          <cell r="U2875" t="str">
            <v>PRE-003</v>
          </cell>
          <cell r="V2875">
            <v>41822</v>
          </cell>
          <cell r="W2875">
            <v>0.54166666666666663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41822</v>
          </cell>
          <cell r="AD2875">
            <v>0.64583333333333337</v>
          </cell>
          <cell r="AE2875" t="str">
            <v>MMORAN</v>
          </cell>
          <cell r="AF2875">
            <v>24</v>
          </cell>
          <cell r="AG2875">
            <v>0</v>
          </cell>
          <cell r="AH2875">
            <v>0</v>
          </cell>
          <cell r="AI2875">
            <v>0</v>
          </cell>
          <cell r="AJ2875">
            <v>0</v>
          </cell>
          <cell r="AK2875">
            <v>0</v>
          </cell>
          <cell r="AL2875">
            <v>0</v>
          </cell>
          <cell r="AM2875">
            <v>0</v>
          </cell>
          <cell r="AN2875">
            <v>0</v>
          </cell>
          <cell r="AO2875">
            <v>0</v>
          </cell>
          <cell r="AP2875">
            <v>5</v>
          </cell>
          <cell r="AQ2875" t="str">
            <v>ROSA BRAVO</v>
          </cell>
          <cell r="AR2875">
            <v>2</v>
          </cell>
          <cell r="AS2875" t="str">
            <v>OSCAR RIPALDA</v>
          </cell>
          <cell r="AT2875">
            <v>3</v>
          </cell>
          <cell r="AU2875" t="str">
            <v>ANDRE ACUÑA</v>
          </cell>
          <cell r="AV2875" t="str">
            <v>#N/A</v>
          </cell>
          <cell r="AW2875" t="str">
            <v>#N/A</v>
          </cell>
          <cell r="AX2875" t="b">
            <v>0</v>
          </cell>
          <cell r="AY2875" t="b">
            <v>0</v>
          </cell>
        </row>
        <row r="2876">
          <cell r="B2876" t="str">
            <v>0924734809001</v>
          </cell>
          <cell r="C2876" t="str">
            <v>SU YANG ZHANXIANG</v>
          </cell>
          <cell r="D2876">
            <v>209</v>
          </cell>
          <cell r="E2876">
            <v>20901</v>
          </cell>
          <cell r="F2876">
            <v>2090150</v>
          </cell>
          <cell r="G2876" t="str">
            <v>SERVICIOS</v>
          </cell>
          <cell r="H2876" t="str">
            <v>SERVICIOS</v>
          </cell>
          <cell r="I2876" t="str">
            <v>L0660</v>
          </cell>
          <cell r="J2876" t="str">
            <v>PEQUEÑA EMPRESA</v>
          </cell>
          <cell r="K2876">
            <v>0</v>
          </cell>
          <cell r="L2876" t="str">
            <v>01Empresas Normales</v>
          </cell>
          <cell r="M2876">
            <v>41799</v>
          </cell>
          <cell r="N2876">
            <v>0.38124999999999998</v>
          </cell>
          <cell r="O2876" t="str">
            <v>R CUCALON</v>
          </cell>
          <cell r="P2876" t="str">
            <v>R CUCALON</v>
          </cell>
          <cell r="Q2876" t="str">
            <v>APLICATIVO WEB</v>
          </cell>
          <cell r="R2876" t="str">
            <v>APLICATIVO WEB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41800</v>
          </cell>
          <cell r="AD2876">
            <v>0.41666666666666669</v>
          </cell>
          <cell r="AE2876" t="str">
            <v>MMORAN</v>
          </cell>
          <cell r="AF2876">
            <v>12</v>
          </cell>
          <cell r="AG2876">
            <v>0</v>
          </cell>
          <cell r="AH2876">
            <v>0</v>
          </cell>
          <cell r="AI2876">
            <v>0</v>
          </cell>
          <cell r="AJ2876">
            <v>0</v>
          </cell>
          <cell r="AK2876">
            <v>0</v>
          </cell>
          <cell r="AL2876">
            <v>0</v>
          </cell>
          <cell r="AM2876">
            <v>0</v>
          </cell>
          <cell r="AN2876">
            <v>0</v>
          </cell>
          <cell r="AO2876">
            <v>0</v>
          </cell>
          <cell r="AP2876">
            <v>16</v>
          </cell>
          <cell r="AQ2876" t="str">
            <v>RICARDO CUCALON</v>
          </cell>
          <cell r="AR2876">
            <v>4</v>
          </cell>
          <cell r="AS2876" t="str">
            <v>VERÓNICA MENÉNDEZ</v>
          </cell>
          <cell r="AT2876">
            <v>11</v>
          </cell>
          <cell r="AU2876" t="str">
            <v>ARACELY CAMPOZANO</v>
          </cell>
          <cell r="AV2876" t="str">
            <v>#N/A</v>
          </cell>
          <cell r="AW2876" t="str">
            <v>#N/A</v>
          </cell>
          <cell r="AX2876" t="b">
            <v>0</v>
          </cell>
          <cell r="AY2876" t="b">
            <v>0</v>
          </cell>
        </row>
        <row r="2877">
          <cell r="B2877" t="str">
            <v>0924970379001</v>
          </cell>
          <cell r="C2877" t="str">
            <v>YEP LU CAM MAN</v>
          </cell>
          <cell r="D2877">
            <v>209</v>
          </cell>
          <cell r="E2877">
            <v>20901</v>
          </cell>
          <cell r="F2877">
            <v>2090150</v>
          </cell>
          <cell r="G2877" t="str">
            <v>COMERCIO</v>
          </cell>
          <cell r="H2877" t="str">
            <v>COMERCIO</v>
          </cell>
          <cell r="I2877" t="str">
            <v>L0661</v>
          </cell>
          <cell r="J2877" t="str">
            <v>PEQUEÑA EMPRESA</v>
          </cell>
          <cell r="K2877" t="str">
            <v>SIN CARACTERISTICAS</v>
          </cell>
          <cell r="L2877" t="str">
            <v>05Sin características</v>
          </cell>
          <cell r="M2877">
            <v>41807</v>
          </cell>
          <cell r="N2877">
            <v>0.67500000000000004</v>
          </cell>
          <cell r="O2877" t="str">
            <v>R JOSE</v>
          </cell>
          <cell r="P2877" t="str">
            <v>R JOSE</v>
          </cell>
          <cell r="Q2877" t="str">
            <v>EMPRESA</v>
          </cell>
          <cell r="R2877" t="str">
            <v>PAPEL</v>
          </cell>
          <cell r="S2877">
            <v>41807</v>
          </cell>
          <cell r="T2877">
            <v>0.6875</v>
          </cell>
          <cell r="U2877" t="str">
            <v>PRE-003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>
            <v>0</v>
          </cell>
          <cell r="AF2877">
            <v>0</v>
          </cell>
          <cell r="AG2877">
            <v>0</v>
          </cell>
          <cell r="AH2877">
            <v>0</v>
          </cell>
          <cell r="AI2877">
            <v>0</v>
          </cell>
          <cell r="AJ2877">
            <v>0</v>
          </cell>
          <cell r="AK2877">
            <v>0</v>
          </cell>
          <cell r="AL2877">
            <v>0</v>
          </cell>
          <cell r="AM2877">
            <v>0</v>
          </cell>
          <cell r="AN2877">
            <v>0</v>
          </cell>
          <cell r="AO2877">
            <v>0</v>
          </cell>
          <cell r="AP2877">
            <v>6</v>
          </cell>
          <cell r="AQ2877" t="str">
            <v>RONALD JOSÉ</v>
          </cell>
          <cell r="AR2877">
            <v>2</v>
          </cell>
          <cell r="AS2877" t="str">
            <v>OSCAR RIPALDA</v>
          </cell>
          <cell r="AT2877">
            <v>9</v>
          </cell>
          <cell r="AU2877" t="str">
            <v>WILSON CHANG</v>
          </cell>
          <cell r="AV2877" t="str">
            <v>#N/A</v>
          </cell>
          <cell r="AW2877" t="str">
            <v>#N/A</v>
          </cell>
          <cell r="AX2877" t="b">
            <v>0</v>
          </cell>
          <cell r="AY2877" t="b">
            <v>0</v>
          </cell>
        </row>
        <row r="2878">
          <cell r="B2878" t="str">
            <v>0925020604001</v>
          </cell>
          <cell r="C2878" t="str">
            <v>DUCHI PINCAY BETTY CAROLINA</v>
          </cell>
          <cell r="D2878">
            <v>209</v>
          </cell>
          <cell r="E2878">
            <v>20901</v>
          </cell>
          <cell r="F2878">
            <v>2090150</v>
          </cell>
          <cell r="G2878" t="str">
            <v>COMERCIO</v>
          </cell>
          <cell r="H2878" t="str">
            <v>COMERCIO</v>
          </cell>
          <cell r="I2878" t="str">
            <v>L0662</v>
          </cell>
          <cell r="J2878" t="str">
            <v>PEQUEÑA EMPRESA</v>
          </cell>
          <cell r="K2878">
            <v>0</v>
          </cell>
          <cell r="L2878" t="str">
            <v>01Empresas Normales</v>
          </cell>
          <cell r="M2878">
            <v>41792</v>
          </cell>
          <cell r="N2878">
            <v>0.51388888888888884</v>
          </cell>
          <cell r="O2878" t="str">
            <v>M ROMERO</v>
          </cell>
          <cell r="P2878" t="str">
            <v>M ROMERO</v>
          </cell>
          <cell r="Q2878" t="str">
            <v>APLICATIVO WEB</v>
          </cell>
          <cell r="R2878" t="str">
            <v>APLICATIVO WEB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  <cell r="X2878">
            <v>41820</v>
          </cell>
          <cell r="Y2878">
            <v>0.5</v>
          </cell>
          <cell r="Z2878" t="str">
            <v>RE-003</v>
          </cell>
          <cell r="AA2878">
            <v>0</v>
          </cell>
          <cell r="AB2878">
            <v>0</v>
          </cell>
          <cell r="AC2878">
            <v>41792</v>
          </cell>
          <cell r="AD2878">
            <v>0.72916666666666663</v>
          </cell>
          <cell r="AE2878" t="str">
            <v>MMORAN</v>
          </cell>
          <cell r="AF2878">
            <v>9</v>
          </cell>
          <cell r="AG2878">
            <v>0</v>
          </cell>
          <cell r="AH2878">
            <v>0</v>
          </cell>
          <cell r="AI2878">
            <v>0</v>
          </cell>
          <cell r="AJ2878">
            <v>0</v>
          </cell>
          <cell r="AK2878">
            <v>0</v>
          </cell>
          <cell r="AL2878">
            <v>0</v>
          </cell>
          <cell r="AM2878">
            <v>0</v>
          </cell>
          <cell r="AN2878">
            <v>0</v>
          </cell>
          <cell r="AO2878">
            <v>0</v>
          </cell>
          <cell r="AP2878">
            <v>15</v>
          </cell>
          <cell r="AQ2878" t="str">
            <v>MARÍA ROMERO</v>
          </cell>
          <cell r="AR2878">
            <v>4</v>
          </cell>
          <cell r="AS2878" t="str">
            <v>VERÓNICA MENÉNDEZ</v>
          </cell>
          <cell r="AT2878">
            <v>10</v>
          </cell>
          <cell r="AU2878" t="str">
            <v>EDDY SOLANO</v>
          </cell>
          <cell r="AV2878" t="str">
            <v>#N/A</v>
          </cell>
          <cell r="AW2878" t="str">
            <v>#N/A</v>
          </cell>
          <cell r="AX2878" t="b">
            <v>0</v>
          </cell>
          <cell r="AY2878" t="b">
            <v>0</v>
          </cell>
        </row>
        <row r="2879">
          <cell r="B2879" t="str">
            <v>0927509745001</v>
          </cell>
          <cell r="C2879" t="str">
            <v>PINO JOSE VIDEALDO ALONSO</v>
          </cell>
          <cell r="D2879">
            <v>209</v>
          </cell>
          <cell r="E2879">
            <v>20901</v>
          </cell>
          <cell r="F2879">
            <v>2090150</v>
          </cell>
          <cell r="G2879" t="str">
            <v>COMERCIO</v>
          </cell>
          <cell r="H2879" t="str">
            <v>COMERCIO</v>
          </cell>
          <cell r="I2879" t="str">
            <v>L0663</v>
          </cell>
          <cell r="J2879" t="str">
            <v>PEQUEÑA EMPRESA</v>
          </cell>
          <cell r="K2879">
            <v>0</v>
          </cell>
          <cell r="L2879" t="str">
            <v>01Empresas Normales</v>
          </cell>
          <cell r="M2879">
            <v>41809</v>
          </cell>
          <cell r="N2879">
            <v>0.35416666666666669</v>
          </cell>
          <cell r="O2879" t="str">
            <v>R JOSE</v>
          </cell>
          <cell r="P2879" t="str">
            <v>R JOSE</v>
          </cell>
          <cell r="Q2879" t="str">
            <v>APLICATIVO WEB</v>
          </cell>
          <cell r="R2879" t="str">
            <v>APLICATIVO WEB</v>
          </cell>
          <cell r="S2879">
            <v>41809</v>
          </cell>
          <cell r="T2879">
            <v>0.70833333333333337</v>
          </cell>
          <cell r="U2879" t="str">
            <v>PRE-007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>
            <v>0</v>
          </cell>
          <cell r="AF2879">
            <v>0</v>
          </cell>
          <cell r="AG2879">
            <v>0</v>
          </cell>
          <cell r="AH2879">
            <v>0</v>
          </cell>
          <cell r="AI2879">
            <v>0</v>
          </cell>
          <cell r="AJ2879">
            <v>0</v>
          </cell>
          <cell r="AK2879">
            <v>0</v>
          </cell>
          <cell r="AL2879">
            <v>0</v>
          </cell>
          <cell r="AM2879">
            <v>0</v>
          </cell>
          <cell r="AN2879">
            <v>0</v>
          </cell>
          <cell r="AO2879">
            <v>0</v>
          </cell>
          <cell r="AP2879">
            <v>6</v>
          </cell>
          <cell r="AQ2879" t="str">
            <v>RONALD JOSÉ</v>
          </cell>
          <cell r="AR2879">
            <v>2</v>
          </cell>
          <cell r="AS2879" t="str">
            <v>OSCAR RIPALDA</v>
          </cell>
          <cell r="AT2879">
            <v>9</v>
          </cell>
          <cell r="AU2879" t="str">
            <v>WILSON CHANG</v>
          </cell>
          <cell r="AV2879" t="str">
            <v>1</v>
          </cell>
          <cell r="AW2879" t="str">
            <v>0927509745001</v>
          </cell>
          <cell r="AX2879" t="b">
            <v>0</v>
          </cell>
          <cell r="AY2879" t="b">
            <v>0</v>
          </cell>
        </row>
        <row r="2880">
          <cell r="B2880" t="str">
            <v>0931222459001</v>
          </cell>
          <cell r="C2880" t="str">
            <v>HENAO GIRALDO ABELARDO DE JESUS</v>
          </cell>
          <cell r="D2880">
            <v>209</v>
          </cell>
          <cell r="E2880">
            <v>20901</v>
          </cell>
          <cell r="F2880">
            <v>2090150</v>
          </cell>
          <cell r="G2880" t="str">
            <v>COMERCIO</v>
          </cell>
          <cell r="H2880" t="str">
            <v>COMERCIO</v>
          </cell>
          <cell r="I2880" t="str">
            <v>L0664</v>
          </cell>
          <cell r="J2880" t="str">
            <v>PEQUEÑA EMPRESA</v>
          </cell>
          <cell r="K2880">
            <v>0</v>
          </cell>
          <cell r="L2880" t="str">
            <v>01Empresas Normales</v>
          </cell>
          <cell r="M2880">
            <v>41830</v>
          </cell>
          <cell r="N2880">
            <v>0.69722222222222219</v>
          </cell>
          <cell r="O2880" t="str">
            <v>R BRAVO</v>
          </cell>
          <cell r="P2880" t="str">
            <v>R BRAVO</v>
          </cell>
          <cell r="Q2880" t="str">
            <v>APLICATIVO WEB</v>
          </cell>
          <cell r="R2880" t="str">
            <v>APLICATIVO WEB</v>
          </cell>
          <cell r="S2880">
            <v>41830</v>
          </cell>
          <cell r="T2880">
            <v>0.69722222222222219</v>
          </cell>
          <cell r="U2880" t="str">
            <v>S/D</v>
          </cell>
          <cell r="V2880">
            <v>41830</v>
          </cell>
          <cell r="W2880">
            <v>0.69722222222222219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41831</v>
          </cell>
          <cell r="AD2880">
            <v>0.33333333333333331</v>
          </cell>
          <cell r="AE2880" t="str">
            <v>MMORAN</v>
          </cell>
          <cell r="AF2880">
            <v>31</v>
          </cell>
          <cell r="AG2880">
            <v>0</v>
          </cell>
          <cell r="AH2880">
            <v>0</v>
          </cell>
          <cell r="AI2880">
            <v>0</v>
          </cell>
          <cell r="AJ2880">
            <v>0</v>
          </cell>
          <cell r="AK2880">
            <v>0</v>
          </cell>
          <cell r="AL2880">
            <v>0</v>
          </cell>
          <cell r="AM2880">
            <v>0</v>
          </cell>
          <cell r="AN2880">
            <v>0</v>
          </cell>
          <cell r="AO2880">
            <v>0</v>
          </cell>
          <cell r="AP2880">
            <v>5</v>
          </cell>
          <cell r="AQ2880" t="str">
            <v>ROSA BRAVO</v>
          </cell>
          <cell r="AR2880">
            <v>2</v>
          </cell>
          <cell r="AS2880" t="str">
            <v>OSCAR RIPALDA</v>
          </cell>
          <cell r="AT2880">
            <v>16</v>
          </cell>
          <cell r="AU2880" t="str">
            <v>CRITICO_16</v>
          </cell>
          <cell r="AV2880" t="str">
            <v>#N/A</v>
          </cell>
          <cell r="AW2880" t="str">
            <v>#N/A</v>
          </cell>
          <cell r="AX2880" t="b">
            <v>0</v>
          </cell>
          <cell r="AY2880" t="b">
            <v>0</v>
          </cell>
        </row>
        <row r="2881">
          <cell r="B2881" t="str">
            <v>0950429498001</v>
          </cell>
          <cell r="C2881" t="str">
            <v>KIM KWANG HYUN</v>
          </cell>
          <cell r="D2881">
            <v>209</v>
          </cell>
          <cell r="E2881">
            <v>20901</v>
          </cell>
          <cell r="F2881">
            <v>2090150</v>
          </cell>
          <cell r="G2881" t="str">
            <v>COMERCIO</v>
          </cell>
          <cell r="H2881" t="str">
            <v>COMERCIO</v>
          </cell>
          <cell r="I2881" t="str">
            <v>L0665</v>
          </cell>
          <cell r="J2881" t="str">
            <v>PEQUEÑA EMPRESA</v>
          </cell>
          <cell r="K2881" t="str">
            <v>SIN CARACTERISTICAS</v>
          </cell>
          <cell r="L2881" t="str">
            <v>05Sin características</v>
          </cell>
          <cell r="M2881">
            <v>41828</v>
          </cell>
          <cell r="N2881">
            <v>0.46111111111111114</v>
          </cell>
          <cell r="O2881" t="str">
            <v>R BRAVO</v>
          </cell>
          <cell r="P2881" t="str">
            <v>R BRAVO</v>
          </cell>
          <cell r="Q2881" t="str">
            <v>EMPRESA</v>
          </cell>
          <cell r="R2881" t="str">
            <v>PAPEL</v>
          </cell>
          <cell r="S2881">
            <v>41828</v>
          </cell>
          <cell r="T2881">
            <v>0.6875</v>
          </cell>
          <cell r="U2881" t="str">
            <v>PRE-022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>
            <v>0</v>
          </cell>
          <cell r="AF2881">
            <v>0</v>
          </cell>
          <cell r="AG2881">
            <v>0</v>
          </cell>
          <cell r="AH2881">
            <v>0</v>
          </cell>
          <cell r="AI2881">
            <v>0</v>
          </cell>
          <cell r="AJ2881">
            <v>0</v>
          </cell>
          <cell r="AK2881">
            <v>0</v>
          </cell>
          <cell r="AL2881">
            <v>0</v>
          </cell>
          <cell r="AM2881">
            <v>0</v>
          </cell>
          <cell r="AN2881">
            <v>0</v>
          </cell>
          <cell r="AO2881">
            <v>0</v>
          </cell>
          <cell r="AP2881">
            <v>5</v>
          </cell>
          <cell r="AQ2881" t="str">
            <v>ROSA BRAVO</v>
          </cell>
          <cell r="AR2881">
            <v>2</v>
          </cell>
          <cell r="AS2881" t="str">
            <v>OSCAR RIPALDA</v>
          </cell>
          <cell r="AT2881">
            <v>16</v>
          </cell>
          <cell r="AU2881" t="str">
            <v>CRITICO_16</v>
          </cell>
          <cell r="AV2881" t="str">
            <v>#N/A</v>
          </cell>
          <cell r="AW2881" t="str">
            <v>#N/A</v>
          </cell>
          <cell r="AX2881" t="b">
            <v>0</v>
          </cell>
          <cell r="AY2881" t="b">
            <v>0</v>
          </cell>
        </row>
        <row r="2882">
          <cell r="B2882" t="str">
            <v>0968537340001</v>
          </cell>
          <cell r="C2882" t="str">
            <v>RED EDUCATIVA G-12</v>
          </cell>
          <cell r="D2882">
            <v>209</v>
          </cell>
          <cell r="E2882">
            <v>20901</v>
          </cell>
          <cell r="F2882">
            <v>2090150</v>
          </cell>
          <cell r="G2882" t="str">
            <v>SERVICIOS</v>
          </cell>
          <cell r="H2882" t="str">
            <v>SERVICIOS</v>
          </cell>
          <cell r="I2882" t="str">
            <v>L0666</v>
          </cell>
          <cell r="J2882" t="str">
            <v>PEQUEÑA EMPRESA</v>
          </cell>
          <cell r="K2882" t="str">
            <v>SECTOR PUBLICO</v>
          </cell>
          <cell r="L2882" t="str">
            <v>05Sin características</v>
          </cell>
          <cell r="M2882">
            <v>41820</v>
          </cell>
          <cell r="N2882">
            <v>0.41666666666666669</v>
          </cell>
          <cell r="O2882" t="str">
            <v>E BARCO</v>
          </cell>
          <cell r="P2882" t="str">
            <v>E BARCO</v>
          </cell>
          <cell r="Q2882" t="str">
            <v>E BARCO</v>
          </cell>
          <cell r="R2882" t="str">
            <v>PAPEL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41820</v>
          </cell>
          <cell r="AD2882">
            <v>0.41666666666666669</v>
          </cell>
          <cell r="AE2882" t="str">
            <v>MMORAN</v>
          </cell>
          <cell r="AF2882">
            <v>27</v>
          </cell>
          <cell r="AG2882">
            <v>0</v>
          </cell>
          <cell r="AH2882">
            <v>0</v>
          </cell>
          <cell r="AI2882">
            <v>0</v>
          </cell>
          <cell r="AJ2882">
            <v>0</v>
          </cell>
          <cell r="AK2882">
            <v>0</v>
          </cell>
          <cell r="AL2882">
            <v>0</v>
          </cell>
          <cell r="AM2882">
            <v>0</v>
          </cell>
          <cell r="AN2882">
            <v>0</v>
          </cell>
          <cell r="AO2882">
            <v>0</v>
          </cell>
          <cell r="AP2882">
            <v>1</v>
          </cell>
          <cell r="AQ2882" t="str">
            <v>EDER BARCO</v>
          </cell>
          <cell r="AR2882">
            <v>1</v>
          </cell>
          <cell r="AS2882" t="str">
            <v>VIRGINIA ROMERO</v>
          </cell>
          <cell r="AT2882">
            <v>8</v>
          </cell>
          <cell r="AU2882" t="str">
            <v>CRITICO_15</v>
          </cell>
          <cell r="AV2882" t="str">
            <v>#N/A</v>
          </cell>
          <cell r="AW2882" t="str">
            <v>#N/A</v>
          </cell>
          <cell r="AX2882" t="b">
            <v>0</v>
          </cell>
          <cell r="AY2882" t="b">
            <v>0</v>
          </cell>
        </row>
        <row r="2883">
          <cell r="B2883" t="str">
            <v>0968567760001</v>
          </cell>
          <cell r="C2883" t="str">
            <v>COLEGIO NACIONAL EMILIO ESTRADA ICAZA</v>
          </cell>
          <cell r="D2883">
            <v>209</v>
          </cell>
          <cell r="E2883">
            <v>20901</v>
          </cell>
          <cell r="F2883">
            <v>2090150</v>
          </cell>
          <cell r="G2883" t="str">
            <v>SERVICIOS</v>
          </cell>
          <cell r="H2883" t="str">
            <v>SERVICIOS</v>
          </cell>
          <cell r="I2883" t="str">
            <v>L0667</v>
          </cell>
          <cell r="J2883" t="str">
            <v>PEQUEÑA EMPRESA</v>
          </cell>
          <cell r="K2883" t="str">
            <v>SECTOR PUBLICO</v>
          </cell>
          <cell r="L2883" t="str">
            <v>05Sin características</v>
          </cell>
          <cell r="M2883">
            <v>41820</v>
          </cell>
          <cell r="N2883">
            <v>0.41666666666666669</v>
          </cell>
          <cell r="O2883" t="str">
            <v>R BRAVO</v>
          </cell>
          <cell r="P2883" t="str">
            <v>R BRAVO</v>
          </cell>
          <cell r="Q2883" t="str">
            <v>R BRAVO</v>
          </cell>
          <cell r="R2883" t="str">
            <v>PAPEL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41820</v>
          </cell>
          <cell r="AD2883">
            <v>0.41666666666666669</v>
          </cell>
          <cell r="AE2883" t="str">
            <v>MMORAN</v>
          </cell>
          <cell r="AF2883">
            <v>27</v>
          </cell>
          <cell r="AG2883">
            <v>0</v>
          </cell>
          <cell r="AH2883">
            <v>0</v>
          </cell>
          <cell r="AI2883">
            <v>0</v>
          </cell>
          <cell r="AJ2883">
            <v>0</v>
          </cell>
          <cell r="AK2883">
            <v>0</v>
          </cell>
          <cell r="AL2883">
            <v>0</v>
          </cell>
          <cell r="AM2883">
            <v>0</v>
          </cell>
          <cell r="AN2883">
            <v>0</v>
          </cell>
          <cell r="AO2883">
            <v>0</v>
          </cell>
          <cell r="AP2883">
            <v>5</v>
          </cell>
          <cell r="AQ2883" t="str">
            <v>ROSA BRAVO</v>
          </cell>
          <cell r="AR2883">
            <v>2</v>
          </cell>
          <cell r="AS2883" t="str">
            <v>OSCAR RIPALDA</v>
          </cell>
          <cell r="AT2883">
            <v>3</v>
          </cell>
          <cell r="AU2883" t="str">
            <v>ANDRE ACUÑA</v>
          </cell>
          <cell r="AV2883" t="str">
            <v>#N/A</v>
          </cell>
          <cell r="AW2883" t="str">
            <v>#N/A</v>
          </cell>
          <cell r="AX2883" t="b">
            <v>0</v>
          </cell>
          <cell r="AY2883" t="b">
            <v>0</v>
          </cell>
        </row>
        <row r="2884">
          <cell r="B2884" t="str">
            <v>0968569620001</v>
          </cell>
          <cell r="C2884" t="str">
            <v>COLEGIO FISCAL NOCTURNO SANTIAGO ROLDOS</v>
          </cell>
          <cell r="D2884">
            <v>209</v>
          </cell>
          <cell r="E2884">
            <v>20901</v>
          </cell>
          <cell r="F2884">
            <v>2090150</v>
          </cell>
          <cell r="G2884" t="str">
            <v>SERVICIOS</v>
          </cell>
          <cell r="H2884" t="str">
            <v>SERVICIOS</v>
          </cell>
          <cell r="I2884" t="str">
            <v>L0668</v>
          </cell>
          <cell r="J2884" t="str">
            <v>PEQUEÑA EMPRESA</v>
          </cell>
          <cell r="K2884" t="str">
            <v>SECTOR PUBLICO</v>
          </cell>
          <cell r="L2884" t="str">
            <v>05Sin características</v>
          </cell>
          <cell r="M2884">
            <v>41820</v>
          </cell>
          <cell r="N2884">
            <v>0.41666666666666669</v>
          </cell>
          <cell r="O2884" t="str">
            <v>R BRAVO</v>
          </cell>
          <cell r="P2884" t="str">
            <v>R BRAVO</v>
          </cell>
          <cell r="Q2884" t="str">
            <v>R BRAVO</v>
          </cell>
          <cell r="R2884" t="str">
            <v>PAPEL</v>
          </cell>
          <cell r="T2884">
            <v>0</v>
          </cell>
          <cell r="U2884">
            <v>0</v>
          </cell>
          <cell r="V2884">
            <v>0</v>
          </cell>
          <cell r="W2884">
            <v>0</v>
          </cell>
          <cell r="X2884">
            <v>0</v>
          </cell>
          <cell r="Y2884">
            <v>0</v>
          </cell>
          <cell r="Z2884">
            <v>0</v>
          </cell>
          <cell r="AA2884">
            <v>0</v>
          </cell>
          <cell r="AB2884">
            <v>0</v>
          </cell>
          <cell r="AC2884">
            <v>41820</v>
          </cell>
          <cell r="AD2884">
            <v>0.41666666666666669</v>
          </cell>
          <cell r="AE2884" t="str">
            <v>MMORAN</v>
          </cell>
          <cell r="AF2884">
            <v>27</v>
          </cell>
          <cell r="AG2884">
            <v>0</v>
          </cell>
          <cell r="AH2884">
            <v>0</v>
          </cell>
          <cell r="AI2884">
            <v>0</v>
          </cell>
          <cell r="AJ2884">
            <v>0</v>
          </cell>
          <cell r="AK2884">
            <v>0</v>
          </cell>
          <cell r="AL2884">
            <v>0</v>
          </cell>
          <cell r="AM2884">
            <v>0</v>
          </cell>
          <cell r="AN2884">
            <v>0</v>
          </cell>
          <cell r="AO2884">
            <v>0</v>
          </cell>
          <cell r="AP2884">
            <v>5</v>
          </cell>
          <cell r="AQ2884" t="str">
            <v>ROSA BRAVO</v>
          </cell>
          <cell r="AR2884">
            <v>2</v>
          </cell>
          <cell r="AS2884" t="str">
            <v>OSCAR RIPALDA</v>
          </cell>
          <cell r="AT2884">
            <v>16</v>
          </cell>
          <cell r="AU2884" t="str">
            <v>CRITICO_16</v>
          </cell>
          <cell r="AV2884" t="str">
            <v>#N/A</v>
          </cell>
          <cell r="AW2884" t="str">
            <v>#N/A</v>
          </cell>
          <cell r="AX2884" t="b">
            <v>0</v>
          </cell>
          <cell r="AY2884" t="b">
            <v>0</v>
          </cell>
        </row>
        <row r="2885">
          <cell r="B2885" t="str">
            <v>0990008736001</v>
          </cell>
          <cell r="C2885" t="str">
            <v>IMPORTADORA AUTOMOTRIZ AYORA COMPANIA LIMITADA</v>
          </cell>
          <cell r="D2885">
            <v>209</v>
          </cell>
          <cell r="E2885">
            <v>20901</v>
          </cell>
          <cell r="F2885">
            <v>2090150</v>
          </cell>
          <cell r="G2885" t="str">
            <v>COMERCIO</v>
          </cell>
          <cell r="H2885" t="str">
            <v>COMERCIO</v>
          </cell>
          <cell r="I2885" t="str">
            <v>L0669</v>
          </cell>
          <cell r="J2885" t="str">
            <v>PEQUEÑA EMPRESA</v>
          </cell>
          <cell r="K2885">
            <v>0</v>
          </cell>
          <cell r="L2885" t="str">
            <v>01Empresas Normales</v>
          </cell>
          <cell r="M2885">
            <v>41793</v>
          </cell>
          <cell r="N2885">
            <v>0.61597222222222225</v>
          </cell>
          <cell r="O2885" t="str">
            <v>R JOSE</v>
          </cell>
          <cell r="P2885" t="str">
            <v>R JOSE</v>
          </cell>
          <cell r="Q2885" t="str">
            <v>APLICATIVO WEB Y EMPRESA</v>
          </cell>
          <cell r="R2885" t="str">
            <v>APLICATIVO WEB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41795</v>
          </cell>
          <cell r="AD2885">
            <v>0.46527777777777779</v>
          </cell>
          <cell r="AE2885" t="str">
            <v>MMORAN</v>
          </cell>
          <cell r="AF2885">
            <v>10</v>
          </cell>
          <cell r="AG2885">
            <v>0</v>
          </cell>
          <cell r="AH2885">
            <v>0</v>
          </cell>
          <cell r="AI2885">
            <v>0</v>
          </cell>
          <cell r="AJ2885">
            <v>0</v>
          </cell>
          <cell r="AK2885" t="str">
            <v>EL 3-6-14 SE RECIBIO EL FORMULARIO FISICO</v>
          </cell>
          <cell r="AL2885">
            <v>0</v>
          </cell>
          <cell r="AM2885">
            <v>0</v>
          </cell>
          <cell r="AN2885">
            <v>0</v>
          </cell>
          <cell r="AO2885">
            <v>0</v>
          </cell>
          <cell r="AP2885">
            <v>6</v>
          </cell>
          <cell r="AQ2885" t="str">
            <v>RONALD JOSÉ</v>
          </cell>
          <cell r="AR2885">
            <v>2</v>
          </cell>
          <cell r="AS2885" t="str">
            <v>OSCAR RIPALDA</v>
          </cell>
          <cell r="AT2885">
            <v>2</v>
          </cell>
          <cell r="AU2885" t="str">
            <v>JOHANNA ALBAN</v>
          </cell>
          <cell r="AV2885" t="str">
            <v>#N/A</v>
          </cell>
          <cell r="AW2885" t="str">
            <v>#N/A</v>
          </cell>
          <cell r="AX2885" t="b">
            <v>0</v>
          </cell>
          <cell r="AY2885" t="b">
            <v>0</v>
          </cell>
        </row>
        <row r="2886">
          <cell r="B2886" t="str">
            <v>0990021287001</v>
          </cell>
          <cell r="C2886" t="str">
            <v>MURANGLASS COMPANIA LIMITADA</v>
          </cell>
          <cell r="D2886">
            <v>209</v>
          </cell>
          <cell r="E2886">
            <v>20901</v>
          </cell>
          <cell r="F2886">
            <v>2090150</v>
          </cell>
          <cell r="G2886" t="str">
            <v>COMERCIO</v>
          </cell>
          <cell r="H2886" t="str">
            <v>COMERCIO</v>
          </cell>
          <cell r="I2886" t="str">
            <v>L0670</v>
          </cell>
          <cell r="J2886" t="str">
            <v>PEQUEÑA EMPRESA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 t="str">
            <v>R CUCALON</v>
          </cell>
          <cell r="P2886" t="str">
            <v>R CUCALON</v>
          </cell>
          <cell r="Q2886">
            <v>0</v>
          </cell>
          <cell r="R2886">
            <v>0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>
            <v>0</v>
          </cell>
          <cell r="AF2886">
            <v>0</v>
          </cell>
          <cell r="AG2886">
            <v>0</v>
          </cell>
          <cell r="AH2886">
            <v>0</v>
          </cell>
          <cell r="AI2886">
            <v>0</v>
          </cell>
          <cell r="AJ2886">
            <v>0</v>
          </cell>
          <cell r="AK2886">
            <v>0</v>
          </cell>
          <cell r="AL2886">
            <v>0</v>
          </cell>
          <cell r="AM2886">
            <v>0</v>
          </cell>
          <cell r="AN2886">
            <v>0</v>
          </cell>
          <cell r="AO2886">
            <v>0</v>
          </cell>
          <cell r="AP2886">
            <v>16</v>
          </cell>
          <cell r="AQ2886" t="str">
            <v>RICARDO CUCALON</v>
          </cell>
          <cell r="AR2886">
            <v>4</v>
          </cell>
          <cell r="AS2886" t="str">
            <v>VERÓNICA MENÉNDEZ</v>
          </cell>
          <cell r="AT2886">
            <v>11</v>
          </cell>
          <cell r="AU2886" t="str">
            <v>ARACELY CAMPOZANO</v>
          </cell>
          <cell r="AV2886" t="str">
            <v>#N/A</v>
          </cell>
          <cell r="AW2886" t="str">
            <v>#N/A</v>
          </cell>
          <cell r="AX2886" t="b">
            <v>1</v>
          </cell>
          <cell r="AY2886" t="b">
            <v>1</v>
          </cell>
        </row>
        <row r="2887">
          <cell r="B2887" t="str">
            <v>0990138974001</v>
          </cell>
          <cell r="C2887" t="str">
            <v>JAIME ROMAN E HIJOS CIA LTDA</v>
          </cell>
          <cell r="D2887">
            <v>209</v>
          </cell>
          <cell r="E2887">
            <v>20901</v>
          </cell>
          <cell r="F2887">
            <v>2090150</v>
          </cell>
          <cell r="G2887" t="str">
            <v>COMERCIO</v>
          </cell>
          <cell r="H2887" t="str">
            <v>COMERCIO</v>
          </cell>
          <cell r="I2887" t="str">
            <v>L0671</v>
          </cell>
          <cell r="J2887" t="str">
            <v>PEQUEÑA EMPRESA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 t="str">
            <v>L BONILLA</v>
          </cell>
          <cell r="P2887" t="str">
            <v>L BONILLA</v>
          </cell>
          <cell r="Q2887">
            <v>0</v>
          </cell>
          <cell r="R2887">
            <v>0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>
            <v>0</v>
          </cell>
          <cell r="AF2887">
            <v>0</v>
          </cell>
          <cell r="AG2887">
            <v>0</v>
          </cell>
          <cell r="AH2887">
            <v>0</v>
          </cell>
          <cell r="AI2887">
            <v>0</v>
          </cell>
          <cell r="AJ2887">
            <v>0</v>
          </cell>
          <cell r="AK2887">
            <v>0</v>
          </cell>
          <cell r="AL2887">
            <v>0</v>
          </cell>
          <cell r="AM2887">
            <v>0</v>
          </cell>
          <cell r="AN2887">
            <v>0</v>
          </cell>
          <cell r="AO2887">
            <v>0</v>
          </cell>
          <cell r="AP2887">
            <v>7</v>
          </cell>
          <cell r="AQ2887" t="str">
            <v>LUIS BONILLA</v>
          </cell>
          <cell r="AR2887">
            <v>2</v>
          </cell>
          <cell r="AS2887" t="str">
            <v>OSCAR RIPALDA</v>
          </cell>
          <cell r="AT2887">
            <v>5</v>
          </cell>
          <cell r="AU2887" t="str">
            <v>JEAN CARLOS MORAN</v>
          </cell>
          <cell r="AV2887" t="str">
            <v>#N/A</v>
          </cell>
          <cell r="AW2887" t="str">
            <v>#N/A</v>
          </cell>
          <cell r="AX2887" t="b">
            <v>1</v>
          </cell>
          <cell r="AY2887" t="b">
            <v>1</v>
          </cell>
        </row>
        <row r="2888">
          <cell r="B2888" t="str">
            <v>0990152381001</v>
          </cell>
          <cell r="C2888" t="str">
            <v>DESARROLLO EMPRESARIAL CIA LTDA DEMPRESA</v>
          </cell>
          <cell r="D2888">
            <v>209</v>
          </cell>
          <cell r="E2888">
            <v>20901</v>
          </cell>
          <cell r="F2888">
            <v>2090150</v>
          </cell>
          <cell r="G2888" t="str">
            <v>SERVICIOS</v>
          </cell>
          <cell r="H2888" t="str">
            <v>SERVICIOS</v>
          </cell>
          <cell r="I2888" t="str">
            <v>L0672</v>
          </cell>
          <cell r="J2888" t="str">
            <v>PEQUEÑA EMPRESA</v>
          </cell>
          <cell r="K2888">
            <v>0</v>
          </cell>
          <cell r="L2888" t="str">
            <v>01Empresas Normales</v>
          </cell>
          <cell r="M2888">
            <v>41806</v>
          </cell>
          <cell r="N2888">
            <v>0.375</v>
          </cell>
          <cell r="O2888" t="str">
            <v>D PEÑA</v>
          </cell>
          <cell r="P2888" t="str">
            <v>D PEÑA</v>
          </cell>
          <cell r="Q2888" t="str">
            <v>APLICATIVO WEB</v>
          </cell>
          <cell r="R2888" t="str">
            <v>APLICATIVO WEB</v>
          </cell>
          <cell r="S2888">
            <v>41806</v>
          </cell>
          <cell r="T2888">
            <v>0.66666666666666663</v>
          </cell>
          <cell r="U2888" t="str">
            <v>PRE-002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>
            <v>0</v>
          </cell>
          <cell r="AF2888">
            <v>0</v>
          </cell>
          <cell r="AG2888">
            <v>0</v>
          </cell>
          <cell r="AH2888">
            <v>0</v>
          </cell>
          <cell r="AI2888">
            <v>0</v>
          </cell>
          <cell r="AJ2888">
            <v>0</v>
          </cell>
          <cell r="AK2888">
            <v>0</v>
          </cell>
          <cell r="AL2888">
            <v>0</v>
          </cell>
          <cell r="AM2888">
            <v>0</v>
          </cell>
          <cell r="AN2888">
            <v>0</v>
          </cell>
          <cell r="AO2888">
            <v>0</v>
          </cell>
          <cell r="AP2888">
            <v>8</v>
          </cell>
          <cell r="AQ2888" t="str">
            <v>DENNIS PEÑA</v>
          </cell>
          <cell r="AR2888">
            <v>2</v>
          </cell>
          <cell r="AS2888" t="str">
            <v>OSCAR RIPALDA</v>
          </cell>
          <cell r="AT2888">
            <v>5</v>
          </cell>
          <cell r="AU2888" t="str">
            <v>JEAN CARLOS MORAN</v>
          </cell>
          <cell r="AV2888" t="str">
            <v>1</v>
          </cell>
          <cell r="AW2888" t="str">
            <v>0990152381001</v>
          </cell>
          <cell r="AX2888" t="b">
            <v>0</v>
          </cell>
          <cell r="AY2888" t="b">
            <v>0</v>
          </cell>
        </row>
        <row r="2889">
          <cell r="B2889" t="str">
            <v>0990191034001</v>
          </cell>
          <cell r="C2889" t="str">
            <v>COOPERATIVA DE TRANSPORTES DE PERSONAL Y ESCOLAR UNIVERSAL</v>
          </cell>
          <cell r="D2889">
            <v>209</v>
          </cell>
          <cell r="E2889">
            <v>20901</v>
          </cell>
          <cell r="F2889">
            <v>2090150</v>
          </cell>
          <cell r="G2889" t="str">
            <v>SERVICIOS</v>
          </cell>
          <cell r="H2889" t="str">
            <v>SERVICIOS</v>
          </cell>
          <cell r="I2889" t="str">
            <v>L0673</v>
          </cell>
          <cell r="J2889" t="str">
            <v>PEQUEÑA EMPRESA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 t="str">
            <v>C CRUZ</v>
          </cell>
          <cell r="P2889" t="str">
            <v>C CRUZ</v>
          </cell>
          <cell r="Q2889">
            <v>0</v>
          </cell>
          <cell r="R2889">
            <v>0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>
            <v>0</v>
          </cell>
          <cell r="AF2889">
            <v>0</v>
          </cell>
          <cell r="AG2889">
            <v>0</v>
          </cell>
          <cell r="AH2889">
            <v>0</v>
          </cell>
          <cell r="AI2889">
            <v>0</v>
          </cell>
          <cell r="AJ2889">
            <v>0</v>
          </cell>
          <cell r="AK2889">
            <v>0</v>
          </cell>
          <cell r="AL2889">
            <v>0</v>
          </cell>
          <cell r="AM2889">
            <v>0</v>
          </cell>
          <cell r="AN2889">
            <v>0</v>
          </cell>
          <cell r="AO2889">
            <v>0</v>
          </cell>
          <cell r="AP2889">
            <v>4</v>
          </cell>
          <cell r="AQ2889" t="str">
            <v>CRISTHIAN CRUZ</v>
          </cell>
          <cell r="AR2889">
            <v>1</v>
          </cell>
          <cell r="AS2889" t="str">
            <v>VIRGINIA ROMERO</v>
          </cell>
          <cell r="AT2889">
            <v>3</v>
          </cell>
          <cell r="AU2889" t="str">
            <v>ANDRE ACUÑA</v>
          </cell>
          <cell r="AV2889" t="str">
            <v>#N/A</v>
          </cell>
          <cell r="AW2889" t="str">
            <v>#N/A</v>
          </cell>
          <cell r="AX2889" t="b">
            <v>1</v>
          </cell>
          <cell r="AY2889" t="b">
            <v>1</v>
          </cell>
        </row>
        <row r="2890">
          <cell r="B2890" t="str">
            <v>0990327912001</v>
          </cell>
          <cell r="C2890" t="str">
            <v>RECAMBIOS A DIESEL C LTDA</v>
          </cell>
          <cell r="D2890">
            <v>209</v>
          </cell>
          <cell r="E2890">
            <v>20901</v>
          </cell>
          <cell r="F2890">
            <v>2090150</v>
          </cell>
          <cell r="G2890" t="str">
            <v>COMERCIO</v>
          </cell>
          <cell r="H2890" t="str">
            <v>COMERCIO</v>
          </cell>
          <cell r="I2890" t="str">
            <v>L0674</v>
          </cell>
          <cell r="J2890" t="str">
            <v>PEQUEÑA EMPRESA</v>
          </cell>
          <cell r="K2890">
            <v>0</v>
          </cell>
          <cell r="L2890" t="str">
            <v>01Empresas Normales</v>
          </cell>
          <cell r="M2890">
            <v>41802</v>
          </cell>
          <cell r="N2890">
            <v>0.71458333333333335</v>
          </cell>
          <cell r="O2890" t="str">
            <v>R ARCOS</v>
          </cell>
          <cell r="P2890" t="str">
            <v>R ARCOS</v>
          </cell>
          <cell r="Q2890" t="str">
            <v>R ARCOS</v>
          </cell>
          <cell r="R2890" t="str">
            <v>PAPEL</v>
          </cell>
          <cell r="S2890">
            <v>41802</v>
          </cell>
          <cell r="T2890">
            <v>0.71527777777777779</v>
          </cell>
          <cell r="U2890" t="str">
            <v>PRE-001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>
            <v>0</v>
          </cell>
          <cell r="AF2890">
            <v>0</v>
          </cell>
          <cell r="AG2890">
            <v>0</v>
          </cell>
          <cell r="AH2890">
            <v>0</v>
          </cell>
          <cell r="AI2890">
            <v>0</v>
          </cell>
          <cell r="AJ2890">
            <v>0</v>
          </cell>
          <cell r="AK2890">
            <v>0</v>
          </cell>
          <cell r="AL2890">
            <v>0</v>
          </cell>
          <cell r="AM2890">
            <v>0</v>
          </cell>
          <cell r="AN2890">
            <v>0</v>
          </cell>
          <cell r="AO2890">
            <v>0</v>
          </cell>
          <cell r="AP2890">
            <v>20</v>
          </cell>
          <cell r="AQ2890" t="str">
            <v>RAUL ARCOS</v>
          </cell>
          <cell r="AR2890">
            <v>5</v>
          </cell>
          <cell r="AS2890" t="str">
            <v>ROSA ESCALANTE</v>
          </cell>
          <cell r="AT2890">
            <v>13</v>
          </cell>
          <cell r="AU2890" t="str">
            <v>MARIA LANDA</v>
          </cell>
          <cell r="AV2890" t="str">
            <v>#N/A</v>
          </cell>
          <cell r="AW2890" t="str">
            <v>#N/A</v>
          </cell>
          <cell r="AX2890" t="b">
            <v>0</v>
          </cell>
          <cell r="AY2890" t="b">
            <v>0</v>
          </cell>
        </row>
        <row r="2891">
          <cell r="B2891" t="str">
            <v>0990365792001</v>
          </cell>
          <cell r="C2891" t="str">
            <v>DICOEL DISENO Y CONSTRUCCION ELECTRICA C LTDA</v>
          </cell>
          <cell r="D2891">
            <v>209</v>
          </cell>
          <cell r="E2891">
            <v>20901</v>
          </cell>
          <cell r="F2891">
            <v>2090150</v>
          </cell>
          <cell r="G2891" t="str">
            <v>SERVICIOS</v>
          </cell>
          <cell r="H2891" t="str">
            <v>SERVICIOS</v>
          </cell>
          <cell r="I2891" t="str">
            <v>L0675</v>
          </cell>
          <cell r="J2891" t="str">
            <v>PEQUEÑA EMPRESA</v>
          </cell>
          <cell r="K2891">
            <v>0</v>
          </cell>
          <cell r="L2891" t="str">
            <v>01Empresas Normales</v>
          </cell>
          <cell r="M2891">
            <v>41792</v>
          </cell>
          <cell r="N2891">
            <v>0.51388888888888884</v>
          </cell>
          <cell r="O2891" t="str">
            <v>D PEÑA</v>
          </cell>
          <cell r="P2891" t="str">
            <v>D PEÑA</v>
          </cell>
          <cell r="Q2891" t="str">
            <v>APLICATIVO WEB</v>
          </cell>
          <cell r="R2891" t="str">
            <v>APLICATIVO WEB</v>
          </cell>
          <cell r="S2891">
            <v>41803</v>
          </cell>
          <cell r="T2891">
            <v>0.5</v>
          </cell>
          <cell r="U2891">
            <v>0</v>
          </cell>
          <cell r="V2891">
            <v>41803</v>
          </cell>
          <cell r="W2891">
            <v>0.76527777777777772</v>
          </cell>
          <cell r="X2891">
            <v>41803</v>
          </cell>
          <cell r="Y2891">
            <v>0.66666666666666663</v>
          </cell>
          <cell r="Z2891" t="str">
            <v>RE-001 Y RE-002</v>
          </cell>
          <cell r="AA2891">
            <v>41821</v>
          </cell>
          <cell r="AB2891">
            <v>0</v>
          </cell>
          <cell r="AC2891">
            <v>41792</v>
          </cell>
          <cell r="AD2891">
            <v>0.72916666666666663</v>
          </cell>
          <cell r="AE2891" t="str">
            <v>MMORAN</v>
          </cell>
          <cell r="AF2891">
            <v>9</v>
          </cell>
          <cell r="AG2891">
            <v>41807</v>
          </cell>
          <cell r="AH2891">
            <v>0.70833333333333337</v>
          </cell>
          <cell r="AI2891">
            <v>0</v>
          </cell>
          <cell r="AJ2891">
            <v>0</v>
          </cell>
          <cell r="AK2891" t="str">
            <v>se entrego a maria moran en aplicativo el 2-6-14. TERCERA ENTREGA A CRITICA 26-6-14, Se entrego para reinvestigación el 30-6-14, y retorno para critica el 01-7-14. con acta 023</v>
          </cell>
          <cell r="AL2891">
            <v>0</v>
          </cell>
          <cell r="AM2891">
            <v>0</v>
          </cell>
          <cell r="AN2891">
            <v>0</v>
          </cell>
          <cell r="AO2891">
            <v>0</v>
          </cell>
          <cell r="AP2891">
            <v>8</v>
          </cell>
          <cell r="AQ2891" t="str">
            <v>DENNIS PEÑA</v>
          </cell>
          <cell r="AR2891">
            <v>2</v>
          </cell>
          <cell r="AS2891" t="str">
            <v>OSCAR RIPALDA</v>
          </cell>
          <cell r="AT2891">
            <v>6</v>
          </cell>
          <cell r="AU2891" t="str">
            <v>PAOLA PIHUAVE</v>
          </cell>
          <cell r="AV2891" t="str">
            <v>#N/A</v>
          </cell>
          <cell r="AW2891" t="str">
            <v>#N/A</v>
          </cell>
          <cell r="AX2891" t="b">
            <v>0</v>
          </cell>
          <cell r="AY2891" t="b">
            <v>0</v>
          </cell>
        </row>
        <row r="2892">
          <cell r="B2892" t="str">
            <v>0990457131001</v>
          </cell>
          <cell r="C2892" t="str">
            <v>TRAILER MUENTES C LTDA</v>
          </cell>
          <cell r="D2892">
            <v>209</v>
          </cell>
          <cell r="E2892">
            <v>20901</v>
          </cell>
          <cell r="F2892">
            <v>2090150</v>
          </cell>
          <cell r="G2892" t="str">
            <v>MANUFACTURA</v>
          </cell>
          <cell r="H2892" t="str">
            <v>MANUFACTURA</v>
          </cell>
          <cell r="I2892" t="str">
            <v>L0676</v>
          </cell>
          <cell r="J2892" t="str">
            <v>PEQUEÑA EMPRESA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 t="str">
            <v>E BARCO</v>
          </cell>
          <cell r="P2892" t="str">
            <v>D PEÑA</v>
          </cell>
          <cell r="Q2892">
            <v>0</v>
          </cell>
          <cell r="R2892">
            <v>0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>
            <v>0</v>
          </cell>
          <cell r="AF2892">
            <v>0</v>
          </cell>
          <cell r="AG2892">
            <v>0</v>
          </cell>
          <cell r="AH2892">
            <v>0</v>
          </cell>
          <cell r="AI2892">
            <v>0</v>
          </cell>
          <cell r="AJ2892">
            <v>0</v>
          </cell>
          <cell r="AK2892">
            <v>0</v>
          </cell>
          <cell r="AL2892">
            <v>0</v>
          </cell>
          <cell r="AM2892">
            <v>0</v>
          </cell>
          <cell r="AN2892">
            <v>0</v>
          </cell>
          <cell r="AO2892">
            <v>0</v>
          </cell>
          <cell r="AP2892">
            <v>8</v>
          </cell>
          <cell r="AQ2892" t="str">
            <v>DENNIS PEÑA</v>
          </cell>
          <cell r="AR2892">
            <v>2</v>
          </cell>
          <cell r="AS2892" t="str">
            <v>VIRGINIA ROMERO</v>
          </cell>
          <cell r="AT2892">
            <v>6</v>
          </cell>
          <cell r="AU2892" t="str">
            <v>PAOLA PIHUAVE</v>
          </cell>
          <cell r="AV2892" t="str">
            <v>#N/A</v>
          </cell>
          <cell r="AW2892" t="str">
            <v>#N/A</v>
          </cell>
          <cell r="AX2892" t="b">
            <v>1</v>
          </cell>
          <cell r="AY2892" t="b">
            <v>1</v>
          </cell>
        </row>
        <row r="2893">
          <cell r="B2893" t="str">
            <v>0990503249001</v>
          </cell>
          <cell r="C2893" t="str">
            <v>GLOBALTUR SA</v>
          </cell>
          <cell r="D2893">
            <v>209</v>
          </cell>
          <cell r="E2893">
            <v>20901</v>
          </cell>
          <cell r="F2893">
            <v>2090150</v>
          </cell>
          <cell r="G2893" t="str">
            <v>SERVICIOS</v>
          </cell>
          <cell r="H2893" t="str">
            <v>SERVICIOS</v>
          </cell>
          <cell r="I2893" t="str">
            <v>L0677</v>
          </cell>
          <cell r="J2893" t="str">
            <v>PEQUEÑA EMPRESA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 t="str">
            <v>M HINOSTROZA</v>
          </cell>
          <cell r="P2893" t="str">
            <v>M HINOSTROZA</v>
          </cell>
          <cell r="Q2893">
            <v>0</v>
          </cell>
          <cell r="R2893">
            <v>0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>
            <v>0</v>
          </cell>
          <cell r="AF2893">
            <v>0</v>
          </cell>
          <cell r="AG2893">
            <v>0</v>
          </cell>
          <cell r="AH2893">
            <v>0</v>
          </cell>
          <cell r="AI2893">
            <v>0</v>
          </cell>
          <cell r="AJ2893">
            <v>0</v>
          </cell>
          <cell r="AK2893">
            <v>0</v>
          </cell>
          <cell r="AL2893">
            <v>0</v>
          </cell>
          <cell r="AM2893">
            <v>0</v>
          </cell>
          <cell r="AN2893">
            <v>0</v>
          </cell>
          <cell r="AO2893">
            <v>0</v>
          </cell>
          <cell r="AP2893">
            <v>18</v>
          </cell>
          <cell r="AQ2893" t="str">
            <v>MARIA HINOSTROZA</v>
          </cell>
          <cell r="AR2893">
            <v>5</v>
          </cell>
          <cell r="AS2893" t="str">
            <v>ROSA ESCALANTE</v>
          </cell>
          <cell r="AT2893">
            <v>12</v>
          </cell>
          <cell r="AU2893" t="str">
            <v>CHRISTOPHER SANCHEZ</v>
          </cell>
          <cell r="AV2893" t="str">
            <v>#N/A</v>
          </cell>
          <cell r="AW2893" t="str">
            <v>#N/A</v>
          </cell>
          <cell r="AX2893" t="b">
            <v>1</v>
          </cell>
          <cell r="AY2893" t="b">
            <v>1</v>
          </cell>
        </row>
        <row r="2894">
          <cell r="B2894" t="str">
            <v>0990509956001</v>
          </cell>
          <cell r="C2894" t="str">
            <v>INMOBILIARIA MARSELLA C LTDA</v>
          </cell>
          <cell r="D2894">
            <v>209</v>
          </cell>
          <cell r="E2894">
            <v>20901</v>
          </cell>
          <cell r="F2894">
            <v>2090150</v>
          </cell>
          <cell r="G2894" t="str">
            <v>SERVICIOS</v>
          </cell>
          <cell r="H2894" t="str">
            <v>SERVICIOS</v>
          </cell>
          <cell r="I2894" t="str">
            <v>L0678</v>
          </cell>
          <cell r="J2894" t="str">
            <v>PEQUEÑA EMPRESA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 t="str">
            <v>R JOSE</v>
          </cell>
          <cell r="P2894" t="str">
            <v>R JOSE</v>
          </cell>
          <cell r="Q2894">
            <v>0</v>
          </cell>
          <cell r="R2894">
            <v>0</v>
          </cell>
          <cell r="T2894">
            <v>0</v>
          </cell>
          <cell r="U2894">
            <v>0</v>
          </cell>
          <cell r="V2894">
            <v>0</v>
          </cell>
          <cell r="W2894">
            <v>0</v>
          </cell>
          <cell r="X2894">
            <v>0</v>
          </cell>
          <cell r="Y2894">
            <v>0</v>
          </cell>
          <cell r="Z2894">
            <v>0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>
            <v>0</v>
          </cell>
          <cell r="AF2894">
            <v>0</v>
          </cell>
          <cell r="AG2894">
            <v>0</v>
          </cell>
          <cell r="AH2894">
            <v>0</v>
          </cell>
          <cell r="AI2894">
            <v>0</v>
          </cell>
          <cell r="AJ2894">
            <v>0</v>
          </cell>
          <cell r="AK2894">
            <v>0</v>
          </cell>
          <cell r="AL2894">
            <v>0</v>
          </cell>
          <cell r="AM2894">
            <v>0</v>
          </cell>
          <cell r="AN2894">
            <v>0</v>
          </cell>
          <cell r="AO2894">
            <v>0</v>
          </cell>
          <cell r="AP2894">
            <v>6</v>
          </cell>
          <cell r="AQ2894" t="str">
            <v>RONALD JOSÉ</v>
          </cell>
          <cell r="AR2894">
            <v>2</v>
          </cell>
          <cell r="AS2894" t="str">
            <v>OSCAR RIPALDA</v>
          </cell>
          <cell r="AT2894">
            <v>2</v>
          </cell>
          <cell r="AU2894" t="str">
            <v>JOHANNA ALBAN</v>
          </cell>
          <cell r="AV2894" t="str">
            <v>#N/A</v>
          </cell>
          <cell r="AW2894" t="str">
            <v>#N/A</v>
          </cell>
          <cell r="AX2894" t="b">
            <v>1</v>
          </cell>
          <cell r="AY2894" t="b">
            <v>1</v>
          </cell>
        </row>
        <row r="2895">
          <cell r="B2895" t="str">
            <v>0990557136001</v>
          </cell>
          <cell r="C2895" t="str">
            <v>ACCESORIOS Y SISTEMAS AS C. A.</v>
          </cell>
          <cell r="D2895">
            <v>209</v>
          </cell>
          <cell r="E2895">
            <v>20901</v>
          </cell>
          <cell r="F2895">
            <v>2090150</v>
          </cell>
          <cell r="G2895" t="str">
            <v>MANUFACTURA</v>
          </cell>
          <cell r="H2895" t="str">
            <v>MANUFACTURA</v>
          </cell>
          <cell r="I2895" t="str">
            <v>L0679</v>
          </cell>
          <cell r="J2895" t="str">
            <v>PEQUEÑA EMPRESA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 t="str">
            <v>R MEDINA PIN</v>
          </cell>
          <cell r="P2895" t="str">
            <v>R MEDINA PIN</v>
          </cell>
          <cell r="Q2895">
            <v>0</v>
          </cell>
          <cell r="R2895">
            <v>0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>
            <v>0</v>
          </cell>
          <cell r="AF2895">
            <v>0</v>
          </cell>
          <cell r="AG2895">
            <v>0</v>
          </cell>
          <cell r="AH2895">
            <v>0</v>
          </cell>
          <cell r="AI2895">
            <v>0</v>
          </cell>
          <cell r="AJ2895">
            <v>0</v>
          </cell>
          <cell r="AK2895">
            <v>0</v>
          </cell>
          <cell r="AL2895">
            <v>0</v>
          </cell>
          <cell r="AM2895">
            <v>0</v>
          </cell>
          <cell r="AN2895">
            <v>0</v>
          </cell>
          <cell r="AO2895">
            <v>0</v>
          </cell>
          <cell r="AP2895">
            <v>2</v>
          </cell>
          <cell r="AQ2895" t="str">
            <v>ROXANA MEDINA</v>
          </cell>
          <cell r="AR2895">
            <v>1</v>
          </cell>
          <cell r="AS2895" t="str">
            <v>VIRGINIA ROMERO</v>
          </cell>
          <cell r="AT2895">
            <v>8</v>
          </cell>
          <cell r="AU2895" t="str">
            <v>CRITICO_15</v>
          </cell>
          <cell r="AV2895" t="str">
            <v>#N/A</v>
          </cell>
          <cell r="AW2895" t="str">
            <v>#N/A</v>
          </cell>
          <cell r="AX2895" t="b">
            <v>1</v>
          </cell>
          <cell r="AY2895" t="b">
            <v>1</v>
          </cell>
        </row>
        <row r="2896">
          <cell r="B2896" t="str">
            <v>0990812063001</v>
          </cell>
          <cell r="C2896" t="str">
            <v>INMOBILIARIA TALMAI SA</v>
          </cell>
          <cell r="D2896">
            <v>209</v>
          </cell>
          <cell r="E2896">
            <v>20901</v>
          </cell>
          <cell r="F2896">
            <v>2090150</v>
          </cell>
          <cell r="G2896" t="str">
            <v>SERVICIOS</v>
          </cell>
          <cell r="H2896" t="str">
            <v>SERVICIOS</v>
          </cell>
          <cell r="I2896" t="str">
            <v>L0680</v>
          </cell>
          <cell r="J2896" t="str">
            <v>PEQUEÑA EMPRESA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 t="str">
            <v>C MANCERO</v>
          </cell>
          <cell r="P2896" t="str">
            <v>C MANCERO</v>
          </cell>
          <cell r="Q2896">
            <v>0</v>
          </cell>
          <cell r="R2896">
            <v>0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>
            <v>0</v>
          </cell>
          <cell r="AF2896">
            <v>0</v>
          </cell>
          <cell r="AG2896">
            <v>0</v>
          </cell>
          <cell r="AH2896">
            <v>0</v>
          </cell>
          <cell r="AI2896">
            <v>0</v>
          </cell>
          <cell r="AJ2896">
            <v>0</v>
          </cell>
          <cell r="AK2896">
            <v>0</v>
          </cell>
          <cell r="AL2896">
            <v>0</v>
          </cell>
          <cell r="AM2896">
            <v>0</v>
          </cell>
          <cell r="AN2896">
            <v>0</v>
          </cell>
          <cell r="AO2896">
            <v>0</v>
          </cell>
          <cell r="AP2896">
            <v>14</v>
          </cell>
          <cell r="AQ2896" t="str">
            <v>VICENTA SÁNCHEZ</v>
          </cell>
          <cell r="AR2896">
            <v>4</v>
          </cell>
          <cell r="AS2896" t="str">
            <v>VERÓNICA MENÉNDEZ</v>
          </cell>
          <cell r="AT2896">
            <v>10</v>
          </cell>
          <cell r="AU2896" t="str">
            <v>EDDY SOLANO</v>
          </cell>
          <cell r="AV2896" t="str">
            <v>#N/A</v>
          </cell>
          <cell r="AW2896" t="str">
            <v>#N/A</v>
          </cell>
          <cell r="AX2896" t="b">
            <v>1</v>
          </cell>
          <cell r="AY2896" t="b">
            <v>1</v>
          </cell>
        </row>
        <row r="2897">
          <cell r="B2897" t="str">
            <v>0990863725001</v>
          </cell>
          <cell r="C2897" t="str">
            <v>ALMIRAL S.A.</v>
          </cell>
          <cell r="D2897">
            <v>209</v>
          </cell>
          <cell r="E2897">
            <v>20901</v>
          </cell>
          <cell r="F2897">
            <v>2090150</v>
          </cell>
          <cell r="G2897" t="str">
            <v>SERVICIOS</v>
          </cell>
          <cell r="H2897" t="str">
            <v>SERVICIOS</v>
          </cell>
          <cell r="I2897" t="str">
            <v>L0681</v>
          </cell>
          <cell r="J2897" t="str">
            <v>PEQUEÑA EMPRESA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 t="str">
            <v>N MOREIRA ALAVA</v>
          </cell>
          <cell r="P2897" t="str">
            <v>N MOREIRA ALAVA</v>
          </cell>
          <cell r="Q2897">
            <v>0</v>
          </cell>
          <cell r="R2897">
            <v>0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>
            <v>0</v>
          </cell>
          <cell r="AF2897">
            <v>0</v>
          </cell>
          <cell r="AG2897">
            <v>0</v>
          </cell>
          <cell r="AH2897">
            <v>0</v>
          </cell>
          <cell r="AI2897">
            <v>0</v>
          </cell>
          <cell r="AJ2897">
            <v>0</v>
          </cell>
          <cell r="AK2897">
            <v>0</v>
          </cell>
          <cell r="AL2897">
            <v>0</v>
          </cell>
          <cell r="AM2897">
            <v>0</v>
          </cell>
          <cell r="AN2897">
            <v>0</v>
          </cell>
          <cell r="AO2897">
            <v>0</v>
          </cell>
          <cell r="AP2897">
            <v>10</v>
          </cell>
          <cell r="AQ2897" t="str">
            <v>NESTOR MOREIRA</v>
          </cell>
          <cell r="AR2897">
            <v>3</v>
          </cell>
          <cell r="AS2897" t="str">
            <v>CARLOS UYAGUARI</v>
          </cell>
          <cell r="AT2897">
            <v>7</v>
          </cell>
          <cell r="AU2897" t="str">
            <v>LINDA TUTIVEN</v>
          </cell>
          <cell r="AV2897" t="str">
            <v>#N/A</v>
          </cell>
          <cell r="AW2897" t="str">
            <v>#N/A</v>
          </cell>
          <cell r="AX2897" t="b">
            <v>1</v>
          </cell>
          <cell r="AY2897" t="b">
            <v>1</v>
          </cell>
        </row>
        <row r="2898">
          <cell r="B2898" t="str">
            <v>0990917590001</v>
          </cell>
          <cell r="C2898" t="str">
            <v>PROVEEDORA DE MATERIALES DE CONSTRUCCION Y FERRETERIA INDUST</v>
          </cell>
          <cell r="D2898">
            <v>209</v>
          </cell>
          <cell r="E2898">
            <v>20901</v>
          </cell>
          <cell r="F2898">
            <v>2090150</v>
          </cell>
          <cell r="G2898" t="str">
            <v>COMERCIO</v>
          </cell>
          <cell r="H2898" t="str">
            <v>COMERCIO</v>
          </cell>
          <cell r="I2898" t="str">
            <v>L0682</v>
          </cell>
          <cell r="J2898" t="str">
            <v>PEQUEÑA EMPRESA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 t="str">
            <v>M ROMERO</v>
          </cell>
          <cell r="P2898" t="str">
            <v>M ROMERO</v>
          </cell>
          <cell r="Q2898">
            <v>0</v>
          </cell>
          <cell r="R2898">
            <v>0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>
            <v>0</v>
          </cell>
          <cell r="AF2898">
            <v>0</v>
          </cell>
          <cell r="AG2898">
            <v>0</v>
          </cell>
          <cell r="AH2898">
            <v>0</v>
          </cell>
          <cell r="AI2898">
            <v>0</v>
          </cell>
          <cell r="AJ2898">
            <v>0</v>
          </cell>
          <cell r="AK2898">
            <v>0</v>
          </cell>
          <cell r="AL2898">
            <v>0</v>
          </cell>
          <cell r="AM2898">
            <v>0</v>
          </cell>
          <cell r="AN2898">
            <v>0</v>
          </cell>
          <cell r="AO2898">
            <v>0</v>
          </cell>
          <cell r="AP2898">
            <v>15</v>
          </cell>
          <cell r="AQ2898" t="str">
            <v>MARÍA ROMERO</v>
          </cell>
          <cell r="AR2898">
            <v>4</v>
          </cell>
          <cell r="AS2898" t="str">
            <v>VERÓNICA MENÉNDEZ</v>
          </cell>
          <cell r="AT2898">
            <v>10</v>
          </cell>
          <cell r="AU2898" t="str">
            <v>EDDY SOLANO</v>
          </cell>
          <cell r="AV2898" t="str">
            <v>#N/A</v>
          </cell>
          <cell r="AW2898" t="str">
            <v>#N/A</v>
          </cell>
          <cell r="AX2898" t="b">
            <v>1</v>
          </cell>
          <cell r="AY2898" t="b">
            <v>1</v>
          </cell>
        </row>
        <row r="2899">
          <cell r="B2899" t="str">
            <v>0990944008001</v>
          </cell>
          <cell r="C2899" t="str">
            <v>INMOBILIARIA JEFER VELASCO S.A. JEFVELAS</v>
          </cell>
          <cell r="D2899">
            <v>209</v>
          </cell>
          <cell r="E2899">
            <v>20901</v>
          </cell>
          <cell r="F2899">
            <v>2090150</v>
          </cell>
          <cell r="G2899" t="str">
            <v>SERVICIOS</v>
          </cell>
          <cell r="H2899" t="str">
            <v>SERVICIOS</v>
          </cell>
          <cell r="I2899" t="str">
            <v>L0683</v>
          </cell>
          <cell r="J2899" t="str">
            <v>PEQUEÑA EMPRESA</v>
          </cell>
          <cell r="K2899">
            <v>0</v>
          </cell>
          <cell r="L2899" t="str">
            <v>01Empresas Normales</v>
          </cell>
          <cell r="M2899">
            <v>41803</v>
          </cell>
          <cell r="N2899">
            <v>0.35416666666666669</v>
          </cell>
          <cell r="O2899" t="str">
            <v>V SANCHEZ</v>
          </cell>
          <cell r="P2899" t="str">
            <v>V SANCHEZ</v>
          </cell>
          <cell r="Q2899" t="str">
            <v>APLICATIVO WEB</v>
          </cell>
          <cell r="R2899" t="str">
            <v>APLICATIVO WEB</v>
          </cell>
          <cell r="S2899">
            <v>41806</v>
          </cell>
          <cell r="T2899">
            <v>0.66666666666666663</v>
          </cell>
          <cell r="U2899" t="str">
            <v>PRE-002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>
            <v>0</v>
          </cell>
          <cell r="AF2899">
            <v>0</v>
          </cell>
          <cell r="AG2899">
            <v>0</v>
          </cell>
          <cell r="AH2899">
            <v>0</v>
          </cell>
          <cell r="AI2899">
            <v>0</v>
          </cell>
          <cell r="AJ2899">
            <v>0</v>
          </cell>
          <cell r="AK2899">
            <v>0</v>
          </cell>
          <cell r="AL2899">
            <v>0</v>
          </cell>
          <cell r="AM2899">
            <v>0</v>
          </cell>
          <cell r="AN2899">
            <v>0</v>
          </cell>
          <cell r="AO2899">
            <v>0</v>
          </cell>
          <cell r="AP2899">
            <v>11</v>
          </cell>
          <cell r="AQ2899" t="str">
            <v>DIANA ARMIJOS</v>
          </cell>
          <cell r="AR2899">
            <v>3</v>
          </cell>
          <cell r="AS2899" t="str">
            <v>CARLOS UYAGUARI</v>
          </cell>
          <cell r="AT2899">
            <v>7</v>
          </cell>
          <cell r="AU2899" t="str">
            <v>LINDA TUTIVEN</v>
          </cell>
          <cell r="AV2899" t="str">
            <v>1</v>
          </cell>
          <cell r="AW2899" t="str">
            <v>0990944008001</v>
          </cell>
          <cell r="AX2899" t="b">
            <v>0</v>
          </cell>
          <cell r="AY2899" t="b">
            <v>0</v>
          </cell>
        </row>
        <row r="2900">
          <cell r="B2900" t="str">
            <v>0990979472001</v>
          </cell>
          <cell r="C2900" t="str">
            <v>AUTESA Y CIA.</v>
          </cell>
          <cell r="D2900">
            <v>209</v>
          </cell>
          <cell r="E2900">
            <v>20901</v>
          </cell>
          <cell r="F2900">
            <v>2090150</v>
          </cell>
          <cell r="G2900" t="str">
            <v>COMERCIO</v>
          </cell>
          <cell r="H2900" t="str">
            <v>COMERCIO</v>
          </cell>
          <cell r="I2900" t="str">
            <v>L0684</v>
          </cell>
          <cell r="J2900" t="str">
            <v>PEQUEÑA EMPRESA</v>
          </cell>
          <cell r="K2900">
            <v>0</v>
          </cell>
          <cell r="L2900" t="str">
            <v>01Empresas Normales</v>
          </cell>
          <cell r="M2900">
            <v>41813</v>
          </cell>
          <cell r="N2900">
            <v>0.39444444444444443</v>
          </cell>
          <cell r="O2900" t="str">
            <v>C MANCERO</v>
          </cell>
          <cell r="P2900" t="str">
            <v>C MANCERO</v>
          </cell>
          <cell r="Q2900" t="str">
            <v>V SANCHEZ MARCILLO</v>
          </cell>
          <cell r="R2900" t="str">
            <v>PAPEL</v>
          </cell>
          <cell r="S2900">
            <v>41813</v>
          </cell>
          <cell r="T2900">
            <v>0.375</v>
          </cell>
          <cell r="U2900" t="str">
            <v>PRE-011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>
            <v>0</v>
          </cell>
          <cell r="AF2900">
            <v>0</v>
          </cell>
          <cell r="AG2900">
            <v>0</v>
          </cell>
          <cell r="AH2900">
            <v>0</v>
          </cell>
          <cell r="AI2900">
            <v>0</v>
          </cell>
          <cell r="AJ2900">
            <v>0</v>
          </cell>
          <cell r="AK2900" t="str">
            <v>HACER FRMAR CON EL ACTA PRE-011</v>
          </cell>
          <cell r="AL2900">
            <v>0</v>
          </cell>
          <cell r="AM2900">
            <v>0</v>
          </cell>
          <cell r="AN2900">
            <v>0</v>
          </cell>
          <cell r="AO2900">
            <v>0</v>
          </cell>
          <cell r="AP2900">
            <v>14</v>
          </cell>
          <cell r="AQ2900" t="str">
            <v>VICENTA SÁNCHEZ</v>
          </cell>
          <cell r="AR2900">
            <v>4</v>
          </cell>
          <cell r="AS2900" t="str">
            <v>VERÓNICA MENÉNDEZ</v>
          </cell>
          <cell r="AT2900">
            <v>10</v>
          </cell>
          <cell r="AU2900" t="str">
            <v>EDDY SOLANO</v>
          </cell>
          <cell r="AV2900" t="str">
            <v>#N/A</v>
          </cell>
          <cell r="AW2900" t="str">
            <v>#N/A</v>
          </cell>
          <cell r="AX2900" t="b">
            <v>0</v>
          </cell>
          <cell r="AY2900" t="b">
            <v>0</v>
          </cell>
        </row>
        <row r="2901">
          <cell r="B2901" t="str">
            <v>0991060413001</v>
          </cell>
          <cell r="C2901" t="str">
            <v>FERRETERIA CARLUC C.LTDA.</v>
          </cell>
          <cell r="D2901">
            <v>209</v>
          </cell>
          <cell r="E2901">
            <v>20901</v>
          </cell>
          <cell r="F2901">
            <v>2090150</v>
          </cell>
          <cell r="G2901" t="str">
            <v>COMERCIO</v>
          </cell>
          <cell r="H2901" t="str">
            <v>COMERCIO</v>
          </cell>
          <cell r="I2901" t="str">
            <v>L0685</v>
          </cell>
          <cell r="J2901" t="str">
            <v>PEQUEÑA EMPRESA</v>
          </cell>
          <cell r="K2901" t="str">
            <v>SIN CARACTERISTICAS</v>
          </cell>
          <cell r="L2901" t="str">
            <v>05Sin características</v>
          </cell>
          <cell r="M2901">
            <v>41801</v>
          </cell>
          <cell r="N2901">
            <v>0.43055555555555558</v>
          </cell>
          <cell r="O2901" t="str">
            <v>R CUCALON</v>
          </cell>
          <cell r="P2901" t="str">
            <v>R CUCALON</v>
          </cell>
          <cell r="Q2901" t="str">
            <v>EMPRESA</v>
          </cell>
          <cell r="R2901" t="str">
            <v>PAPEL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41802</v>
          </cell>
          <cell r="AD2901">
            <v>0.375</v>
          </cell>
          <cell r="AE2901" t="str">
            <v>MMORAN</v>
          </cell>
          <cell r="AF2901">
            <v>14</v>
          </cell>
          <cell r="AG2901">
            <v>0</v>
          </cell>
          <cell r="AH2901">
            <v>0</v>
          </cell>
          <cell r="AI2901">
            <v>0</v>
          </cell>
          <cell r="AJ2901">
            <v>0</v>
          </cell>
          <cell r="AK2901">
            <v>0</v>
          </cell>
          <cell r="AL2901">
            <v>0</v>
          </cell>
          <cell r="AM2901">
            <v>0</v>
          </cell>
          <cell r="AN2901">
            <v>0</v>
          </cell>
          <cell r="AO2901">
            <v>0</v>
          </cell>
          <cell r="AP2901">
            <v>16</v>
          </cell>
          <cell r="AQ2901" t="str">
            <v>RICARDO CUCALON</v>
          </cell>
          <cell r="AR2901">
            <v>4</v>
          </cell>
          <cell r="AS2901" t="str">
            <v>VERÓNICA MENÉNDEZ</v>
          </cell>
          <cell r="AT2901">
            <v>11</v>
          </cell>
          <cell r="AU2901" t="str">
            <v>ARACELY CAMPOZANO</v>
          </cell>
          <cell r="AV2901" t="str">
            <v>#N/A</v>
          </cell>
          <cell r="AW2901" t="str">
            <v>#N/A</v>
          </cell>
          <cell r="AX2901" t="b">
            <v>0</v>
          </cell>
          <cell r="AY2901" t="b">
            <v>0</v>
          </cell>
        </row>
        <row r="2902">
          <cell r="B2902" t="str">
            <v>0991087427001</v>
          </cell>
          <cell r="C2902" t="str">
            <v>TRAVERSO &amp; PEREZ CONSTRUCCIONES C.A. TECEPE</v>
          </cell>
          <cell r="D2902">
            <v>209</v>
          </cell>
          <cell r="E2902">
            <v>20901</v>
          </cell>
          <cell r="F2902">
            <v>2090150</v>
          </cell>
          <cell r="G2902" t="str">
            <v>SERVICIOS</v>
          </cell>
          <cell r="H2902" t="str">
            <v>SERVICIOS</v>
          </cell>
          <cell r="I2902" t="str">
            <v>L0686</v>
          </cell>
          <cell r="J2902" t="str">
            <v>PEQUEÑA EMPRESA</v>
          </cell>
          <cell r="K2902">
            <v>0</v>
          </cell>
          <cell r="L2902" t="str">
            <v>01Empresas Normales</v>
          </cell>
          <cell r="M2902">
            <v>41809</v>
          </cell>
          <cell r="N2902">
            <v>0.70486111111111116</v>
          </cell>
          <cell r="O2902" t="str">
            <v>M ROMERO</v>
          </cell>
          <cell r="P2902" t="str">
            <v>M ROMERO</v>
          </cell>
          <cell r="Q2902" t="str">
            <v>APLICATIVO WEB E INVESTIGADOR</v>
          </cell>
          <cell r="R2902" t="str">
            <v>APLICATIVO WEB</v>
          </cell>
          <cell r="S2902">
            <v>41809</v>
          </cell>
          <cell r="T2902">
            <v>0.70486111111111116</v>
          </cell>
          <cell r="U2902" t="str">
            <v>PRE-008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>
            <v>0</v>
          </cell>
          <cell r="AF2902">
            <v>0</v>
          </cell>
          <cell r="AG2902">
            <v>0</v>
          </cell>
          <cell r="AH2902">
            <v>0</v>
          </cell>
          <cell r="AI2902">
            <v>0</v>
          </cell>
          <cell r="AJ2902">
            <v>0</v>
          </cell>
          <cell r="AK2902" t="str">
            <v>ACTUALIZADO EL 7-7-14 EL MEDIO DE RECEPCION "APLICATIVO WEB"</v>
          </cell>
          <cell r="AL2902">
            <v>0</v>
          </cell>
          <cell r="AM2902">
            <v>0</v>
          </cell>
          <cell r="AN2902">
            <v>0</v>
          </cell>
          <cell r="AO2902">
            <v>0</v>
          </cell>
          <cell r="AP2902">
            <v>15</v>
          </cell>
          <cell r="AQ2902" t="str">
            <v>MARÍA ROMERO</v>
          </cell>
          <cell r="AR2902">
            <v>4</v>
          </cell>
          <cell r="AS2902" t="str">
            <v>VERÓNICA MENÉNDEZ</v>
          </cell>
          <cell r="AT2902">
            <v>10</v>
          </cell>
          <cell r="AU2902" t="str">
            <v>EDDY SOLANO</v>
          </cell>
          <cell r="AV2902" t="str">
            <v>1</v>
          </cell>
          <cell r="AW2902" t="str">
            <v>0991087427001</v>
          </cell>
          <cell r="AX2902" t="b">
            <v>0</v>
          </cell>
          <cell r="AY2902" t="b">
            <v>0</v>
          </cell>
        </row>
        <row r="2903">
          <cell r="B2903" t="str">
            <v>0991151885001</v>
          </cell>
          <cell r="C2903" t="str">
            <v>CIAROS S.A. AGENCIA ASESORA PRODUCTORA DE SEGUROS</v>
          </cell>
          <cell r="D2903">
            <v>209</v>
          </cell>
          <cell r="E2903">
            <v>20901</v>
          </cell>
          <cell r="F2903">
            <v>2090150</v>
          </cell>
          <cell r="G2903" t="str">
            <v>SERVICIOS</v>
          </cell>
          <cell r="H2903" t="str">
            <v>SERVICIOS</v>
          </cell>
          <cell r="I2903" t="str">
            <v>L0687</v>
          </cell>
          <cell r="J2903" t="str">
            <v>PEQUEÑA EMPRESA</v>
          </cell>
          <cell r="K2903" t="str">
            <v>SIN CARACTERISTICAS</v>
          </cell>
          <cell r="L2903" t="str">
            <v>05Sin características</v>
          </cell>
          <cell r="M2903">
            <v>41809</v>
          </cell>
          <cell r="N2903">
            <v>0.63888888888888884</v>
          </cell>
          <cell r="O2903" t="str">
            <v>M ROMERO</v>
          </cell>
          <cell r="P2903" t="str">
            <v>G HERNANDEZ</v>
          </cell>
          <cell r="Q2903" t="str">
            <v>EMPRESA</v>
          </cell>
          <cell r="R2903" t="str">
            <v>PAPEL</v>
          </cell>
          <cell r="S2903">
            <v>41810</v>
          </cell>
          <cell r="T2903">
            <v>0.375</v>
          </cell>
          <cell r="U2903" t="str">
            <v>PRE-008</v>
          </cell>
          <cell r="V2903">
            <v>0</v>
          </cell>
          <cell r="W2903">
            <v>0</v>
          </cell>
          <cell r="X2903">
            <v>0</v>
          </cell>
          <cell r="Y2903">
            <v>0</v>
          </cell>
          <cell r="Z2903">
            <v>0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>
            <v>0</v>
          </cell>
          <cell r="AF2903">
            <v>0</v>
          </cell>
          <cell r="AG2903">
            <v>0</v>
          </cell>
          <cell r="AH2903">
            <v>0</v>
          </cell>
          <cell r="AI2903">
            <v>0</v>
          </cell>
          <cell r="AJ2903">
            <v>0</v>
          </cell>
          <cell r="AK2903" t="str">
            <v>RECIBICO DE KARINA BAJAÑA, VALIJA</v>
          </cell>
          <cell r="AL2903">
            <v>0</v>
          </cell>
          <cell r="AM2903">
            <v>0</v>
          </cell>
          <cell r="AN2903">
            <v>0</v>
          </cell>
          <cell r="AO2903">
            <v>0</v>
          </cell>
          <cell r="AP2903">
            <v>17</v>
          </cell>
          <cell r="AQ2903" t="str">
            <v>GEOVANNY HERNANDEZ</v>
          </cell>
          <cell r="AR2903">
            <v>5</v>
          </cell>
          <cell r="AS2903" t="str">
            <v>VERÓNICA MENÉNDEZ</v>
          </cell>
          <cell r="AT2903">
            <v>12</v>
          </cell>
          <cell r="AU2903" t="str">
            <v>CHRISTOPHER SANCHEZ</v>
          </cell>
          <cell r="AV2903" t="str">
            <v>#N/A</v>
          </cell>
          <cell r="AW2903" t="str">
            <v>#N/A</v>
          </cell>
          <cell r="AX2903" t="b">
            <v>0</v>
          </cell>
          <cell r="AY2903" t="b">
            <v>0</v>
          </cell>
        </row>
        <row r="2904">
          <cell r="B2904" t="str">
            <v>0991251871001</v>
          </cell>
          <cell r="C2904" t="str">
            <v>OCHINE S.A.</v>
          </cell>
          <cell r="D2904">
            <v>209</v>
          </cell>
          <cell r="E2904">
            <v>20901</v>
          </cell>
          <cell r="F2904">
            <v>2090150</v>
          </cell>
          <cell r="G2904" t="str">
            <v>SERVICIOS</v>
          </cell>
          <cell r="H2904" t="str">
            <v>SERVICIOS</v>
          </cell>
          <cell r="I2904" t="str">
            <v>L0688</v>
          </cell>
          <cell r="J2904" t="str">
            <v>PEQUEÑA EMPRESA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 t="str">
            <v>V CHAVARRIA</v>
          </cell>
          <cell r="P2904" t="str">
            <v>V CHAVARRIA</v>
          </cell>
          <cell r="Q2904">
            <v>0</v>
          </cell>
          <cell r="R2904">
            <v>0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>
            <v>0</v>
          </cell>
          <cell r="AF2904">
            <v>0</v>
          </cell>
          <cell r="AG2904">
            <v>0</v>
          </cell>
          <cell r="AH2904">
            <v>0</v>
          </cell>
          <cell r="AI2904">
            <v>0</v>
          </cell>
          <cell r="AJ2904">
            <v>0</v>
          </cell>
          <cell r="AK2904">
            <v>0</v>
          </cell>
          <cell r="AL2904">
            <v>0</v>
          </cell>
          <cell r="AM2904">
            <v>0</v>
          </cell>
          <cell r="AN2904">
            <v>0</v>
          </cell>
          <cell r="AO2904">
            <v>0</v>
          </cell>
          <cell r="AP2904">
            <v>3</v>
          </cell>
          <cell r="AQ2904" t="str">
            <v>VANESSA CHAVARRIA</v>
          </cell>
          <cell r="AR2904">
            <v>1</v>
          </cell>
          <cell r="AS2904" t="str">
            <v>VIRGINIA ROMERO</v>
          </cell>
          <cell r="AT2904">
            <v>2</v>
          </cell>
          <cell r="AU2904" t="str">
            <v>JOHANNA ALBAN</v>
          </cell>
          <cell r="AV2904" t="str">
            <v>#N/A</v>
          </cell>
          <cell r="AW2904" t="str">
            <v>#N/A</v>
          </cell>
          <cell r="AX2904" t="b">
            <v>1</v>
          </cell>
          <cell r="AY2904" t="b">
            <v>1</v>
          </cell>
        </row>
        <row r="2905">
          <cell r="B2905" t="str">
            <v>0991270728001</v>
          </cell>
          <cell r="C2905" t="str">
            <v>PASTRYDUL S.A.</v>
          </cell>
          <cell r="D2905">
            <v>209</v>
          </cell>
          <cell r="E2905">
            <v>20901</v>
          </cell>
          <cell r="F2905">
            <v>2090150</v>
          </cell>
          <cell r="G2905" t="str">
            <v>SERVICIOS</v>
          </cell>
          <cell r="H2905" t="str">
            <v>SERVICIOS</v>
          </cell>
          <cell r="I2905" t="str">
            <v>L0689</v>
          </cell>
          <cell r="J2905" t="str">
            <v>PEQUEÑA EMPRESA</v>
          </cell>
          <cell r="K2905">
            <v>0</v>
          </cell>
          <cell r="L2905" t="str">
            <v>01Empresas Normales</v>
          </cell>
          <cell r="M2905">
            <v>41835</v>
          </cell>
          <cell r="N2905">
            <v>0.47499999999999998</v>
          </cell>
          <cell r="O2905" t="str">
            <v>R ARCOS</v>
          </cell>
          <cell r="P2905" t="str">
            <v>R ARCOS</v>
          </cell>
          <cell r="Q2905" t="str">
            <v>R ARCOS</v>
          </cell>
          <cell r="R2905" t="str">
            <v>PAPEL</v>
          </cell>
          <cell r="S2905">
            <v>41835</v>
          </cell>
          <cell r="T2905">
            <v>0.47291666666666665</v>
          </cell>
          <cell r="U2905" t="str">
            <v>S/D</v>
          </cell>
          <cell r="V2905">
            <v>41835</v>
          </cell>
          <cell r="W2905">
            <v>0.47291666666666665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41836</v>
          </cell>
          <cell r="AD2905">
            <v>0.33333333333333331</v>
          </cell>
          <cell r="AE2905" t="str">
            <v>MMORAN</v>
          </cell>
          <cell r="AF2905">
            <v>34</v>
          </cell>
          <cell r="AG2905">
            <v>0</v>
          </cell>
          <cell r="AH2905">
            <v>0</v>
          </cell>
          <cell r="AI2905">
            <v>0</v>
          </cell>
          <cell r="AJ2905">
            <v>0</v>
          </cell>
          <cell r="AK2905">
            <v>0</v>
          </cell>
          <cell r="AL2905">
            <v>0</v>
          </cell>
          <cell r="AM2905">
            <v>0</v>
          </cell>
          <cell r="AN2905">
            <v>0</v>
          </cell>
          <cell r="AO2905">
            <v>0</v>
          </cell>
          <cell r="AP2905">
            <v>20</v>
          </cell>
          <cell r="AQ2905" t="str">
            <v>RAUL ARCOS</v>
          </cell>
          <cell r="AR2905">
            <v>5</v>
          </cell>
          <cell r="AS2905" t="str">
            <v>ROSA ESCALANTE</v>
          </cell>
          <cell r="AT2905">
            <v>13</v>
          </cell>
          <cell r="AU2905" t="str">
            <v>MARIA LANDA</v>
          </cell>
          <cell r="AV2905" t="str">
            <v>#N/A</v>
          </cell>
          <cell r="AW2905" t="str">
            <v>#N/A</v>
          </cell>
          <cell r="AX2905" t="b">
            <v>0</v>
          </cell>
          <cell r="AY2905" t="b">
            <v>0</v>
          </cell>
        </row>
        <row r="2906">
          <cell r="B2906" t="str">
            <v>0991274081001</v>
          </cell>
          <cell r="C2906" t="str">
            <v>IMPORTADORA TEKNOWASSER S.A.</v>
          </cell>
          <cell r="D2906">
            <v>209</v>
          </cell>
          <cell r="E2906">
            <v>20901</v>
          </cell>
          <cell r="F2906">
            <v>2090150</v>
          </cell>
          <cell r="G2906" t="str">
            <v>COMERCIO</v>
          </cell>
          <cell r="H2906" t="str">
            <v>COMERCIO</v>
          </cell>
          <cell r="I2906" t="str">
            <v>L0690</v>
          </cell>
          <cell r="J2906" t="str">
            <v>PEQUEÑA EMPRESA</v>
          </cell>
          <cell r="K2906">
            <v>0</v>
          </cell>
          <cell r="L2906" t="str">
            <v>05Sin características</v>
          </cell>
          <cell r="M2906">
            <v>41794</v>
          </cell>
          <cell r="N2906">
            <v>0.49930555555555556</v>
          </cell>
          <cell r="O2906" t="str">
            <v>R BRAVO</v>
          </cell>
          <cell r="P2906" t="str">
            <v>R BRAVO</v>
          </cell>
          <cell r="Q2906" t="str">
            <v>EMPRESA</v>
          </cell>
          <cell r="R2906" t="str">
            <v>PAPEL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41795</v>
          </cell>
          <cell r="AD2906">
            <v>0.46527777777777779</v>
          </cell>
          <cell r="AE2906" t="str">
            <v>MMORAN</v>
          </cell>
          <cell r="AF2906">
            <v>10</v>
          </cell>
          <cell r="AG2906">
            <v>0</v>
          </cell>
          <cell r="AH2906">
            <v>0</v>
          </cell>
          <cell r="AI2906">
            <v>0</v>
          </cell>
          <cell r="AJ2906">
            <v>0</v>
          </cell>
          <cell r="AK2906">
            <v>0</v>
          </cell>
          <cell r="AL2906">
            <v>0</v>
          </cell>
          <cell r="AM2906">
            <v>0</v>
          </cell>
          <cell r="AN2906">
            <v>0</v>
          </cell>
          <cell r="AO2906">
            <v>0</v>
          </cell>
          <cell r="AP2906">
            <v>5</v>
          </cell>
          <cell r="AQ2906" t="str">
            <v>ROSA BRAVO</v>
          </cell>
          <cell r="AR2906">
            <v>2</v>
          </cell>
          <cell r="AS2906" t="str">
            <v>OSCAR RIPALDA</v>
          </cell>
          <cell r="AT2906">
            <v>3</v>
          </cell>
          <cell r="AU2906" t="str">
            <v>ANDRE ACUÑA</v>
          </cell>
          <cell r="AV2906" t="str">
            <v>#N/A</v>
          </cell>
          <cell r="AW2906" t="str">
            <v>#N/A</v>
          </cell>
          <cell r="AX2906" t="b">
            <v>0</v>
          </cell>
          <cell r="AY2906" t="b">
            <v>0</v>
          </cell>
        </row>
        <row r="2907">
          <cell r="B2907" t="str">
            <v>0991283757001</v>
          </cell>
          <cell r="C2907" t="str">
            <v>FERRIBAN S.A.</v>
          </cell>
          <cell r="D2907">
            <v>209</v>
          </cell>
          <cell r="E2907">
            <v>20901</v>
          </cell>
          <cell r="F2907">
            <v>2090150</v>
          </cell>
          <cell r="G2907" t="str">
            <v>COMERCIO</v>
          </cell>
          <cell r="H2907" t="str">
            <v>COMERCIO</v>
          </cell>
          <cell r="I2907" t="str">
            <v>L0691</v>
          </cell>
          <cell r="J2907" t="str">
            <v>PEQUEÑA EMPRESA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 t="str">
            <v>N MOREIRA ALAVA</v>
          </cell>
          <cell r="P2907" t="str">
            <v>N MOREIRA ALAVA</v>
          </cell>
          <cell r="Q2907">
            <v>0</v>
          </cell>
          <cell r="R2907">
            <v>0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>
            <v>0</v>
          </cell>
          <cell r="AF2907">
            <v>0</v>
          </cell>
          <cell r="AG2907">
            <v>0</v>
          </cell>
          <cell r="AH2907">
            <v>0</v>
          </cell>
          <cell r="AI2907">
            <v>0</v>
          </cell>
          <cell r="AJ2907">
            <v>0</v>
          </cell>
          <cell r="AK2907">
            <v>0</v>
          </cell>
          <cell r="AL2907">
            <v>0</v>
          </cell>
          <cell r="AM2907">
            <v>0</v>
          </cell>
          <cell r="AN2907">
            <v>0</v>
          </cell>
          <cell r="AO2907">
            <v>0</v>
          </cell>
          <cell r="AP2907">
            <v>10</v>
          </cell>
          <cell r="AQ2907" t="str">
            <v>NESTOR MOREIRA</v>
          </cell>
          <cell r="AR2907">
            <v>3</v>
          </cell>
          <cell r="AS2907" t="str">
            <v>CARLOS UYAGUARI</v>
          </cell>
          <cell r="AT2907">
            <v>7</v>
          </cell>
          <cell r="AU2907" t="str">
            <v>LINDA TUTIVEN</v>
          </cell>
          <cell r="AV2907" t="str">
            <v>#N/A</v>
          </cell>
          <cell r="AW2907" t="str">
            <v>#N/A</v>
          </cell>
          <cell r="AX2907" t="b">
            <v>1</v>
          </cell>
          <cell r="AY2907" t="b">
            <v>1</v>
          </cell>
        </row>
        <row r="2908">
          <cell r="B2908" t="str">
            <v>0991286047001</v>
          </cell>
          <cell r="C2908" t="str">
            <v>COOPERATIVA DE TRANSPORTE URBANO DE PASAJEROS CAYETANO TARRU</v>
          </cell>
          <cell r="D2908">
            <v>209</v>
          </cell>
          <cell r="E2908">
            <v>20901</v>
          </cell>
          <cell r="F2908">
            <v>2090150</v>
          </cell>
          <cell r="G2908" t="str">
            <v>SERVICIOS</v>
          </cell>
          <cell r="H2908" t="str">
            <v>SERVICIOS</v>
          </cell>
          <cell r="I2908" t="str">
            <v>L0692</v>
          </cell>
          <cell r="J2908" t="str">
            <v>PEQUEÑA EMPRESA</v>
          </cell>
          <cell r="K2908">
            <v>0</v>
          </cell>
          <cell r="L2908" t="str">
            <v>01Empresas Normales</v>
          </cell>
          <cell r="M2908">
            <v>41838</v>
          </cell>
          <cell r="N2908">
            <v>0.34375</v>
          </cell>
          <cell r="O2908" t="str">
            <v>E BARCO</v>
          </cell>
          <cell r="P2908" t="str">
            <v>E BARCO</v>
          </cell>
          <cell r="Q2908" t="str">
            <v>APLICATIVO WEB</v>
          </cell>
          <cell r="R2908" t="str">
            <v>APLICATIVO WEB</v>
          </cell>
          <cell r="S2908">
            <v>41838</v>
          </cell>
          <cell r="T2908">
            <v>0.5</v>
          </cell>
          <cell r="U2908" t="str">
            <v>PRE-028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>
            <v>0</v>
          </cell>
          <cell r="AF2908">
            <v>0</v>
          </cell>
          <cell r="AG2908">
            <v>0</v>
          </cell>
          <cell r="AH2908">
            <v>0</v>
          </cell>
          <cell r="AI2908">
            <v>0</v>
          </cell>
          <cell r="AJ2908">
            <v>0</v>
          </cell>
          <cell r="AK2908">
            <v>0</v>
          </cell>
          <cell r="AL2908">
            <v>0</v>
          </cell>
          <cell r="AM2908">
            <v>0</v>
          </cell>
          <cell r="AN2908">
            <v>0</v>
          </cell>
          <cell r="AO2908">
            <v>0</v>
          </cell>
          <cell r="AP2908">
            <v>1</v>
          </cell>
          <cell r="AQ2908" t="str">
            <v>EDER BARCO</v>
          </cell>
          <cell r="AR2908">
            <v>1</v>
          </cell>
          <cell r="AS2908" t="str">
            <v>VIRGINIA ROMERO</v>
          </cell>
          <cell r="AT2908">
            <v>8</v>
          </cell>
          <cell r="AU2908" t="str">
            <v>CRITICO_15</v>
          </cell>
          <cell r="AV2908" t="str">
            <v>1</v>
          </cell>
          <cell r="AW2908" t="str">
            <v>0991286047001</v>
          </cell>
          <cell r="AX2908" t="b">
            <v>0</v>
          </cell>
          <cell r="AY2908" t="b">
            <v>0</v>
          </cell>
        </row>
        <row r="2909">
          <cell r="B2909" t="str">
            <v>0991287167001</v>
          </cell>
          <cell r="C2909" t="str">
            <v>BONELLY S.A.</v>
          </cell>
          <cell r="D2909">
            <v>209</v>
          </cell>
          <cell r="E2909">
            <v>20901</v>
          </cell>
          <cell r="F2909">
            <v>2090150</v>
          </cell>
          <cell r="G2909" t="str">
            <v>SERVICIOS</v>
          </cell>
          <cell r="H2909" t="str">
            <v>SERVICIOS</v>
          </cell>
          <cell r="I2909" t="str">
            <v>L0693</v>
          </cell>
          <cell r="J2909" t="str">
            <v>PEQUEÑA EMPRESA</v>
          </cell>
          <cell r="K2909">
            <v>0</v>
          </cell>
          <cell r="L2909" t="str">
            <v>01Empresas Normales</v>
          </cell>
          <cell r="M2909">
            <v>41813</v>
          </cell>
          <cell r="N2909">
            <v>0.40208333333333335</v>
          </cell>
          <cell r="O2909" t="str">
            <v>C MANCERO</v>
          </cell>
          <cell r="P2909" t="str">
            <v>C MANCERO</v>
          </cell>
          <cell r="Q2909" t="str">
            <v>V SANCHEZ MARCILLO</v>
          </cell>
          <cell r="R2909" t="str">
            <v>PAPEL</v>
          </cell>
          <cell r="S2909">
            <v>41813</v>
          </cell>
          <cell r="T2909">
            <v>0.40208333333333335</v>
          </cell>
          <cell r="U2909" t="str">
            <v>PRE-011</v>
          </cell>
          <cell r="V2909">
            <v>41831</v>
          </cell>
          <cell r="W2909">
            <v>0.625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41834</v>
          </cell>
          <cell r="AD2909">
            <v>0.54166666666666663</v>
          </cell>
          <cell r="AE2909" t="str">
            <v>MMORAN</v>
          </cell>
          <cell r="AF2909">
            <v>32</v>
          </cell>
          <cell r="AG2909">
            <v>0</v>
          </cell>
          <cell r="AH2909">
            <v>0</v>
          </cell>
          <cell r="AI2909">
            <v>0</v>
          </cell>
          <cell r="AJ2909">
            <v>0</v>
          </cell>
          <cell r="AK2909">
            <v>0</v>
          </cell>
          <cell r="AL2909">
            <v>0</v>
          </cell>
          <cell r="AM2909">
            <v>0</v>
          </cell>
          <cell r="AN2909">
            <v>0</v>
          </cell>
          <cell r="AO2909">
            <v>0</v>
          </cell>
          <cell r="AP2909">
            <v>14</v>
          </cell>
          <cell r="AQ2909" t="str">
            <v>VICENTA SÁNCHEZ</v>
          </cell>
          <cell r="AR2909">
            <v>4</v>
          </cell>
          <cell r="AS2909" t="str">
            <v>VERÓNICA MENÉNDEZ</v>
          </cell>
          <cell r="AT2909">
            <v>10</v>
          </cell>
          <cell r="AU2909" t="str">
            <v>EDDY SOLANO</v>
          </cell>
          <cell r="AV2909" t="str">
            <v>#N/A</v>
          </cell>
          <cell r="AW2909" t="str">
            <v>#N/A</v>
          </cell>
          <cell r="AX2909" t="b">
            <v>0</v>
          </cell>
          <cell r="AY2909" t="b">
            <v>0</v>
          </cell>
        </row>
        <row r="2910">
          <cell r="B2910" t="str">
            <v>0991294678001</v>
          </cell>
          <cell r="C2910" t="str">
            <v>INSTITUTO TECNICO SUPERIOR DE ESTUDIOS DE TELEVISION ITV S.A</v>
          </cell>
          <cell r="D2910">
            <v>209</v>
          </cell>
          <cell r="E2910">
            <v>20901</v>
          </cell>
          <cell r="F2910">
            <v>2090150</v>
          </cell>
          <cell r="G2910" t="str">
            <v>SERVICIOS</v>
          </cell>
          <cell r="H2910" t="str">
            <v>SERVICIOS</v>
          </cell>
          <cell r="I2910" t="str">
            <v>L0694</v>
          </cell>
          <cell r="J2910" t="str">
            <v>PEQUEÑA EMPRESA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 t="str">
            <v>R CUCALON</v>
          </cell>
          <cell r="P2910" t="str">
            <v>R CUCALON</v>
          </cell>
          <cell r="Q2910">
            <v>0</v>
          </cell>
          <cell r="R2910">
            <v>0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>
            <v>0</v>
          </cell>
          <cell r="AF2910">
            <v>0</v>
          </cell>
          <cell r="AG2910">
            <v>0</v>
          </cell>
          <cell r="AH2910">
            <v>0</v>
          </cell>
          <cell r="AI2910">
            <v>0</v>
          </cell>
          <cell r="AJ2910">
            <v>0</v>
          </cell>
          <cell r="AK2910">
            <v>0</v>
          </cell>
          <cell r="AL2910">
            <v>0</v>
          </cell>
          <cell r="AM2910">
            <v>0</v>
          </cell>
          <cell r="AN2910">
            <v>0</v>
          </cell>
          <cell r="AO2910">
            <v>0</v>
          </cell>
          <cell r="AP2910">
            <v>16</v>
          </cell>
          <cell r="AQ2910" t="str">
            <v>RICARDO CUCALON</v>
          </cell>
          <cell r="AR2910">
            <v>4</v>
          </cell>
          <cell r="AS2910" t="str">
            <v>VERÓNICA MENÉNDEZ</v>
          </cell>
          <cell r="AT2910">
            <v>11</v>
          </cell>
          <cell r="AU2910" t="str">
            <v>ARACELY CAMPOZANO</v>
          </cell>
          <cell r="AV2910" t="str">
            <v>#N/A</v>
          </cell>
          <cell r="AW2910" t="str">
            <v>#N/A</v>
          </cell>
          <cell r="AX2910" t="b">
            <v>1</v>
          </cell>
          <cell r="AY2910" t="b">
            <v>1</v>
          </cell>
        </row>
        <row r="2911">
          <cell r="B2911" t="str">
            <v>0991315209001</v>
          </cell>
          <cell r="C2911" t="str">
            <v>CENTRO CULTURAL ECUATORIANO ALEMAN</v>
          </cell>
          <cell r="D2911">
            <v>209</v>
          </cell>
          <cell r="E2911">
            <v>20901</v>
          </cell>
          <cell r="F2911">
            <v>2090150</v>
          </cell>
          <cell r="G2911" t="str">
            <v>SERVICIOS</v>
          </cell>
          <cell r="H2911" t="str">
            <v>SERVICIOS</v>
          </cell>
          <cell r="I2911" t="str">
            <v>L0695</v>
          </cell>
          <cell r="J2911" t="str">
            <v>PEQUEÑA EMPRESA</v>
          </cell>
          <cell r="K2911">
            <v>0</v>
          </cell>
          <cell r="L2911" t="str">
            <v>01Empresas Normales</v>
          </cell>
          <cell r="M2911">
            <v>41796</v>
          </cell>
          <cell r="N2911">
            <v>0.64236111111111116</v>
          </cell>
          <cell r="O2911" t="str">
            <v>R BONILLA</v>
          </cell>
          <cell r="P2911" t="str">
            <v>R BONILLA</v>
          </cell>
          <cell r="Q2911" t="str">
            <v>APLICATIVO WEB</v>
          </cell>
          <cell r="R2911" t="str">
            <v>APLICATIVO WEB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41796</v>
          </cell>
          <cell r="AD2911">
            <v>0.8125</v>
          </cell>
          <cell r="AE2911" t="str">
            <v>MMORAN</v>
          </cell>
          <cell r="AF2911">
            <v>11</v>
          </cell>
          <cell r="AG2911">
            <v>0</v>
          </cell>
          <cell r="AH2911">
            <v>0</v>
          </cell>
          <cell r="AI2911">
            <v>0</v>
          </cell>
          <cell r="AJ2911">
            <v>0</v>
          </cell>
          <cell r="AK2911">
            <v>0</v>
          </cell>
          <cell r="AL2911">
            <v>0</v>
          </cell>
          <cell r="AM2911">
            <v>0</v>
          </cell>
          <cell r="AN2911">
            <v>0</v>
          </cell>
          <cell r="AO2911">
            <v>0</v>
          </cell>
          <cell r="AP2911">
            <v>13</v>
          </cell>
          <cell r="AQ2911" t="str">
            <v>ROBERT BONILLA</v>
          </cell>
          <cell r="AR2911">
            <v>4</v>
          </cell>
          <cell r="AS2911" t="str">
            <v>VERÓNICA MENÉNDEZ</v>
          </cell>
          <cell r="AT2911">
            <v>14</v>
          </cell>
          <cell r="AU2911" t="str">
            <v>CRITICO_14</v>
          </cell>
          <cell r="AV2911" t="str">
            <v>#N/A</v>
          </cell>
          <cell r="AW2911" t="str">
            <v>#N/A</v>
          </cell>
          <cell r="AX2911" t="b">
            <v>0</v>
          </cell>
          <cell r="AY2911" t="b">
            <v>0</v>
          </cell>
        </row>
        <row r="2912">
          <cell r="B2912" t="str">
            <v>0991327835001</v>
          </cell>
          <cell r="C2912" t="str">
            <v>CENTRO EDUCATIVO COLUMBIA S.A. (CEDCO)</v>
          </cell>
          <cell r="D2912">
            <v>209</v>
          </cell>
          <cell r="E2912">
            <v>20901</v>
          </cell>
          <cell r="F2912">
            <v>2090150</v>
          </cell>
          <cell r="G2912" t="str">
            <v>SERVICIOS</v>
          </cell>
          <cell r="H2912" t="str">
            <v>SERVICIOS</v>
          </cell>
          <cell r="I2912" t="str">
            <v>L0696</v>
          </cell>
          <cell r="J2912" t="str">
            <v>PEQUEÑA EMPRESA</v>
          </cell>
          <cell r="K2912">
            <v>0</v>
          </cell>
          <cell r="L2912" t="str">
            <v>01Empresas Normales</v>
          </cell>
          <cell r="M2912">
            <v>41838</v>
          </cell>
          <cell r="N2912">
            <v>0.34375</v>
          </cell>
          <cell r="O2912" t="str">
            <v>G HERNANDEZ</v>
          </cell>
          <cell r="P2912" t="str">
            <v>G HERNANDEZ</v>
          </cell>
          <cell r="Q2912" t="str">
            <v>APLICATIVO WEB</v>
          </cell>
          <cell r="R2912" t="str">
            <v>APLICATIVO WEB</v>
          </cell>
          <cell r="S2912">
            <v>41838</v>
          </cell>
          <cell r="T2912">
            <v>0.5</v>
          </cell>
          <cell r="U2912" t="str">
            <v>PRE-028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>
            <v>0</v>
          </cell>
          <cell r="AF2912">
            <v>0</v>
          </cell>
          <cell r="AG2912">
            <v>0</v>
          </cell>
          <cell r="AH2912">
            <v>0</v>
          </cell>
          <cell r="AI2912">
            <v>0</v>
          </cell>
          <cell r="AJ2912">
            <v>0</v>
          </cell>
          <cell r="AK2912">
            <v>0</v>
          </cell>
          <cell r="AL2912">
            <v>0</v>
          </cell>
          <cell r="AM2912">
            <v>0</v>
          </cell>
          <cell r="AN2912">
            <v>0</v>
          </cell>
          <cell r="AO2912">
            <v>0</v>
          </cell>
          <cell r="AP2912">
            <v>17</v>
          </cell>
          <cell r="AQ2912" t="str">
            <v>GEOVANNY HERNANDEZ</v>
          </cell>
          <cell r="AR2912">
            <v>5</v>
          </cell>
          <cell r="AS2912" t="str">
            <v>ROSA ESCALANTE</v>
          </cell>
          <cell r="AT2912">
            <v>11</v>
          </cell>
          <cell r="AU2912" t="str">
            <v>ARACELY CAMPOZANO</v>
          </cell>
          <cell r="AV2912" t="str">
            <v>1</v>
          </cell>
          <cell r="AW2912" t="str">
            <v>0991327835001</v>
          </cell>
          <cell r="AX2912" t="b">
            <v>0</v>
          </cell>
          <cell r="AY2912" t="b">
            <v>0</v>
          </cell>
        </row>
        <row r="2913">
          <cell r="B2913" t="str">
            <v>0991331360001</v>
          </cell>
          <cell r="C2913" t="str">
            <v>CENTRO COMERCIAL LAS VITRINAS</v>
          </cell>
          <cell r="D2913">
            <v>209</v>
          </cell>
          <cell r="E2913">
            <v>20901</v>
          </cell>
          <cell r="F2913">
            <v>2090150</v>
          </cell>
          <cell r="G2913" t="str">
            <v>SERVICIOS</v>
          </cell>
          <cell r="H2913" t="str">
            <v>SERVICIOS</v>
          </cell>
          <cell r="I2913" t="str">
            <v>L0697</v>
          </cell>
          <cell r="J2913" t="str">
            <v>PEQUEÑA EMPRESA</v>
          </cell>
          <cell r="K2913">
            <v>0</v>
          </cell>
          <cell r="L2913" t="str">
            <v>01Empresas Normales</v>
          </cell>
          <cell r="M2913">
            <v>41792</v>
          </cell>
          <cell r="N2913">
            <v>0.51388888888888884</v>
          </cell>
          <cell r="O2913" t="str">
            <v>R BONILLA</v>
          </cell>
          <cell r="P2913" t="str">
            <v>R BONILLA</v>
          </cell>
          <cell r="Q2913" t="str">
            <v>APLICATIVO WEB</v>
          </cell>
          <cell r="R2913" t="str">
            <v>APLICATIVO WEB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41792</v>
          </cell>
          <cell r="AD2913">
            <v>0.72916666666666663</v>
          </cell>
          <cell r="AE2913" t="str">
            <v>MMORAN</v>
          </cell>
          <cell r="AF2913">
            <v>9</v>
          </cell>
          <cell r="AG2913">
            <v>0</v>
          </cell>
          <cell r="AH2913">
            <v>0</v>
          </cell>
          <cell r="AI2913">
            <v>0</v>
          </cell>
          <cell r="AJ2913">
            <v>0</v>
          </cell>
          <cell r="AK2913">
            <v>0</v>
          </cell>
          <cell r="AL2913">
            <v>0</v>
          </cell>
          <cell r="AM2913">
            <v>0</v>
          </cell>
          <cell r="AN2913">
            <v>0</v>
          </cell>
          <cell r="AO2913">
            <v>0</v>
          </cell>
          <cell r="AP2913">
            <v>13</v>
          </cell>
          <cell r="AQ2913" t="str">
            <v>ROBERT BONILLA</v>
          </cell>
          <cell r="AR2913">
            <v>4</v>
          </cell>
          <cell r="AS2913" t="str">
            <v>VERÓNICA MENÉNDEZ</v>
          </cell>
          <cell r="AT2913">
            <v>14</v>
          </cell>
          <cell r="AU2913" t="str">
            <v>CRITICO_14</v>
          </cell>
          <cell r="AV2913" t="str">
            <v>#N/A</v>
          </cell>
          <cell r="AW2913" t="str">
            <v>#N/A</v>
          </cell>
          <cell r="AX2913" t="b">
            <v>0</v>
          </cell>
          <cell r="AY2913" t="b">
            <v>0</v>
          </cell>
        </row>
        <row r="2914">
          <cell r="B2914" t="str">
            <v>0991337709001</v>
          </cell>
          <cell r="C2914" t="str">
            <v>DECOVERT S.A.</v>
          </cell>
          <cell r="D2914">
            <v>209</v>
          </cell>
          <cell r="E2914">
            <v>20901</v>
          </cell>
          <cell r="F2914">
            <v>2090150</v>
          </cell>
          <cell r="G2914" t="str">
            <v>MANUFACTURA</v>
          </cell>
          <cell r="H2914" t="str">
            <v>MANUFACTURA</v>
          </cell>
          <cell r="I2914" t="str">
            <v>L0698</v>
          </cell>
          <cell r="J2914" t="str">
            <v>PEQUEÑA EMPRESA</v>
          </cell>
          <cell r="K2914">
            <v>0</v>
          </cell>
          <cell r="L2914" t="str">
            <v>01Empresas Normales</v>
          </cell>
          <cell r="M2914">
            <v>41824</v>
          </cell>
          <cell r="N2914">
            <v>0.69236111111111109</v>
          </cell>
          <cell r="O2914" t="str">
            <v>R ARCOS</v>
          </cell>
          <cell r="P2914" t="str">
            <v>R ARCOS</v>
          </cell>
          <cell r="Q2914" t="str">
            <v>R ARCOS</v>
          </cell>
          <cell r="R2914" t="str">
            <v>PAPEL</v>
          </cell>
          <cell r="S2914">
            <v>41824</v>
          </cell>
          <cell r="T2914">
            <v>0.69236111111111109</v>
          </cell>
          <cell r="U2914" t="str">
            <v>PRE-020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>
            <v>0</v>
          </cell>
          <cell r="AF2914">
            <v>0</v>
          </cell>
          <cell r="AG2914">
            <v>0</v>
          </cell>
          <cell r="AH2914">
            <v>0</v>
          </cell>
          <cell r="AI2914">
            <v>0</v>
          </cell>
          <cell r="AJ2914">
            <v>0</v>
          </cell>
          <cell r="AK2914">
            <v>0</v>
          </cell>
          <cell r="AL2914">
            <v>0</v>
          </cell>
          <cell r="AM2914">
            <v>0</v>
          </cell>
          <cell r="AN2914">
            <v>0</v>
          </cell>
          <cell r="AO2914">
            <v>0</v>
          </cell>
          <cell r="AP2914">
            <v>20</v>
          </cell>
          <cell r="AQ2914" t="str">
            <v>RAUL ARCOS</v>
          </cell>
          <cell r="AR2914">
            <v>5</v>
          </cell>
          <cell r="AS2914" t="str">
            <v>ROSA ESCALANTE</v>
          </cell>
          <cell r="AT2914">
            <v>9</v>
          </cell>
          <cell r="AU2914" t="str">
            <v>WILSON CHANG</v>
          </cell>
          <cell r="AV2914" t="str">
            <v>#N/A</v>
          </cell>
          <cell r="AW2914" t="str">
            <v>#N/A</v>
          </cell>
          <cell r="AX2914" t="b">
            <v>0</v>
          </cell>
          <cell r="AY2914" t="b">
            <v>0</v>
          </cell>
        </row>
        <row r="2915">
          <cell r="B2915" t="str">
            <v>0991338462001</v>
          </cell>
          <cell r="C2915" t="str">
            <v>IMPORTADORA PRIVANZZA S.A.</v>
          </cell>
          <cell r="D2915">
            <v>209</v>
          </cell>
          <cell r="E2915">
            <v>20901</v>
          </cell>
          <cell r="F2915">
            <v>2090150</v>
          </cell>
          <cell r="G2915" t="str">
            <v>COMERCIO</v>
          </cell>
          <cell r="H2915" t="str">
            <v>COMERCIO</v>
          </cell>
          <cell r="I2915" t="str">
            <v>L0699</v>
          </cell>
          <cell r="J2915" t="str">
            <v>PEQUEÑA EMPRESA</v>
          </cell>
          <cell r="K2915">
            <v>0</v>
          </cell>
          <cell r="L2915" t="str">
            <v>01Empresas Normales</v>
          </cell>
          <cell r="M2915">
            <v>41796</v>
          </cell>
          <cell r="N2915">
            <v>0.64236111111111116</v>
          </cell>
          <cell r="O2915" t="str">
            <v>R BRAVO</v>
          </cell>
          <cell r="P2915" t="str">
            <v>R BRAVO</v>
          </cell>
          <cell r="Q2915" t="str">
            <v>APLICATIVO WEB</v>
          </cell>
          <cell r="R2915" t="str">
            <v>APLICATIVO WEB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41796</v>
          </cell>
          <cell r="AD2915">
            <v>0.8125</v>
          </cell>
          <cell r="AE2915" t="str">
            <v>MMORAN</v>
          </cell>
          <cell r="AF2915">
            <v>11</v>
          </cell>
          <cell r="AG2915">
            <v>0</v>
          </cell>
          <cell r="AH2915">
            <v>0</v>
          </cell>
          <cell r="AI2915">
            <v>0</v>
          </cell>
          <cell r="AJ2915">
            <v>0</v>
          </cell>
          <cell r="AK2915">
            <v>0</v>
          </cell>
          <cell r="AL2915">
            <v>0</v>
          </cell>
          <cell r="AM2915">
            <v>0</v>
          </cell>
          <cell r="AN2915">
            <v>0</v>
          </cell>
          <cell r="AO2915">
            <v>0</v>
          </cell>
          <cell r="AP2915">
            <v>5</v>
          </cell>
          <cell r="AQ2915" t="str">
            <v>ROSA BRAVO</v>
          </cell>
          <cell r="AR2915">
            <v>2</v>
          </cell>
          <cell r="AS2915" t="str">
            <v>OSCAR RIPALDA</v>
          </cell>
          <cell r="AT2915">
            <v>16</v>
          </cell>
          <cell r="AU2915" t="str">
            <v>CRITICO_16</v>
          </cell>
          <cell r="AV2915" t="str">
            <v>#N/A</v>
          </cell>
          <cell r="AW2915" t="str">
            <v>#N/A</v>
          </cell>
          <cell r="AX2915" t="b">
            <v>0</v>
          </cell>
          <cell r="AY2915" t="b">
            <v>0</v>
          </cell>
        </row>
        <row r="2916">
          <cell r="B2916" t="str">
            <v>0991342842001</v>
          </cell>
          <cell r="C2916" t="str">
            <v>SERVICES &amp; MARINE TRANSPORT ESTAMARS S.A.</v>
          </cell>
          <cell r="D2916">
            <v>209</v>
          </cell>
          <cell r="E2916">
            <v>20901</v>
          </cell>
          <cell r="F2916">
            <v>2090150</v>
          </cell>
          <cell r="G2916" t="str">
            <v>SERVICIOS</v>
          </cell>
          <cell r="H2916" t="str">
            <v>SERVICIOS</v>
          </cell>
          <cell r="I2916" t="str">
            <v>L0700</v>
          </cell>
          <cell r="J2916" t="str">
            <v>PEQUEÑA EMPRESA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 t="str">
            <v>V CHAVARRIA</v>
          </cell>
          <cell r="P2916" t="str">
            <v>V CHAVARRIA</v>
          </cell>
          <cell r="Q2916">
            <v>0</v>
          </cell>
          <cell r="R2916">
            <v>0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>
            <v>0</v>
          </cell>
          <cell r="AF2916">
            <v>0</v>
          </cell>
          <cell r="AG2916">
            <v>0</v>
          </cell>
          <cell r="AH2916">
            <v>0</v>
          </cell>
          <cell r="AI2916">
            <v>0</v>
          </cell>
          <cell r="AJ2916">
            <v>0</v>
          </cell>
          <cell r="AK2916">
            <v>0</v>
          </cell>
          <cell r="AL2916">
            <v>0</v>
          </cell>
          <cell r="AM2916">
            <v>0</v>
          </cell>
          <cell r="AN2916">
            <v>0</v>
          </cell>
          <cell r="AO2916">
            <v>0</v>
          </cell>
          <cell r="AP2916">
            <v>3</v>
          </cell>
          <cell r="AQ2916" t="str">
            <v>VANESSA CHAVARRIA</v>
          </cell>
          <cell r="AR2916">
            <v>1</v>
          </cell>
          <cell r="AS2916" t="str">
            <v>VIRGINIA ROMERO</v>
          </cell>
          <cell r="AT2916">
            <v>2</v>
          </cell>
          <cell r="AU2916" t="str">
            <v>JOHANNA ALBAN</v>
          </cell>
          <cell r="AV2916" t="str">
            <v>#N/A</v>
          </cell>
          <cell r="AW2916" t="str">
            <v>#N/A</v>
          </cell>
          <cell r="AX2916" t="b">
            <v>1</v>
          </cell>
          <cell r="AY2916" t="b">
            <v>1</v>
          </cell>
        </row>
        <row r="2917">
          <cell r="B2917" t="str">
            <v>0991344365001</v>
          </cell>
          <cell r="C2917" t="str">
            <v>GRUPO COKA CIA. LTDA.</v>
          </cell>
          <cell r="D2917">
            <v>209</v>
          </cell>
          <cell r="E2917">
            <v>20901</v>
          </cell>
          <cell r="F2917">
            <v>2090150</v>
          </cell>
          <cell r="G2917" t="str">
            <v>SERVICIOS</v>
          </cell>
          <cell r="H2917" t="str">
            <v>SERVICIOS</v>
          </cell>
          <cell r="I2917" t="str">
            <v>L0701</v>
          </cell>
          <cell r="J2917" t="str">
            <v>PEQUEÑA EMPRESA</v>
          </cell>
          <cell r="K2917">
            <v>0</v>
          </cell>
          <cell r="L2917" t="str">
            <v>05Sin características</v>
          </cell>
          <cell r="M2917">
            <v>41799</v>
          </cell>
          <cell r="N2917">
            <v>0.68819444444444444</v>
          </cell>
          <cell r="O2917" t="str">
            <v>M HINOSTROZA</v>
          </cell>
          <cell r="P2917" t="str">
            <v>M HINOSTROZA</v>
          </cell>
          <cell r="Q2917" t="str">
            <v>APLICATIVO WEB Y EMPRESA</v>
          </cell>
          <cell r="R2917" t="str">
            <v>APLICATIVO WEB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41800</v>
          </cell>
          <cell r="AD2917">
            <v>0.41666666666666669</v>
          </cell>
          <cell r="AE2917" t="str">
            <v>MMORAN</v>
          </cell>
          <cell r="AF2917">
            <v>12</v>
          </cell>
          <cell r="AG2917">
            <v>0</v>
          </cell>
          <cell r="AH2917">
            <v>0</v>
          </cell>
          <cell r="AI2917">
            <v>0</v>
          </cell>
          <cell r="AJ2917">
            <v>0</v>
          </cell>
          <cell r="AK2917" t="str">
            <v>El 9-6-14 entrego la empresa el formulario fisico</v>
          </cell>
          <cell r="AL2917">
            <v>0</v>
          </cell>
          <cell r="AM2917">
            <v>0</v>
          </cell>
          <cell r="AN2917">
            <v>0</v>
          </cell>
          <cell r="AO2917">
            <v>0</v>
          </cell>
          <cell r="AP2917">
            <v>18</v>
          </cell>
          <cell r="AQ2917" t="str">
            <v>MARIA HINOSTROZA</v>
          </cell>
          <cell r="AR2917">
            <v>5</v>
          </cell>
          <cell r="AS2917" t="str">
            <v>ROSA ESCALANTE</v>
          </cell>
          <cell r="AT2917">
            <v>12</v>
          </cell>
          <cell r="AU2917" t="str">
            <v>CHRISTOPHER SANCHEZ</v>
          </cell>
          <cell r="AV2917" t="str">
            <v>#N/A</v>
          </cell>
          <cell r="AW2917" t="str">
            <v>#N/A</v>
          </cell>
          <cell r="AX2917" t="b">
            <v>0</v>
          </cell>
          <cell r="AY2917" t="b">
            <v>0</v>
          </cell>
        </row>
        <row r="2918">
          <cell r="B2918" t="str">
            <v>0991349529001</v>
          </cell>
          <cell r="C2918" t="str">
            <v>ENERGIA DEL VIENTO ENERVIENTOS S.A.</v>
          </cell>
          <cell r="D2918">
            <v>209</v>
          </cell>
          <cell r="E2918">
            <v>20901</v>
          </cell>
          <cell r="F2918">
            <v>2090150</v>
          </cell>
          <cell r="G2918" t="str">
            <v>COMERCIO</v>
          </cell>
          <cell r="H2918" t="str">
            <v>COMERCIO</v>
          </cell>
          <cell r="I2918" t="str">
            <v>L0702</v>
          </cell>
          <cell r="J2918" t="str">
            <v>PEQUEÑA EMPRESA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 t="str">
            <v>M HINOSTROZA</v>
          </cell>
          <cell r="P2918" t="str">
            <v>R BRAVO</v>
          </cell>
          <cell r="Q2918">
            <v>0</v>
          </cell>
          <cell r="R2918">
            <v>0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>
            <v>0</v>
          </cell>
          <cell r="AF2918">
            <v>0</v>
          </cell>
          <cell r="AG2918">
            <v>0</v>
          </cell>
          <cell r="AH2918">
            <v>0</v>
          </cell>
          <cell r="AI2918">
            <v>0</v>
          </cell>
          <cell r="AJ2918">
            <v>0</v>
          </cell>
          <cell r="AK2918">
            <v>0</v>
          </cell>
          <cell r="AL2918">
            <v>0</v>
          </cell>
          <cell r="AM2918">
            <v>0</v>
          </cell>
          <cell r="AN2918">
            <v>0</v>
          </cell>
          <cell r="AO2918">
            <v>0</v>
          </cell>
          <cell r="AP2918">
            <v>5</v>
          </cell>
          <cell r="AQ2918" t="str">
            <v>ROSA BRAVO</v>
          </cell>
          <cell r="AR2918">
            <v>2</v>
          </cell>
          <cell r="AS2918" t="str">
            <v>ROSA ESCALANTE</v>
          </cell>
          <cell r="AT2918">
            <v>16</v>
          </cell>
          <cell r="AU2918" t="str">
            <v>CRITICO_16</v>
          </cell>
          <cell r="AV2918" t="str">
            <v>#N/A</v>
          </cell>
          <cell r="AW2918" t="str">
            <v>#N/A</v>
          </cell>
          <cell r="AX2918" t="b">
            <v>1</v>
          </cell>
          <cell r="AY2918" t="b">
            <v>1</v>
          </cell>
        </row>
        <row r="2919">
          <cell r="B2919" t="str">
            <v>0991353003001</v>
          </cell>
          <cell r="C2919" t="str">
            <v>PARQUE COMERCIAL CALIFORNIA</v>
          </cell>
          <cell r="D2919">
            <v>209</v>
          </cell>
          <cell r="E2919">
            <v>20901</v>
          </cell>
          <cell r="F2919">
            <v>2090150</v>
          </cell>
          <cell r="G2919" t="str">
            <v>SERVICIOS</v>
          </cell>
          <cell r="H2919" t="str">
            <v>SERVICIOS</v>
          </cell>
          <cell r="I2919" t="str">
            <v>L0703</v>
          </cell>
          <cell r="J2919" t="str">
            <v>PEQUEÑA EMPRESA</v>
          </cell>
          <cell r="K2919">
            <v>0</v>
          </cell>
          <cell r="L2919" t="str">
            <v>01Empresas Normales</v>
          </cell>
          <cell r="M2919">
            <v>41831</v>
          </cell>
          <cell r="N2919">
            <v>0.41736111111111113</v>
          </cell>
          <cell r="O2919" t="str">
            <v>N CUENCA</v>
          </cell>
          <cell r="P2919" t="str">
            <v>N CUENCA</v>
          </cell>
          <cell r="Q2919" t="str">
            <v>APLICATIVO WEB</v>
          </cell>
          <cell r="R2919" t="str">
            <v>APLICATIVO WEB</v>
          </cell>
          <cell r="S2919">
            <v>41831</v>
          </cell>
          <cell r="T2919">
            <v>0.5</v>
          </cell>
          <cell r="U2919" t="str">
            <v>PRE-024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>
            <v>0</v>
          </cell>
          <cell r="AF2919">
            <v>0</v>
          </cell>
          <cell r="AG2919">
            <v>0</v>
          </cell>
          <cell r="AH2919">
            <v>0</v>
          </cell>
          <cell r="AI2919">
            <v>0</v>
          </cell>
          <cell r="AJ2919">
            <v>0</v>
          </cell>
          <cell r="AK2919">
            <v>0</v>
          </cell>
          <cell r="AL2919">
            <v>0</v>
          </cell>
          <cell r="AM2919">
            <v>0</v>
          </cell>
          <cell r="AN2919">
            <v>0</v>
          </cell>
          <cell r="AO2919">
            <v>0</v>
          </cell>
          <cell r="AP2919">
            <v>23</v>
          </cell>
          <cell r="AQ2919" t="str">
            <v>NATALIA CUENCA</v>
          </cell>
          <cell r="AR2919">
            <v>6</v>
          </cell>
          <cell r="AS2919" t="str">
            <v>NELSON BELTRAN</v>
          </cell>
          <cell r="AT2919">
            <v>4</v>
          </cell>
          <cell r="AU2919" t="str">
            <v>JENNY JORDAN</v>
          </cell>
          <cell r="AV2919" t="str">
            <v>1</v>
          </cell>
          <cell r="AW2919" t="str">
            <v>0991353003001</v>
          </cell>
          <cell r="AX2919" t="b">
            <v>0</v>
          </cell>
          <cell r="AY2919" t="b">
            <v>0</v>
          </cell>
        </row>
        <row r="2920">
          <cell r="B2920" t="str">
            <v>0991359141001</v>
          </cell>
          <cell r="C2920" t="str">
            <v>CENTRO EVANGELISTICO DE LAS ASAMBLEAS DE DIOS</v>
          </cell>
          <cell r="D2920">
            <v>209</v>
          </cell>
          <cell r="E2920">
            <v>20901</v>
          </cell>
          <cell r="F2920">
            <v>2090150</v>
          </cell>
          <cell r="G2920" t="str">
            <v>SERVICIOS</v>
          </cell>
          <cell r="H2920" t="str">
            <v>SERVICIOS</v>
          </cell>
          <cell r="I2920" t="str">
            <v>L0704</v>
          </cell>
          <cell r="J2920" t="str">
            <v>PEQUEÑA EMPRESA</v>
          </cell>
          <cell r="K2920">
            <v>0</v>
          </cell>
          <cell r="L2920" t="str">
            <v>01Empresas Normales</v>
          </cell>
          <cell r="M2920">
            <v>41806</v>
          </cell>
          <cell r="N2920">
            <v>0.375</v>
          </cell>
          <cell r="O2920" t="str">
            <v>L BONILLA</v>
          </cell>
          <cell r="P2920" t="str">
            <v>L BONILLA</v>
          </cell>
          <cell r="Q2920" t="str">
            <v>APLICATIVO WEB</v>
          </cell>
          <cell r="R2920" t="str">
            <v>APLICATIVO WEB</v>
          </cell>
          <cell r="S2920">
            <v>41806</v>
          </cell>
          <cell r="T2920">
            <v>0.66666666666666663</v>
          </cell>
          <cell r="U2920" t="str">
            <v>PRE-002</v>
          </cell>
          <cell r="V2920">
            <v>41816</v>
          </cell>
          <cell r="W2920">
            <v>0.69444444444444442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41818</v>
          </cell>
          <cell r="AD2920">
            <v>0.74375000000000002</v>
          </cell>
          <cell r="AE2920" t="str">
            <v>MMORAN</v>
          </cell>
          <cell r="AF2920">
            <v>21</v>
          </cell>
          <cell r="AG2920">
            <v>0</v>
          </cell>
          <cell r="AH2920">
            <v>0</v>
          </cell>
          <cell r="AI2920">
            <v>0</v>
          </cell>
          <cell r="AJ2920">
            <v>0</v>
          </cell>
          <cell r="AK2920">
            <v>0</v>
          </cell>
          <cell r="AL2920">
            <v>0</v>
          </cell>
          <cell r="AM2920">
            <v>0</v>
          </cell>
          <cell r="AN2920">
            <v>0</v>
          </cell>
          <cell r="AO2920">
            <v>0</v>
          </cell>
          <cell r="AP2920">
            <v>7</v>
          </cell>
          <cell r="AQ2920" t="str">
            <v>LUIS BONILLA</v>
          </cell>
          <cell r="AR2920">
            <v>2</v>
          </cell>
          <cell r="AS2920" t="str">
            <v>OSCAR RIPALDA</v>
          </cell>
          <cell r="AT2920">
            <v>5</v>
          </cell>
          <cell r="AU2920" t="str">
            <v>JEAN CARLOS MORAN</v>
          </cell>
          <cell r="AV2920" t="str">
            <v>#N/A</v>
          </cell>
          <cell r="AW2920" t="str">
            <v>#N/A</v>
          </cell>
          <cell r="AX2920" t="b">
            <v>0</v>
          </cell>
          <cell r="AY2920" t="b">
            <v>0</v>
          </cell>
        </row>
        <row r="2921">
          <cell r="B2921" t="str">
            <v>0991360859001</v>
          </cell>
          <cell r="C2921" t="str">
            <v>TUCERNAV S.A.</v>
          </cell>
          <cell r="D2921">
            <v>209</v>
          </cell>
          <cell r="E2921">
            <v>20901</v>
          </cell>
          <cell r="F2921">
            <v>2090150</v>
          </cell>
          <cell r="G2921" t="str">
            <v>MANUFACTURA</v>
          </cell>
          <cell r="H2921" t="str">
            <v>MANUFACTURA</v>
          </cell>
          <cell r="I2921" t="str">
            <v>L0705</v>
          </cell>
          <cell r="J2921" t="str">
            <v>PEQUEÑA EMPRESA</v>
          </cell>
          <cell r="K2921">
            <v>0</v>
          </cell>
          <cell r="L2921" t="str">
            <v>01Empresas Normales</v>
          </cell>
          <cell r="M2921">
            <v>41810</v>
          </cell>
          <cell r="N2921">
            <v>0.3611111111111111</v>
          </cell>
          <cell r="O2921" t="str">
            <v>E BARCO</v>
          </cell>
          <cell r="P2921" t="str">
            <v>E BARCO</v>
          </cell>
          <cell r="Q2921" t="str">
            <v>APLICATIVO WEB</v>
          </cell>
          <cell r="R2921" t="str">
            <v>APLICATIVO WEB</v>
          </cell>
          <cell r="S2921">
            <v>41810</v>
          </cell>
          <cell r="T2921">
            <v>0.66666666666666663</v>
          </cell>
          <cell r="U2921" t="str">
            <v>PRE-009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>
            <v>0</v>
          </cell>
          <cell r="AF2921">
            <v>0</v>
          </cell>
          <cell r="AG2921">
            <v>0</v>
          </cell>
          <cell r="AH2921">
            <v>0</v>
          </cell>
          <cell r="AI2921">
            <v>0</v>
          </cell>
          <cell r="AJ2921">
            <v>0</v>
          </cell>
          <cell r="AK2921">
            <v>0</v>
          </cell>
          <cell r="AL2921">
            <v>0</v>
          </cell>
          <cell r="AM2921">
            <v>0</v>
          </cell>
          <cell r="AN2921">
            <v>0</v>
          </cell>
          <cell r="AO2921">
            <v>0</v>
          </cell>
          <cell r="AP2921">
            <v>1</v>
          </cell>
          <cell r="AQ2921" t="str">
            <v>EDER BARCO</v>
          </cell>
          <cell r="AR2921">
            <v>1</v>
          </cell>
          <cell r="AS2921" t="str">
            <v>VIRGINIA ROMERO</v>
          </cell>
          <cell r="AT2921">
            <v>8</v>
          </cell>
          <cell r="AU2921" t="str">
            <v>CRITICO_15</v>
          </cell>
          <cell r="AV2921" t="str">
            <v>1</v>
          </cell>
          <cell r="AW2921" t="str">
            <v>0991360859001</v>
          </cell>
          <cell r="AX2921" t="b">
            <v>0</v>
          </cell>
          <cell r="AY2921" t="b">
            <v>0</v>
          </cell>
        </row>
        <row r="2922">
          <cell r="B2922" t="str">
            <v>0991368515001</v>
          </cell>
          <cell r="C2922" t="str">
            <v>HOSPITAL CLINICA SAN MARTIN (HOSPIMARTIN) C. LTDA.</v>
          </cell>
          <cell r="D2922">
            <v>209</v>
          </cell>
          <cell r="E2922">
            <v>20901</v>
          </cell>
          <cell r="F2922">
            <v>2090150</v>
          </cell>
          <cell r="G2922" t="str">
            <v>SERVICIOS</v>
          </cell>
          <cell r="H2922" t="str">
            <v>SERVICIOS</v>
          </cell>
          <cell r="I2922" t="str">
            <v>L0706</v>
          </cell>
          <cell r="J2922" t="str">
            <v>PEQUEÑA EMPRESA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 t="str">
            <v>C CRUZ</v>
          </cell>
          <cell r="P2922" t="str">
            <v>C CRUZ</v>
          </cell>
          <cell r="Q2922">
            <v>0</v>
          </cell>
          <cell r="R2922">
            <v>0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>
            <v>0</v>
          </cell>
          <cell r="AF2922">
            <v>0</v>
          </cell>
          <cell r="AG2922">
            <v>0</v>
          </cell>
          <cell r="AH2922">
            <v>0</v>
          </cell>
          <cell r="AI2922">
            <v>0</v>
          </cell>
          <cell r="AJ2922">
            <v>0</v>
          </cell>
          <cell r="AK2922">
            <v>0</v>
          </cell>
          <cell r="AL2922">
            <v>0</v>
          </cell>
          <cell r="AM2922">
            <v>0</v>
          </cell>
          <cell r="AN2922">
            <v>0</v>
          </cell>
          <cell r="AO2922">
            <v>0</v>
          </cell>
          <cell r="AP2922">
            <v>4</v>
          </cell>
          <cell r="AQ2922" t="str">
            <v>CRISTHIAN CRUZ</v>
          </cell>
          <cell r="AR2922">
            <v>1</v>
          </cell>
          <cell r="AS2922" t="str">
            <v>VIRGINIA ROMERO</v>
          </cell>
          <cell r="AT2922">
            <v>3</v>
          </cell>
          <cell r="AU2922" t="str">
            <v>ANDRE ACUÑA</v>
          </cell>
          <cell r="AV2922" t="str">
            <v>#N/A</v>
          </cell>
          <cell r="AW2922" t="str">
            <v>#N/A</v>
          </cell>
          <cell r="AX2922" t="b">
            <v>1</v>
          </cell>
          <cell r="AY2922" t="b">
            <v>1</v>
          </cell>
        </row>
        <row r="2923">
          <cell r="B2923" t="str">
            <v>0991373373001</v>
          </cell>
          <cell r="C2923" t="str">
            <v>MERALMEX S.A.</v>
          </cell>
          <cell r="D2923">
            <v>209</v>
          </cell>
          <cell r="E2923">
            <v>20901</v>
          </cell>
          <cell r="F2923">
            <v>2090150</v>
          </cell>
          <cell r="G2923" t="str">
            <v>COMERCIO</v>
          </cell>
          <cell r="H2923" t="str">
            <v>COMERCIO</v>
          </cell>
          <cell r="I2923" t="str">
            <v>L0707</v>
          </cell>
          <cell r="J2923" t="str">
            <v>PEQUEÑA EMPRESA</v>
          </cell>
          <cell r="K2923">
            <v>0</v>
          </cell>
          <cell r="L2923" t="str">
            <v>01Empresas Normales</v>
          </cell>
          <cell r="M2923">
            <v>41834</v>
          </cell>
          <cell r="N2923">
            <v>0.36527777777777776</v>
          </cell>
          <cell r="O2923" t="str">
            <v>S GOMEZ</v>
          </cell>
          <cell r="P2923" t="str">
            <v>S GOMEZ</v>
          </cell>
          <cell r="Q2923" t="str">
            <v>APLICATIVO WEB</v>
          </cell>
          <cell r="R2923" t="str">
            <v>APLICATIVO WEB</v>
          </cell>
          <cell r="S2923">
            <v>41834</v>
          </cell>
          <cell r="T2923">
            <v>0.375</v>
          </cell>
          <cell r="U2923" t="str">
            <v>PRE-025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>
            <v>0</v>
          </cell>
          <cell r="AF2923">
            <v>0</v>
          </cell>
          <cell r="AG2923">
            <v>0</v>
          </cell>
          <cell r="AH2923">
            <v>0</v>
          </cell>
          <cell r="AI2923">
            <v>0</v>
          </cell>
          <cell r="AJ2923">
            <v>0</v>
          </cell>
          <cell r="AK2923">
            <v>0</v>
          </cell>
          <cell r="AL2923">
            <v>0</v>
          </cell>
          <cell r="AM2923">
            <v>0</v>
          </cell>
          <cell r="AN2923">
            <v>0</v>
          </cell>
          <cell r="AO2923">
            <v>0</v>
          </cell>
          <cell r="AP2923">
            <v>24</v>
          </cell>
          <cell r="AQ2923" t="str">
            <v>GABRIEL LINDAO</v>
          </cell>
          <cell r="AR2923">
            <v>6</v>
          </cell>
          <cell r="AS2923" t="str">
            <v>NELSON BELTRAN</v>
          </cell>
          <cell r="AT2923">
            <v>4</v>
          </cell>
          <cell r="AU2923" t="str">
            <v>JENNY JORDAN</v>
          </cell>
          <cell r="AV2923" t="str">
            <v>1</v>
          </cell>
          <cell r="AW2923" t="str">
            <v>0991373373001</v>
          </cell>
          <cell r="AX2923" t="b">
            <v>0</v>
          </cell>
          <cell r="AY2923" t="b">
            <v>0</v>
          </cell>
        </row>
        <row r="2924">
          <cell r="B2924" t="str">
            <v>0991378227001</v>
          </cell>
          <cell r="C2924" t="str">
            <v>FACETI S.A.</v>
          </cell>
          <cell r="D2924">
            <v>209</v>
          </cell>
          <cell r="E2924">
            <v>20901</v>
          </cell>
          <cell r="F2924">
            <v>2090150</v>
          </cell>
          <cell r="G2924" t="str">
            <v>COMERCIO</v>
          </cell>
          <cell r="H2924" t="str">
            <v>COMERCIO</v>
          </cell>
          <cell r="I2924" t="str">
            <v>L0708</v>
          </cell>
          <cell r="J2924" t="str">
            <v>PEQUEÑA EMPRESA</v>
          </cell>
          <cell r="K2924">
            <v>0</v>
          </cell>
          <cell r="L2924" t="str">
            <v>01Empresas Normales</v>
          </cell>
          <cell r="M2924">
            <v>41815</v>
          </cell>
          <cell r="N2924">
            <v>0.35416666666666669</v>
          </cell>
          <cell r="O2924" t="str">
            <v>C MANCERO</v>
          </cell>
          <cell r="P2924" t="str">
            <v>C MANCERO</v>
          </cell>
          <cell r="Q2924" t="str">
            <v>APLICATIVO WEB</v>
          </cell>
          <cell r="R2924" t="str">
            <v>APLICATIVO WEB</v>
          </cell>
          <cell r="S2924">
            <v>41816</v>
          </cell>
          <cell r="T2924">
            <v>0.35416666666666669</v>
          </cell>
          <cell r="U2924" t="str">
            <v>PRE-015</v>
          </cell>
          <cell r="V2924">
            <v>41827</v>
          </cell>
          <cell r="W2924">
            <v>0.70833333333333337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41828</v>
          </cell>
          <cell r="AD2924">
            <v>0.33333333333333331</v>
          </cell>
          <cell r="AE2924" t="str">
            <v>MMORAN</v>
          </cell>
          <cell r="AF2924">
            <v>28</v>
          </cell>
          <cell r="AG2924">
            <v>0</v>
          </cell>
          <cell r="AH2924">
            <v>0</v>
          </cell>
          <cell r="AI2924">
            <v>0</v>
          </cell>
          <cell r="AJ2924">
            <v>0</v>
          </cell>
          <cell r="AK2924">
            <v>0</v>
          </cell>
          <cell r="AL2924">
            <v>0</v>
          </cell>
          <cell r="AM2924">
            <v>0</v>
          </cell>
          <cell r="AN2924">
            <v>0</v>
          </cell>
          <cell r="AO2924">
            <v>0</v>
          </cell>
          <cell r="AP2924">
            <v>14</v>
          </cell>
          <cell r="AQ2924" t="str">
            <v>VICENTA SÁNCHEZ</v>
          </cell>
          <cell r="AR2924">
            <v>4</v>
          </cell>
          <cell r="AS2924" t="str">
            <v>VERÓNICA MENÉNDEZ</v>
          </cell>
          <cell r="AT2924">
            <v>10</v>
          </cell>
          <cell r="AU2924" t="str">
            <v>EDDY SOLANO</v>
          </cell>
          <cell r="AV2924" t="str">
            <v>1</v>
          </cell>
          <cell r="AW2924" t="str">
            <v>0991378227001</v>
          </cell>
          <cell r="AX2924" t="b">
            <v>0</v>
          </cell>
          <cell r="AY2924" t="b">
            <v>0</v>
          </cell>
        </row>
        <row r="2925">
          <cell r="B2925" t="str">
            <v>0991388435001</v>
          </cell>
          <cell r="C2925" t="str">
            <v>GEMIO S.A.</v>
          </cell>
          <cell r="D2925">
            <v>209</v>
          </cell>
          <cell r="E2925">
            <v>20901</v>
          </cell>
          <cell r="F2925">
            <v>2090150</v>
          </cell>
          <cell r="G2925" t="str">
            <v>SERVICIOS</v>
          </cell>
          <cell r="H2925" t="str">
            <v>SERVICIOS</v>
          </cell>
          <cell r="I2925" t="str">
            <v>L0709</v>
          </cell>
          <cell r="J2925" t="str">
            <v>PEQUEÑA EMPRESA</v>
          </cell>
          <cell r="K2925">
            <v>0</v>
          </cell>
          <cell r="L2925" t="str">
            <v>01Empresas Normales</v>
          </cell>
          <cell r="M2925">
            <v>41799</v>
          </cell>
          <cell r="N2925">
            <v>0.38124999999999998</v>
          </cell>
          <cell r="O2925" t="str">
            <v>D PEÑA</v>
          </cell>
          <cell r="P2925" t="str">
            <v>D PEÑA</v>
          </cell>
          <cell r="Q2925" t="str">
            <v>APLICATIVO WEB</v>
          </cell>
          <cell r="R2925" t="str">
            <v>APLICATIVO WEB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  <cell r="X2925">
            <v>41813</v>
          </cell>
          <cell r="Y2925">
            <v>0.35416666666666669</v>
          </cell>
          <cell r="Z2925" t="str">
            <v>RE-002</v>
          </cell>
          <cell r="AA2925">
            <v>0</v>
          </cell>
          <cell r="AB2925">
            <v>0</v>
          </cell>
          <cell r="AC2925">
            <v>41800</v>
          </cell>
          <cell r="AD2925">
            <v>0.41666666666666669</v>
          </cell>
          <cell r="AE2925" t="str">
            <v>MMORAN</v>
          </cell>
          <cell r="AF2925">
            <v>12</v>
          </cell>
          <cell r="AG2925">
            <v>0</v>
          </cell>
          <cell r="AH2925">
            <v>0</v>
          </cell>
          <cell r="AI2925">
            <v>0</v>
          </cell>
          <cell r="AJ2925">
            <v>0</v>
          </cell>
          <cell r="AK2925">
            <v>0</v>
          </cell>
          <cell r="AL2925">
            <v>0</v>
          </cell>
          <cell r="AM2925">
            <v>0</v>
          </cell>
          <cell r="AN2925">
            <v>0</v>
          </cell>
          <cell r="AO2925">
            <v>0</v>
          </cell>
          <cell r="AP2925">
            <v>8</v>
          </cell>
          <cell r="AQ2925" t="str">
            <v>DENNIS PEÑA</v>
          </cell>
          <cell r="AR2925">
            <v>2</v>
          </cell>
          <cell r="AS2925" t="str">
            <v>OSCAR RIPALDA</v>
          </cell>
          <cell r="AT2925">
            <v>6</v>
          </cell>
          <cell r="AU2925" t="str">
            <v>PAOLA PIHUAVE</v>
          </cell>
          <cell r="AV2925" t="str">
            <v>#N/A</v>
          </cell>
          <cell r="AW2925" t="str">
            <v>#N/A</v>
          </cell>
          <cell r="AX2925" t="b">
            <v>0</v>
          </cell>
          <cell r="AY2925" t="b">
            <v>0</v>
          </cell>
        </row>
        <row r="2926">
          <cell r="B2926" t="str">
            <v>0991417370001</v>
          </cell>
          <cell r="C2926" t="str">
            <v>IVARTEC S.A.</v>
          </cell>
          <cell r="D2926">
            <v>209</v>
          </cell>
          <cell r="E2926">
            <v>20901</v>
          </cell>
          <cell r="F2926">
            <v>2090150</v>
          </cell>
          <cell r="G2926" t="str">
            <v>SERVICIOS</v>
          </cell>
          <cell r="H2926" t="str">
            <v>SERVICIOS</v>
          </cell>
          <cell r="I2926" t="str">
            <v>L0710</v>
          </cell>
          <cell r="J2926" t="str">
            <v>PEQUEÑA EMPRESA</v>
          </cell>
          <cell r="K2926">
            <v>0</v>
          </cell>
          <cell r="L2926" t="str">
            <v>01Empresas Normales</v>
          </cell>
          <cell r="M2926">
            <v>41813</v>
          </cell>
          <cell r="N2926">
            <v>0.37152777777777779</v>
          </cell>
          <cell r="O2926" t="str">
            <v>S HOLGUIN</v>
          </cell>
          <cell r="P2926" t="str">
            <v>S HOLGUIN</v>
          </cell>
          <cell r="Q2926" t="str">
            <v>APLICATIVO WEB</v>
          </cell>
          <cell r="R2926" t="str">
            <v>APLICATIVO WEB</v>
          </cell>
          <cell r="S2926">
            <v>41813</v>
          </cell>
          <cell r="T2926">
            <v>0.66666666666666663</v>
          </cell>
          <cell r="U2926" t="str">
            <v>PRE-012</v>
          </cell>
          <cell r="V2926">
            <v>41818</v>
          </cell>
          <cell r="W2926">
            <v>0.625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41820</v>
          </cell>
          <cell r="AD2926">
            <v>0.375</v>
          </cell>
          <cell r="AE2926" t="str">
            <v>MMORAN</v>
          </cell>
          <cell r="AF2926">
            <v>22</v>
          </cell>
          <cell r="AG2926">
            <v>0</v>
          </cell>
          <cell r="AH2926">
            <v>0</v>
          </cell>
          <cell r="AI2926">
            <v>0</v>
          </cell>
          <cell r="AJ2926">
            <v>0</v>
          </cell>
          <cell r="AK2926">
            <v>0</v>
          </cell>
          <cell r="AL2926">
            <v>0</v>
          </cell>
          <cell r="AM2926">
            <v>0</v>
          </cell>
          <cell r="AN2926">
            <v>0</v>
          </cell>
          <cell r="AO2926">
            <v>0</v>
          </cell>
          <cell r="AP2926">
            <v>9</v>
          </cell>
          <cell r="AQ2926" t="str">
            <v>SARAY HOLGUIN</v>
          </cell>
          <cell r="AR2926">
            <v>3</v>
          </cell>
          <cell r="AS2926" t="str">
            <v>CARLOS UYAGUARI</v>
          </cell>
          <cell r="AT2926">
            <v>4</v>
          </cell>
          <cell r="AU2926" t="str">
            <v>JENNY JORDAN</v>
          </cell>
          <cell r="AV2926" t="str">
            <v>#N/A</v>
          </cell>
          <cell r="AW2926" t="str">
            <v>#N/A</v>
          </cell>
          <cell r="AX2926" t="b">
            <v>0</v>
          </cell>
          <cell r="AY2926" t="b">
            <v>0</v>
          </cell>
        </row>
        <row r="2927">
          <cell r="B2927" t="str">
            <v>0991418911001</v>
          </cell>
          <cell r="C2927" t="str">
            <v>FDL FILTROS DEL LITORAL C. LTDA.</v>
          </cell>
          <cell r="D2927">
            <v>209</v>
          </cell>
          <cell r="E2927">
            <v>20901</v>
          </cell>
          <cell r="F2927">
            <v>2090150</v>
          </cell>
          <cell r="G2927" t="str">
            <v>COMERCIO</v>
          </cell>
          <cell r="H2927" t="str">
            <v>COMERCIO</v>
          </cell>
          <cell r="I2927" t="str">
            <v>L0711</v>
          </cell>
          <cell r="J2927" t="str">
            <v>PEQUEÑA EMPRESA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 t="str">
            <v>D PEÑA</v>
          </cell>
          <cell r="P2927" t="str">
            <v>D PEÑA</v>
          </cell>
          <cell r="Q2927">
            <v>0</v>
          </cell>
          <cell r="R2927">
            <v>0</v>
          </cell>
          <cell r="T2927">
            <v>0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>
            <v>0</v>
          </cell>
          <cell r="AF2927">
            <v>0</v>
          </cell>
          <cell r="AG2927">
            <v>0</v>
          </cell>
          <cell r="AH2927">
            <v>0</v>
          </cell>
          <cell r="AI2927">
            <v>0</v>
          </cell>
          <cell r="AJ2927">
            <v>0</v>
          </cell>
          <cell r="AK2927">
            <v>0</v>
          </cell>
          <cell r="AL2927">
            <v>0</v>
          </cell>
          <cell r="AM2927">
            <v>0</v>
          </cell>
          <cell r="AN2927">
            <v>0</v>
          </cell>
          <cell r="AO2927">
            <v>0</v>
          </cell>
          <cell r="AP2927">
            <v>8</v>
          </cell>
          <cell r="AQ2927" t="str">
            <v>DENNIS PEÑA</v>
          </cell>
          <cell r="AR2927">
            <v>2</v>
          </cell>
          <cell r="AS2927" t="str">
            <v>OSCAR RIPALDA</v>
          </cell>
          <cell r="AT2927">
            <v>6</v>
          </cell>
          <cell r="AU2927" t="str">
            <v>PAOLA PIHUAVE</v>
          </cell>
          <cell r="AV2927" t="str">
            <v>#N/A</v>
          </cell>
          <cell r="AW2927" t="str">
            <v>#N/A</v>
          </cell>
          <cell r="AX2927" t="b">
            <v>1</v>
          </cell>
          <cell r="AY2927" t="b">
            <v>1</v>
          </cell>
        </row>
        <row r="2928">
          <cell r="B2928" t="str">
            <v>0991427236001</v>
          </cell>
          <cell r="C2928" t="str">
            <v>ASANDRI S.A.</v>
          </cell>
          <cell r="D2928">
            <v>209</v>
          </cell>
          <cell r="E2928">
            <v>20901</v>
          </cell>
          <cell r="F2928">
            <v>2090150</v>
          </cell>
          <cell r="G2928" t="str">
            <v>COMERCIO</v>
          </cell>
          <cell r="H2928" t="str">
            <v>COMERCIO</v>
          </cell>
          <cell r="I2928" t="str">
            <v>L0712</v>
          </cell>
          <cell r="J2928" t="str">
            <v>PEQUEÑA EMPRESA</v>
          </cell>
          <cell r="K2928">
            <v>0</v>
          </cell>
          <cell r="L2928" t="str">
            <v>01Empresas Normales</v>
          </cell>
          <cell r="M2928">
            <v>41807</v>
          </cell>
          <cell r="N2928">
            <v>0.35416666666666669</v>
          </cell>
          <cell r="O2928" t="str">
            <v>R BRAVO</v>
          </cell>
          <cell r="P2928" t="str">
            <v>R BRAVO</v>
          </cell>
          <cell r="Q2928" t="str">
            <v>APLICATIVO WEB</v>
          </cell>
          <cell r="R2928" t="str">
            <v>APLICATIVO WEB</v>
          </cell>
          <cell r="S2928">
            <v>41808</v>
          </cell>
          <cell r="T2928">
            <v>0.375</v>
          </cell>
          <cell r="U2928" t="str">
            <v>PRE-004</v>
          </cell>
          <cell r="V2928">
            <v>41831</v>
          </cell>
          <cell r="W2928">
            <v>0.63541666666666663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41834</v>
          </cell>
          <cell r="AD2928">
            <v>0.54166666666666663</v>
          </cell>
          <cell r="AE2928" t="str">
            <v>MMORAN</v>
          </cell>
          <cell r="AF2928">
            <v>32</v>
          </cell>
          <cell r="AG2928">
            <v>0</v>
          </cell>
          <cell r="AH2928">
            <v>0</v>
          </cell>
          <cell r="AI2928">
            <v>0</v>
          </cell>
          <cell r="AJ2928">
            <v>0</v>
          </cell>
          <cell r="AK2928">
            <v>0</v>
          </cell>
          <cell r="AL2928">
            <v>0</v>
          </cell>
          <cell r="AM2928">
            <v>0</v>
          </cell>
          <cell r="AN2928">
            <v>0</v>
          </cell>
          <cell r="AO2928">
            <v>0</v>
          </cell>
          <cell r="AP2928">
            <v>5</v>
          </cell>
          <cell r="AQ2928" t="str">
            <v>ROSA BRAVO</v>
          </cell>
          <cell r="AR2928">
            <v>2</v>
          </cell>
          <cell r="AS2928" t="str">
            <v>OSCAR RIPALDA</v>
          </cell>
          <cell r="AT2928">
            <v>16</v>
          </cell>
          <cell r="AU2928" t="str">
            <v>CRITICO_16</v>
          </cell>
          <cell r="AV2928" t="str">
            <v>#N/A</v>
          </cell>
          <cell r="AW2928" t="str">
            <v>#N/A</v>
          </cell>
          <cell r="AX2928" t="b">
            <v>0</v>
          </cell>
          <cell r="AY2928" t="b">
            <v>0</v>
          </cell>
        </row>
        <row r="2929">
          <cell r="B2929" t="str">
            <v>0991435239001</v>
          </cell>
          <cell r="C2929" t="str">
            <v>ASOCIACION DE PROFESIONALES DE LA SALUD AL SERVICIO DE LA CO</v>
          </cell>
          <cell r="D2929">
            <v>209</v>
          </cell>
          <cell r="E2929">
            <v>20901</v>
          </cell>
          <cell r="F2929">
            <v>2090150</v>
          </cell>
          <cell r="G2929" t="str">
            <v>SERVICIOS</v>
          </cell>
          <cell r="H2929" t="str">
            <v>SERVICIOS</v>
          </cell>
          <cell r="I2929" t="str">
            <v>L0713</v>
          </cell>
          <cell r="J2929" t="str">
            <v>PEQUEÑA EMPRESA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 t="str">
            <v>E BARCO</v>
          </cell>
          <cell r="P2929" t="str">
            <v>E BARCO</v>
          </cell>
          <cell r="Q2929">
            <v>0</v>
          </cell>
          <cell r="R2929">
            <v>0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>
            <v>0</v>
          </cell>
          <cell r="AF2929">
            <v>0</v>
          </cell>
          <cell r="AG2929">
            <v>0</v>
          </cell>
          <cell r="AH2929">
            <v>0</v>
          </cell>
          <cell r="AI2929">
            <v>0</v>
          </cell>
          <cell r="AJ2929">
            <v>0</v>
          </cell>
          <cell r="AK2929">
            <v>0</v>
          </cell>
          <cell r="AL2929">
            <v>0</v>
          </cell>
          <cell r="AM2929">
            <v>0</v>
          </cell>
          <cell r="AN2929">
            <v>0</v>
          </cell>
          <cell r="AO2929">
            <v>0</v>
          </cell>
          <cell r="AP2929">
            <v>1</v>
          </cell>
          <cell r="AQ2929" t="str">
            <v>EDER BARCO</v>
          </cell>
          <cell r="AR2929">
            <v>1</v>
          </cell>
          <cell r="AS2929" t="str">
            <v>VIRGINIA ROMERO</v>
          </cell>
          <cell r="AT2929">
            <v>8</v>
          </cell>
          <cell r="AU2929" t="str">
            <v>CRITICO_15</v>
          </cell>
          <cell r="AV2929" t="str">
            <v>#N/A</v>
          </cell>
          <cell r="AW2929" t="str">
            <v>#N/A</v>
          </cell>
          <cell r="AX2929" t="b">
            <v>1</v>
          </cell>
          <cell r="AY2929" t="b">
            <v>1</v>
          </cell>
        </row>
        <row r="2930">
          <cell r="B2930" t="str">
            <v>0991435786001</v>
          </cell>
          <cell r="C2930" t="str">
            <v>CENTRO CRISTIANO DE GUAYAQUIL</v>
          </cell>
          <cell r="D2930">
            <v>209</v>
          </cell>
          <cell r="E2930">
            <v>20901</v>
          </cell>
          <cell r="F2930">
            <v>2090150</v>
          </cell>
          <cell r="G2930" t="str">
            <v>SERVICIOS</v>
          </cell>
          <cell r="H2930" t="str">
            <v>SERVICIOS</v>
          </cell>
          <cell r="I2930" t="str">
            <v>L0714</v>
          </cell>
          <cell r="J2930" t="str">
            <v>PEQUEÑA EMPRESA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 t="str">
            <v>R ARCOS</v>
          </cell>
          <cell r="P2930" t="str">
            <v>R ARCOS</v>
          </cell>
          <cell r="Q2930">
            <v>0</v>
          </cell>
          <cell r="R2930">
            <v>0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>
            <v>0</v>
          </cell>
          <cell r="AF2930">
            <v>0</v>
          </cell>
          <cell r="AG2930">
            <v>0</v>
          </cell>
          <cell r="AH2930">
            <v>0</v>
          </cell>
          <cell r="AI2930">
            <v>0</v>
          </cell>
          <cell r="AJ2930">
            <v>0</v>
          </cell>
          <cell r="AK2930">
            <v>0</v>
          </cell>
          <cell r="AL2930">
            <v>0</v>
          </cell>
          <cell r="AM2930">
            <v>0</v>
          </cell>
          <cell r="AN2930">
            <v>0</v>
          </cell>
          <cell r="AO2930">
            <v>0</v>
          </cell>
          <cell r="AP2930">
            <v>20</v>
          </cell>
          <cell r="AQ2930" t="str">
            <v>RAUL ARCOS</v>
          </cell>
          <cell r="AR2930">
            <v>5</v>
          </cell>
          <cell r="AS2930" t="str">
            <v>ROSA ESCALANTE</v>
          </cell>
          <cell r="AT2930">
            <v>9</v>
          </cell>
          <cell r="AU2930" t="str">
            <v>WILSON CHANG</v>
          </cell>
          <cell r="AV2930" t="str">
            <v>#N/A</v>
          </cell>
          <cell r="AW2930" t="str">
            <v>#N/A</v>
          </cell>
          <cell r="AX2930" t="b">
            <v>1</v>
          </cell>
          <cell r="AY2930" t="b">
            <v>1</v>
          </cell>
        </row>
        <row r="2931">
          <cell r="B2931" t="str">
            <v>0991461019001</v>
          </cell>
          <cell r="C2931" t="str">
            <v>SOLCOURIER S.A.</v>
          </cell>
          <cell r="D2931">
            <v>209</v>
          </cell>
          <cell r="E2931">
            <v>20901</v>
          </cell>
          <cell r="F2931">
            <v>2090150</v>
          </cell>
          <cell r="G2931" t="str">
            <v>SERVICIOS</v>
          </cell>
          <cell r="H2931" t="str">
            <v>SERVICIOS</v>
          </cell>
          <cell r="I2931" t="str">
            <v>L0715</v>
          </cell>
          <cell r="J2931" t="str">
            <v>PEQUEÑA EMPRESA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 t="str">
            <v>S HOLGUIN</v>
          </cell>
          <cell r="P2931" t="str">
            <v>S HOLGUIN</v>
          </cell>
          <cell r="Q2931">
            <v>0</v>
          </cell>
          <cell r="R2931">
            <v>0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>
            <v>0</v>
          </cell>
          <cell r="AF2931">
            <v>0</v>
          </cell>
          <cell r="AG2931">
            <v>0</v>
          </cell>
          <cell r="AH2931">
            <v>0</v>
          </cell>
          <cell r="AI2931">
            <v>0</v>
          </cell>
          <cell r="AJ2931">
            <v>0</v>
          </cell>
          <cell r="AK2931">
            <v>0</v>
          </cell>
          <cell r="AL2931">
            <v>0</v>
          </cell>
          <cell r="AM2931">
            <v>0</v>
          </cell>
          <cell r="AN2931">
            <v>0</v>
          </cell>
          <cell r="AO2931">
            <v>0</v>
          </cell>
          <cell r="AP2931">
            <v>9</v>
          </cell>
          <cell r="AQ2931" t="str">
            <v>SARAY HOLGUIN</v>
          </cell>
          <cell r="AR2931">
            <v>3</v>
          </cell>
          <cell r="AS2931" t="str">
            <v>CARLOS UYAGUARI</v>
          </cell>
          <cell r="AT2931">
            <v>6</v>
          </cell>
          <cell r="AU2931" t="str">
            <v>PAOLA PIHUAVE</v>
          </cell>
          <cell r="AV2931" t="str">
            <v>#N/A</v>
          </cell>
          <cell r="AW2931" t="str">
            <v>#N/A</v>
          </cell>
          <cell r="AX2931" t="b">
            <v>1</v>
          </cell>
          <cell r="AY2931" t="b">
            <v>1</v>
          </cell>
        </row>
        <row r="2932">
          <cell r="B2932" t="str">
            <v>0991465804001</v>
          </cell>
          <cell r="C2932" t="str">
            <v>TECOMINNEON S.A.</v>
          </cell>
          <cell r="D2932">
            <v>209</v>
          </cell>
          <cell r="E2932">
            <v>20901</v>
          </cell>
          <cell r="F2932">
            <v>2090150</v>
          </cell>
          <cell r="G2932" t="str">
            <v>SERVICIOS</v>
          </cell>
          <cell r="H2932" t="str">
            <v>SERVICIOS</v>
          </cell>
          <cell r="I2932" t="str">
            <v>L0716</v>
          </cell>
          <cell r="J2932" t="str">
            <v>PEQUEÑA EMPRESA</v>
          </cell>
          <cell r="K2932">
            <v>0</v>
          </cell>
          <cell r="L2932" t="str">
            <v>01Empresas Normales</v>
          </cell>
          <cell r="M2932">
            <v>41801</v>
          </cell>
          <cell r="N2932">
            <v>0.35416666666666669</v>
          </cell>
          <cell r="O2932" t="str">
            <v>D PEÑA</v>
          </cell>
          <cell r="P2932" t="str">
            <v>D PEÑA</v>
          </cell>
          <cell r="Q2932" t="str">
            <v>APLICATIVO WEB</v>
          </cell>
          <cell r="R2932" t="str">
            <v>APLICATIVO WEB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41802</v>
          </cell>
          <cell r="AD2932">
            <v>0.375</v>
          </cell>
          <cell r="AE2932" t="str">
            <v>MMORAN</v>
          </cell>
          <cell r="AF2932">
            <v>14</v>
          </cell>
          <cell r="AG2932">
            <v>0</v>
          </cell>
          <cell r="AH2932">
            <v>0</v>
          </cell>
          <cell r="AI2932">
            <v>0</v>
          </cell>
          <cell r="AJ2932">
            <v>0</v>
          </cell>
          <cell r="AK2932" t="str">
            <v>INGRESARÁ POR WEB HASTA 9/06/2014</v>
          </cell>
          <cell r="AL2932">
            <v>0</v>
          </cell>
          <cell r="AM2932">
            <v>0</v>
          </cell>
          <cell r="AN2932">
            <v>0</v>
          </cell>
          <cell r="AO2932">
            <v>0</v>
          </cell>
          <cell r="AP2932">
            <v>8</v>
          </cell>
          <cell r="AQ2932" t="str">
            <v>DENNIS PEÑA</v>
          </cell>
          <cell r="AR2932">
            <v>2</v>
          </cell>
          <cell r="AS2932" t="str">
            <v>OSCAR RIPALDA</v>
          </cell>
          <cell r="AT2932">
            <v>6</v>
          </cell>
          <cell r="AU2932" t="str">
            <v>PAOLA PIHUAVE</v>
          </cell>
          <cell r="AV2932" t="str">
            <v>#N/A</v>
          </cell>
          <cell r="AW2932" t="str">
            <v>#N/A</v>
          </cell>
          <cell r="AX2932" t="b">
            <v>0</v>
          </cell>
          <cell r="AY2932" t="b">
            <v>0</v>
          </cell>
        </row>
        <row r="2933">
          <cell r="B2933" t="str">
            <v>0991515526001</v>
          </cell>
          <cell r="C2933" t="str">
            <v>HERRAQUIM S.A.</v>
          </cell>
          <cell r="D2933">
            <v>209</v>
          </cell>
          <cell r="E2933">
            <v>20901</v>
          </cell>
          <cell r="F2933">
            <v>2090150</v>
          </cell>
          <cell r="G2933" t="str">
            <v>COMERCIO</v>
          </cell>
          <cell r="H2933" t="str">
            <v>COMERCIO</v>
          </cell>
          <cell r="I2933" t="str">
            <v>L0717</v>
          </cell>
          <cell r="J2933" t="str">
            <v>PEQUEÑA EMPRESA</v>
          </cell>
          <cell r="K2933">
            <v>0</v>
          </cell>
          <cell r="L2933" t="str">
            <v>01Empresas Normales</v>
          </cell>
          <cell r="M2933">
            <v>41794</v>
          </cell>
          <cell r="N2933">
            <v>0.59305555555555556</v>
          </cell>
          <cell r="O2933" t="str">
            <v>G HERNANDEZ</v>
          </cell>
          <cell r="P2933" t="str">
            <v>G HERNANDEZ</v>
          </cell>
          <cell r="Q2933" t="str">
            <v>APLICATIVO WEB Y EMPRESA</v>
          </cell>
          <cell r="R2933" t="str">
            <v>APLICATIVO WEB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41795</v>
          </cell>
          <cell r="AD2933">
            <v>0.46527777777777779</v>
          </cell>
          <cell r="AE2933" t="str">
            <v>MMORAN</v>
          </cell>
          <cell r="AF2933">
            <v>10</v>
          </cell>
          <cell r="AG2933">
            <v>0</v>
          </cell>
          <cell r="AH2933">
            <v>0</v>
          </cell>
          <cell r="AI2933">
            <v>0</v>
          </cell>
          <cell r="AJ2933">
            <v>0</v>
          </cell>
          <cell r="AK2933">
            <v>0</v>
          </cell>
          <cell r="AL2933">
            <v>0</v>
          </cell>
          <cell r="AM2933">
            <v>0</v>
          </cell>
          <cell r="AN2933">
            <v>0</v>
          </cell>
          <cell r="AO2933">
            <v>0</v>
          </cell>
          <cell r="AP2933">
            <v>17</v>
          </cell>
          <cell r="AQ2933" t="str">
            <v>GEOVANNY HERNANDEZ</v>
          </cell>
          <cell r="AR2933">
            <v>5</v>
          </cell>
          <cell r="AS2933" t="str">
            <v>ROSA ESCALANTE</v>
          </cell>
          <cell r="AT2933">
            <v>12</v>
          </cell>
          <cell r="AU2933" t="str">
            <v>CHRISTOPHER SANCHEZ</v>
          </cell>
          <cell r="AV2933" t="str">
            <v>#N/A</v>
          </cell>
          <cell r="AW2933" t="str">
            <v>#N/A</v>
          </cell>
          <cell r="AX2933" t="b">
            <v>0</v>
          </cell>
          <cell r="AY2933" t="b">
            <v>0</v>
          </cell>
        </row>
        <row r="2934">
          <cell r="B2934" t="str">
            <v>0992107391001</v>
          </cell>
          <cell r="C2934" t="str">
            <v>SOLNOVIS S.A.</v>
          </cell>
          <cell r="D2934">
            <v>209</v>
          </cell>
          <cell r="E2934">
            <v>20901</v>
          </cell>
          <cell r="F2934">
            <v>2090150</v>
          </cell>
          <cell r="G2934" t="str">
            <v>SERVICIOS</v>
          </cell>
          <cell r="H2934" t="str">
            <v>SERVICIOS</v>
          </cell>
          <cell r="I2934" t="str">
            <v>L0718</v>
          </cell>
          <cell r="J2934" t="str">
            <v>PEQUEÑA EMPRESA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 t="str">
            <v>R MEDINA PIN</v>
          </cell>
          <cell r="P2934" t="str">
            <v>R MEDINA PIN</v>
          </cell>
          <cell r="Q2934">
            <v>0</v>
          </cell>
          <cell r="R2934">
            <v>0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>
            <v>0</v>
          </cell>
          <cell r="AF2934">
            <v>0</v>
          </cell>
          <cell r="AG2934">
            <v>0</v>
          </cell>
          <cell r="AH2934">
            <v>0</v>
          </cell>
          <cell r="AI2934">
            <v>0</v>
          </cell>
          <cell r="AJ2934">
            <v>0</v>
          </cell>
          <cell r="AK2934">
            <v>0</v>
          </cell>
          <cell r="AL2934">
            <v>0</v>
          </cell>
          <cell r="AM2934">
            <v>0</v>
          </cell>
          <cell r="AN2934">
            <v>0</v>
          </cell>
          <cell r="AO2934">
            <v>0</v>
          </cell>
          <cell r="AP2934">
            <v>2</v>
          </cell>
          <cell r="AQ2934" t="str">
            <v>ROXANA MEDINA</v>
          </cell>
          <cell r="AR2934">
            <v>1</v>
          </cell>
          <cell r="AS2934" t="str">
            <v>VIRGINIA ROMERO</v>
          </cell>
          <cell r="AT2934">
            <v>8</v>
          </cell>
          <cell r="AU2934" t="str">
            <v>CRITICO_15</v>
          </cell>
          <cell r="AV2934" t="str">
            <v>#N/A</v>
          </cell>
          <cell r="AW2934" t="str">
            <v>#N/A</v>
          </cell>
          <cell r="AX2934" t="b">
            <v>1</v>
          </cell>
          <cell r="AY2934" t="b">
            <v>1</v>
          </cell>
        </row>
        <row r="2935">
          <cell r="B2935" t="str">
            <v>0992115963001</v>
          </cell>
          <cell r="C2935" t="str">
            <v>COMPAÃ‘IA DE TRANSPORTE TRANSURTRES S.A.</v>
          </cell>
          <cell r="D2935">
            <v>209</v>
          </cell>
          <cell r="E2935">
            <v>20901</v>
          </cell>
          <cell r="F2935">
            <v>2090150</v>
          </cell>
          <cell r="G2935" t="str">
            <v>SERVICIOS</v>
          </cell>
          <cell r="H2935" t="str">
            <v>SERVICIOS</v>
          </cell>
          <cell r="I2935" t="str">
            <v>L0719</v>
          </cell>
          <cell r="J2935" t="str">
            <v>PEQUEÑA EMPRESA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 t="str">
            <v>C CRUZ</v>
          </cell>
          <cell r="P2935" t="str">
            <v>C CRUZ</v>
          </cell>
          <cell r="Q2935">
            <v>0</v>
          </cell>
          <cell r="R2935">
            <v>0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>
            <v>0</v>
          </cell>
          <cell r="AF2935">
            <v>0</v>
          </cell>
          <cell r="AG2935">
            <v>0</v>
          </cell>
          <cell r="AH2935">
            <v>0</v>
          </cell>
          <cell r="AI2935">
            <v>0</v>
          </cell>
          <cell r="AJ2935">
            <v>0</v>
          </cell>
          <cell r="AK2935">
            <v>0</v>
          </cell>
          <cell r="AL2935">
            <v>0</v>
          </cell>
          <cell r="AM2935">
            <v>0</v>
          </cell>
          <cell r="AN2935">
            <v>0</v>
          </cell>
          <cell r="AO2935">
            <v>0</v>
          </cell>
          <cell r="AP2935">
            <v>4</v>
          </cell>
          <cell r="AQ2935" t="str">
            <v>CRISTHIAN CRUZ</v>
          </cell>
          <cell r="AR2935">
            <v>1</v>
          </cell>
          <cell r="AS2935" t="str">
            <v>VIRGINIA ROMERO</v>
          </cell>
          <cell r="AT2935">
            <v>3</v>
          </cell>
          <cell r="AU2935" t="str">
            <v>ANDRE ACUÑA</v>
          </cell>
          <cell r="AV2935" t="str">
            <v>#N/A</v>
          </cell>
          <cell r="AW2935" t="str">
            <v>#N/A</v>
          </cell>
          <cell r="AX2935" t="b">
            <v>1</v>
          </cell>
          <cell r="AY2935" t="b">
            <v>1</v>
          </cell>
        </row>
        <row r="2936">
          <cell r="B2936" t="str">
            <v>0992128097001</v>
          </cell>
          <cell r="C2936" t="str">
            <v>ANDRES PERDOMO E HIJOS S.A.</v>
          </cell>
          <cell r="D2936">
            <v>209</v>
          </cell>
          <cell r="E2936">
            <v>20901</v>
          </cell>
          <cell r="F2936">
            <v>2090150</v>
          </cell>
          <cell r="G2936" t="str">
            <v>COMERCIO</v>
          </cell>
          <cell r="H2936" t="str">
            <v>COMERCIO</v>
          </cell>
          <cell r="I2936" t="str">
            <v>L0720</v>
          </cell>
          <cell r="J2936" t="str">
            <v>PEQUEÑA EMPRESA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 t="str">
            <v>R BONILLA</v>
          </cell>
          <cell r="P2936" t="str">
            <v>R BONILLA</v>
          </cell>
          <cell r="Q2936">
            <v>0</v>
          </cell>
          <cell r="R2936">
            <v>0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>
            <v>0</v>
          </cell>
          <cell r="AF2936">
            <v>0</v>
          </cell>
          <cell r="AG2936">
            <v>0</v>
          </cell>
          <cell r="AH2936">
            <v>0</v>
          </cell>
          <cell r="AI2936">
            <v>0</v>
          </cell>
          <cell r="AJ2936">
            <v>0</v>
          </cell>
          <cell r="AK2936">
            <v>0</v>
          </cell>
          <cell r="AL2936">
            <v>0</v>
          </cell>
          <cell r="AM2936">
            <v>0</v>
          </cell>
          <cell r="AN2936">
            <v>0</v>
          </cell>
          <cell r="AO2936">
            <v>0</v>
          </cell>
          <cell r="AP2936">
            <v>13</v>
          </cell>
          <cell r="AQ2936" t="str">
            <v>ROBERT BONILLA</v>
          </cell>
          <cell r="AR2936">
            <v>4</v>
          </cell>
          <cell r="AS2936" t="str">
            <v>VERÓNICA MENÉNDEZ</v>
          </cell>
          <cell r="AT2936">
            <v>14</v>
          </cell>
          <cell r="AU2936" t="str">
            <v>CRITICO_14</v>
          </cell>
          <cell r="AV2936" t="str">
            <v>#N/A</v>
          </cell>
          <cell r="AW2936" t="str">
            <v>#N/A</v>
          </cell>
          <cell r="AX2936" t="b">
            <v>1</v>
          </cell>
          <cell r="AY2936" t="b">
            <v>1</v>
          </cell>
        </row>
        <row r="2937">
          <cell r="B2937" t="str">
            <v>0992128151001</v>
          </cell>
          <cell r="C2937" t="str">
            <v>OBRAS DE INFRAESTRUCTURA, INFRAOBRAS S.A.</v>
          </cell>
          <cell r="D2937">
            <v>209</v>
          </cell>
          <cell r="E2937">
            <v>20901</v>
          </cell>
          <cell r="F2937">
            <v>2090150</v>
          </cell>
          <cell r="G2937" t="str">
            <v>SERVICIOS</v>
          </cell>
          <cell r="H2937" t="str">
            <v>SERVICIOS</v>
          </cell>
          <cell r="I2937" t="str">
            <v>L0721</v>
          </cell>
          <cell r="J2937" t="str">
            <v>PEQUEÑA EMPRESA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 t="str">
            <v>R CUCALON</v>
          </cell>
          <cell r="P2937" t="str">
            <v>R CUCALON</v>
          </cell>
          <cell r="Q2937">
            <v>0</v>
          </cell>
          <cell r="R2937">
            <v>0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>
            <v>0</v>
          </cell>
          <cell r="AF2937">
            <v>0</v>
          </cell>
          <cell r="AG2937">
            <v>0</v>
          </cell>
          <cell r="AH2937">
            <v>0</v>
          </cell>
          <cell r="AI2937">
            <v>0</v>
          </cell>
          <cell r="AJ2937">
            <v>0</v>
          </cell>
          <cell r="AK2937">
            <v>0</v>
          </cell>
          <cell r="AL2937">
            <v>0</v>
          </cell>
          <cell r="AM2937">
            <v>0</v>
          </cell>
          <cell r="AN2937">
            <v>0</v>
          </cell>
          <cell r="AO2937">
            <v>0</v>
          </cell>
          <cell r="AP2937">
            <v>16</v>
          </cell>
          <cell r="AQ2937" t="str">
            <v>RICARDO CUCALON</v>
          </cell>
          <cell r="AR2937">
            <v>4</v>
          </cell>
          <cell r="AS2937" t="str">
            <v>VERÓNICA MENÉNDEZ</v>
          </cell>
          <cell r="AT2937">
            <v>11</v>
          </cell>
          <cell r="AU2937" t="str">
            <v>ARACELY CAMPOZANO</v>
          </cell>
          <cell r="AV2937" t="str">
            <v>#N/A</v>
          </cell>
          <cell r="AW2937" t="str">
            <v>#N/A</v>
          </cell>
          <cell r="AX2937" t="b">
            <v>1</v>
          </cell>
          <cell r="AY2937" t="b">
            <v>1</v>
          </cell>
        </row>
        <row r="2938">
          <cell r="B2938" t="str">
            <v>0992138319001</v>
          </cell>
          <cell r="C2938" t="str">
            <v>DIGORAUTO S.A.</v>
          </cell>
          <cell r="D2938">
            <v>209</v>
          </cell>
          <cell r="E2938">
            <v>20901</v>
          </cell>
          <cell r="F2938">
            <v>2090150</v>
          </cell>
          <cell r="G2938" t="str">
            <v>COMERCIO</v>
          </cell>
          <cell r="H2938" t="str">
            <v>COMERCIO</v>
          </cell>
          <cell r="I2938" t="str">
            <v>L0722</v>
          </cell>
          <cell r="J2938" t="str">
            <v>PEQUEÑA EMPRESA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 t="str">
            <v>R BRAVO</v>
          </cell>
          <cell r="P2938" t="str">
            <v>R BRAVO</v>
          </cell>
          <cell r="Q2938">
            <v>0</v>
          </cell>
          <cell r="R2938">
            <v>0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>
            <v>0</v>
          </cell>
          <cell r="AF2938">
            <v>0</v>
          </cell>
          <cell r="AG2938">
            <v>0</v>
          </cell>
          <cell r="AH2938">
            <v>0</v>
          </cell>
          <cell r="AI2938">
            <v>0</v>
          </cell>
          <cell r="AJ2938">
            <v>0</v>
          </cell>
          <cell r="AK2938">
            <v>0</v>
          </cell>
          <cell r="AL2938">
            <v>0</v>
          </cell>
          <cell r="AM2938">
            <v>0</v>
          </cell>
          <cell r="AN2938">
            <v>0</v>
          </cell>
          <cell r="AO2938">
            <v>0</v>
          </cell>
          <cell r="AP2938">
            <v>5</v>
          </cell>
          <cell r="AQ2938" t="str">
            <v>ROSA BRAVO</v>
          </cell>
          <cell r="AR2938">
            <v>2</v>
          </cell>
          <cell r="AS2938" t="str">
            <v>OSCAR RIPALDA</v>
          </cell>
          <cell r="AT2938">
            <v>3</v>
          </cell>
          <cell r="AU2938" t="str">
            <v>ANDRE ACUÑA</v>
          </cell>
          <cell r="AV2938" t="str">
            <v>#N/A</v>
          </cell>
          <cell r="AW2938" t="str">
            <v>#N/A</v>
          </cell>
          <cell r="AX2938" t="b">
            <v>1</v>
          </cell>
          <cell r="AY2938" t="b">
            <v>1</v>
          </cell>
        </row>
        <row r="2939">
          <cell r="B2939" t="str">
            <v>0992140585001</v>
          </cell>
          <cell r="C2939" t="str">
            <v>NEGOCIOS Y PRODUCTOS DEL PACIFICO NEPROPAC S.A.</v>
          </cell>
          <cell r="D2939">
            <v>209</v>
          </cell>
          <cell r="E2939">
            <v>20901</v>
          </cell>
          <cell r="F2939">
            <v>2090150</v>
          </cell>
          <cell r="G2939" t="str">
            <v>COMERCIO</v>
          </cell>
          <cell r="H2939" t="str">
            <v>COMERCIO</v>
          </cell>
          <cell r="I2939" t="str">
            <v>L0723</v>
          </cell>
          <cell r="J2939" t="str">
            <v>PEQUEÑA EMPRESA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 t="str">
            <v>G HERNANDEZ</v>
          </cell>
          <cell r="P2939" t="str">
            <v>G HERNANDEZ</v>
          </cell>
          <cell r="Q2939">
            <v>0</v>
          </cell>
          <cell r="R2939">
            <v>0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>
            <v>0</v>
          </cell>
          <cell r="AF2939">
            <v>0</v>
          </cell>
          <cell r="AG2939">
            <v>0</v>
          </cell>
          <cell r="AH2939">
            <v>0</v>
          </cell>
          <cell r="AI2939">
            <v>0</v>
          </cell>
          <cell r="AJ2939">
            <v>0</v>
          </cell>
          <cell r="AK2939">
            <v>0</v>
          </cell>
          <cell r="AL2939">
            <v>0</v>
          </cell>
          <cell r="AM2939">
            <v>0</v>
          </cell>
          <cell r="AN2939">
            <v>0</v>
          </cell>
          <cell r="AO2939">
            <v>0</v>
          </cell>
          <cell r="AP2939">
            <v>17</v>
          </cell>
          <cell r="AQ2939" t="str">
            <v>GEOVANNY HERNANDEZ</v>
          </cell>
          <cell r="AR2939">
            <v>5</v>
          </cell>
          <cell r="AS2939" t="str">
            <v>ROSA ESCALANTE</v>
          </cell>
          <cell r="AT2939">
            <v>12</v>
          </cell>
          <cell r="AU2939" t="str">
            <v>CHRISTOPHER SANCHEZ</v>
          </cell>
          <cell r="AV2939" t="str">
            <v>#N/A</v>
          </cell>
          <cell r="AW2939" t="str">
            <v>#N/A</v>
          </cell>
          <cell r="AX2939" t="b">
            <v>1</v>
          </cell>
          <cell r="AY2939" t="b">
            <v>1</v>
          </cell>
        </row>
        <row r="2940">
          <cell r="B2940" t="str">
            <v>0992143665001</v>
          </cell>
          <cell r="C2940" t="str">
            <v>SALUPHARMA S.A.</v>
          </cell>
          <cell r="D2940">
            <v>209</v>
          </cell>
          <cell r="E2940">
            <v>20901</v>
          </cell>
          <cell r="F2940">
            <v>2090150</v>
          </cell>
          <cell r="G2940" t="str">
            <v>COMERCIO</v>
          </cell>
          <cell r="H2940" t="str">
            <v>COMERCIO</v>
          </cell>
          <cell r="I2940" t="str">
            <v>L0724</v>
          </cell>
          <cell r="J2940" t="str">
            <v>PEQUEÑA EMPRESA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 t="str">
            <v>M HINOSTROZA</v>
          </cell>
          <cell r="P2940" t="str">
            <v>M HINOSTROZA</v>
          </cell>
          <cell r="Q2940">
            <v>0</v>
          </cell>
          <cell r="R2940">
            <v>0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>
            <v>0</v>
          </cell>
          <cell r="AF2940">
            <v>0</v>
          </cell>
          <cell r="AG2940">
            <v>0</v>
          </cell>
          <cell r="AH2940">
            <v>0</v>
          </cell>
          <cell r="AI2940">
            <v>0</v>
          </cell>
          <cell r="AJ2940">
            <v>0</v>
          </cell>
          <cell r="AK2940">
            <v>0</v>
          </cell>
          <cell r="AL2940">
            <v>0</v>
          </cell>
          <cell r="AM2940">
            <v>0</v>
          </cell>
          <cell r="AN2940">
            <v>0</v>
          </cell>
          <cell r="AO2940">
            <v>0</v>
          </cell>
          <cell r="AP2940">
            <v>18</v>
          </cell>
          <cell r="AQ2940" t="str">
            <v>MARIA HINOSTROZA</v>
          </cell>
          <cell r="AR2940">
            <v>5</v>
          </cell>
          <cell r="AS2940" t="str">
            <v>ROSA ESCALANTE</v>
          </cell>
          <cell r="AT2940">
            <v>12</v>
          </cell>
          <cell r="AU2940" t="str">
            <v>CHRISTOPHER SANCHEZ</v>
          </cell>
          <cell r="AV2940" t="str">
            <v>#N/A</v>
          </cell>
          <cell r="AW2940" t="str">
            <v>#N/A</v>
          </cell>
          <cell r="AX2940" t="b">
            <v>1</v>
          </cell>
          <cell r="AY2940" t="b">
            <v>1</v>
          </cell>
        </row>
        <row r="2941">
          <cell r="B2941" t="str">
            <v>0992151420001</v>
          </cell>
          <cell r="C2941" t="str">
            <v>FULLTRADING S.A.</v>
          </cell>
          <cell r="D2941">
            <v>209</v>
          </cell>
          <cell r="E2941">
            <v>20901</v>
          </cell>
          <cell r="F2941">
            <v>2090150</v>
          </cell>
          <cell r="G2941" t="str">
            <v>COMERCIO</v>
          </cell>
          <cell r="H2941" t="str">
            <v>COMERCIO</v>
          </cell>
          <cell r="I2941" t="str">
            <v>L0725</v>
          </cell>
          <cell r="J2941" t="str">
            <v>PEQUEÑA EMPRESA</v>
          </cell>
          <cell r="K2941">
            <v>0</v>
          </cell>
          <cell r="L2941" t="str">
            <v>01Empresas Normales</v>
          </cell>
          <cell r="M2941">
            <v>41809</v>
          </cell>
          <cell r="N2941">
            <v>0.35416666666666669</v>
          </cell>
          <cell r="O2941" t="str">
            <v>G CASANELLO</v>
          </cell>
          <cell r="P2941" t="str">
            <v>G CASANELLO</v>
          </cell>
          <cell r="Q2941" t="str">
            <v>APLICATIVO WEB</v>
          </cell>
          <cell r="R2941" t="str">
            <v>APLICATIVO WEB</v>
          </cell>
          <cell r="S2941">
            <v>41809</v>
          </cell>
          <cell r="T2941">
            <v>0.70833333333333337</v>
          </cell>
          <cell r="U2941" t="str">
            <v>PRE-007</v>
          </cell>
          <cell r="V2941">
            <v>41824</v>
          </cell>
          <cell r="W2941">
            <v>0.70833333333333337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41827</v>
          </cell>
          <cell r="AD2941">
            <v>0.45833333333333331</v>
          </cell>
          <cell r="AE2941" t="str">
            <v>MMORAN</v>
          </cell>
          <cell r="AF2941">
            <v>26</v>
          </cell>
          <cell r="AG2941">
            <v>0</v>
          </cell>
          <cell r="AH2941">
            <v>0</v>
          </cell>
          <cell r="AI2941">
            <v>0</v>
          </cell>
          <cell r="AJ2941">
            <v>0</v>
          </cell>
          <cell r="AK2941">
            <v>0</v>
          </cell>
          <cell r="AL2941">
            <v>0</v>
          </cell>
          <cell r="AM2941">
            <v>0</v>
          </cell>
          <cell r="AN2941">
            <v>0</v>
          </cell>
          <cell r="AO2941">
            <v>0</v>
          </cell>
          <cell r="AP2941">
            <v>21</v>
          </cell>
          <cell r="AQ2941" t="str">
            <v>GINA CASSANELLO</v>
          </cell>
          <cell r="AR2941">
            <v>6</v>
          </cell>
          <cell r="AS2941" t="str">
            <v>NELSON BELTRAN</v>
          </cell>
          <cell r="AT2941">
            <v>9</v>
          </cell>
          <cell r="AU2941" t="str">
            <v>WILSON CHANG</v>
          </cell>
          <cell r="AV2941" t="str">
            <v>#N/A</v>
          </cell>
          <cell r="AW2941" t="str">
            <v>#N/A</v>
          </cell>
          <cell r="AX2941" t="b">
            <v>0</v>
          </cell>
          <cell r="AY2941" t="b">
            <v>0</v>
          </cell>
        </row>
        <row r="2942">
          <cell r="B2942" t="str">
            <v>0992156317001</v>
          </cell>
          <cell r="C2942" t="str">
            <v>ESTUDIO JURIDICO VITERI &amp; ASOCIADOS S.A. CHVL</v>
          </cell>
          <cell r="D2942">
            <v>209</v>
          </cell>
          <cell r="E2942">
            <v>20901</v>
          </cell>
          <cell r="F2942">
            <v>2090150</v>
          </cell>
          <cell r="G2942" t="str">
            <v>SERVICIOS</v>
          </cell>
          <cell r="H2942" t="str">
            <v>SERVICIOS</v>
          </cell>
          <cell r="I2942" t="str">
            <v>L0726</v>
          </cell>
          <cell r="J2942" t="str">
            <v>PEQUEÑA EMPRESA</v>
          </cell>
          <cell r="K2942">
            <v>0</v>
          </cell>
          <cell r="L2942" t="str">
            <v>01Empresas Normales</v>
          </cell>
          <cell r="M2942">
            <v>41801</v>
          </cell>
          <cell r="N2942">
            <v>0.35416666666666669</v>
          </cell>
          <cell r="O2942" t="str">
            <v>C MANCERO</v>
          </cell>
          <cell r="P2942" t="str">
            <v>C MANCERO</v>
          </cell>
          <cell r="Q2942" t="str">
            <v>APLICATIVO WEB</v>
          </cell>
          <cell r="R2942" t="str">
            <v>APLICATIVO WEB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41802</v>
          </cell>
          <cell r="AD2942">
            <v>0.375</v>
          </cell>
          <cell r="AE2942" t="str">
            <v>MMORAN</v>
          </cell>
          <cell r="AF2942">
            <v>14</v>
          </cell>
          <cell r="AG2942">
            <v>0</v>
          </cell>
          <cell r="AH2942">
            <v>0</v>
          </cell>
          <cell r="AI2942">
            <v>0</v>
          </cell>
          <cell r="AJ2942">
            <v>0</v>
          </cell>
          <cell r="AK2942">
            <v>0</v>
          </cell>
          <cell r="AL2942">
            <v>0</v>
          </cell>
          <cell r="AM2942">
            <v>0</v>
          </cell>
          <cell r="AN2942">
            <v>0</v>
          </cell>
          <cell r="AO2942">
            <v>0</v>
          </cell>
          <cell r="AP2942">
            <v>14</v>
          </cell>
          <cell r="AQ2942" t="str">
            <v>VICENTA SÁNCHEZ</v>
          </cell>
          <cell r="AR2942">
            <v>4</v>
          </cell>
          <cell r="AS2942" t="str">
            <v>VERÓNICA MENÉNDEZ</v>
          </cell>
          <cell r="AT2942">
            <v>10</v>
          </cell>
          <cell r="AU2942" t="str">
            <v>EDDY SOLANO</v>
          </cell>
          <cell r="AV2942" t="str">
            <v>#N/A</v>
          </cell>
          <cell r="AW2942" t="str">
            <v>#N/A</v>
          </cell>
          <cell r="AX2942" t="b">
            <v>0</v>
          </cell>
          <cell r="AY2942" t="b">
            <v>0</v>
          </cell>
        </row>
        <row r="2943">
          <cell r="B2943" t="str">
            <v>0992165537001</v>
          </cell>
          <cell r="C2943" t="str">
            <v>IMPORTADORA FORMOSA S.A. INFORMO</v>
          </cell>
          <cell r="D2943">
            <v>209</v>
          </cell>
          <cell r="E2943">
            <v>20901</v>
          </cell>
          <cell r="F2943">
            <v>2090150</v>
          </cell>
          <cell r="G2943" t="str">
            <v>COMERCIO</v>
          </cell>
          <cell r="H2943" t="str">
            <v>COMERCIO</v>
          </cell>
          <cell r="I2943" t="str">
            <v>L0727</v>
          </cell>
          <cell r="J2943" t="str">
            <v>PEQUEÑA EMPRESA</v>
          </cell>
          <cell r="K2943">
            <v>0</v>
          </cell>
          <cell r="L2943" t="str">
            <v>01Empresas Normales</v>
          </cell>
          <cell r="M2943">
            <v>41831</v>
          </cell>
          <cell r="N2943">
            <v>0.41736111111111113</v>
          </cell>
          <cell r="O2943" t="str">
            <v>D PEÑA</v>
          </cell>
          <cell r="P2943" t="str">
            <v>D PEÑA</v>
          </cell>
          <cell r="Q2943" t="str">
            <v>APLICATIVO WEB</v>
          </cell>
          <cell r="R2943" t="str">
            <v>APLICATIVO WEB</v>
          </cell>
          <cell r="S2943">
            <v>41831</v>
          </cell>
          <cell r="T2943">
            <v>0.5</v>
          </cell>
          <cell r="U2943" t="str">
            <v>PRE-024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>
            <v>0</v>
          </cell>
          <cell r="AF2943">
            <v>0</v>
          </cell>
          <cell r="AG2943">
            <v>0</v>
          </cell>
          <cell r="AH2943">
            <v>0</v>
          </cell>
          <cell r="AI2943">
            <v>0</v>
          </cell>
          <cell r="AJ2943">
            <v>0</v>
          </cell>
          <cell r="AK2943">
            <v>0</v>
          </cell>
          <cell r="AL2943">
            <v>0</v>
          </cell>
          <cell r="AM2943">
            <v>0</v>
          </cell>
          <cell r="AN2943">
            <v>0</v>
          </cell>
          <cell r="AO2943">
            <v>0</v>
          </cell>
          <cell r="AP2943">
            <v>8</v>
          </cell>
          <cell r="AQ2943" t="str">
            <v>DENNIS PEÑA</v>
          </cell>
          <cell r="AR2943">
            <v>2</v>
          </cell>
          <cell r="AS2943" t="str">
            <v>OSCAR RIPALDA</v>
          </cell>
          <cell r="AT2943">
            <v>6</v>
          </cell>
          <cell r="AU2943" t="str">
            <v>PAOLA PIHUAVE</v>
          </cell>
          <cell r="AV2943" t="str">
            <v>1</v>
          </cell>
          <cell r="AW2943" t="str">
            <v>0992165537001</v>
          </cell>
          <cell r="AX2943" t="b">
            <v>0</v>
          </cell>
          <cell r="AY2943" t="b">
            <v>0</v>
          </cell>
        </row>
        <row r="2944">
          <cell r="B2944" t="str">
            <v>0992174382001</v>
          </cell>
          <cell r="C2944" t="str">
            <v>IMPORTADORA BASTIDAS ROBAYO S.A.</v>
          </cell>
          <cell r="D2944">
            <v>209</v>
          </cell>
          <cell r="E2944">
            <v>20901</v>
          </cell>
          <cell r="F2944">
            <v>2090150</v>
          </cell>
          <cell r="G2944" t="str">
            <v>COMERCIO</v>
          </cell>
          <cell r="H2944" t="str">
            <v>COMERCIO</v>
          </cell>
          <cell r="I2944" t="str">
            <v>L0728</v>
          </cell>
          <cell r="J2944" t="str">
            <v>PEQUEÑA EMPRESA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 t="str">
            <v>V CHAVARRIA</v>
          </cell>
          <cell r="P2944" t="str">
            <v>V CHAVARRIA</v>
          </cell>
          <cell r="Q2944">
            <v>0</v>
          </cell>
          <cell r="R2944">
            <v>0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>
            <v>0</v>
          </cell>
          <cell r="AF2944">
            <v>0</v>
          </cell>
          <cell r="AG2944">
            <v>0</v>
          </cell>
          <cell r="AH2944">
            <v>0</v>
          </cell>
          <cell r="AI2944">
            <v>0</v>
          </cell>
          <cell r="AJ2944">
            <v>0</v>
          </cell>
          <cell r="AK2944">
            <v>0</v>
          </cell>
          <cell r="AL2944">
            <v>0</v>
          </cell>
          <cell r="AM2944">
            <v>0</v>
          </cell>
          <cell r="AN2944">
            <v>0</v>
          </cell>
          <cell r="AO2944">
            <v>0</v>
          </cell>
          <cell r="AP2944">
            <v>3</v>
          </cell>
          <cell r="AQ2944" t="str">
            <v>VANESSA CHAVARRIA</v>
          </cell>
          <cell r="AR2944">
            <v>1</v>
          </cell>
          <cell r="AS2944" t="str">
            <v>VIRGINIA ROMERO</v>
          </cell>
          <cell r="AT2944">
            <v>2</v>
          </cell>
          <cell r="AU2944" t="str">
            <v>JOHANNA ALBAN</v>
          </cell>
          <cell r="AV2944" t="str">
            <v>#N/A</v>
          </cell>
          <cell r="AW2944" t="str">
            <v>#N/A</v>
          </cell>
          <cell r="AX2944" t="b">
            <v>1</v>
          </cell>
          <cell r="AY2944" t="b">
            <v>1</v>
          </cell>
        </row>
        <row r="2945">
          <cell r="B2945" t="str">
            <v>0992176180001</v>
          </cell>
          <cell r="C2945" t="str">
            <v>NOGALES MASSUH S.A. (NOGMASA)</v>
          </cell>
          <cell r="D2945">
            <v>209</v>
          </cell>
          <cell r="E2945">
            <v>20901</v>
          </cell>
          <cell r="F2945">
            <v>2090150</v>
          </cell>
          <cell r="G2945" t="str">
            <v>COMERCIO</v>
          </cell>
          <cell r="H2945" t="str">
            <v>COMERCIO</v>
          </cell>
          <cell r="I2945" t="str">
            <v>L0729</v>
          </cell>
          <cell r="J2945" t="str">
            <v>PEQUEÑA EMPRESA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 t="str">
            <v>K BRAVO</v>
          </cell>
          <cell r="P2945" t="str">
            <v>K BRAVO</v>
          </cell>
          <cell r="Q2945">
            <v>0</v>
          </cell>
          <cell r="R2945">
            <v>0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>
            <v>0</v>
          </cell>
          <cell r="AF2945">
            <v>0</v>
          </cell>
          <cell r="AG2945">
            <v>0</v>
          </cell>
          <cell r="AH2945">
            <v>0</v>
          </cell>
          <cell r="AI2945">
            <v>0</v>
          </cell>
          <cell r="AJ2945">
            <v>0</v>
          </cell>
          <cell r="AK2945">
            <v>0</v>
          </cell>
          <cell r="AL2945">
            <v>0</v>
          </cell>
          <cell r="AM2945">
            <v>0</v>
          </cell>
          <cell r="AN2945">
            <v>0</v>
          </cell>
          <cell r="AO2945">
            <v>0</v>
          </cell>
          <cell r="AP2945">
            <v>19</v>
          </cell>
          <cell r="AQ2945" t="str">
            <v>KARINA BRAVO</v>
          </cell>
          <cell r="AR2945">
            <v>5</v>
          </cell>
          <cell r="AS2945" t="str">
            <v>ROSA ESCALANTE</v>
          </cell>
          <cell r="AT2945">
            <v>13</v>
          </cell>
          <cell r="AU2945" t="str">
            <v>MARIA LANDA</v>
          </cell>
          <cell r="AV2945" t="str">
            <v>#N/A</v>
          </cell>
          <cell r="AW2945" t="str">
            <v>#N/A</v>
          </cell>
          <cell r="AX2945" t="b">
            <v>1</v>
          </cell>
          <cell r="AY2945" t="b">
            <v>1</v>
          </cell>
        </row>
        <row r="2946">
          <cell r="B2946" t="str">
            <v>0992177276001</v>
          </cell>
          <cell r="C2946" t="str">
            <v>CONDOMINIO LA TORRE</v>
          </cell>
          <cell r="D2946">
            <v>209</v>
          </cell>
          <cell r="E2946">
            <v>20901</v>
          </cell>
          <cell r="F2946">
            <v>2090150</v>
          </cell>
          <cell r="G2946" t="str">
            <v>SERVICIOS</v>
          </cell>
          <cell r="H2946" t="str">
            <v>SERVICIOS</v>
          </cell>
          <cell r="I2946" t="str">
            <v>L0730</v>
          </cell>
          <cell r="J2946" t="str">
            <v>PEQUEÑA EMPRESA</v>
          </cell>
          <cell r="K2946">
            <v>0</v>
          </cell>
          <cell r="L2946" t="str">
            <v>01Empresas Normales</v>
          </cell>
          <cell r="M2946">
            <v>41801</v>
          </cell>
          <cell r="N2946">
            <v>0.35416666666666669</v>
          </cell>
          <cell r="O2946" t="str">
            <v>R BRAVO</v>
          </cell>
          <cell r="P2946" t="str">
            <v>R BRAVO</v>
          </cell>
          <cell r="Q2946" t="str">
            <v>APLICATIVO WEB Y EMPRESA</v>
          </cell>
          <cell r="R2946" t="str">
            <v>APLICATIVO WEB</v>
          </cell>
          <cell r="T2946">
            <v>0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41802</v>
          </cell>
          <cell r="AD2946">
            <v>0.375</v>
          </cell>
          <cell r="AE2946" t="str">
            <v>MMORAN</v>
          </cell>
          <cell r="AF2946">
            <v>14</v>
          </cell>
          <cell r="AG2946">
            <v>0</v>
          </cell>
          <cell r="AH2946">
            <v>0</v>
          </cell>
          <cell r="AI2946">
            <v>0</v>
          </cell>
          <cell r="AJ2946">
            <v>0</v>
          </cell>
          <cell r="AK2946">
            <v>0</v>
          </cell>
          <cell r="AL2946">
            <v>0</v>
          </cell>
          <cell r="AM2946">
            <v>0</v>
          </cell>
          <cell r="AN2946">
            <v>0</v>
          </cell>
          <cell r="AO2946">
            <v>0</v>
          </cell>
          <cell r="AP2946">
            <v>5</v>
          </cell>
          <cell r="AQ2946" t="str">
            <v>ROSA BRAVO</v>
          </cell>
          <cell r="AR2946">
            <v>2</v>
          </cell>
          <cell r="AS2946" t="str">
            <v>OSCAR RIPALDA</v>
          </cell>
          <cell r="AT2946">
            <v>16</v>
          </cell>
          <cell r="AU2946" t="str">
            <v>CRITICO_16</v>
          </cell>
          <cell r="AV2946" t="str">
            <v>#N/A</v>
          </cell>
          <cell r="AW2946" t="str">
            <v>#N/A</v>
          </cell>
          <cell r="AX2946" t="b">
            <v>0</v>
          </cell>
          <cell r="AY2946" t="b">
            <v>0</v>
          </cell>
        </row>
        <row r="2947">
          <cell r="B2947" t="str">
            <v>0992179228001</v>
          </cell>
          <cell r="C2947" t="str">
            <v>CONCILIO DE IGLESIAS DAMASCO DEL ECUADOR INC.</v>
          </cell>
          <cell r="D2947">
            <v>209</v>
          </cell>
          <cell r="E2947">
            <v>20901</v>
          </cell>
          <cell r="F2947">
            <v>2090150</v>
          </cell>
          <cell r="G2947" t="str">
            <v>SERVICIOS</v>
          </cell>
          <cell r="H2947" t="str">
            <v>SERVICIOS</v>
          </cell>
          <cell r="I2947" t="str">
            <v>L0731</v>
          </cell>
          <cell r="J2947" t="str">
            <v>PEQUEÑA EMPRESA</v>
          </cell>
          <cell r="K2947">
            <v>0</v>
          </cell>
          <cell r="L2947" t="str">
            <v>01Empresas Normales</v>
          </cell>
          <cell r="M2947">
            <v>41792</v>
          </cell>
          <cell r="N2947">
            <v>0.51388888888888884</v>
          </cell>
          <cell r="O2947" t="str">
            <v>R MEDINA PIN</v>
          </cell>
          <cell r="P2947" t="str">
            <v>R MEDINA PIN</v>
          </cell>
          <cell r="Q2947" t="str">
            <v>APLICATIVO WEB</v>
          </cell>
          <cell r="R2947" t="str">
            <v>APLICATIVO WEB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41792</v>
          </cell>
          <cell r="AD2947">
            <v>0.72916666666666663</v>
          </cell>
          <cell r="AE2947" t="str">
            <v>MMORAN</v>
          </cell>
          <cell r="AF2947">
            <v>9</v>
          </cell>
          <cell r="AG2947">
            <v>0</v>
          </cell>
          <cell r="AH2947">
            <v>0</v>
          </cell>
          <cell r="AI2947">
            <v>0</v>
          </cell>
          <cell r="AJ2947">
            <v>0</v>
          </cell>
          <cell r="AK2947">
            <v>0</v>
          </cell>
          <cell r="AL2947">
            <v>0</v>
          </cell>
          <cell r="AM2947">
            <v>0</v>
          </cell>
          <cell r="AN2947">
            <v>0</v>
          </cell>
          <cell r="AO2947">
            <v>0</v>
          </cell>
          <cell r="AP2947">
            <v>2</v>
          </cell>
          <cell r="AQ2947" t="str">
            <v>ROXANA MEDINA</v>
          </cell>
          <cell r="AR2947">
            <v>1</v>
          </cell>
          <cell r="AS2947" t="str">
            <v>VIRGINIA ROMERO</v>
          </cell>
          <cell r="AT2947">
            <v>8</v>
          </cell>
          <cell r="AU2947" t="str">
            <v>CRITICO_15</v>
          </cell>
          <cell r="AV2947" t="str">
            <v>#N/A</v>
          </cell>
          <cell r="AW2947" t="str">
            <v>#N/A</v>
          </cell>
          <cell r="AX2947" t="b">
            <v>0</v>
          </cell>
          <cell r="AY2947" t="b">
            <v>0</v>
          </cell>
        </row>
        <row r="2948">
          <cell r="B2948" t="str">
            <v>0992181540001</v>
          </cell>
          <cell r="C2948" t="str">
            <v>SERVICIOS PARA IMAGENES SERVIMAGEN S.A.</v>
          </cell>
          <cell r="D2948">
            <v>209</v>
          </cell>
          <cell r="E2948">
            <v>20901</v>
          </cell>
          <cell r="F2948">
            <v>2090150</v>
          </cell>
          <cell r="G2948" t="str">
            <v>MANUFACTURA</v>
          </cell>
          <cell r="H2948" t="str">
            <v>MANUFACTURA</v>
          </cell>
          <cell r="I2948" t="str">
            <v>L0732</v>
          </cell>
          <cell r="J2948" t="str">
            <v>PEQUEÑA EMPRESA</v>
          </cell>
          <cell r="K2948" t="str">
            <v>SIN CARACTERISTICAS</v>
          </cell>
          <cell r="L2948" t="str">
            <v>05Sin características</v>
          </cell>
          <cell r="M2948">
            <v>41807</v>
          </cell>
          <cell r="N2948">
            <v>0.70833333333333337</v>
          </cell>
          <cell r="O2948" t="str">
            <v>R BONILLA</v>
          </cell>
          <cell r="P2948" t="str">
            <v>R BONILLA</v>
          </cell>
          <cell r="Q2948" t="str">
            <v>R BONILLA</v>
          </cell>
          <cell r="R2948" t="str">
            <v>PAPEL</v>
          </cell>
          <cell r="S2948">
            <v>41807</v>
          </cell>
          <cell r="T2948">
            <v>0.71527777777777779</v>
          </cell>
          <cell r="U2948" t="str">
            <v>PRE-003</v>
          </cell>
          <cell r="V2948">
            <v>41820</v>
          </cell>
          <cell r="W2948">
            <v>0.39097222222222222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41822</v>
          </cell>
          <cell r="AD2948">
            <v>0.64583333333333337</v>
          </cell>
          <cell r="AE2948" t="str">
            <v>MMORAN</v>
          </cell>
          <cell r="AF2948">
            <v>24</v>
          </cell>
          <cell r="AG2948">
            <v>0</v>
          </cell>
          <cell r="AH2948">
            <v>0</v>
          </cell>
          <cell r="AI2948">
            <v>0</v>
          </cell>
          <cell r="AJ2948">
            <v>0</v>
          </cell>
          <cell r="AK2948">
            <v>0</v>
          </cell>
          <cell r="AL2948">
            <v>0</v>
          </cell>
          <cell r="AM2948">
            <v>0</v>
          </cell>
          <cell r="AN2948">
            <v>0</v>
          </cell>
          <cell r="AO2948">
            <v>0</v>
          </cell>
          <cell r="AP2948">
            <v>13</v>
          </cell>
          <cell r="AQ2948" t="str">
            <v>ROBERT BONILLA</v>
          </cell>
          <cell r="AR2948">
            <v>4</v>
          </cell>
          <cell r="AS2948" t="str">
            <v>VERÓNICA MENÉNDEZ</v>
          </cell>
          <cell r="AT2948">
            <v>14</v>
          </cell>
          <cell r="AU2948" t="str">
            <v>CRITICO_14</v>
          </cell>
          <cell r="AV2948" t="str">
            <v>#N/A</v>
          </cell>
          <cell r="AW2948" t="str">
            <v>#N/A</v>
          </cell>
          <cell r="AX2948" t="b">
            <v>0</v>
          </cell>
          <cell r="AY2948" t="b">
            <v>0</v>
          </cell>
        </row>
        <row r="2949">
          <cell r="B2949" t="str">
            <v>0992187476001</v>
          </cell>
          <cell r="C2949" t="str">
            <v>DRUFESA S.A.</v>
          </cell>
          <cell r="D2949">
            <v>209</v>
          </cell>
          <cell r="E2949">
            <v>20901</v>
          </cell>
          <cell r="F2949">
            <v>2090150</v>
          </cell>
          <cell r="G2949" t="str">
            <v>COMERCIO</v>
          </cell>
          <cell r="H2949" t="str">
            <v>COMERCIO</v>
          </cell>
          <cell r="I2949" t="str">
            <v>L0733</v>
          </cell>
          <cell r="J2949" t="str">
            <v>PEQUEÑA EMPRESA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 t="str">
            <v>M HINOSTROZA</v>
          </cell>
          <cell r="P2949" t="str">
            <v>L BONILLA</v>
          </cell>
          <cell r="Q2949">
            <v>0</v>
          </cell>
          <cell r="R2949">
            <v>0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>
            <v>0</v>
          </cell>
          <cell r="AF2949">
            <v>0</v>
          </cell>
          <cell r="AG2949">
            <v>0</v>
          </cell>
          <cell r="AH2949">
            <v>0</v>
          </cell>
          <cell r="AI2949">
            <v>0</v>
          </cell>
          <cell r="AJ2949">
            <v>0</v>
          </cell>
          <cell r="AK2949">
            <v>0</v>
          </cell>
          <cell r="AL2949">
            <v>0</v>
          </cell>
          <cell r="AM2949">
            <v>0</v>
          </cell>
          <cell r="AN2949">
            <v>0</v>
          </cell>
          <cell r="AO2949">
            <v>0</v>
          </cell>
          <cell r="AP2949">
            <v>7</v>
          </cell>
          <cell r="AQ2949" t="str">
            <v>LUIS BONILLA</v>
          </cell>
          <cell r="AR2949">
            <v>2</v>
          </cell>
          <cell r="AS2949" t="str">
            <v>ROSA ESCALANTE</v>
          </cell>
          <cell r="AT2949">
            <v>5</v>
          </cell>
          <cell r="AU2949" t="str">
            <v>JEAN CARLOS MORAN</v>
          </cell>
          <cell r="AV2949" t="str">
            <v>#N/A</v>
          </cell>
          <cell r="AW2949" t="str">
            <v>#N/A</v>
          </cell>
          <cell r="AX2949" t="b">
            <v>1</v>
          </cell>
          <cell r="AY2949" t="b">
            <v>1</v>
          </cell>
        </row>
        <row r="2950">
          <cell r="B2950" t="str">
            <v>0992201592001</v>
          </cell>
          <cell r="C2950" t="str">
            <v>GAFMA AGENCIA ASESORA PRODUCTORA DE SEGUROS CIA. LTDA.</v>
          </cell>
          <cell r="D2950">
            <v>209</v>
          </cell>
          <cell r="E2950">
            <v>20901</v>
          </cell>
          <cell r="F2950">
            <v>2090150</v>
          </cell>
          <cell r="G2950" t="str">
            <v>SERVICIOS</v>
          </cell>
          <cell r="H2950" t="str">
            <v>SERVICIOS</v>
          </cell>
          <cell r="I2950" t="str">
            <v>L0734</v>
          </cell>
          <cell r="J2950" t="str">
            <v>PEQUEÑA EMPRESA</v>
          </cell>
          <cell r="K2950" t="str">
            <v>SIN CARACTERISTICAS</v>
          </cell>
          <cell r="L2950" t="str">
            <v>05Sin características</v>
          </cell>
          <cell r="M2950">
            <v>41787</v>
          </cell>
          <cell r="N2950">
            <v>0.64444444444444449</v>
          </cell>
          <cell r="O2950" t="str">
            <v>R BONILLA</v>
          </cell>
          <cell r="P2950" t="str">
            <v>R BONILLA</v>
          </cell>
          <cell r="Q2950" t="str">
            <v>APLICATIVO WEB,  EMPRESA, DIGITADA</v>
          </cell>
          <cell r="R2950" t="str">
            <v>APLICATIVO WEB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41795</v>
          </cell>
          <cell r="AD2950">
            <v>0.46527777777777779</v>
          </cell>
          <cell r="AE2950" t="str">
            <v>MMORAN</v>
          </cell>
          <cell r="AF2950">
            <v>10</v>
          </cell>
          <cell r="AG2950">
            <v>0</v>
          </cell>
          <cell r="AH2950">
            <v>0</v>
          </cell>
          <cell r="AI2950">
            <v>0</v>
          </cell>
          <cell r="AJ2950">
            <v>0</v>
          </cell>
          <cell r="AK2950">
            <v>0</v>
          </cell>
          <cell r="AL2950">
            <v>0.39444444444444443</v>
          </cell>
          <cell r="AM2950">
            <v>0.40625</v>
          </cell>
          <cell r="AN2950" t="str">
            <v>E. OCHOA</v>
          </cell>
          <cell r="AO2950" t="str">
            <v>SI</v>
          </cell>
          <cell r="AP2950">
            <v>13</v>
          </cell>
          <cell r="AQ2950" t="str">
            <v>ROBERT BONILLA</v>
          </cell>
          <cell r="AR2950">
            <v>4</v>
          </cell>
          <cell r="AS2950" t="str">
            <v>VERÓNICA MENÉNDEZ</v>
          </cell>
          <cell r="AT2950">
            <v>14</v>
          </cell>
          <cell r="AU2950" t="str">
            <v>CRITICO_14</v>
          </cell>
          <cell r="AV2950" t="str">
            <v>#N/A</v>
          </cell>
          <cell r="AW2950" t="str">
            <v>#N/A</v>
          </cell>
          <cell r="AX2950" t="b">
            <v>0</v>
          </cell>
          <cell r="AY2950" t="b">
            <v>0</v>
          </cell>
        </row>
        <row r="2951">
          <cell r="B2951" t="str">
            <v>0992207140001</v>
          </cell>
          <cell r="C2951" t="str">
            <v>ACCION PARA EL FUTRO S.A. AFUTUSA</v>
          </cell>
          <cell r="D2951">
            <v>209</v>
          </cell>
          <cell r="E2951">
            <v>20901</v>
          </cell>
          <cell r="F2951">
            <v>2090150</v>
          </cell>
          <cell r="G2951" t="str">
            <v>SERVICIOS</v>
          </cell>
          <cell r="H2951" t="str">
            <v>SERVICIOS</v>
          </cell>
          <cell r="I2951" t="str">
            <v>L0735</v>
          </cell>
          <cell r="J2951" t="str">
            <v>PEQUEÑA EMPRESA</v>
          </cell>
          <cell r="K2951">
            <v>0</v>
          </cell>
          <cell r="L2951" t="str">
            <v>01Empresas Normales</v>
          </cell>
          <cell r="M2951">
            <v>41815</v>
          </cell>
          <cell r="N2951">
            <v>0.6694444444444444</v>
          </cell>
          <cell r="O2951" t="str">
            <v>R MEDINA PIN</v>
          </cell>
          <cell r="P2951" t="str">
            <v>R MEDINA PIN</v>
          </cell>
          <cell r="Q2951" t="str">
            <v>R MEDINA PIN</v>
          </cell>
          <cell r="R2951" t="str">
            <v>PAPEL</v>
          </cell>
          <cell r="S2951">
            <v>41815</v>
          </cell>
          <cell r="T2951">
            <v>0.6694444444444444</v>
          </cell>
          <cell r="U2951" t="str">
            <v>S/D</v>
          </cell>
          <cell r="V2951">
            <v>41816</v>
          </cell>
          <cell r="W2951">
            <v>0.6694444444444444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41818</v>
          </cell>
          <cell r="AD2951">
            <v>0.74375000000000002</v>
          </cell>
          <cell r="AE2951" t="str">
            <v>MMORAN</v>
          </cell>
          <cell r="AF2951">
            <v>21</v>
          </cell>
          <cell r="AG2951">
            <v>0</v>
          </cell>
          <cell r="AH2951">
            <v>0</v>
          </cell>
          <cell r="AI2951">
            <v>0</v>
          </cell>
          <cell r="AJ2951">
            <v>0</v>
          </cell>
          <cell r="AK2951">
            <v>0</v>
          </cell>
          <cell r="AL2951">
            <v>0</v>
          </cell>
          <cell r="AM2951">
            <v>0</v>
          </cell>
          <cell r="AN2951">
            <v>0</v>
          </cell>
          <cell r="AO2951">
            <v>0</v>
          </cell>
          <cell r="AP2951">
            <v>2</v>
          </cell>
          <cell r="AQ2951" t="str">
            <v>ROXANA MEDINA</v>
          </cell>
          <cell r="AR2951">
            <v>1</v>
          </cell>
          <cell r="AS2951" t="str">
            <v>VIRGINIA ROMERO</v>
          </cell>
          <cell r="AT2951">
            <v>8</v>
          </cell>
          <cell r="AU2951" t="str">
            <v>CRITICO_15</v>
          </cell>
          <cell r="AV2951" t="str">
            <v>#N/A</v>
          </cell>
          <cell r="AW2951" t="str">
            <v>#N/A</v>
          </cell>
          <cell r="AX2951" t="b">
            <v>0</v>
          </cell>
          <cell r="AY2951" t="b">
            <v>0</v>
          </cell>
        </row>
        <row r="2952">
          <cell r="B2952" t="str">
            <v>0992210524001</v>
          </cell>
          <cell r="C2952" t="str">
            <v>DIAGRAPH S.A.</v>
          </cell>
          <cell r="D2952">
            <v>209</v>
          </cell>
          <cell r="E2952">
            <v>20901</v>
          </cell>
          <cell r="F2952">
            <v>2090150</v>
          </cell>
          <cell r="G2952" t="str">
            <v>MANUFACTURA</v>
          </cell>
          <cell r="H2952" t="str">
            <v>MANUFACTURA</v>
          </cell>
          <cell r="I2952" t="str">
            <v>L0736</v>
          </cell>
          <cell r="J2952" t="str">
            <v>PEQUEÑA EMPRESA</v>
          </cell>
          <cell r="K2952">
            <v>0</v>
          </cell>
          <cell r="L2952" t="str">
            <v>01Empresas Normales</v>
          </cell>
          <cell r="M2952">
            <v>41811</v>
          </cell>
          <cell r="N2952">
            <v>0.39583333333333331</v>
          </cell>
          <cell r="O2952" t="str">
            <v>C CRUZ</v>
          </cell>
          <cell r="P2952" t="str">
            <v>C CRUZ</v>
          </cell>
          <cell r="Q2952" t="str">
            <v>C CRUZ</v>
          </cell>
          <cell r="R2952" t="str">
            <v>PAPEL</v>
          </cell>
          <cell r="S2952">
            <v>41811</v>
          </cell>
          <cell r="T2952">
            <v>0.39583333333333331</v>
          </cell>
          <cell r="U2952" t="str">
            <v>PRE-010</v>
          </cell>
          <cell r="V2952">
            <v>41816</v>
          </cell>
          <cell r="W2952">
            <v>0.625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41818</v>
          </cell>
          <cell r="AD2952">
            <v>0.74375000000000002</v>
          </cell>
          <cell r="AE2952" t="str">
            <v>MMORAN</v>
          </cell>
          <cell r="AF2952">
            <v>21</v>
          </cell>
          <cell r="AG2952">
            <v>0</v>
          </cell>
          <cell r="AH2952">
            <v>0</v>
          </cell>
          <cell r="AI2952">
            <v>0</v>
          </cell>
          <cell r="AJ2952">
            <v>0</v>
          </cell>
          <cell r="AK2952">
            <v>0</v>
          </cell>
          <cell r="AL2952">
            <v>0</v>
          </cell>
          <cell r="AM2952">
            <v>0</v>
          </cell>
          <cell r="AN2952">
            <v>0</v>
          </cell>
          <cell r="AO2952">
            <v>0</v>
          </cell>
          <cell r="AP2952">
            <v>4</v>
          </cell>
          <cell r="AQ2952" t="str">
            <v>CRISTHIAN CRUZ</v>
          </cell>
          <cell r="AR2952">
            <v>1</v>
          </cell>
          <cell r="AS2952" t="str">
            <v>VIRGINIA ROMERO</v>
          </cell>
          <cell r="AT2952">
            <v>3</v>
          </cell>
          <cell r="AU2952" t="str">
            <v>ANDRE ACUÑA</v>
          </cell>
          <cell r="AV2952" t="str">
            <v>#N/A</v>
          </cell>
          <cell r="AW2952" t="str">
            <v>#N/A</v>
          </cell>
          <cell r="AX2952" t="b">
            <v>0</v>
          </cell>
          <cell r="AY2952" t="b">
            <v>0</v>
          </cell>
        </row>
        <row r="2953">
          <cell r="B2953" t="str">
            <v>0992212853001</v>
          </cell>
          <cell r="C2953" t="str">
            <v>SUMINISTROS CARDENAS SUMICAR S.A.</v>
          </cell>
          <cell r="D2953">
            <v>209</v>
          </cell>
          <cell r="E2953">
            <v>20901</v>
          </cell>
          <cell r="F2953">
            <v>2090150</v>
          </cell>
          <cell r="G2953" t="str">
            <v>COMERCIO</v>
          </cell>
          <cell r="H2953" t="str">
            <v>COMERCIO</v>
          </cell>
          <cell r="I2953" t="str">
            <v>L0737</v>
          </cell>
          <cell r="J2953" t="str">
            <v>PEQUEÑA EMPRESA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 t="str">
            <v>C MANCERO</v>
          </cell>
          <cell r="P2953" t="str">
            <v>C MANCERO</v>
          </cell>
          <cell r="Q2953">
            <v>0</v>
          </cell>
          <cell r="R2953">
            <v>0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>
            <v>0</v>
          </cell>
          <cell r="AF2953">
            <v>0</v>
          </cell>
          <cell r="AG2953">
            <v>0</v>
          </cell>
          <cell r="AH2953">
            <v>0</v>
          </cell>
          <cell r="AI2953">
            <v>0</v>
          </cell>
          <cell r="AJ2953">
            <v>0</v>
          </cell>
          <cell r="AK2953">
            <v>0</v>
          </cell>
          <cell r="AL2953">
            <v>0</v>
          </cell>
          <cell r="AM2953">
            <v>0</v>
          </cell>
          <cell r="AN2953">
            <v>0</v>
          </cell>
          <cell r="AO2953">
            <v>0</v>
          </cell>
          <cell r="AP2953">
            <v>14</v>
          </cell>
          <cell r="AQ2953" t="str">
            <v>VICENTA SÁNCHEZ</v>
          </cell>
          <cell r="AR2953">
            <v>4</v>
          </cell>
          <cell r="AS2953" t="str">
            <v>VERÓNICA MENÉNDEZ</v>
          </cell>
          <cell r="AT2953">
            <v>14</v>
          </cell>
          <cell r="AU2953" t="str">
            <v>CRITICO_14</v>
          </cell>
          <cell r="AV2953" t="str">
            <v>#N/A</v>
          </cell>
          <cell r="AW2953" t="str">
            <v>#N/A</v>
          </cell>
          <cell r="AX2953" t="b">
            <v>1</v>
          </cell>
          <cell r="AY2953" t="b">
            <v>1</v>
          </cell>
        </row>
        <row r="2954">
          <cell r="B2954" t="str">
            <v>0992221119001</v>
          </cell>
          <cell r="C2954" t="str">
            <v>GARESCA S.A.</v>
          </cell>
          <cell r="D2954">
            <v>209</v>
          </cell>
          <cell r="E2954">
            <v>20901</v>
          </cell>
          <cell r="F2954">
            <v>2090150</v>
          </cell>
          <cell r="G2954" t="str">
            <v>COMERCIO</v>
          </cell>
          <cell r="H2954" t="str">
            <v>COMERCIO</v>
          </cell>
          <cell r="I2954" t="str">
            <v>L0738</v>
          </cell>
          <cell r="J2954" t="str">
            <v>PEQUEÑA EMPRESA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 t="str">
            <v>M ROMERO</v>
          </cell>
          <cell r="P2954" t="str">
            <v>R JOSE</v>
          </cell>
          <cell r="Q2954">
            <v>0</v>
          </cell>
          <cell r="R2954">
            <v>0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>
            <v>0</v>
          </cell>
          <cell r="AF2954">
            <v>0</v>
          </cell>
          <cell r="AG2954">
            <v>0</v>
          </cell>
          <cell r="AH2954">
            <v>0</v>
          </cell>
          <cell r="AI2954">
            <v>0</v>
          </cell>
          <cell r="AJ2954">
            <v>0</v>
          </cell>
          <cell r="AK2954">
            <v>0</v>
          </cell>
          <cell r="AL2954">
            <v>0</v>
          </cell>
          <cell r="AM2954">
            <v>0</v>
          </cell>
          <cell r="AN2954">
            <v>0</v>
          </cell>
          <cell r="AO2954">
            <v>0</v>
          </cell>
          <cell r="AP2954">
            <v>6</v>
          </cell>
          <cell r="AQ2954" t="str">
            <v>RONALD JOSÉ</v>
          </cell>
          <cell r="AR2954">
            <v>2</v>
          </cell>
          <cell r="AS2954" t="str">
            <v>VERÓNICA MENÉNDEZ</v>
          </cell>
          <cell r="AT2954">
            <v>9</v>
          </cell>
          <cell r="AU2954" t="str">
            <v>WILSON CHANG</v>
          </cell>
          <cell r="AV2954" t="str">
            <v>#N/A</v>
          </cell>
          <cell r="AW2954" t="str">
            <v>#N/A</v>
          </cell>
          <cell r="AX2954" t="b">
            <v>1</v>
          </cell>
          <cell r="AY2954" t="b">
            <v>1</v>
          </cell>
        </row>
        <row r="2955">
          <cell r="B2955" t="str">
            <v>0992224185001</v>
          </cell>
          <cell r="C2955" t="str">
            <v>PRODIGY S.A.</v>
          </cell>
          <cell r="D2955">
            <v>209</v>
          </cell>
          <cell r="E2955">
            <v>20901</v>
          </cell>
          <cell r="F2955">
            <v>2090150</v>
          </cell>
          <cell r="G2955" t="str">
            <v>SERVICIOS</v>
          </cell>
          <cell r="H2955" t="str">
            <v>SERVICIOS</v>
          </cell>
          <cell r="I2955" t="str">
            <v>L0739</v>
          </cell>
          <cell r="J2955" t="str">
            <v>PEQUEÑA EMPRESA</v>
          </cell>
          <cell r="K2955">
            <v>0</v>
          </cell>
          <cell r="L2955" t="str">
            <v>01Empresas Normales</v>
          </cell>
          <cell r="M2955">
            <v>41823</v>
          </cell>
          <cell r="N2955">
            <v>0.35416666666666669</v>
          </cell>
          <cell r="O2955" t="str">
            <v>R CUCALON</v>
          </cell>
          <cell r="P2955" t="str">
            <v>R CUCALON</v>
          </cell>
          <cell r="Q2955" t="str">
            <v>APLICATIVO WEB</v>
          </cell>
          <cell r="R2955" t="str">
            <v>APLICATIVO WEB</v>
          </cell>
          <cell r="S2955">
            <v>41823</v>
          </cell>
          <cell r="T2955">
            <v>0.45833333333333331</v>
          </cell>
          <cell r="U2955" t="str">
            <v>PRE-021</v>
          </cell>
          <cell r="V2955">
            <v>41827</v>
          </cell>
          <cell r="W2955">
            <v>0.70833333333333337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41828</v>
          </cell>
          <cell r="AD2955">
            <v>0.33333333333333331</v>
          </cell>
          <cell r="AE2955" t="str">
            <v>MMORAN</v>
          </cell>
          <cell r="AF2955">
            <v>28</v>
          </cell>
          <cell r="AG2955">
            <v>0</v>
          </cell>
          <cell r="AH2955">
            <v>0</v>
          </cell>
          <cell r="AI2955">
            <v>0</v>
          </cell>
          <cell r="AJ2955">
            <v>0</v>
          </cell>
          <cell r="AK2955">
            <v>0</v>
          </cell>
          <cell r="AL2955">
            <v>0</v>
          </cell>
          <cell r="AM2955">
            <v>0</v>
          </cell>
          <cell r="AN2955">
            <v>0</v>
          </cell>
          <cell r="AO2955">
            <v>0</v>
          </cell>
          <cell r="AP2955">
            <v>16</v>
          </cell>
          <cell r="AQ2955" t="str">
            <v>RICARDO CUCALON</v>
          </cell>
          <cell r="AR2955">
            <v>4</v>
          </cell>
          <cell r="AS2955" t="str">
            <v>VERÓNICA MENÉNDEZ</v>
          </cell>
          <cell r="AT2955">
            <v>11</v>
          </cell>
          <cell r="AU2955" t="str">
            <v>ARACELY CAMPOZANO</v>
          </cell>
          <cell r="AV2955" t="str">
            <v>#N/A</v>
          </cell>
          <cell r="AW2955" t="str">
            <v>#N/A</v>
          </cell>
          <cell r="AX2955" t="b">
            <v>0</v>
          </cell>
          <cell r="AY2955" t="b">
            <v>0</v>
          </cell>
        </row>
        <row r="2956">
          <cell r="B2956" t="str">
            <v>0992234326001</v>
          </cell>
          <cell r="C2956" t="str">
            <v>YUKO TECHNOLOGY S.A.</v>
          </cell>
          <cell r="D2956">
            <v>209</v>
          </cell>
          <cell r="E2956">
            <v>20901</v>
          </cell>
          <cell r="F2956">
            <v>2090150</v>
          </cell>
          <cell r="G2956" t="str">
            <v>COMERCIO</v>
          </cell>
          <cell r="H2956" t="str">
            <v>COMERCIO</v>
          </cell>
          <cell r="I2956" t="str">
            <v>L0740</v>
          </cell>
          <cell r="J2956" t="str">
            <v>PEQUEÑA EMPRESA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 t="str">
            <v>R BRAVO</v>
          </cell>
          <cell r="P2956" t="str">
            <v>R BRAVO</v>
          </cell>
          <cell r="Q2956">
            <v>0</v>
          </cell>
          <cell r="R2956">
            <v>0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>
            <v>0</v>
          </cell>
          <cell r="AF2956">
            <v>0</v>
          </cell>
          <cell r="AG2956">
            <v>0</v>
          </cell>
          <cell r="AH2956">
            <v>0</v>
          </cell>
          <cell r="AI2956">
            <v>0</v>
          </cell>
          <cell r="AJ2956">
            <v>0</v>
          </cell>
          <cell r="AK2956">
            <v>0</v>
          </cell>
          <cell r="AL2956">
            <v>0</v>
          </cell>
          <cell r="AM2956">
            <v>0</v>
          </cell>
          <cell r="AN2956">
            <v>0</v>
          </cell>
          <cell r="AO2956">
            <v>0</v>
          </cell>
          <cell r="AP2956">
            <v>5</v>
          </cell>
          <cell r="AQ2956" t="str">
            <v>ROSA BRAVO</v>
          </cell>
          <cell r="AR2956">
            <v>2</v>
          </cell>
          <cell r="AS2956" t="str">
            <v>OSCAR RIPALDA</v>
          </cell>
          <cell r="AT2956">
            <v>3</v>
          </cell>
          <cell r="AU2956" t="str">
            <v>ANDRE ACUÑA</v>
          </cell>
          <cell r="AV2956" t="str">
            <v>#N/A</v>
          </cell>
          <cell r="AW2956" t="str">
            <v>#N/A</v>
          </cell>
          <cell r="AX2956" t="b">
            <v>1</v>
          </cell>
          <cell r="AY2956" t="b">
            <v>1</v>
          </cell>
        </row>
        <row r="2957">
          <cell r="B2957" t="str">
            <v>0992249633001</v>
          </cell>
          <cell r="C2957" t="str">
            <v>IMPORTADORA MAR JORGG CIA. LTDA.</v>
          </cell>
          <cell r="D2957">
            <v>209</v>
          </cell>
          <cell r="E2957">
            <v>20901</v>
          </cell>
          <cell r="F2957">
            <v>2090150</v>
          </cell>
          <cell r="G2957" t="str">
            <v>COMERCIO</v>
          </cell>
          <cell r="H2957" t="str">
            <v>COMERCIO</v>
          </cell>
          <cell r="I2957" t="str">
            <v>L0741</v>
          </cell>
          <cell r="J2957" t="str">
            <v>PEQUEÑA EMPRESA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 t="str">
            <v>R BRAVO</v>
          </cell>
          <cell r="P2957" t="str">
            <v>R BRAVO</v>
          </cell>
          <cell r="Q2957">
            <v>0</v>
          </cell>
          <cell r="R2957">
            <v>0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0</v>
          </cell>
          <cell r="AF2957">
            <v>0</v>
          </cell>
          <cell r="AG2957">
            <v>0</v>
          </cell>
          <cell r="AH2957">
            <v>0</v>
          </cell>
          <cell r="AI2957">
            <v>0</v>
          </cell>
          <cell r="AJ2957">
            <v>0</v>
          </cell>
          <cell r="AK2957">
            <v>0</v>
          </cell>
          <cell r="AL2957">
            <v>0</v>
          </cell>
          <cell r="AM2957">
            <v>0</v>
          </cell>
          <cell r="AN2957">
            <v>0</v>
          </cell>
          <cell r="AO2957">
            <v>0</v>
          </cell>
          <cell r="AP2957">
            <v>5</v>
          </cell>
          <cell r="AQ2957" t="str">
            <v>ROSA BRAVO</v>
          </cell>
          <cell r="AR2957">
            <v>2</v>
          </cell>
          <cell r="AS2957" t="str">
            <v>OSCAR RIPALDA</v>
          </cell>
          <cell r="AT2957">
            <v>16</v>
          </cell>
          <cell r="AU2957" t="str">
            <v>CRITICO_16</v>
          </cell>
          <cell r="AV2957" t="str">
            <v>#N/A</v>
          </cell>
          <cell r="AW2957" t="str">
            <v>#N/A</v>
          </cell>
          <cell r="AX2957" t="b">
            <v>1</v>
          </cell>
          <cell r="AY2957" t="b">
            <v>1</v>
          </cell>
        </row>
        <row r="2958">
          <cell r="B2958" t="str">
            <v>0992254122001</v>
          </cell>
          <cell r="C2958" t="str">
            <v>PACIFIC ANCHOR LINE S.A.</v>
          </cell>
          <cell r="D2958">
            <v>209</v>
          </cell>
          <cell r="E2958">
            <v>20901</v>
          </cell>
          <cell r="F2958">
            <v>2090150</v>
          </cell>
          <cell r="G2958" t="str">
            <v>SERVICIOS</v>
          </cell>
          <cell r="H2958" t="str">
            <v>SERVICIOS</v>
          </cell>
          <cell r="I2958" t="str">
            <v>L0742</v>
          </cell>
          <cell r="J2958" t="str">
            <v>PEQUEÑA EMPRESA</v>
          </cell>
          <cell r="K2958">
            <v>0</v>
          </cell>
          <cell r="L2958" t="str">
            <v>01Empresas Normales</v>
          </cell>
          <cell r="M2958">
            <v>41799</v>
          </cell>
          <cell r="N2958">
            <v>0.63888888888888884</v>
          </cell>
          <cell r="O2958" t="str">
            <v>S HOLGUIN</v>
          </cell>
          <cell r="P2958" t="str">
            <v>S HOLGUIN</v>
          </cell>
          <cell r="Q2958" t="str">
            <v>EMPRESA</v>
          </cell>
          <cell r="R2958" t="str">
            <v>PAPEL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41801</v>
          </cell>
          <cell r="AD2958">
            <v>0.35416666666666669</v>
          </cell>
          <cell r="AE2958" t="str">
            <v>MMORAN</v>
          </cell>
          <cell r="AF2958">
            <v>13</v>
          </cell>
          <cell r="AG2958">
            <v>0</v>
          </cell>
          <cell r="AH2958">
            <v>0</v>
          </cell>
          <cell r="AI2958">
            <v>0</v>
          </cell>
          <cell r="AJ2958">
            <v>0</v>
          </cell>
          <cell r="AK2958">
            <v>0</v>
          </cell>
          <cell r="AL2958">
            <v>0</v>
          </cell>
          <cell r="AM2958">
            <v>0</v>
          </cell>
          <cell r="AN2958">
            <v>0</v>
          </cell>
          <cell r="AO2958">
            <v>0</v>
          </cell>
          <cell r="AP2958">
            <v>9</v>
          </cell>
          <cell r="AQ2958" t="str">
            <v>SARAY HOLGUIN</v>
          </cell>
          <cell r="AR2958">
            <v>3</v>
          </cell>
          <cell r="AS2958" t="str">
            <v>CARLOS UYAGUARI</v>
          </cell>
          <cell r="AT2958">
            <v>4</v>
          </cell>
          <cell r="AU2958" t="str">
            <v>JENNY JORDAN</v>
          </cell>
          <cell r="AV2958" t="str">
            <v>#N/A</v>
          </cell>
          <cell r="AW2958" t="str">
            <v>#N/A</v>
          </cell>
          <cell r="AX2958" t="b">
            <v>0</v>
          </cell>
          <cell r="AY2958" t="b">
            <v>0</v>
          </cell>
        </row>
        <row r="2959">
          <cell r="B2959" t="str">
            <v>0992257504001</v>
          </cell>
          <cell r="C2959" t="str">
            <v>SETMABAS S.A.</v>
          </cell>
          <cell r="D2959">
            <v>209</v>
          </cell>
          <cell r="E2959">
            <v>20901</v>
          </cell>
          <cell r="F2959">
            <v>2090150</v>
          </cell>
          <cell r="G2959" t="str">
            <v>MANUFACTURA</v>
          </cell>
          <cell r="H2959" t="str">
            <v>MANUFACTURA</v>
          </cell>
          <cell r="I2959" t="str">
            <v>L0743</v>
          </cell>
          <cell r="J2959" t="str">
            <v>PEQUEÑA EMPRESA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 t="str">
            <v>M LINDAO</v>
          </cell>
          <cell r="P2959" t="str">
            <v>M LINDAO</v>
          </cell>
          <cell r="Q2959">
            <v>0</v>
          </cell>
          <cell r="R2959">
            <v>0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>
            <v>0</v>
          </cell>
          <cell r="AF2959">
            <v>0</v>
          </cell>
          <cell r="AG2959">
            <v>0</v>
          </cell>
          <cell r="AH2959">
            <v>0</v>
          </cell>
          <cell r="AI2959">
            <v>0</v>
          </cell>
          <cell r="AJ2959">
            <v>0</v>
          </cell>
          <cell r="AK2959">
            <v>0</v>
          </cell>
          <cell r="AL2959">
            <v>0</v>
          </cell>
          <cell r="AM2959">
            <v>0</v>
          </cell>
          <cell r="AN2959">
            <v>0</v>
          </cell>
          <cell r="AO2959">
            <v>0</v>
          </cell>
          <cell r="AP2959">
            <v>22</v>
          </cell>
          <cell r="AQ2959" t="str">
            <v>MARIBEL LINDAO</v>
          </cell>
          <cell r="AR2959">
            <v>6</v>
          </cell>
          <cell r="AS2959" t="str">
            <v>NELSON BELTRAN</v>
          </cell>
          <cell r="AT2959">
            <v>15</v>
          </cell>
          <cell r="AU2959" t="str">
            <v>JESSENIA RAMOS</v>
          </cell>
          <cell r="AV2959" t="str">
            <v>#N/A</v>
          </cell>
          <cell r="AW2959" t="str">
            <v>#N/A</v>
          </cell>
          <cell r="AX2959" t="b">
            <v>1</v>
          </cell>
          <cell r="AY2959" t="b">
            <v>1</v>
          </cell>
        </row>
        <row r="2960">
          <cell r="B2960" t="str">
            <v>0992263156001</v>
          </cell>
          <cell r="C2960" t="str">
            <v>IGLESIA CRISTIANA LA PLENITUD DE DIOS</v>
          </cell>
          <cell r="D2960">
            <v>209</v>
          </cell>
          <cell r="E2960">
            <v>20901</v>
          </cell>
          <cell r="F2960">
            <v>2090150</v>
          </cell>
          <cell r="G2960" t="str">
            <v>SERVICIOS</v>
          </cell>
          <cell r="H2960" t="str">
            <v>SERVICIOS</v>
          </cell>
          <cell r="I2960" t="str">
            <v>L0744</v>
          </cell>
          <cell r="J2960" t="str">
            <v>PEQUEÑA EMPRESA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 t="str">
            <v>K BRAVO</v>
          </cell>
          <cell r="P2960" t="str">
            <v>K BRAVO</v>
          </cell>
          <cell r="Q2960">
            <v>0</v>
          </cell>
          <cell r="R2960">
            <v>0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>
            <v>0</v>
          </cell>
          <cell r="AF2960">
            <v>0</v>
          </cell>
          <cell r="AG2960">
            <v>0</v>
          </cell>
          <cell r="AH2960">
            <v>0</v>
          </cell>
          <cell r="AI2960">
            <v>0</v>
          </cell>
          <cell r="AJ2960">
            <v>0</v>
          </cell>
          <cell r="AK2960">
            <v>0</v>
          </cell>
          <cell r="AL2960">
            <v>0</v>
          </cell>
          <cell r="AM2960">
            <v>0</v>
          </cell>
          <cell r="AN2960">
            <v>0</v>
          </cell>
          <cell r="AO2960">
            <v>0</v>
          </cell>
          <cell r="AP2960">
            <v>19</v>
          </cell>
          <cell r="AQ2960" t="str">
            <v>KARINA BRAVO</v>
          </cell>
          <cell r="AR2960">
            <v>5</v>
          </cell>
          <cell r="AS2960" t="str">
            <v>ROSA ESCALANTE</v>
          </cell>
          <cell r="AT2960">
            <v>13</v>
          </cell>
          <cell r="AU2960" t="str">
            <v>MARIA LANDA</v>
          </cell>
          <cell r="AV2960" t="str">
            <v>#N/A</v>
          </cell>
          <cell r="AW2960" t="str">
            <v>#N/A</v>
          </cell>
          <cell r="AX2960" t="b">
            <v>1</v>
          </cell>
          <cell r="AY2960" t="b">
            <v>1</v>
          </cell>
        </row>
        <row r="2961">
          <cell r="B2961" t="str">
            <v>0992264063001</v>
          </cell>
          <cell r="C2961" t="str">
            <v>AUTOCABLE S.A.</v>
          </cell>
          <cell r="D2961">
            <v>209</v>
          </cell>
          <cell r="E2961">
            <v>20901</v>
          </cell>
          <cell r="F2961">
            <v>2090150</v>
          </cell>
          <cell r="G2961" t="str">
            <v>COMERCIO</v>
          </cell>
          <cell r="H2961" t="str">
            <v>COMERCIO</v>
          </cell>
          <cell r="I2961" t="str">
            <v>L0745</v>
          </cell>
          <cell r="J2961" t="str">
            <v>PEQUEÑA EMPRESA</v>
          </cell>
          <cell r="K2961">
            <v>0</v>
          </cell>
          <cell r="L2961" t="str">
            <v>01Empresas Normales</v>
          </cell>
          <cell r="M2961">
            <v>41790</v>
          </cell>
          <cell r="N2961">
            <v>0.6875</v>
          </cell>
          <cell r="O2961" t="str">
            <v>R MEDINA PIN</v>
          </cell>
          <cell r="P2961" t="str">
            <v>R MEDINA PIN</v>
          </cell>
          <cell r="Q2961" t="str">
            <v>APLICATIVO WEB</v>
          </cell>
          <cell r="R2961" t="str">
            <v>APLICATIVO WEB</v>
          </cell>
          <cell r="T2961">
            <v>0</v>
          </cell>
          <cell r="U2961">
            <v>0</v>
          </cell>
          <cell r="V2961">
            <v>0</v>
          </cell>
          <cell r="W2961">
            <v>0</v>
          </cell>
          <cell r="X2961">
            <v>41803</v>
          </cell>
          <cell r="Y2961">
            <v>0.66666666666666663</v>
          </cell>
          <cell r="Z2961" t="str">
            <v>RE-001</v>
          </cell>
          <cell r="AA2961">
            <v>41830</v>
          </cell>
          <cell r="AB2961">
            <v>0.5756944444444444</v>
          </cell>
          <cell r="AC2961">
            <v>41795</v>
          </cell>
          <cell r="AD2961">
            <v>0.46527777777777779</v>
          </cell>
          <cell r="AE2961" t="str">
            <v>MMORAN</v>
          </cell>
          <cell r="AF2961">
            <v>10</v>
          </cell>
          <cell r="AG2961">
            <v>41830</v>
          </cell>
          <cell r="AH2961">
            <v>0.70833333333333337</v>
          </cell>
          <cell r="AI2961">
            <v>0</v>
          </cell>
          <cell r="AJ2961">
            <v>0</v>
          </cell>
          <cell r="AK2961">
            <v>0</v>
          </cell>
          <cell r="AL2961">
            <v>0</v>
          </cell>
          <cell r="AM2961">
            <v>0</v>
          </cell>
          <cell r="AN2961">
            <v>0</v>
          </cell>
          <cell r="AO2961">
            <v>0</v>
          </cell>
          <cell r="AP2961">
            <v>2</v>
          </cell>
          <cell r="AQ2961" t="str">
            <v>ROXANA MEDINA</v>
          </cell>
          <cell r="AR2961">
            <v>1</v>
          </cell>
          <cell r="AS2961" t="str">
            <v>VIRGINIA ROMERO</v>
          </cell>
          <cell r="AT2961">
            <v>2</v>
          </cell>
          <cell r="AU2961" t="str">
            <v>JOHANNA ALBAN</v>
          </cell>
          <cell r="AV2961" t="str">
            <v>#N/A</v>
          </cell>
          <cell r="AW2961" t="str">
            <v>#N/A</v>
          </cell>
          <cell r="AX2961" t="b">
            <v>0</v>
          </cell>
          <cell r="AY2961" t="b">
            <v>0</v>
          </cell>
        </row>
        <row r="2962">
          <cell r="B2962" t="str">
            <v>0992267461001</v>
          </cell>
          <cell r="C2962" t="str">
            <v>CLAVE MEDICA S.A. CLAVEMEDIC</v>
          </cell>
          <cell r="D2962">
            <v>209</v>
          </cell>
          <cell r="E2962">
            <v>20901</v>
          </cell>
          <cell r="F2962">
            <v>2090150</v>
          </cell>
          <cell r="G2962" t="str">
            <v>SERVICIOS</v>
          </cell>
          <cell r="H2962" t="str">
            <v>SERVICIOS</v>
          </cell>
          <cell r="I2962" t="str">
            <v>L0746</v>
          </cell>
          <cell r="J2962" t="str">
            <v>PEQUEÑA EMPRESA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 t="str">
            <v>M ROMERO</v>
          </cell>
          <cell r="P2962" t="str">
            <v>M ROMERO</v>
          </cell>
          <cell r="Q2962">
            <v>0</v>
          </cell>
          <cell r="R2962">
            <v>0</v>
          </cell>
          <cell r="T2962">
            <v>0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>
            <v>0</v>
          </cell>
          <cell r="AF2962">
            <v>0</v>
          </cell>
          <cell r="AG2962">
            <v>0</v>
          </cell>
          <cell r="AH2962">
            <v>0</v>
          </cell>
          <cell r="AI2962">
            <v>0</v>
          </cell>
          <cell r="AJ2962">
            <v>0</v>
          </cell>
          <cell r="AK2962">
            <v>0</v>
          </cell>
          <cell r="AL2962">
            <v>0</v>
          </cell>
          <cell r="AM2962">
            <v>0</v>
          </cell>
          <cell r="AN2962">
            <v>0</v>
          </cell>
          <cell r="AO2962">
            <v>0</v>
          </cell>
          <cell r="AP2962">
            <v>15</v>
          </cell>
          <cell r="AQ2962" t="str">
            <v>MARÍA ROMERO</v>
          </cell>
          <cell r="AR2962">
            <v>4</v>
          </cell>
          <cell r="AS2962" t="str">
            <v>VERÓNICA MENÉNDEZ</v>
          </cell>
          <cell r="AT2962">
            <v>10</v>
          </cell>
          <cell r="AU2962" t="str">
            <v>EDDY SOLANO</v>
          </cell>
          <cell r="AV2962" t="str">
            <v>#N/A</v>
          </cell>
          <cell r="AW2962" t="str">
            <v>#N/A</v>
          </cell>
          <cell r="AX2962" t="b">
            <v>1</v>
          </cell>
          <cell r="AY2962" t="b">
            <v>1</v>
          </cell>
        </row>
        <row r="2963">
          <cell r="B2963" t="str">
            <v>0992267828001</v>
          </cell>
          <cell r="C2963" t="str">
            <v>TEMPUSINDUSTRIAL CO S.A.</v>
          </cell>
          <cell r="D2963">
            <v>209</v>
          </cell>
          <cell r="E2963">
            <v>20901</v>
          </cell>
          <cell r="F2963">
            <v>2090150</v>
          </cell>
          <cell r="G2963" t="str">
            <v>COMERCIO</v>
          </cell>
          <cell r="H2963" t="str">
            <v>COMERCIO</v>
          </cell>
          <cell r="I2963" t="str">
            <v>L0747</v>
          </cell>
          <cell r="J2963" t="str">
            <v>PEQUEÑA EMPRESA</v>
          </cell>
          <cell r="K2963">
            <v>0</v>
          </cell>
          <cell r="L2963" t="str">
            <v>01Empresas Normales</v>
          </cell>
          <cell r="M2963">
            <v>41810</v>
          </cell>
          <cell r="N2963">
            <v>0.3611111111111111</v>
          </cell>
          <cell r="O2963" t="str">
            <v>R BRAVO</v>
          </cell>
          <cell r="P2963" t="str">
            <v>R BRAVO</v>
          </cell>
          <cell r="Q2963" t="str">
            <v>APLICATIVO WEB</v>
          </cell>
          <cell r="R2963" t="str">
            <v>APLICATIVO WEB</v>
          </cell>
          <cell r="S2963">
            <v>41810</v>
          </cell>
          <cell r="T2963">
            <v>0.66666666666666663</v>
          </cell>
          <cell r="U2963" t="str">
            <v>PRE-009</v>
          </cell>
          <cell r="V2963">
            <v>41822</v>
          </cell>
          <cell r="W2963">
            <v>0.52083333333333337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41822</v>
          </cell>
          <cell r="AD2963">
            <v>0.64583333333333337</v>
          </cell>
          <cell r="AE2963" t="str">
            <v>MMORAN</v>
          </cell>
          <cell r="AF2963">
            <v>24</v>
          </cell>
          <cell r="AG2963">
            <v>0</v>
          </cell>
          <cell r="AH2963">
            <v>0</v>
          </cell>
          <cell r="AI2963">
            <v>0</v>
          </cell>
          <cell r="AJ2963">
            <v>0</v>
          </cell>
          <cell r="AK2963">
            <v>0</v>
          </cell>
          <cell r="AL2963">
            <v>0</v>
          </cell>
          <cell r="AM2963">
            <v>0</v>
          </cell>
          <cell r="AN2963">
            <v>0</v>
          </cell>
          <cell r="AO2963">
            <v>0</v>
          </cell>
          <cell r="AP2963">
            <v>5</v>
          </cell>
          <cell r="AQ2963" t="str">
            <v>ROSA BRAVO</v>
          </cell>
          <cell r="AR2963">
            <v>2</v>
          </cell>
          <cell r="AS2963" t="str">
            <v>OSCAR RIPALDA</v>
          </cell>
          <cell r="AT2963">
            <v>16</v>
          </cell>
          <cell r="AU2963" t="str">
            <v>CRITICO_16</v>
          </cell>
          <cell r="AV2963" t="str">
            <v>#N/A</v>
          </cell>
          <cell r="AW2963" t="str">
            <v>#N/A</v>
          </cell>
          <cell r="AX2963" t="b">
            <v>0</v>
          </cell>
          <cell r="AY2963" t="b">
            <v>0</v>
          </cell>
        </row>
        <row r="2964">
          <cell r="B2964" t="str">
            <v>0992269103001</v>
          </cell>
          <cell r="C2964" t="str">
            <v>IRALDA S.A.</v>
          </cell>
          <cell r="D2964">
            <v>209</v>
          </cell>
          <cell r="E2964">
            <v>20901</v>
          </cell>
          <cell r="F2964">
            <v>2090150</v>
          </cell>
          <cell r="G2964" t="str">
            <v>SERVICIOS</v>
          </cell>
          <cell r="H2964" t="str">
            <v>SERVICIOS</v>
          </cell>
          <cell r="I2964" t="str">
            <v>L0748</v>
          </cell>
          <cell r="J2964" t="str">
            <v>PEQUEÑA EMPRESA</v>
          </cell>
          <cell r="K2964">
            <v>0</v>
          </cell>
          <cell r="L2964" t="str">
            <v>01Empresas Normales</v>
          </cell>
          <cell r="M2964">
            <v>41817</v>
          </cell>
          <cell r="N2964">
            <v>0.33680555555555558</v>
          </cell>
          <cell r="O2964" t="str">
            <v>L BONILLA</v>
          </cell>
          <cell r="P2964" t="str">
            <v>L BONILLA</v>
          </cell>
          <cell r="Q2964" t="str">
            <v>APLICATIVO WEB</v>
          </cell>
          <cell r="R2964" t="str">
            <v>APLICATIVO WEB</v>
          </cell>
          <cell r="S2964">
            <v>41817</v>
          </cell>
          <cell r="T2964">
            <v>0.375</v>
          </cell>
          <cell r="U2964" t="str">
            <v>PRE-017</v>
          </cell>
          <cell r="V2964">
            <v>41827</v>
          </cell>
          <cell r="W2964">
            <v>0.5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41828</v>
          </cell>
          <cell r="AD2964">
            <v>0.33333333333333331</v>
          </cell>
          <cell r="AE2964" t="str">
            <v>MMORAN</v>
          </cell>
          <cell r="AF2964">
            <v>28</v>
          </cell>
          <cell r="AG2964">
            <v>0</v>
          </cell>
          <cell r="AH2964">
            <v>0</v>
          </cell>
          <cell r="AI2964">
            <v>0</v>
          </cell>
          <cell r="AJ2964">
            <v>0</v>
          </cell>
          <cell r="AK2964">
            <v>0</v>
          </cell>
          <cell r="AL2964">
            <v>0</v>
          </cell>
          <cell r="AM2964">
            <v>0</v>
          </cell>
          <cell r="AN2964">
            <v>0</v>
          </cell>
          <cell r="AO2964">
            <v>0</v>
          </cell>
          <cell r="AP2964">
            <v>7</v>
          </cell>
          <cell r="AQ2964" t="str">
            <v>LUIS BONILLA</v>
          </cell>
          <cell r="AR2964">
            <v>2</v>
          </cell>
          <cell r="AS2964" t="str">
            <v>OSCAR RIPALDA</v>
          </cell>
          <cell r="AT2964">
            <v>5</v>
          </cell>
          <cell r="AU2964" t="str">
            <v>JEAN CARLOS MORAN</v>
          </cell>
          <cell r="AV2964" t="str">
            <v>#N/A</v>
          </cell>
          <cell r="AW2964" t="str">
            <v>#N/A</v>
          </cell>
          <cell r="AX2964" t="b">
            <v>0</v>
          </cell>
          <cell r="AY2964" t="b">
            <v>0</v>
          </cell>
        </row>
        <row r="2965">
          <cell r="B2965" t="str">
            <v>0992275421001</v>
          </cell>
          <cell r="C2965" t="str">
            <v>KANGSHENG IMPORTADORA S.A.</v>
          </cell>
          <cell r="D2965">
            <v>209</v>
          </cell>
          <cell r="E2965">
            <v>20901</v>
          </cell>
          <cell r="F2965">
            <v>2090150</v>
          </cell>
          <cell r="G2965" t="str">
            <v>COMERCIO</v>
          </cell>
          <cell r="H2965" t="str">
            <v>COMERCIO</v>
          </cell>
          <cell r="I2965" t="str">
            <v>L0749</v>
          </cell>
          <cell r="J2965" t="str">
            <v>PEQUEÑA EMPRESA</v>
          </cell>
          <cell r="K2965">
            <v>0</v>
          </cell>
          <cell r="L2965" t="str">
            <v>01Empresas Normales</v>
          </cell>
          <cell r="M2965">
            <v>41803</v>
          </cell>
          <cell r="N2965">
            <v>0.35416666666666669</v>
          </cell>
          <cell r="O2965" t="str">
            <v>R BRAVO</v>
          </cell>
          <cell r="P2965" t="str">
            <v>R BRAVO</v>
          </cell>
          <cell r="Q2965" t="str">
            <v>APLICATIVO WEB</v>
          </cell>
          <cell r="R2965" t="str">
            <v>APLICATIVO WEB</v>
          </cell>
          <cell r="S2965">
            <v>41806</v>
          </cell>
          <cell r="T2965">
            <v>0.66666666666666663</v>
          </cell>
          <cell r="U2965" t="str">
            <v>PRE-002</v>
          </cell>
          <cell r="V2965">
            <v>41822</v>
          </cell>
          <cell r="W2965">
            <v>0.52083333333333337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41822</v>
          </cell>
          <cell r="AD2965">
            <v>0.64583333333333337</v>
          </cell>
          <cell r="AE2965" t="str">
            <v>MMORAN</v>
          </cell>
          <cell r="AF2965">
            <v>24</v>
          </cell>
          <cell r="AG2965">
            <v>0</v>
          </cell>
          <cell r="AH2965">
            <v>0</v>
          </cell>
          <cell r="AI2965">
            <v>0</v>
          </cell>
          <cell r="AJ2965">
            <v>0</v>
          </cell>
          <cell r="AK2965">
            <v>0</v>
          </cell>
          <cell r="AL2965">
            <v>0</v>
          </cell>
          <cell r="AM2965">
            <v>0</v>
          </cell>
          <cell r="AN2965">
            <v>0</v>
          </cell>
          <cell r="AO2965">
            <v>0</v>
          </cell>
          <cell r="AP2965">
            <v>5</v>
          </cell>
          <cell r="AQ2965" t="str">
            <v>ROSA BRAVO</v>
          </cell>
          <cell r="AR2965">
            <v>2</v>
          </cell>
          <cell r="AS2965" t="str">
            <v>OSCAR RIPALDA</v>
          </cell>
          <cell r="AT2965">
            <v>16</v>
          </cell>
          <cell r="AU2965" t="str">
            <v>CRITICO_16</v>
          </cell>
          <cell r="AV2965" t="str">
            <v>#N/A</v>
          </cell>
          <cell r="AW2965" t="str">
            <v>#N/A</v>
          </cell>
          <cell r="AX2965" t="b">
            <v>0</v>
          </cell>
          <cell r="AY2965" t="b">
            <v>0</v>
          </cell>
        </row>
        <row r="2966">
          <cell r="B2966" t="str">
            <v>0992277041001</v>
          </cell>
          <cell r="C2966" t="str">
            <v>BEJARANO Y BEJARANO ASOCIADOS BBS S.A.</v>
          </cell>
          <cell r="D2966">
            <v>209</v>
          </cell>
          <cell r="E2966">
            <v>20901</v>
          </cell>
          <cell r="F2966">
            <v>2090150</v>
          </cell>
          <cell r="G2966" t="str">
            <v>SERVICIOS</v>
          </cell>
          <cell r="H2966" t="str">
            <v>SERVICIOS</v>
          </cell>
          <cell r="I2966" t="str">
            <v>L0750</v>
          </cell>
          <cell r="J2966" t="str">
            <v>PEQUEÑA EMPRESA</v>
          </cell>
          <cell r="K2966">
            <v>0</v>
          </cell>
          <cell r="L2966" t="str">
            <v>01Empresas Normales</v>
          </cell>
          <cell r="M2966">
            <v>41835</v>
          </cell>
          <cell r="N2966">
            <v>0.34722222222222221</v>
          </cell>
          <cell r="O2966" t="str">
            <v>C MANCERO</v>
          </cell>
          <cell r="P2966" t="str">
            <v>C MANCERO</v>
          </cell>
          <cell r="Q2966" t="str">
            <v>APLICATIVO WEB</v>
          </cell>
          <cell r="R2966" t="str">
            <v>APLICATIVO WEB</v>
          </cell>
          <cell r="S2966">
            <v>41835</v>
          </cell>
          <cell r="T2966">
            <v>0.58333333333333337</v>
          </cell>
          <cell r="U2966" t="str">
            <v>PRE-027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>
            <v>0</v>
          </cell>
          <cell r="AF2966">
            <v>0</v>
          </cell>
          <cell r="AG2966">
            <v>0</v>
          </cell>
          <cell r="AH2966">
            <v>0</v>
          </cell>
          <cell r="AI2966">
            <v>0</v>
          </cell>
          <cell r="AJ2966">
            <v>0</v>
          </cell>
          <cell r="AK2966">
            <v>0</v>
          </cell>
          <cell r="AL2966">
            <v>0</v>
          </cell>
          <cell r="AM2966">
            <v>0</v>
          </cell>
          <cell r="AN2966">
            <v>0</v>
          </cell>
          <cell r="AO2966">
            <v>0</v>
          </cell>
          <cell r="AP2966">
            <v>14</v>
          </cell>
          <cell r="AQ2966" t="str">
            <v>VICENTA SÁNCHEZ</v>
          </cell>
          <cell r="AR2966">
            <v>4</v>
          </cell>
          <cell r="AS2966" t="str">
            <v>VERÓNICA MENÉNDEZ</v>
          </cell>
          <cell r="AT2966">
            <v>14</v>
          </cell>
          <cell r="AU2966" t="str">
            <v>CRITICO_14</v>
          </cell>
          <cell r="AV2966" t="str">
            <v>1</v>
          </cell>
          <cell r="AW2966" t="str">
            <v>0992277041001</v>
          </cell>
          <cell r="AX2966" t="b">
            <v>0</v>
          </cell>
          <cell r="AY2966" t="b">
            <v>0</v>
          </cell>
        </row>
        <row r="2967">
          <cell r="B2967" t="str">
            <v>0992284013001</v>
          </cell>
          <cell r="C2967" t="str">
            <v>FONDEN S.A.</v>
          </cell>
          <cell r="D2967">
            <v>209</v>
          </cell>
          <cell r="E2967">
            <v>20901</v>
          </cell>
          <cell r="F2967">
            <v>2090150</v>
          </cell>
          <cell r="G2967" t="str">
            <v>COMERCIO</v>
          </cell>
          <cell r="H2967" t="str">
            <v>COMERCIO</v>
          </cell>
          <cell r="I2967" t="str">
            <v>L0751</v>
          </cell>
          <cell r="J2967" t="str">
            <v>PEQUEÑA EMPRESA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 t="str">
            <v>N MOREIRA ALAVA</v>
          </cell>
          <cell r="P2967" t="str">
            <v>N MOREIRA ALAVA</v>
          </cell>
          <cell r="Q2967">
            <v>0</v>
          </cell>
          <cell r="R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>
            <v>0</v>
          </cell>
          <cell r="AF2967">
            <v>0</v>
          </cell>
          <cell r="AG2967">
            <v>0</v>
          </cell>
          <cell r="AH2967">
            <v>0</v>
          </cell>
          <cell r="AI2967">
            <v>0</v>
          </cell>
          <cell r="AJ2967">
            <v>0</v>
          </cell>
          <cell r="AK2967">
            <v>0</v>
          </cell>
          <cell r="AL2967">
            <v>0</v>
          </cell>
          <cell r="AM2967">
            <v>0</v>
          </cell>
          <cell r="AN2967">
            <v>0</v>
          </cell>
          <cell r="AO2967">
            <v>0</v>
          </cell>
          <cell r="AP2967">
            <v>10</v>
          </cell>
          <cell r="AQ2967" t="str">
            <v>NESTOR MOREIRA</v>
          </cell>
          <cell r="AR2967">
            <v>3</v>
          </cell>
          <cell r="AS2967" t="str">
            <v>CARLOS UYAGUARI</v>
          </cell>
          <cell r="AT2967">
            <v>7</v>
          </cell>
          <cell r="AU2967" t="str">
            <v>LINDA TUTIVEN</v>
          </cell>
          <cell r="AV2967" t="str">
            <v>#N/A</v>
          </cell>
          <cell r="AW2967" t="str">
            <v>#N/A</v>
          </cell>
          <cell r="AX2967" t="b">
            <v>1</v>
          </cell>
          <cell r="AY2967" t="b">
            <v>1</v>
          </cell>
        </row>
        <row r="2968">
          <cell r="B2968" t="str">
            <v>0992288590001</v>
          </cell>
          <cell r="C2968" t="str">
            <v>SOLERCIACORP S.A.</v>
          </cell>
          <cell r="D2968">
            <v>209</v>
          </cell>
          <cell r="E2968">
            <v>20901</v>
          </cell>
          <cell r="F2968">
            <v>2090150</v>
          </cell>
          <cell r="G2968" t="str">
            <v>SERVICIOS</v>
          </cell>
          <cell r="H2968" t="str">
            <v>SERVICIOS</v>
          </cell>
          <cell r="I2968" t="str">
            <v>L0752</v>
          </cell>
          <cell r="J2968" t="str">
            <v>PEQUEÑA EMPRESA</v>
          </cell>
          <cell r="K2968">
            <v>0</v>
          </cell>
          <cell r="L2968" t="str">
            <v>01Empresas Normales</v>
          </cell>
          <cell r="M2968">
            <v>41792</v>
          </cell>
          <cell r="N2968">
            <v>0.51388888888888884</v>
          </cell>
          <cell r="O2968" t="str">
            <v>S HOLGUIN</v>
          </cell>
          <cell r="P2968" t="str">
            <v>S HOLGUIN</v>
          </cell>
          <cell r="Q2968" t="str">
            <v>APLICATIVO WEB</v>
          </cell>
          <cell r="R2968" t="str">
            <v>APLICATIVO WEB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  <cell r="X2968">
            <v>41803</v>
          </cell>
          <cell r="Y2968">
            <v>0.66666666666666663</v>
          </cell>
          <cell r="Z2968" t="str">
            <v>RE-001</v>
          </cell>
          <cell r="AA2968">
            <v>0</v>
          </cell>
          <cell r="AB2968">
            <v>0</v>
          </cell>
          <cell r="AC2968">
            <v>41792</v>
          </cell>
          <cell r="AD2968">
            <v>0.72916666666666663</v>
          </cell>
          <cell r="AE2968" t="str">
            <v>MMORAN</v>
          </cell>
          <cell r="AF2968">
            <v>9</v>
          </cell>
          <cell r="AG2968">
            <v>0</v>
          </cell>
          <cell r="AH2968">
            <v>0</v>
          </cell>
          <cell r="AI2968">
            <v>0</v>
          </cell>
          <cell r="AJ2968">
            <v>0</v>
          </cell>
          <cell r="AK2968">
            <v>0</v>
          </cell>
          <cell r="AL2968">
            <v>0</v>
          </cell>
          <cell r="AM2968">
            <v>0</v>
          </cell>
          <cell r="AN2968">
            <v>0</v>
          </cell>
          <cell r="AO2968">
            <v>0</v>
          </cell>
          <cell r="AP2968">
            <v>9</v>
          </cell>
          <cell r="AQ2968" t="str">
            <v>SARAY HOLGUIN</v>
          </cell>
          <cell r="AR2968">
            <v>3</v>
          </cell>
          <cell r="AS2968" t="str">
            <v>CARLOS UYAGUARI</v>
          </cell>
          <cell r="AT2968">
            <v>6</v>
          </cell>
          <cell r="AU2968" t="str">
            <v>PAOLA PIHUAVE</v>
          </cell>
          <cell r="AV2968" t="str">
            <v>#N/A</v>
          </cell>
          <cell r="AW2968" t="str">
            <v>#N/A</v>
          </cell>
          <cell r="AX2968" t="b">
            <v>0</v>
          </cell>
          <cell r="AY2968" t="b">
            <v>0</v>
          </cell>
        </row>
        <row r="2969">
          <cell r="B2969" t="str">
            <v>0992289287001</v>
          </cell>
          <cell r="C2969" t="str">
            <v>COMPAÃ‘IA DE TRANSPORTES PESADOS CAYETANO S.A. TRANSCAYETANO</v>
          </cell>
          <cell r="D2969">
            <v>209</v>
          </cell>
          <cell r="E2969">
            <v>20901</v>
          </cell>
          <cell r="F2969">
            <v>2090150</v>
          </cell>
          <cell r="G2969" t="str">
            <v>SERVICIOS</v>
          </cell>
          <cell r="H2969" t="str">
            <v>SERVICIOS</v>
          </cell>
          <cell r="I2969" t="str">
            <v>L0753</v>
          </cell>
          <cell r="J2969" t="str">
            <v>PEQUEÑA EMPRESA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 t="str">
            <v>R ARCOS</v>
          </cell>
          <cell r="P2969" t="str">
            <v>R ARCOS</v>
          </cell>
          <cell r="Q2969">
            <v>0</v>
          </cell>
          <cell r="R2969">
            <v>0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>
            <v>0</v>
          </cell>
          <cell r="AF2969">
            <v>0</v>
          </cell>
          <cell r="AG2969">
            <v>0</v>
          </cell>
          <cell r="AH2969">
            <v>0</v>
          </cell>
          <cell r="AI2969">
            <v>0</v>
          </cell>
          <cell r="AJ2969">
            <v>0</v>
          </cell>
          <cell r="AK2969">
            <v>0</v>
          </cell>
          <cell r="AL2969">
            <v>0</v>
          </cell>
          <cell r="AM2969">
            <v>0</v>
          </cell>
          <cell r="AN2969">
            <v>0</v>
          </cell>
          <cell r="AO2969">
            <v>0</v>
          </cell>
          <cell r="AP2969">
            <v>20</v>
          </cell>
          <cell r="AQ2969" t="str">
            <v>RAUL ARCOS</v>
          </cell>
          <cell r="AR2969">
            <v>5</v>
          </cell>
          <cell r="AS2969" t="str">
            <v>ROSA ESCALANTE</v>
          </cell>
          <cell r="AT2969">
            <v>13</v>
          </cell>
          <cell r="AU2969" t="str">
            <v>MARIA LANDA</v>
          </cell>
          <cell r="AV2969" t="str">
            <v>#N/A</v>
          </cell>
          <cell r="AW2969" t="str">
            <v>#N/A</v>
          </cell>
          <cell r="AX2969" t="b">
            <v>1</v>
          </cell>
          <cell r="AY2969" t="b">
            <v>1</v>
          </cell>
        </row>
        <row r="2970">
          <cell r="B2970" t="str">
            <v>0992289775001</v>
          </cell>
          <cell r="C2970" t="str">
            <v>DECORATTA S.A.</v>
          </cell>
          <cell r="D2970">
            <v>209</v>
          </cell>
          <cell r="E2970">
            <v>20901</v>
          </cell>
          <cell r="F2970">
            <v>2090150</v>
          </cell>
          <cell r="G2970" t="str">
            <v>COMERCIO</v>
          </cell>
          <cell r="H2970" t="str">
            <v>COMERCIO</v>
          </cell>
          <cell r="I2970" t="str">
            <v>L0754</v>
          </cell>
          <cell r="J2970" t="str">
            <v>PEQUEÑA EMPRESA</v>
          </cell>
          <cell r="K2970" t="str">
            <v>SIN CARACTERISTICAS</v>
          </cell>
          <cell r="L2970" t="str">
            <v>05Sin características</v>
          </cell>
          <cell r="M2970">
            <v>41828</v>
          </cell>
          <cell r="N2970">
            <v>0.375</v>
          </cell>
          <cell r="O2970" t="str">
            <v>M ROMERO</v>
          </cell>
          <cell r="P2970" t="str">
            <v>M ROMERO</v>
          </cell>
          <cell r="Q2970" t="str">
            <v>APLICATIVO WEB E INVESTIGADOR</v>
          </cell>
          <cell r="R2970" t="str">
            <v>APLICATIVO WEB</v>
          </cell>
          <cell r="S2970">
            <v>41828</v>
          </cell>
          <cell r="T2970">
            <v>0.375</v>
          </cell>
          <cell r="U2970" t="str">
            <v>S/D</v>
          </cell>
          <cell r="V2970">
            <v>41828</v>
          </cell>
          <cell r="W2970">
            <v>0.375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41828</v>
          </cell>
          <cell r="AD2970">
            <v>0.5</v>
          </cell>
          <cell r="AE2970" t="str">
            <v>MMORAN</v>
          </cell>
          <cell r="AF2970">
            <v>29</v>
          </cell>
          <cell r="AG2970">
            <v>0</v>
          </cell>
          <cell r="AH2970">
            <v>0</v>
          </cell>
          <cell r="AI2970">
            <v>0</v>
          </cell>
          <cell r="AJ2970">
            <v>0</v>
          </cell>
          <cell r="AK2970">
            <v>0</v>
          </cell>
          <cell r="AL2970">
            <v>0</v>
          </cell>
          <cell r="AM2970">
            <v>0</v>
          </cell>
          <cell r="AN2970">
            <v>0</v>
          </cell>
          <cell r="AO2970">
            <v>0</v>
          </cell>
          <cell r="AP2970">
            <v>15</v>
          </cell>
          <cell r="AQ2970" t="str">
            <v>MARÍA ROMERO</v>
          </cell>
          <cell r="AR2970">
            <v>4</v>
          </cell>
          <cell r="AS2970" t="str">
            <v>VERÓNICA MENÉNDEZ</v>
          </cell>
          <cell r="AT2970">
            <v>10</v>
          </cell>
          <cell r="AU2970" t="str">
            <v>EDDY SOLANO</v>
          </cell>
          <cell r="AV2970" t="str">
            <v>#N/A</v>
          </cell>
          <cell r="AW2970" t="str">
            <v>#N/A</v>
          </cell>
          <cell r="AX2970" t="b">
            <v>0</v>
          </cell>
          <cell r="AY2970" t="b">
            <v>0</v>
          </cell>
        </row>
        <row r="2971">
          <cell r="B2971" t="str">
            <v>0992297921001</v>
          </cell>
          <cell r="C2971" t="str">
            <v>LARREA Y ORTIZ &amp; CIA., SOCIEDAD DE ABOGA</v>
          </cell>
          <cell r="D2971">
            <v>209</v>
          </cell>
          <cell r="E2971">
            <v>20901</v>
          </cell>
          <cell r="F2971">
            <v>2090150</v>
          </cell>
          <cell r="G2971" t="str">
            <v>SERVICIOS</v>
          </cell>
          <cell r="H2971" t="str">
            <v>SERVICIOS</v>
          </cell>
          <cell r="I2971" t="str">
            <v>L0755</v>
          </cell>
          <cell r="J2971" t="str">
            <v>PEQUEÑA EMPRESA</v>
          </cell>
          <cell r="K2971">
            <v>0</v>
          </cell>
          <cell r="L2971" t="str">
            <v>01Empresas Normales</v>
          </cell>
          <cell r="M2971">
            <v>41809</v>
          </cell>
          <cell r="N2971">
            <v>0.35416666666666669</v>
          </cell>
          <cell r="O2971" t="str">
            <v>L BONILLA</v>
          </cell>
          <cell r="P2971" t="str">
            <v>L BONILLA</v>
          </cell>
          <cell r="Q2971" t="str">
            <v>APLICATIVO WEB</v>
          </cell>
          <cell r="R2971" t="str">
            <v>APLICATIVO WEB</v>
          </cell>
          <cell r="S2971">
            <v>41809</v>
          </cell>
          <cell r="T2971">
            <v>0.70833333333333337</v>
          </cell>
          <cell r="U2971" t="str">
            <v>PRE-007</v>
          </cell>
          <cell r="V2971">
            <v>41827</v>
          </cell>
          <cell r="W2971">
            <v>0.5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41828</v>
          </cell>
          <cell r="AD2971">
            <v>0.33333333333333331</v>
          </cell>
          <cell r="AE2971" t="str">
            <v>MMORAN</v>
          </cell>
          <cell r="AF2971">
            <v>28</v>
          </cell>
          <cell r="AG2971">
            <v>0</v>
          </cell>
          <cell r="AH2971">
            <v>0</v>
          </cell>
          <cell r="AI2971">
            <v>0</v>
          </cell>
          <cell r="AJ2971">
            <v>0</v>
          </cell>
          <cell r="AK2971">
            <v>0</v>
          </cell>
          <cell r="AL2971">
            <v>0</v>
          </cell>
          <cell r="AM2971">
            <v>0</v>
          </cell>
          <cell r="AN2971">
            <v>0</v>
          </cell>
          <cell r="AO2971">
            <v>0</v>
          </cell>
          <cell r="AP2971">
            <v>7</v>
          </cell>
          <cell r="AQ2971" t="str">
            <v>LUIS BONILLA</v>
          </cell>
          <cell r="AR2971">
            <v>2</v>
          </cell>
          <cell r="AS2971" t="str">
            <v>OSCAR RIPALDA</v>
          </cell>
          <cell r="AT2971">
            <v>5</v>
          </cell>
          <cell r="AU2971" t="str">
            <v>JEAN CARLOS MORAN</v>
          </cell>
          <cell r="AV2971" t="str">
            <v>#N/A</v>
          </cell>
          <cell r="AW2971" t="str">
            <v>#N/A</v>
          </cell>
          <cell r="AX2971" t="b">
            <v>0</v>
          </cell>
          <cell r="AY2971" t="b">
            <v>0</v>
          </cell>
        </row>
        <row r="2972">
          <cell r="B2972" t="str">
            <v>0992303476001</v>
          </cell>
          <cell r="C2972" t="str">
            <v>SERVICIOS AUTOMOTRICES AUTOQUIL S.A.</v>
          </cell>
          <cell r="D2972">
            <v>209</v>
          </cell>
          <cell r="E2972">
            <v>20901</v>
          </cell>
          <cell r="F2972">
            <v>2090150</v>
          </cell>
          <cell r="G2972" t="str">
            <v>COMERCIO</v>
          </cell>
          <cell r="H2972" t="str">
            <v>COMERCIO</v>
          </cell>
          <cell r="I2972" t="str">
            <v>L0756</v>
          </cell>
          <cell r="J2972" t="str">
            <v>PEQUEÑA EMPRESA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 t="str">
            <v>E BARCO</v>
          </cell>
          <cell r="P2972" t="str">
            <v>E BARCO</v>
          </cell>
          <cell r="Q2972">
            <v>0</v>
          </cell>
          <cell r="R2972">
            <v>0</v>
          </cell>
          <cell r="T2972">
            <v>0</v>
          </cell>
          <cell r="U2972">
            <v>0</v>
          </cell>
          <cell r="V2972">
            <v>0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>
            <v>0</v>
          </cell>
          <cell r="AF2972">
            <v>0</v>
          </cell>
          <cell r="AG2972">
            <v>0</v>
          </cell>
          <cell r="AH2972">
            <v>0</v>
          </cell>
          <cell r="AI2972">
            <v>0</v>
          </cell>
          <cell r="AJ2972">
            <v>0</v>
          </cell>
          <cell r="AK2972">
            <v>0</v>
          </cell>
          <cell r="AL2972">
            <v>0</v>
          </cell>
          <cell r="AM2972">
            <v>0</v>
          </cell>
          <cell r="AN2972">
            <v>0</v>
          </cell>
          <cell r="AO2972">
            <v>0</v>
          </cell>
          <cell r="AP2972">
            <v>1</v>
          </cell>
          <cell r="AQ2972" t="str">
            <v>EDER BARCO</v>
          </cell>
          <cell r="AR2972">
            <v>1</v>
          </cell>
          <cell r="AS2972" t="str">
            <v>VIRGINIA ROMERO</v>
          </cell>
          <cell r="AT2972">
            <v>8</v>
          </cell>
          <cell r="AU2972" t="str">
            <v>CRITICO_15</v>
          </cell>
          <cell r="AV2972" t="str">
            <v>#N/A</v>
          </cell>
          <cell r="AW2972" t="str">
            <v>#N/A</v>
          </cell>
          <cell r="AX2972" t="b">
            <v>1</v>
          </cell>
          <cell r="AY2972" t="b">
            <v>1</v>
          </cell>
        </row>
        <row r="2973">
          <cell r="B2973" t="str">
            <v>0992307668001</v>
          </cell>
          <cell r="C2973" t="str">
            <v>PHARMATECNO S.A.</v>
          </cell>
          <cell r="D2973">
            <v>209</v>
          </cell>
          <cell r="E2973">
            <v>20901</v>
          </cell>
          <cell r="F2973">
            <v>2090150</v>
          </cell>
          <cell r="G2973" t="str">
            <v>COMERCIO</v>
          </cell>
          <cell r="H2973" t="str">
            <v>COMERCIO</v>
          </cell>
          <cell r="I2973" t="str">
            <v>L0757</v>
          </cell>
          <cell r="J2973" t="str">
            <v>PEQUEÑA EMPRESA</v>
          </cell>
          <cell r="K2973">
            <v>0</v>
          </cell>
          <cell r="L2973" t="str">
            <v>01Empresas Normales</v>
          </cell>
          <cell r="M2973">
            <v>41800</v>
          </cell>
          <cell r="N2973">
            <v>0.49305555555555558</v>
          </cell>
          <cell r="O2973" t="str">
            <v>R BRAVO</v>
          </cell>
          <cell r="P2973" t="str">
            <v>R BRAVO</v>
          </cell>
          <cell r="Q2973" t="str">
            <v>APLICATIVO WEB</v>
          </cell>
          <cell r="R2973" t="str">
            <v>APLICATIVO WEB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  <cell r="X2973">
            <v>41813</v>
          </cell>
          <cell r="Y2973">
            <v>0.35416666666666669</v>
          </cell>
          <cell r="Z2973" t="str">
            <v>RE-002</v>
          </cell>
          <cell r="AA2973">
            <v>41817</v>
          </cell>
          <cell r="AB2973">
            <v>0.52083333333333337</v>
          </cell>
          <cell r="AC2973">
            <v>41801</v>
          </cell>
          <cell r="AD2973">
            <v>0.35416666666666669</v>
          </cell>
          <cell r="AE2973" t="str">
            <v>MMORAN</v>
          </cell>
          <cell r="AF2973">
            <v>13</v>
          </cell>
          <cell r="AG2973">
            <v>41818</v>
          </cell>
          <cell r="AH2973">
            <v>0.74375000000000002</v>
          </cell>
          <cell r="AI2973">
            <v>0</v>
          </cell>
          <cell r="AJ2973">
            <v>0</v>
          </cell>
          <cell r="AK2973">
            <v>0</v>
          </cell>
          <cell r="AL2973">
            <v>0</v>
          </cell>
          <cell r="AM2973">
            <v>0</v>
          </cell>
          <cell r="AN2973">
            <v>0</v>
          </cell>
          <cell r="AO2973">
            <v>0</v>
          </cell>
          <cell r="AP2973">
            <v>5</v>
          </cell>
          <cell r="AQ2973" t="str">
            <v>ROSA BRAVO</v>
          </cell>
          <cell r="AR2973">
            <v>2</v>
          </cell>
          <cell r="AS2973" t="str">
            <v>OSCAR RIPALDA</v>
          </cell>
          <cell r="AT2973">
            <v>3</v>
          </cell>
          <cell r="AU2973" t="str">
            <v>ANDRE ACUÑA</v>
          </cell>
          <cell r="AV2973" t="str">
            <v>#N/A</v>
          </cell>
          <cell r="AW2973" t="str">
            <v>#N/A</v>
          </cell>
          <cell r="AX2973" t="b">
            <v>0</v>
          </cell>
          <cell r="AY2973" t="b">
            <v>0</v>
          </cell>
        </row>
        <row r="2974">
          <cell r="B2974" t="str">
            <v>0992315954001</v>
          </cell>
          <cell r="C2974" t="str">
            <v>AKRIBIS S.A.</v>
          </cell>
          <cell r="D2974">
            <v>209</v>
          </cell>
          <cell r="E2974">
            <v>20901</v>
          </cell>
          <cell r="F2974">
            <v>2090150</v>
          </cell>
          <cell r="G2974" t="str">
            <v>SERVICIOS</v>
          </cell>
          <cell r="H2974" t="str">
            <v>SERVICIOS</v>
          </cell>
          <cell r="I2974" t="str">
            <v>L0758</v>
          </cell>
          <cell r="J2974" t="str">
            <v>PEQUEÑA EMPRESA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 t="str">
            <v>N MOREIRA ALAVA</v>
          </cell>
          <cell r="P2974" t="str">
            <v>N MOREIRA ALAVA</v>
          </cell>
          <cell r="Q2974">
            <v>0</v>
          </cell>
          <cell r="R2974">
            <v>0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>
            <v>0</v>
          </cell>
          <cell r="AF2974">
            <v>0</v>
          </cell>
          <cell r="AG2974">
            <v>0</v>
          </cell>
          <cell r="AH2974">
            <v>0</v>
          </cell>
          <cell r="AI2974">
            <v>0</v>
          </cell>
          <cell r="AJ2974">
            <v>0</v>
          </cell>
          <cell r="AK2974">
            <v>0</v>
          </cell>
          <cell r="AL2974">
            <v>0</v>
          </cell>
          <cell r="AM2974">
            <v>0</v>
          </cell>
          <cell r="AN2974">
            <v>0</v>
          </cell>
          <cell r="AO2974">
            <v>0</v>
          </cell>
          <cell r="AP2974">
            <v>10</v>
          </cell>
          <cell r="AQ2974" t="str">
            <v>NESTOR MOREIRA</v>
          </cell>
          <cell r="AR2974">
            <v>3</v>
          </cell>
          <cell r="AS2974" t="str">
            <v>CARLOS UYAGUARI</v>
          </cell>
          <cell r="AT2974">
            <v>7</v>
          </cell>
          <cell r="AU2974" t="str">
            <v>LINDA TUTIVEN</v>
          </cell>
          <cell r="AV2974" t="str">
            <v>#N/A</v>
          </cell>
          <cell r="AW2974" t="str">
            <v>#N/A</v>
          </cell>
          <cell r="AX2974" t="b">
            <v>1</v>
          </cell>
          <cell r="AY2974" t="b">
            <v>1</v>
          </cell>
        </row>
        <row r="2975">
          <cell r="B2975" t="str">
            <v>0992316241001</v>
          </cell>
          <cell r="C2975" t="str">
            <v>CORNEJO &amp; IGLESIAS ASOCIADOS S.A.</v>
          </cell>
          <cell r="D2975">
            <v>209</v>
          </cell>
          <cell r="E2975">
            <v>20901</v>
          </cell>
          <cell r="F2975">
            <v>2090150</v>
          </cell>
          <cell r="G2975" t="str">
            <v>SERVICIOS</v>
          </cell>
          <cell r="H2975" t="str">
            <v>SERVICIOS</v>
          </cell>
          <cell r="I2975" t="str">
            <v>L0759</v>
          </cell>
          <cell r="J2975" t="str">
            <v>PEQUEÑA EMPRESA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 t="str">
            <v>N MOREIRA ALAVA</v>
          </cell>
          <cell r="P2975" t="str">
            <v>N MOREIRA ALAVA</v>
          </cell>
          <cell r="Q2975">
            <v>0</v>
          </cell>
          <cell r="R2975">
            <v>0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>
            <v>0</v>
          </cell>
          <cell r="AF2975">
            <v>0</v>
          </cell>
          <cell r="AG2975">
            <v>0</v>
          </cell>
          <cell r="AH2975">
            <v>0</v>
          </cell>
          <cell r="AI2975">
            <v>0</v>
          </cell>
          <cell r="AJ2975">
            <v>0</v>
          </cell>
          <cell r="AK2975">
            <v>0</v>
          </cell>
          <cell r="AL2975">
            <v>0</v>
          </cell>
          <cell r="AM2975">
            <v>0</v>
          </cell>
          <cell r="AN2975">
            <v>0</v>
          </cell>
          <cell r="AO2975">
            <v>0</v>
          </cell>
          <cell r="AP2975">
            <v>10</v>
          </cell>
          <cell r="AQ2975" t="str">
            <v>NESTOR MOREIRA</v>
          </cell>
          <cell r="AR2975">
            <v>3</v>
          </cell>
          <cell r="AS2975" t="str">
            <v>CARLOS UYAGUARI</v>
          </cell>
          <cell r="AT2975">
            <v>7</v>
          </cell>
          <cell r="AU2975" t="str">
            <v>LINDA TUTIVEN</v>
          </cell>
          <cell r="AV2975" t="str">
            <v>#N/A</v>
          </cell>
          <cell r="AW2975" t="str">
            <v>#N/A</v>
          </cell>
          <cell r="AX2975" t="b">
            <v>1</v>
          </cell>
          <cell r="AY2975" t="b">
            <v>1</v>
          </cell>
        </row>
        <row r="2976">
          <cell r="B2976" t="str">
            <v>0992318740001</v>
          </cell>
          <cell r="C2976" t="str">
            <v>NADIVA S.A.</v>
          </cell>
          <cell r="D2976">
            <v>209</v>
          </cell>
          <cell r="E2976">
            <v>20901</v>
          </cell>
          <cell r="F2976">
            <v>2090150</v>
          </cell>
          <cell r="G2976" t="str">
            <v>SERVICIOS</v>
          </cell>
          <cell r="H2976" t="str">
            <v>SERVICIOS</v>
          </cell>
          <cell r="I2976" t="str">
            <v>L0760</v>
          </cell>
          <cell r="J2976" t="str">
            <v>PEQUEÑA EMPRESA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 t="str">
            <v>R CUCALON</v>
          </cell>
          <cell r="P2976" t="str">
            <v>R CUCALON</v>
          </cell>
          <cell r="Q2976">
            <v>0</v>
          </cell>
          <cell r="R2976">
            <v>0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>
            <v>0</v>
          </cell>
          <cell r="AF2976">
            <v>0</v>
          </cell>
          <cell r="AG2976">
            <v>0</v>
          </cell>
          <cell r="AH2976">
            <v>0</v>
          </cell>
          <cell r="AI2976">
            <v>0</v>
          </cell>
          <cell r="AJ2976">
            <v>0</v>
          </cell>
          <cell r="AK2976">
            <v>0</v>
          </cell>
          <cell r="AL2976">
            <v>0</v>
          </cell>
          <cell r="AM2976">
            <v>0</v>
          </cell>
          <cell r="AN2976">
            <v>0</v>
          </cell>
          <cell r="AO2976">
            <v>0</v>
          </cell>
          <cell r="AP2976">
            <v>16</v>
          </cell>
          <cell r="AQ2976" t="str">
            <v>RICARDO CUCALON</v>
          </cell>
          <cell r="AR2976">
            <v>4</v>
          </cell>
          <cell r="AS2976" t="str">
            <v>VERÓNICA MENÉNDEZ</v>
          </cell>
          <cell r="AT2976">
            <v>11</v>
          </cell>
          <cell r="AU2976" t="str">
            <v>ARACELY CAMPOZANO</v>
          </cell>
          <cell r="AV2976" t="str">
            <v>#N/A</v>
          </cell>
          <cell r="AW2976" t="str">
            <v>#N/A</v>
          </cell>
          <cell r="AX2976" t="b">
            <v>1</v>
          </cell>
          <cell r="AY2976" t="b">
            <v>1</v>
          </cell>
        </row>
        <row r="2977">
          <cell r="B2977" t="str">
            <v>0992323000001</v>
          </cell>
          <cell r="C2977" t="str">
            <v>FUNDACION PROTECCION AL NIÃ‘O EN LA EDUCACION SALUD Y VIDA,</v>
          </cell>
          <cell r="D2977">
            <v>209</v>
          </cell>
          <cell r="E2977">
            <v>20901</v>
          </cell>
          <cell r="F2977">
            <v>2090150</v>
          </cell>
          <cell r="G2977" t="str">
            <v>SERVICIOS</v>
          </cell>
          <cell r="H2977" t="str">
            <v>SERVICIOS</v>
          </cell>
          <cell r="I2977" t="str">
            <v>L0761</v>
          </cell>
          <cell r="J2977" t="str">
            <v>PEQUEÑA EMPRESA</v>
          </cell>
          <cell r="K2977">
            <v>0</v>
          </cell>
          <cell r="L2977" t="str">
            <v>01Empresas Normales</v>
          </cell>
          <cell r="M2977">
            <v>41823</v>
          </cell>
          <cell r="N2977">
            <v>0.35416666666666669</v>
          </cell>
          <cell r="O2977" t="str">
            <v>R CUCALON</v>
          </cell>
          <cell r="P2977" t="str">
            <v>R CUCALON</v>
          </cell>
          <cell r="Q2977" t="str">
            <v>APLICATIVO WEB</v>
          </cell>
          <cell r="R2977" t="str">
            <v>APLICATIVO WEB</v>
          </cell>
          <cell r="S2977">
            <v>41823</v>
          </cell>
          <cell r="T2977">
            <v>0.45833333333333331</v>
          </cell>
          <cell r="U2977" t="str">
            <v>PRE-021</v>
          </cell>
          <cell r="V2977">
            <v>41827</v>
          </cell>
          <cell r="W2977">
            <v>0.70833333333333337</v>
          </cell>
          <cell r="X2977">
            <v>0</v>
          </cell>
          <cell r="Y2977">
            <v>0</v>
          </cell>
          <cell r="Z2977">
            <v>0</v>
          </cell>
          <cell r="AA2977">
            <v>0</v>
          </cell>
          <cell r="AB2977">
            <v>0</v>
          </cell>
          <cell r="AC2977">
            <v>41828</v>
          </cell>
          <cell r="AD2977">
            <v>0.5</v>
          </cell>
          <cell r="AE2977" t="str">
            <v>MMORAN</v>
          </cell>
          <cell r="AF2977">
            <v>29</v>
          </cell>
          <cell r="AG2977">
            <v>0</v>
          </cell>
          <cell r="AH2977">
            <v>0</v>
          </cell>
          <cell r="AI2977">
            <v>0</v>
          </cell>
          <cell r="AJ2977">
            <v>0</v>
          </cell>
          <cell r="AK2977">
            <v>0</v>
          </cell>
          <cell r="AL2977">
            <v>0</v>
          </cell>
          <cell r="AM2977">
            <v>0</v>
          </cell>
          <cell r="AN2977">
            <v>0</v>
          </cell>
          <cell r="AO2977">
            <v>0</v>
          </cell>
          <cell r="AP2977">
            <v>16</v>
          </cell>
          <cell r="AQ2977" t="str">
            <v>RICARDO CUCALON</v>
          </cell>
          <cell r="AR2977">
            <v>4</v>
          </cell>
          <cell r="AS2977" t="str">
            <v>VERÓNICA MENÉNDEZ</v>
          </cell>
          <cell r="AT2977">
            <v>11</v>
          </cell>
          <cell r="AU2977" t="str">
            <v>ARACELY CAMPOZANO</v>
          </cell>
          <cell r="AV2977" t="str">
            <v>#N/A</v>
          </cell>
          <cell r="AW2977" t="str">
            <v>#N/A</v>
          </cell>
          <cell r="AX2977" t="b">
            <v>0</v>
          </cell>
          <cell r="AY2977" t="b">
            <v>0</v>
          </cell>
        </row>
        <row r="2978">
          <cell r="B2978" t="str">
            <v>0992325879001</v>
          </cell>
          <cell r="C2978" t="str">
            <v>BELLO'S IMPORTADORA - EXPORTADORA S.A. (BELLO'S)</v>
          </cell>
          <cell r="D2978">
            <v>209</v>
          </cell>
          <cell r="E2978">
            <v>20901</v>
          </cell>
          <cell r="F2978">
            <v>2090150</v>
          </cell>
          <cell r="G2978" t="str">
            <v>COMERCIO</v>
          </cell>
          <cell r="H2978" t="str">
            <v>COMERCIO</v>
          </cell>
          <cell r="I2978" t="str">
            <v>L0762</v>
          </cell>
          <cell r="J2978" t="str">
            <v>PEQUEÑA EMPRESA</v>
          </cell>
          <cell r="K2978">
            <v>0</v>
          </cell>
          <cell r="L2978" t="str">
            <v>01Empresas Normales</v>
          </cell>
          <cell r="M2978">
            <v>41810</v>
          </cell>
          <cell r="N2978">
            <v>0.3611111111111111</v>
          </cell>
          <cell r="O2978" t="str">
            <v>C MANCERO</v>
          </cell>
          <cell r="P2978" t="str">
            <v>C MANCERO</v>
          </cell>
          <cell r="Q2978" t="str">
            <v>APLICATIVO WEB</v>
          </cell>
          <cell r="R2978" t="str">
            <v>APLICATIVO WEB</v>
          </cell>
          <cell r="S2978">
            <v>41810</v>
          </cell>
          <cell r="T2978">
            <v>0.66666666666666663</v>
          </cell>
          <cell r="U2978" t="str">
            <v>PRE-009</v>
          </cell>
          <cell r="V2978">
            <v>41830</v>
          </cell>
          <cell r="W2978">
            <v>0.6645833333333333</v>
          </cell>
          <cell r="X2978">
            <v>0</v>
          </cell>
          <cell r="Y2978">
            <v>0</v>
          </cell>
          <cell r="Z2978">
            <v>0</v>
          </cell>
          <cell r="AA2978">
            <v>0</v>
          </cell>
          <cell r="AB2978">
            <v>0</v>
          </cell>
          <cell r="AC2978">
            <v>41831</v>
          </cell>
          <cell r="AD2978">
            <v>0.33333333333333331</v>
          </cell>
          <cell r="AE2978" t="str">
            <v>MMORAN</v>
          </cell>
          <cell r="AF2978">
            <v>31</v>
          </cell>
          <cell r="AG2978">
            <v>0</v>
          </cell>
          <cell r="AH2978">
            <v>0</v>
          </cell>
          <cell r="AI2978">
            <v>0</v>
          </cell>
          <cell r="AJ2978">
            <v>0</v>
          </cell>
          <cell r="AK2978">
            <v>0</v>
          </cell>
          <cell r="AL2978">
            <v>0</v>
          </cell>
          <cell r="AM2978">
            <v>0</v>
          </cell>
          <cell r="AN2978">
            <v>0</v>
          </cell>
          <cell r="AO2978">
            <v>0</v>
          </cell>
          <cell r="AP2978">
            <v>14</v>
          </cell>
          <cell r="AQ2978" t="str">
            <v>VICENTA SÁNCHEZ</v>
          </cell>
          <cell r="AR2978">
            <v>4</v>
          </cell>
          <cell r="AS2978" t="str">
            <v>VERÓNICA MENÉNDEZ</v>
          </cell>
          <cell r="AT2978">
            <v>14</v>
          </cell>
          <cell r="AU2978" t="str">
            <v>CRITICO_14</v>
          </cell>
          <cell r="AV2978" t="str">
            <v>1</v>
          </cell>
          <cell r="AW2978" t="str">
            <v>0992325879001</v>
          </cell>
          <cell r="AX2978" t="b">
            <v>0</v>
          </cell>
          <cell r="AY2978" t="b">
            <v>0</v>
          </cell>
        </row>
        <row r="2979">
          <cell r="B2979" t="str">
            <v>0992328304001</v>
          </cell>
          <cell r="C2979" t="str">
            <v>L.N.G. REPRESENTACIONES Y COMERCIO S.A.</v>
          </cell>
          <cell r="D2979">
            <v>209</v>
          </cell>
          <cell r="E2979">
            <v>20901</v>
          </cell>
          <cell r="F2979">
            <v>2090150</v>
          </cell>
          <cell r="G2979" t="str">
            <v>COMERCIO</v>
          </cell>
          <cell r="H2979" t="str">
            <v>COMERCIO</v>
          </cell>
          <cell r="I2979" t="str">
            <v>L0763</v>
          </cell>
          <cell r="J2979" t="str">
            <v>PEQUEÑA EMPRESA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 t="str">
            <v>M ROMERO</v>
          </cell>
          <cell r="P2979" t="str">
            <v>M HINOSTROZA</v>
          </cell>
          <cell r="Q2979">
            <v>0</v>
          </cell>
          <cell r="R2979">
            <v>0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>
            <v>0</v>
          </cell>
          <cell r="AF2979">
            <v>0</v>
          </cell>
          <cell r="AG2979">
            <v>0</v>
          </cell>
          <cell r="AH2979">
            <v>0</v>
          </cell>
          <cell r="AI2979">
            <v>0</v>
          </cell>
          <cell r="AJ2979">
            <v>0</v>
          </cell>
          <cell r="AK2979">
            <v>0</v>
          </cell>
          <cell r="AL2979">
            <v>0</v>
          </cell>
          <cell r="AM2979">
            <v>0</v>
          </cell>
          <cell r="AN2979">
            <v>0</v>
          </cell>
          <cell r="AO2979">
            <v>0</v>
          </cell>
          <cell r="AP2979">
            <v>18</v>
          </cell>
          <cell r="AQ2979" t="str">
            <v>MARIA HINOSTROZA</v>
          </cell>
          <cell r="AR2979">
            <v>5</v>
          </cell>
          <cell r="AS2979" t="str">
            <v>VERÓNICA MENÉNDEZ</v>
          </cell>
          <cell r="AT2979">
            <v>12</v>
          </cell>
          <cell r="AU2979" t="str">
            <v>CHRISTOPHER SANCHEZ</v>
          </cell>
          <cell r="AV2979" t="str">
            <v>#N/A</v>
          </cell>
          <cell r="AW2979" t="str">
            <v>#N/A</v>
          </cell>
          <cell r="AX2979" t="b">
            <v>1</v>
          </cell>
          <cell r="AY2979" t="b">
            <v>1</v>
          </cell>
        </row>
        <row r="2980">
          <cell r="B2980" t="str">
            <v>0992328355001</v>
          </cell>
          <cell r="C2980" t="str">
            <v>SERVICIOS MONTAJES ELECTRICOS Y MECANICO</v>
          </cell>
          <cell r="D2980">
            <v>209</v>
          </cell>
          <cell r="E2980">
            <v>20901</v>
          </cell>
          <cell r="F2980">
            <v>2090150</v>
          </cell>
          <cell r="G2980" t="str">
            <v>SERVICIOS</v>
          </cell>
          <cell r="H2980" t="str">
            <v>SERVICIOS</v>
          </cell>
          <cell r="I2980" t="str">
            <v>L0764</v>
          </cell>
          <cell r="J2980" t="str">
            <v>PEQUEÑA EMPRESA</v>
          </cell>
          <cell r="K2980">
            <v>0</v>
          </cell>
          <cell r="L2980" t="str">
            <v>01Empresas Normales</v>
          </cell>
          <cell r="M2980">
            <v>41796</v>
          </cell>
          <cell r="N2980">
            <v>0.64236111111111116</v>
          </cell>
          <cell r="O2980" t="str">
            <v>R MEDINA PIN</v>
          </cell>
          <cell r="P2980" t="str">
            <v>R MEDINA PIN</v>
          </cell>
          <cell r="Q2980" t="str">
            <v>APLICATIVO WEB</v>
          </cell>
          <cell r="R2980" t="str">
            <v>APLICATIVO WEB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41796</v>
          </cell>
          <cell r="AD2980">
            <v>0.8125</v>
          </cell>
          <cell r="AE2980" t="str">
            <v>MMORAN</v>
          </cell>
          <cell r="AF2980">
            <v>11</v>
          </cell>
          <cell r="AG2980">
            <v>0</v>
          </cell>
          <cell r="AH2980">
            <v>0</v>
          </cell>
          <cell r="AI2980">
            <v>0</v>
          </cell>
          <cell r="AJ2980">
            <v>0</v>
          </cell>
          <cell r="AK2980">
            <v>0</v>
          </cell>
          <cell r="AL2980">
            <v>0</v>
          </cell>
          <cell r="AM2980">
            <v>0</v>
          </cell>
          <cell r="AN2980">
            <v>0</v>
          </cell>
          <cell r="AO2980">
            <v>0</v>
          </cell>
          <cell r="AP2980">
            <v>2</v>
          </cell>
          <cell r="AQ2980" t="str">
            <v>ROXANA MEDINA</v>
          </cell>
          <cell r="AR2980">
            <v>1</v>
          </cell>
          <cell r="AS2980" t="str">
            <v>VIRGINIA ROMERO</v>
          </cell>
          <cell r="AT2980">
            <v>8</v>
          </cell>
          <cell r="AU2980" t="str">
            <v>CRITICO_15</v>
          </cell>
          <cell r="AV2980" t="str">
            <v>#N/A</v>
          </cell>
          <cell r="AW2980" t="str">
            <v>#N/A</v>
          </cell>
          <cell r="AX2980" t="b">
            <v>0</v>
          </cell>
          <cell r="AY2980" t="b">
            <v>0</v>
          </cell>
        </row>
        <row r="2981">
          <cell r="B2981" t="str">
            <v>0992330511001</v>
          </cell>
          <cell r="C2981" t="str">
            <v>DASIF S.A. DISTRIBUIDORA DE ARTICULOS PARA SEGURIDAD INDUSTR</v>
          </cell>
          <cell r="D2981">
            <v>209</v>
          </cell>
          <cell r="E2981">
            <v>20901</v>
          </cell>
          <cell r="F2981">
            <v>2090150</v>
          </cell>
          <cell r="G2981" t="str">
            <v>COMERCIO</v>
          </cell>
          <cell r="H2981" t="str">
            <v>COMERCIO</v>
          </cell>
          <cell r="I2981" t="str">
            <v>L0765</v>
          </cell>
          <cell r="J2981" t="str">
            <v>PEQUEÑA EMPRESA</v>
          </cell>
          <cell r="K2981">
            <v>0</v>
          </cell>
          <cell r="L2981" t="str">
            <v>01Empresas Normales</v>
          </cell>
          <cell r="M2981">
            <v>41827</v>
          </cell>
          <cell r="N2981">
            <v>0.35416666666666669</v>
          </cell>
          <cell r="O2981" t="str">
            <v>M LINDAO</v>
          </cell>
          <cell r="P2981" t="str">
            <v>M LINDAO</v>
          </cell>
          <cell r="Q2981" t="str">
            <v>APLICATIVO WEB</v>
          </cell>
          <cell r="R2981" t="str">
            <v>APLICATIVO WEB</v>
          </cell>
          <cell r="S2981">
            <v>41827</v>
          </cell>
          <cell r="T2981">
            <v>0.54166666666666663</v>
          </cell>
          <cell r="U2981" t="str">
            <v>PRE-022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>
            <v>0</v>
          </cell>
          <cell r="AF2981">
            <v>0</v>
          </cell>
          <cell r="AG2981">
            <v>0</v>
          </cell>
          <cell r="AH2981">
            <v>0</v>
          </cell>
          <cell r="AI2981">
            <v>0</v>
          </cell>
          <cell r="AJ2981">
            <v>0</v>
          </cell>
          <cell r="AK2981">
            <v>0</v>
          </cell>
          <cell r="AL2981">
            <v>0</v>
          </cell>
          <cell r="AM2981">
            <v>0</v>
          </cell>
          <cell r="AN2981">
            <v>0</v>
          </cell>
          <cell r="AO2981">
            <v>0</v>
          </cell>
          <cell r="AP2981">
            <v>22</v>
          </cell>
          <cell r="AQ2981" t="str">
            <v>MARIBEL LINDAO</v>
          </cell>
          <cell r="AR2981">
            <v>6</v>
          </cell>
          <cell r="AS2981" t="str">
            <v>NELSON BELTRAN</v>
          </cell>
          <cell r="AT2981">
            <v>15</v>
          </cell>
          <cell r="AU2981" t="str">
            <v>JESSENIA RAMOS</v>
          </cell>
          <cell r="AV2981" t="str">
            <v>1</v>
          </cell>
          <cell r="AW2981" t="str">
            <v>0992330511001</v>
          </cell>
          <cell r="AX2981" t="b">
            <v>0</v>
          </cell>
          <cell r="AY2981" t="b">
            <v>0</v>
          </cell>
        </row>
        <row r="2982">
          <cell r="B2982" t="str">
            <v>0992339918001</v>
          </cell>
          <cell r="C2982" t="str">
            <v>PROMASIN S.A.</v>
          </cell>
          <cell r="D2982">
            <v>209</v>
          </cell>
          <cell r="E2982">
            <v>20901</v>
          </cell>
          <cell r="F2982">
            <v>2090150</v>
          </cell>
          <cell r="G2982" t="str">
            <v>COMERCIO</v>
          </cell>
          <cell r="H2982" t="str">
            <v>COMERCIO</v>
          </cell>
          <cell r="I2982" t="str">
            <v>L0766</v>
          </cell>
          <cell r="J2982" t="str">
            <v>PEQUEÑA EMPRESA</v>
          </cell>
          <cell r="K2982">
            <v>0</v>
          </cell>
          <cell r="L2982" t="str">
            <v>01Empresas Normales</v>
          </cell>
          <cell r="M2982">
            <v>41824</v>
          </cell>
          <cell r="N2982">
            <v>0.66319444444444442</v>
          </cell>
          <cell r="O2982" t="str">
            <v>M LINDAO</v>
          </cell>
          <cell r="P2982" t="str">
            <v>M LINDAO</v>
          </cell>
          <cell r="Q2982" t="str">
            <v>EMPRESA</v>
          </cell>
          <cell r="R2982" t="str">
            <v>PAPEL</v>
          </cell>
          <cell r="S2982">
            <v>41824</v>
          </cell>
          <cell r="T2982">
            <v>0.6875</v>
          </cell>
          <cell r="U2982" t="str">
            <v>PRE-020</v>
          </cell>
          <cell r="V2982">
            <v>41835</v>
          </cell>
          <cell r="W2982">
            <v>0.36041666666666666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41836</v>
          </cell>
          <cell r="AD2982">
            <v>0.33333333333333331</v>
          </cell>
          <cell r="AE2982" t="str">
            <v>MMORAN</v>
          </cell>
          <cell r="AF2982">
            <v>34</v>
          </cell>
          <cell r="AG2982">
            <v>0</v>
          </cell>
          <cell r="AH2982">
            <v>0</v>
          </cell>
          <cell r="AI2982">
            <v>0</v>
          </cell>
          <cell r="AJ2982">
            <v>0</v>
          </cell>
          <cell r="AK2982">
            <v>0</v>
          </cell>
          <cell r="AL2982">
            <v>0</v>
          </cell>
          <cell r="AM2982">
            <v>0</v>
          </cell>
          <cell r="AN2982">
            <v>0</v>
          </cell>
          <cell r="AO2982">
            <v>0</v>
          </cell>
          <cell r="AP2982">
            <v>22</v>
          </cell>
          <cell r="AQ2982" t="str">
            <v>MARIBEL LINDAO</v>
          </cell>
          <cell r="AR2982">
            <v>6</v>
          </cell>
          <cell r="AS2982" t="str">
            <v>NELSON BELTRAN</v>
          </cell>
          <cell r="AT2982">
            <v>15</v>
          </cell>
          <cell r="AU2982" t="str">
            <v>JESSENIA RAMOS</v>
          </cell>
          <cell r="AV2982" t="str">
            <v>#N/A</v>
          </cell>
          <cell r="AW2982" t="str">
            <v>#N/A</v>
          </cell>
          <cell r="AX2982" t="b">
            <v>0</v>
          </cell>
          <cell r="AY2982" t="b">
            <v>0</v>
          </cell>
        </row>
        <row r="2983">
          <cell r="B2983" t="str">
            <v>0992341041001</v>
          </cell>
          <cell r="C2983" t="str">
            <v>GASTIP S.A.</v>
          </cell>
          <cell r="D2983">
            <v>209</v>
          </cell>
          <cell r="E2983">
            <v>20901</v>
          </cell>
          <cell r="F2983">
            <v>2090150</v>
          </cell>
          <cell r="G2983" t="str">
            <v>SERVICIOS</v>
          </cell>
          <cell r="H2983" t="str">
            <v>SERVICIOS</v>
          </cell>
          <cell r="I2983" t="str">
            <v>L0767</v>
          </cell>
          <cell r="J2983" t="str">
            <v>PEQUEÑA EMPRESA</v>
          </cell>
          <cell r="K2983">
            <v>0</v>
          </cell>
          <cell r="L2983" t="str">
            <v>01Empresas Normales</v>
          </cell>
          <cell r="M2983">
            <v>41817</v>
          </cell>
          <cell r="N2983">
            <v>0.33680555555555558</v>
          </cell>
          <cell r="O2983" t="str">
            <v>L BONILLA</v>
          </cell>
          <cell r="P2983" t="str">
            <v>L BONILLA</v>
          </cell>
          <cell r="Q2983" t="str">
            <v>APLICATIVO WEB</v>
          </cell>
          <cell r="R2983" t="str">
            <v>APLICATIVO WEB</v>
          </cell>
          <cell r="S2983">
            <v>41817</v>
          </cell>
          <cell r="T2983">
            <v>0.375</v>
          </cell>
          <cell r="U2983" t="str">
            <v>PRE-017</v>
          </cell>
          <cell r="V2983">
            <v>41827</v>
          </cell>
          <cell r="W2983">
            <v>0.5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41828</v>
          </cell>
          <cell r="AD2983">
            <v>0.33333333333333331</v>
          </cell>
          <cell r="AE2983" t="str">
            <v>MMORAN</v>
          </cell>
          <cell r="AF2983">
            <v>28</v>
          </cell>
          <cell r="AG2983">
            <v>0</v>
          </cell>
          <cell r="AH2983">
            <v>0</v>
          </cell>
          <cell r="AI2983">
            <v>0</v>
          </cell>
          <cell r="AJ2983">
            <v>0</v>
          </cell>
          <cell r="AK2983">
            <v>0</v>
          </cell>
          <cell r="AL2983">
            <v>0</v>
          </cell>
          <cell r="AM2983">
            <v>0</v>
          </cell>
          <cell r="AN2983">
            <v>0</v>
          </cell>
          <cell r="AO2983">
            <v>0</v>
          </cell>
          <cell r="AP2983">
            <v>7</v>
          </cell>
          <cell r="AQ2983" t="str">
            <v>LUIS BONILLA</v>
          </cell>
          <cell r="AR2983">
            <v>2</v>
          </cell>
          <cell r="AS2983" t="str">
            <v>OSCAR RIPALDA</v>
          </cell>
          <cell r="AT2983">
            <v>5</v>
          </cell>
          <cell r="AU2983" t="str">
            <v>JEAN CARLOS MORAN</v>
          </cell>
          <cell r="AV2983" t="str">
            <v>#N/A</v>
          </cell>
          <cell r="AW2983" t="str">
            <v>#N/A</v>
          </cell>
          <cell r="AX2983" t="b">
            <v>0</v>
          </cell>
          <cell r="AY2983" t="b">
            <v>0</v>
          </cell>
        </row>
        <row r="2984">
          <cell r="B2984" t="str">
            <v>0992357363001</v>
          </cell>
          <cell r="C2984" t="str">
            <v>FLISTER S.A.</v>
          </cell>
          <cell r="D2984">
            <v>209</v>
          </cell>
          <cell r="E2984">
            <v>20901</v>
          </cell>
          <cell r="F2984">
            <v>2090150</v>
          </cell>
          <cell r="G2984" t="str">
            <v>SERVICIOS</v>
          </cell>
          <cell r="H2984" t="str">
            <v>SERVICIOS</v>
          </cell>
          <cell r="I2984" t="str">
            <v>L0768</v>
          </cell>
          <cell r="J2984" t="str">
            <v>PEQUEÑA EMPRESA</v>
          </cell>
          <cell r="K2984" t="str">
            <v>SIN CARACTERISTICAS</v>
          </cell>
          <cell r="L2984" t="str">
            <v>05Sin características</v>
          </cell>
          <cell r="M2984">
            <v>41780</v>
          </cell>
          <cell r="N2984">
            <v>0.51111111111111107</v>
          </cell>
          <cell r="O2984" t="str">
            <v>N MOREIRA ALAVA</v>
          </cell>
          <cell r="P2984" t="str">
            <v>N MOREIRA ALAVA</v>
          </cell>
          <cell r="Q2984" t="str">
            <v>APLICATIVO WEB Y EMPRESA</v>
          </cell>
          <cell r="R2984" t="str">
            <v>APLICATIVO WEB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41792</v>
          </cell>
          <cell r="AD2984">
            <v>0.33333333333333331</v>
          </cell>
          <cell r="AE2984" t="str">
            <v>MMORAN</v>
          </cell>
          <cell r="AF2984">
            <v>8</v>
          </cell>
          <cell r="AG2984">
            <v>0</v>
          </cell>
          <cell r="AH2984">
            <v>0</v>
          </cell>
          <cell r="AI2984">
            <v>0</v>
          </cell>
          <cell r="AJ2984">
            <v>0</v>
          </cell>
          <cell r="AK2984">
            <v>0</v>
          </cell>
          <cell r="AL2984">
            <v>0</v>
          </cell>
          <cell r="AM2984">
            <v>0</v>
          </cell>
          <cell r="AN2984">
            <v>0</v>
          </cell>
          <cell r="AO2984">
            <v>0</v>
          </cell>
          <cell r="AP2984">
            <v>10</v>
          </cell>
          <cell r="AQ2984" t="str">
            <v>NESTOR MOREIRA</v>
          </cell>
          <cell r="AR2984">
            <v>3</v>
          </cell>
          <cell r="AS2984" t="str">
            <v>CARLOS UYAGUARI</v>
          </cell>
          <cell r="AT2984">
            <v>7</v>
          </cell>
          <cell r="AU2984" t="str">
            <v>LINDA TUTIVEN</v>
          </cell>
          <cell r="AV2984" t="str">
            <v>#N/A</v>
          </cell>
          <cell r="AW2984" t="str">
            <v>#N/A</v>
          </cell>
          <cell r="AX2984" t="b">
            <v>0</v>
          </cell>
          <cell r="AY2984" t="b">
            <v>0</v>
          </cell>
        </row>
        <row r="2985">
          <cell r="B2985" t="str">
            <v>0992357673001</v>
          </cell>
          <cell r="C2985" t="str">
            <v>KINGMOTORS ECUADOR S.A.</v>
          </cell>
          <cell r="D2985">
            <v>209</v>
          </cell>
          <cell r="E2985">
            <v>20901</v>
          </cell>
          <cell r="F2985">
            <v>2090150</v>
          </cell>
          <cell r="G2985" t="str">
            <v>COMERCIO</v>
          </cell>
          <cell r="H2985" t="str">
            <v>COMERCIO</v>
          </cell>
          <cell r="I2985" t="str">
            <v>L0769</v>
          </cell>
          <cell r="J2985" t="str">
            <v>PEQUEÑA EMPRESA</v>
          </cell>
          <cell r="K2985">
            <v>0</v>
          </cell>
          <cell r="L2985" t="str">
            <v>01Empresas Normales</v>
          </cell>
          <cell r="M2985">
            <v>41801</v>
          </cell>
          <cell r="N2985">
            <v>0.35416666666666669</v>
          </cell>
          <cell r="O2985" t="str">
            <v>G CASANELLO</v>
          </cell>
          <cell r="P2985" t="str">
            <v>G CASANELLO</v>
          </cell>
          <cell r="Q2985" t="str">
            <v>APLICATIVO WEB Y EMPRESA</v>
          </cell>
          <cell r="R2985" t="str">
            <v>APLICATIVO WEB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41813</v>
          </cell>
          <cell r="Y2985">
            <v>0.35416666666666669</v>
          </cell>
          <cell r="Z2985" t="str">
            <v>RE-002</v>
          </cell>
          <cell r="AA2985">
            <v>41836</v>
          </cell>
          <cell r="AB2985">
            <v>0.47916666666666669</v>
          </cell>
          <cell r="AC2985">
            <v>41802</v>
          </cell>
          <cell r="AD2985">
            <v>0.375</v>
          </cell>
          <cell r="AE2985" t="str">
            <v>MMORAN</v>
          </cell>
          <cell r="AF2985">
            <v>14</v>
          </cell>
          <cell r="AG2985">
            <v>41837</v>
          </cell>
          <cell r="AH2985">
            <v>0.74305555555555558</v>
          </cell>
          <cell r="AI2985">
            <v>0</v>
          </cell>
          <cell r="AJ2985">
            <v>0</v>
          </cell>
          <cell r="AK2985" t="str">
            <v>EMPRESA ENTREGO FORMULARIO FISICO 19-06-2014.  SE ENTREGA EL 15-07-2014 A REINVESTIGACION CON ACTA # 004</v>
          </cell>
          <cell r="AL2985">
            <v>0</v>
          </cell>
          <cell r="AM2985">
            <v>0</v>
          </cell>
          <cell r="AN2985">
            <v>0</v>
          </cell>
          <cell r="AO2985">
            <v>0</v>
          </cell>
          <cell r="AP2985">
            <v>21</v>
          </cell>
          <cell r="AQ2985" t="str">
            <v>GINA CASSANELLO</v>
          </cell>
          <cell r="AR2985">
            <v>6</v>
          </cell>
          <cell r="AS2985" t="str">
            <v>NELSON BELTRAN</v>
          </cell>
          <cell r="AT2985">
            <v>9</v>
          </cell>
          <cell r="AU2985" t="str">
            <v>WILSON CHANG</v>
          </cell>
          <cell r="AV2985" t="str">
            <v>#N/A</v>
          </cell>
          <cell r="AW2985" t="str">
            <v>#N/A</v>
          </cell>
          <cell r="AX2985" t="b">
            <v>0</v>
          </cell>
          <cell r="AY2985" t="b">
            <v>0</v>
          </cell>
        </row>
        <row r="2986">
          <cell r="B2986" t="str">
            <v>0992375787001</v>
          </cell>
          <cell r="C2986" t="str">
            <v>GEOSERVICIOS S.A.</v>
          </cell>
          <cell r="D2986">
            <v>209</v>
          </cell>
          <cell r="E2986">
            <v>20901</v>
          </cell>
          <cell r="F2986">
            <v>2090150</v>
          </cell>
          <cell r="G2986" t="str">
            <v>SERVICIOS</v>
          </cell>
          <cell r="H2986" t="str">
            <v>SERVICIOS</v>
          </cell>
          <cell r="I2986" t="str">
            <v>L0770</v>
          </cell>
          <cell r="J2986" t="str">
            <v>PEQUEÑA EMPRESA</v>
          </cell>
          <cell r="K2986">
            <v>0</v>
          </cell>
          <cell r="L2986" t="str">
            <v>01Empresas Normales</v>
          </cell>
          <cell r="M2986">
            <v>41813</v>
          </cell>
          <cell r="N2986">
            <v>0.37152777777777779</v>
          </cell>
          <cell r="O2986" t="str">
            <v>R MEDINA PIN</v>
          </cell>
          <cell r="P2986" t="str">
            <v>R MEDINA PIN</v>
          </cell>
          <cell r="Q2986" t="str">
            <v>APLICATIVO WEB</v>
          </cell>
          <cell r="R2986" t="str">
            <v>APLICATIVO WEB</v>
          </cell>
          <cell r="S2986">
            <v>41813</v>
          </cell>
          <cell r="T2986">
            <v>0.66666666666666663</v>
          </cell>
          <cell r="U2986" t="str">
            <v>PRE-012</v>
          </cell>
          <cell r="V2986">
            <v>41828</v>
          </cell>
          <cell r="W2986">
            <v>0.75416666666666665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41828</v>
          </cell>
          <cell r="AD2986">
            <v>0.5</v>
          </cell>
          <cell r="AE2986" t="str">
            <v>MMORAN</v>
          </cell>
          <cell r="AF2986">
            <v>29</v>
          </cell>
          <cell r="AG2986">
            <v>0</v>
          </cell>
          <cell r="AH2986">
            <v>0</v>
          </cell>
          <cell r="AI2986">
            <v>0</v>
          </cell>
          <cell r="AJ2986">
            <v>0</v>
          </cell>
          <cell r="AL2986">
            <v>0</v>
          </cell>
          <cell r="AM2986">
            <v>0</v>
          </cell>
          <cell r="AN2986">
            <v>0</v>
          </cell>
          <cell r="AO2986">
            <v>0</v>
          </cell>
          <cell r="AP2986">
            <v>2</v>
          </cell>
          <cell r="AQ2986" t="str">
            <v>ROXANA MEDINA</v>
          </cell>
          <cell r="AR2986">
            <v>1</v>
          </cell>
          <cell r="AS2986" t="str">
            <v>VIRGINIA ROMERO</v>
          </cell>
          <cell r="AT2986">
            <v>8</v>
          </cell>
          <cell r="AU2986" t="str">
            <v>CRITICO_15</v>
          </cell>
          <cell r="AV2986" t="str">
            <v>#N/A</v>
          </cell>
          <cell r="AW2986" t="str">
            <v>#N/A</v>
          </cell>
          <cell r="AX2986" t="b">
            <v>0</v>
          </cell>
          <cell r="AY2986" t="b">
            <v>0</v>
          </cell>
        </row>
        <row r="2987">
          <cell r="B2987" t="str">
            <v>0992388358001</v>
          </cell>
          <cell r="C2987" t="str">
            <v>ESCUELA PARTICULAR #276 CORAZON DE MARIA</v>
          </cell>
          <cell r="D2987">
            <v>209</v>
          </cell>
          <cell r="E2987">
            <v>20901</v>
          </cell>
          <cell r="F2987">
            <v>2090150</v>
          </cell>
          <cell r="G2987" t="str">
            <v>SERVICIOS</v>
          </cell>
          <cell r="H2987" t="str">
            <v>SERVICIOS</v>
          </cell>
          <cell r="I2987" t="str">
            <v>L0771</v>
          </cell>
          <cell r="J2987" t="str">
            <v>PEQUEÑA EMPRESA</v>
          </cell>
          <cell r="K2987">
            <v>0</v>
          </cell>
          <cell r="L2987" t="str">
            <v>01Empresas Normales</v>
          </cell>
          <cell r="M2987">
            <v>41831</v>
          </cell>
          <cell r="N2987">
            <v>0.41736111111111113</v>
          </cell>
          <cell r="O2987" t="str">
            <v>V CHAVARRIA</v>
          </cell>
          <cell r="P2987" t="str">
            <v>V CHAVARRIA</v>
          </cell>
          <cell r="Q2987" t="str">
            <v>APLICATIVO WEB</v>
          </cell>
          <cell r="R2987" t="str">
            <v>APLICATIVO WEB</v>
          </cell>
          <cell r="S2987">
            <v>41831</v>
          </cell>
          <cell r="T2987">
            <v>0.5</v>
          </cell>
          <cell r="U2987" t="str">
            <v>PRE-024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>
            <v>0</v>
          </cell>
          <cell r="AF2987">
            <v>0</v>
          </cell>
          <cell r="AG2987">
            <v>0</v>
          </cell>
          <cell r="AH2987">
            <v>0</v>
          </cell>
          <cell r="AI2987">
            <v>0</v>
          </cell>
          <cell r="AJ2987">
            <v>0</v>
          </cell>
          <cell r="AK2987">
            <v>0</v>
          </cell>
          <cell r="AL2987">
            <v>0</v>
          </cell>
          <cell r="AM2987">
            <v>0</v>
          </cell>
          <cell r="AN2987">
            <v>0</v>
          </cell>
          <cell r="AO2987">
            <v>0</v>
          </cell>
          <cell r="AP2987">
            <v>3</v>
          </cell>
          <cell r="AQ2987" t="str">
            <v>VANESSA CHAVARRIA</v>
          </cell>
          <cell r="AR2987">
            <v>1</v>
          </cell>
          <cell r="AS2987" t="str">
            <v>VIRGINIA ROMERO</v>
          </cell>
          <cell r="AT2987">
            <v>2</v>
          </cell>
          <cell r="AU2987" t="str">
            <v>JOHANNA ALBAN</v>
          </cell>
          <cell r="AV2987" t="str">
            <v>1</v>
          </cell>
          <cell r="AW2987" t="str">
            <v>0992388358001</v>
          </cell>
          <cell r="AX2987" t="b">
            <v>0</v>
          </cell>
          <cell r="AY2987" t="b">
            <v>0</v>
          </cell>
        </row>
        <row r="2988">
          <cell r="B2988" t="str">
            <v>0992388366001</v>
          </cell>
          <cell r="C2988" t="str">
            <v>MELISTON S.A.</v>
          </cell>
          <cell r="D2988">
            <v>209</v>
          </cell>
          <cell r="E2988">
            <v>20901</v>
          </cell>
          <cell r="F2988">
            <v>2090150</v>
          </cell>
          <cell r="G2988" t="str">
            <v>COMERCIO</v>
          </cell>
          <cell r="H2988" t="str">
            <v>COMERCIO</v>
          </cell>
          <cell r="I2988" t="str">
            <v>L0772</v>
          </cell>
          <cell r="J2988" t="str">
            <v>PEQUEÑA EMPRESA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 t="str">
            <v>V SANCHEZ</v>
          </cell>
          <cell r="P2988" t="str">
            <v>V SANCHEZ</v>
          </cell>
          <cell r="Q2988">
            <v>0</v>
          </cell>
          <cell r="R2988">
            <v>0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>
            <v>0</v>
          </cell>
          <cell r="AF2988">
            <v>0</v>
          </cell>
          <cell r="AG2988">
            <v>0</v>
          </cell>
          <cell r="AH2988">
            <v>0</v>
          </cell>
          <cell r="AI2988">
            <v>0</v>
          </cell>
          <cell r="AJ2988">
            <v>0</v>
          </cell>
          <cell r="AK2988">
            <v>0</v>
          </cell>
          <cell r="AL2988">
            <v>0</v>
          </cell>
          <cell r="AM2988">
            <v>0</v>
          </cell>
          <cell r="AN2988">
            <v>0</v>
          </cell>
          <cell r="AO2988">
            <v>0</v>
          </cell>
          <cell r="AP2988">
            <v>11</v>
          </cell>
          <cell r="AQ2988" t="str">
            <v>DIANA ARMIJOS</v>
          </cell>
          <cell r="AR2988">
            <v>3</v>
          </cell>
          <cell r="AS2988" t="str">
            <v>CARLOS UYAGUARI</v>
          </cell>
          <cell r="AT2988">
            <v>7</v>
          </cell>
          <cell r="AU2988" t="str">
            <v>LINDA TUTIVEN</v>
          </cell>
          <cell r="AV2988" t="str">
            <v>#N/A</v>
          </cell>
          <cell r="AW2988" t="str">
            <v>#N/A</v>
          </cell>
          <cell r="AX2988" t="b">
            <v>1</v>
          </cell>
          <cell r="AY2988" t="b">
            <v>1</v>
          </cell>
        </row>
        <row r="2989">
          <cell r="B2989" t="str">
            <v>0992389036001</v>
          </cell>
          <cell r="C2989" t="str">
            <v>DIPROMAV S.A.</v>
          </cell>
          <cell r="D2989">
            <v>209</v>
          </cell>
          <cell r="E2989">
            <v>20901</v>
          </cell>
          <cell r="F2989">
            <v>2090150</v>
          </cell>
          <cell r="G2989" t="str">
            <v>COMERCIO</v>
          </cell>
          <cell r="H2989" t="str">
            <v>COMERCIO</v>
          </cell>
          <cell r="I2989" t="str">
            <v>L0773</v>
          </cell>
          <cell r="J2989" t="str">
            <v>PEQUEÑA EMPRESA</v>
          </cell>
          <cell r="K2989">
            <v>0</v>
          </cell>
          <cell r="L2989" t="str">
            <v>03No ubicadas</v>
          </cell>
          <cell r="M2989">
            <v>41828</v>
          </cell>
          <cell r="N2989">
            <v>0.75416666666666665</v>
          </cell>
          <cell r="O2989" t="str">
            <v>C CRUZ</v>
          </cell>
          <cell r="P2989" t="str">
            <v>C CRUZ</v>
          </cell>
          <cell r="Q2989" t="str">
            <v>C CRUZ</v>
          </cell>
          <cell r="R2989" t="str">
            <v>PAPEL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41828</v>
          </cell>
          <cell r="AD2989">
            <v>0.5</v>
          </cell>
          <cell r="AE2989" t="str">
            <v>MMORAN</v>
          </cell>
          <cell r="AF2989">
            <v>29</v>
          </cell>
          <cell r="AG2989">
            <v>0</v>
          </cell>
          <cell r="AH2989">
            <v>0</v>
          </cell>
          <cell r="AI2989">
            <v>0</v>
          </cell>
          <cell r="AJ2989">
            <v>0</v>
          </cell>
          <cell r="AK2989">
            <v>0</v>
          </cell>
          <cell r="AL2989">
            <v>0</v>
          </cell>
          <cell r="AM2989">
            <v>0</v>
          </cell>
          <cell r="AN2989">
            <v>0</v>
          </cell>
          <cell r="AO2989">
            <v>0</v>
          </cell>
          <cell r="AP2989">
            <v>4</v>
          </cell>
          <cell r="AQ2989" t="str">
            <v>CRISTHIAN CRUZ</v>
          </cell>
          <cell r="AR2989">
            <v>1</v>
          </cell>
          <cell r="AS2989" t="str">
            <v>VIRGINIA ROMERO</v>
          </cell>
          <cell r="AT2989">
            <v>3</v>
          </cell>
          <cell r="AU2989" t="str">
            <v>ANDRE ACUÑA</v>
          </cell>
          <cell r="AV2989" t="str">
            <v>#N/A</v>
          </cell>
          <cell r="AW2989" t="str">
            <v>#N/A</v>
          </cell>
          <cell r="AX2989" t="b">
            <v>0</v>
          </cell>
          <cell r="AY2989" t="b">
            <v>0</v>
          </cell>
        </row>
        <row r="2990">
          <cell r="B2990" t="str">
            <v>0992400021001</v>
          </cell>
          <cell r="C2990" t="str">
            <v>CARDIOLAB S.A.</v>
          </cell>
          <cell r="D2990">
            <v>209</v>
          </cell>
          <cell r="E2990">
            <v>20901</v>
          </cell>
          <cell r="F2990">
            <v>2090150</v>
          </cell>
          <cell r="G2990" t="str">
            <v>SERVICIOS</v>
          </cell>
          <cell r="H2990" t="str">
            <v>SERVICIOS</v>
          </cell>
          <cell r="I2990" t="str">
            <v>L0774</v>
          </cell>
          <cell r="J2990" t="str">
            <v>PEQUEÑA EMPRESA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 t="str">
            <v>R BONILLA</v>
          </cell>
          <cell r="P2990" t="str">
            <v>R BONILLA</v>
          </cell>
          <cell r="Q2990">
            <v>0</v>
          </cell>
          <cell r="R2990">
            <v>0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>
            <v>0</v>
          </cell>
          <cell r="AF2990">
            <v>0</v>
          </cell>
          <cell r="AG2990">
            <v>0</v>
          </cell>
          <cell r="AH2990">
            <v>0</v>
          </cell>
          <cell r="AI2990">
            <v>0</v>
          </cell>
          <cell r="AJ2990">
            <v>0</v>
          </cell>
          <cell r="AK2990">
            <v>0</v>
          </cell>
          <cell r="AL2990">
            <v>0</v>
          </cell>
          <cell r="AM2990">
            <v>0</v>
          </cell>
          <cell r="AN2990">
            <v>0</v>
          </cell>
          <cell r="AO2990">
            <v>0</v>
          </cell>
          <cell r="AP2990">
            <v>13</v>
          </cell>
          <cell r="AQ2990" t="str">
            <v>ROBERT BONILLA</v>
          </cell>
          <cell r="AR2990">
            <v>4</v>
          </cell>
          <cell r="AS2990" t="str">
            <v>VERÓNICA MENÉNDEZ</v>
          </cell>
          <cell r="AT2990">
            <v>14</v>
          </cell>
          <cell r="AU2990" t="str">
            <v>CRITICO_14</v>
          </cell>
          <cell r="AV2990" t="str">
            <v>#N/A</v>
          </cell>
          <cell r="AW2990" t="str">
            <v>#N/A</v>
          </cell>
          <cell r="AX2990" t="b">
            <v>1</v>
          </cell>
          <cell r="AY2990" t="b">
            <v>1</v>
          </cell>
        </row>
        <row r="2991">
          <cell r="B2991" t="str">
            <v>0992404620001</v>
          </cell>
          <cell r="C2991" t="str">
            <v>LEGALAD CIA. LTDA. (LEGAL ADVISORS)</v>
          </cell>
          <cell r="D2991">
            <v>209</v>
          </cell>
          <cell r="E2991">
            <v>20901</v>
          </cell>
          <cell r="F2991">
            <v>2090150</v>
          </cell>
          <cell r="G2991" t="str">
            <v>SERVICIOS</v>
          </cell>
          <cell r="H2991" t="str">
            <v>SERVICIOS</v>
          </cell>
          <cell r="I2991" t="str">
            <v>L0775</v>
          </cell>
          <cell r="J2991" t="str">
            <v>PEQUEÑA EMPRESA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 t="str">
            <v>C MANCERO</v>
          </cell>
          <cell r="P2991" t="str">
            <v>C MANCERO</v>
          </cell>
          <cell r="Q2991">
            <v>0</v>
          </cell>
          <cell r="R2991">
            <v>0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>
            <v>0</v>
          </cell>
          <cell r="AF2991">
            <v>0</v>
          </cell>
          <cell r="AG2991">
            <v>0</v>
          </cell>
          <cell r="AH2991">
            <v>0</v>
          </cell>
          <cell r="AI2991">
            <v>0</v>
          </cell>
          <cell r="AJ2991">
            <v>0</v>
          </cell>
          <cell r="AK2991">
            <v>0</v>
          </cell>
          <cell r="AL2991">
            <v>0</v>
          </cell>
          <cell r="AM2991">
            <v>0</v>
          </cell>
          <cell r="AN2991">
            <v>0</v>
          </cell>
          <cell r="AO2991">
            <v>0</v>
          </cell>
          <cell r="AP2991">
            <v>14</v>
          </cell>
          <cell r="AQ2991" t="str">
            <v>VICENTA SÁNCHEZ</v>
          </cell>
          <cell r="AR2991">
            <v>4</v>
          </cell>
          <cell r="AS2991" t="str">
            <v>VERÓNICA MENÉNDEZ</v>
          </cell>
          <cell r="AT2991">
            <v>14</v>
          </cell>
          <cell r="AU2991" t="str">
            <v>CRITICO_14</v>
          </cell>
          <cell r="AV2991" t="str">
            <v>#N/A</v>
          </cell>
          <cell r="AW2991" t="str">
            <v>#N/A</v>
          </cell>
          <cell r="AX2991" t="b">
            <v>1</v>
          </cell>
          <cell r="AY2991" t="b">
            <v>1</v>
          </cell>
        </row>
        <row r="2992">
          <cell r="B2992" t="str">
            <v>0992405287001</v>
          </cell>
          <cell r="C2992" t="str">
            <v>MEGAFASHION S.A.</v>
          </cell>
          <cell r="D2992">
            <v>209</v>
          </cell>
          <cell r="E2992">
            <v>20901</v>
          </cell>
          <cell r="F2992">
            <v>2090150</v>
          </cell>
          <cell r="G2992" t="str">
            <v>COMERCIO</v>
          </cell>
          <cell r="H2992" t="str">
            <v>COMERCIO</v>
          </cell>
          <cell r="I2992" t="str">
            <v>L0776</v>
          </cell>
          <cell r="J2992" t="str">
            <v>PEQUEÑA EMPRESA</v>
          </cell>
          <cell r="K2992">
            <v>0</v>
          </cell>
          <cell r="L2992" t="str">
            <v>01Empresas Normales</v>
          </cell>
          <cell r="M2992">
            <v>41836</v>
          </cell>
          <cell r="N2992">
            <v>0.68888888888888888</v>
          </cell>
          <cell r="O2992" t="str">
            <v>R BRAVO</v>
          </cell>
          <cell r="P2992" t="str">
            <v>R BRAVO</v>
          </cell>
          <cell r="Q2992" t="str">
            <v>R BRAVO</v>
          </cell>
          <cell r="R2992" t="str">
            <v>PAPEL</v>
          </cell>
          <cell r="S2992">
            <v>41836</v>
          </cell>
          <cell r="T2992">
            <v>0.68888888888888888</v>
          </cell>
          <cell r="U2992" t="str">
            <v>PRE-026</v>
          </cell>
          <cell r="V2992">
            <v>41837</v>
          </cell>
          <cell r="W2992">
            <v>0.44305555555555554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41837</v>
          </cell>
          <cell r="AD2992">
            <v>0.74305555555555558</v>
          </cell>
          <cell r="AE2992" t="str">
            <v>MMORAN</v>
          </cell>
          <cell r="AF2992">
            <v>35</v>
          </cell>
          <cell r="AG2992">
            <v>0</v>
          </cell>
          <cell r="AH2992">
            <v>0</v>
          </cell>
          <cell r="AI2992">
            <v>0</v>
          </cell>
          <cell r="AJ2992">
            <v>0</v>
          </cell>
          <cell r="AK2992">
            <v>0</v>
          </cell>
          <cell r="AL2992">
            <v>0</v>
          </cell>
          <cell r="AM2992">
            <v>0</v>
          </cell>
          <cell r="AN2992">
            <v>0</v>
          </cell>
          <cell r="AO2992">
            <v>0</v>
          </cell>
          <cell r="AP2992">
            <v>5</v>
          </cell>
          <cell r="AQ2992" t="str">
            <v>ROSA BRAVO</v>
          </cell>
          <cell r="AR2992">
            <v>2</v>
          </cell>
          <cell r="AS2992" t="str">
            <v>OSCAR RIPALDA</v>
          </cell>
          <cell r="AT2992">
            <v>16</v>
          </cell>
          <cell r="AU2992" t="str">
            <v>CRITICO_16</v>
          </cell>
          <cell r="AV2992" t="str">
            <v>#N/A</v>
          </cell>
          <cell r="AW2992" t="str">
            <v>#N/A</v>
          </cell>
          <cell r="AX2992" t="b">
            <v>0</v>
          </cell>
          <cell r="AY2992" t="b">
            <v>0</v>
          </cell>
        </row>
        <row r="2993">
          <cell r="B2993" t="str">
            <v>0992406836001</v>
          </cell>
          <cell r="C2993" t="str">
            <v>VIECOMSA S.A.</v>
          </cell>
          <cell r="D2993">
            <v>209</v>
          </cell>
          <cell r="E2993">
            <v>20901</v>
          </cell>
          <cell r="F2993">
            <v>2090150</v>
          </cell>
          <cell r="G2993" t="str">
            <v>SERVICIOS</v>
          </cell>
          <cell r="H2993" t="str">
            <v>SERVICIOS</v>
          </cell>
          <cell r="I2993" t="str">
            <v>L0777</v>
          </cell>
          <cell r="J2993" t="str">
            <v>PEQUEÑA EMPRESA</v>
          </cell>
          <cell r="K2993" t="str">
            <v>SIN CARACTERISTICAS</v>
          </cell>
          <cell r="L2993" t="str">
            <v>05Sin características</v>
          </cell>
          <cell r="M2993">
            <v>41780</v>
          </cell>
          <cell r="N2993">
            <v>0.51111111111111107</v>
          </cell>
          <cell r="O2993" t="str">
            <v>N MOREIRA ALAVA</v>
          </cell>
          <cell r="P2993" t="str">
            <v>N MOREIRA ALAVA</v>
          </cell>
          <cell r="Q2993" t="str">
            <v>EMPRESA</v>
          </cell>
          <cell r="R2993" t="str">
            <v>PAPEL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41795</v>
          </cell>
          <cell r="AD2993">
            <v>0.46527777777777779</v>
          </cell>
          <cell r="AE2993" t="str">
            <v>MMORAN</v>
          </cell>
          <cell r="AF2993">
            <v>10</v>
          </cell>
          <cell r="AG2993">
            <v>0</v>
          </cell>
          <cell r="AH2993">
            <v>0</v>
          </cell>
          <cell r="AI2993">
            <v>0</v>
          </cell>
          <cell r="AJ2993">
            <v>0</v>
          </cell>
          <cell r="AK2993">
            <v>0</v>
          </cell>
          <cell r="AL2993">
            <v>0</v>
          </cell>
          <cell r="AM2993">
            <v>0</v>
          </cell>
          <cell r="AN2993">
            <v>0</v>
          </cell>
          <cell r="AO2993">
            <v>0</v>
          </cell>
          <cell r="AP2993">
            <v>10</v>
          </cell>
          <cell r="AQ2993" t="str">
            <v>NESTOR MOREIRA</v>
          </cell>
          <cell r="AR2993">
            <v>3</v>
          </cell>
          <cell r="AS2993" t="str">
            <v>CARLOS UYAGUARI</v>
          </cell>
          <cell r="AT2993">
            <v>7</v>
          </cell>
          <cell r="AU2993" t="str">
            <v>LINDA TUTIVEN</v>
          </cell>
          <cell r="AV2993" t="str">
            <v>#N/A</v>
          </cell>
          <cell r="AW2993" t="str">
            <v>#N/A</v>
          </cell>
          <cell r="AX2993" t="b">
            <v>0</v>
          </cell>
          <cell r="AY2993" t="b">
            <v>0</v>
          </cell>
        </row>
        <row r="2994">
          <cell r="B2994" t="str">
            <v>0992416726001</v>
          </cell>
          <cell r="C2994" t="str">
            <v>PORTECNO S.A.</v>
          </cell>
          <cell r="D2994">
            <v>209</v>
          </cell>
          <cell r="E2994">
            <v>20901</v>
          </cell>
          <cell r="F2994">
            <v>2090150</v>
          </cell>
          <cell r="G2994" t="str">
            <v>COMERCIO</v>
          </cell>
          <cell r="H2994" t="str">
            <v>COMERCIO</v>
          </cell>
          <cell r="I2994" t="str">
            <v>L0778</v>
          </cell>
          <cell r="J2994" t="str">
            <v>PEQUEÑA EMPRESA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 t="str">
            <v>R BRAVO</v>
          </cell>
          <cell r="P2994" t="str">
            <v>R BRAVO</v>
          </cell>
          <cell r="Q2994">
            <v>0</v>
          </cell>
          <cell r="R2994">
            <v>0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  <cell r="X2994">
            <v>0</v>
          </cell>
          <cell r="Y2994">
            <v>0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>
            <v>0</v>
          </cell>
          <cell r="AF2994">
            <v>0</v>
          </cell>
          <cell r="AG2994">
            <v>0</v>
          </cell>
          <cell r="AH2994">
            <v>0</v>
          </cell>
          <cell r="AI2994">
            <v>0</v>
          </cell>
          <cell r="AJ2994">
            <v>0</v>
          </cell>
          <cell r="AK2994">
            <v>0</v>
          </cell>
          <cell r="AL2994">
            <v>0</v>
          </cell>
          <cell r="AM2994">
            <v>0</v>
          </cell>
          <cell r="AN2994">
            <v>0</v>
          </cell>
          <cell r="AO2994">
            <v>0</v>
          </cell>
          <cell r="AP2994">
            <v>5</v>
          </cell>
          <cell r="AQ2994" t="str">
            <v>ROSA BRAVO</v>
          </cell>
          <cell r="AR2994">
            <v>2</v>
          </cell>
          <cell r="AS2994" t="str">
            <v>OSCAR RIPALDA</v>
          </cell>
          <cell r="AT2994">
            <v>3</v>
          </cell>
          <cell r="AU2994" t="str">
            <v>ANDRE ACUÑA</v>
          </cell>
          <cell r="AV2994" t="str">
            <v>#N/A</v>
          </cell>
          <cell r="AW2994" t="str">
            <v>#N/A</v>
          </cell>
          <cell r="AX2994" t="b">
            <v>1</v>
          </cell>
          <cell r="AY2994" t="b">
            <v>1</v>
          </cell>
        </row>
        <row r="2995">
          <cell r="B2995" t="str">
            <v>0992430931001</v>
          </cell>
          <cell r="C2995" t="str">
            <v>KOUBER S.A.</v>
          </cell>
          <cell r="D2995">
            <v>209</v>
          </cell>
          <cell r="E2995">
            <v>20901</v>
          </cell>
          <cell r="F2995">
            <v>2090150</v>
          </cell>
          <cell r="G2995" t="str">
            <v>SERVICIOS</v>
          </cell>
          <cell r="H2995" t="str">
            <v>SERVICIOS</v>
          </cell>
          <cell r="I2995" t="str">
            <v>L0779</v>
          </cell>
          <cell r="J2995" t="str">
            <v>PEQUEÑA EMPRESA</v>
          </cell>
          <cell r="K2995">
            <v>0</v>
          </cell>
          <cell r="L2995" t="str">
            <v>01Empresas Normales</v>
          </cell>
          <cell r="M2995">
            <v>41828</v>
          </cell>
          <cell r="N2995">
            <v>0.35416666666666669</v>
          </cell>
          <cell r="O2995" t="str">
            <v>R BONILLA</v>
          </cell>
          <cell r="P2995" t="str">
            <v>R BONILLA</v>
          </cell>
          <cell r="Q2995" t="str">
            <v>APLICATIVO WEB</v>
          </cell>
          <cell r="R2995" t="str">
            <v>APLICATIVO WEB</v>
          </cell>
          <cell r="S2995">
            <v>41829</v>
          </cell>
          <cell r="T2995">
            <v>0.375</v>
          </cell>
          <cell r="U2995" t="str">
            <v>PRE-024</v>
          </cell>
          <cell r="V2995">
            <v>41828</v>
          </cell>
          <cell r="W2995" t="str">
            <v>11: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41828</v>
          </cell>
          <cell r="AD2995">
            <v>0.5</v>
          </cell>
          <cell r="AE2995" t="str">
            <v>MMORAN</v>
          </cell>
          <cell r="AF2995">
            <v>29</v>
          </cell>
          <cell r="AG2995">
            <v>0</v>
          </cell>
          <cell r="AH2995">
            <v>0</v>
          </cell>
          <cell r="AI2995">
            <v>0</v>
          </cell>
          <cell r="AJ2995">
            <v>0</v>
          </cell>
          <cell r="AK2995">
            <v>0</v>
          </cell>
          <cell r="AL2995">
            <v>0</v>
          </cell>
          <cell r="AM2995">
            <v>0</v>
          </cell>
          <cell r="AN2995">
            <v>0</v>
          </cell>
          <cell r="AO2995">
            <v>0</v>
          </cell>
          <cell r="AP2995">
            <v>13</v>
          </cell>
          <cell r="AQ2995" t="str">
            <v>ROBERT BONILLA</v>
          </cell>
          <cell r="AR2995">
            <v>4</v>
          </cell>
          <cell r="AS2995" t="str">
            <v>VERÓNICA MENÉNDEZ</v>
          </cell>
          <cell r="AT2995">
            <v>14</v>
          </cell>
          <cell r="AU2995" t="str">
            <v>CRITICO_14</v>
          </cell>
          <cell r="AV2995" t="str">
            <v>#N/A</v>
          </cell>
          <cell r="AW2995" t="str">
            <v>#N/A</v>
          </cell>
          <cell r="AX2995" t="b">
            <v>0</v>
          </cell>
          <cell r="AY2995" t="b">
            <v>0</v>
          </cell>
        </row>
        <row r="2996">
          <cell r="B2996" t="str">
            <v>0992438460001</v>
          </cell>
          <cell r="C2996" t="str">
            <v>MAKURDI S.A.</v>
          </cell>
          <cell r="D2996">
            <v>209</v>
          </cell>
          <cell r="E2996">
            <v>20901</v>
          </cell>
          <cell r="F2996">
            <v>2090150</v>
          </cell>
          <cell r="G2996" t="str">
            <v>SERVICIOS</v>
          </cell>
          <cell r="H2996" t="str">
            <v>SERVICIOS</v>
          </cell>
          <cell r="I2996" t="str">
            <v>L0780</v>
          </cell>
          <cell r="J2996" t="str">
            <v>PEQUEÑA EMPRESA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 t="str">
            <v>R ARCOS</v>
          </cell>
          <cell r="P2996" t="str">
            <v>C CRUZ</v>
          </cell>
          <cell r="Q2996">
            <v>0</v>
          </cell>
          <cell r="R2996">
            <v>0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>
            <v>0</v>
          </cell>
          <cell r="AF2996">
            <v>0</v>
          </cell>
          <cell r="AG2996">
            <v>0</v>
          </cell>
          <cell r="AH2996">
            <v>0</v>
          </cell>
          <cell r="AI2996">
            <v>0</v>
          </cell>
          <cell r="AJ2996">
            <v>0</v>
          </cell>
          <cell r="AK2996">
            <v>0</v>
          </cell>
          <cell r="AL2996">
            <v>0</v>
          </cell>
          <cell r="AM2996">
            <v>0</v>
          </cell>
          <cell r="AN2996">
            <v>0</v>
          </cell>
          <cell r="AO2996">
            <v>0</v>
          </cell>
          <cell r="AP2996">
            <v>4</v>
          </cell>
          <cell r="AQ2996" t="str">
            <v>CRISTHIAN CRUZ</v>
          </cell>
          <cell r="AR2996">
            <v>1</v>
          </cell>
          <cell r="AS2996" t="str">
            <v>ROSA ESCALANTE</v>
          </cell>
          <cell r="AT2996">
            <v>3</v>
          </cell>
          <cell r="AU2996" t="str">
            <v>ANDRE ACUÑA</v>
          </cell>
          <cell r="AV2996" t="str">
            <v>#N/A</v>
          </cell>
          <cell r="AW2996" t="str">
            <v>#N/A</v>
          </cell>
          <cell r="AX2996" t="b">
            <v>1</v>
          </cell>
          <cell r="AY2996" t="b">
            <v>1</v>
          </cell>
        </row>
        <row r="2997">
          <cell r="B2997" t="str">
            <v>0992449179001</v>
          </cell>
          <cell r="C2997" t="str">
            <v>MADERAS J.Y.P. S.A.</v>
          </cell>
          <cell r="D2997">
            <v>209</v>
          </cell>
          <cell r="E2997">
            <v>20901</v>
          </cell>
          <cell r="F2997">
            <v>2090150</v>
          </cell>
          <cell r="G2997" t="str">
            <v>MANUFACTURA</v>
          </cell>
          <cell r="H2997" t="str">
            <v>MANUFACTURA</v>
          </cell>
          <cell r="I2997" t="str">
            <v>L0781</v>
          </cell>
          <cell r="J2997" t="str">
            <v>PEQUEÑA EMPRESA</v>
          </cell>
          <cell r="K2997" t="str">
            <v>INACTIVA</v>
          </cell>
          <cell r="L2997" t="str">
            <v>04Rechazos</v>
          </cell>
          <cell r="M2997">
            <v>41782</v>
          </cell>
          <cell r="N2997">
            <v>0.6875</v>
          </cell>
          <cell r="O2997" t="str">
            <v>M LINDAO</v>
          </cell>
          <cell r="P2997" t="str">
            <v>M LINDAO</v>
          </cell>
          <cell r="Q2997" t="str">
            <v>G CASANELLO</v>
          </cell>
          <cell r="R2997" t="str">
            <v>PAPEL</v>
          </cell>
          <cell r="T2997">
            <v>0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41785</v>
          </cell>
          <cell r="AD2997">
            <v>0.64097222222222228</v>
          </cell>
          <cell r="AE2997" t="str">
            <v>MMORAN</v>
          </cell>
          <cell r="AF2997">
            <v>4</v>
          </cell>
          <cell r="AG2997">
            <v>0</v>
          </cell>
          <cell r="AH2997">
            <v>0</v>
          </cell>
          <cell r="AI2997">
            <v>0</v>
          </cell>
          <cell r="AJ2997">
            <v>0</v>
          </cell>
          <cell r="AK2997" t="str">
            <v>INDICAN QUE EMPRESA CERRO DESDE 2012 POR MUERTE DEL DUEÑO</v>
          </cell>
          <cell r="AL2997">
            <v>0</v>
          </cell>
          <cell r="AM2997">
            <v>0</v>
          </cell>
          <cell r="AN2997">
            <v>0</v>
          </cell>
          <cell r="AO2997">
            <v>0</v>
          </cell>
          <cell r="AP2997">
            <v>22</v>
          </cell>
          <cell r="AQ2997" t="str">
            <v>MARIBEL LINDAO</v>
          </cell>
          <cell r="AR2997">
            <v>6</v>
          </cell>
          <cell r="AS2997" t="str">
            <v>NELSON BELTRAN</v>
          </cell>
          <cell r="AT2997">
            <v>15</v>
          </cell>
          <cell r="AU2997" t="str">
            <v>JESSENIA RAMOS</v>
          </cell>
          <cell r="AV2997" t="str">
            <v>#N/A</v>
          </cell>
          <cell r="AW2997" t="str">
            <v>#N/A</v>
          </cell>
          <cell r="AX2997" t="b">
            <v>0</v>
          </cell>
          <cell r="AY2997" t="b">
            <v>0</v>
          </cell>
        </row>
        <row r="2998">
          <cell r="B2998" t="str">
            <v>0992449535001</v>
          </cell>
          <cell r="C2998" t="str">
            <v>C&amp;T ASOCIADOS CIA. LTDA.</v>
          </cell>
          <cell r="D2998">
            <v>209</v>
          </cell>
          <cell r="E2998">
            <v>20901</v>
          </cell>
          <cell r="F2998">
            <v>2090150</v>
          </cell>
          <cell r="G2998" t="str">
            <v>SERVICIOS</v>
          </cell>
          <cell r="H2998" t="str">
            <v>SERVICIOS</v>
          </cell>
          <cell r="I2998" t="str">
            <v>L0782</v>
          </cell>
          <cell r="J2998" t="str">
            <v>PEQUEÑA EMPRESA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 t="str">
            <v>C MANCERO</v>
          </cell>
          <cell r="P2998" t="str">
            <v>C MANCERO</v>
          </cell>
          <cell r="Q2998">
            <v>0</v>
          </cell>
          <cell r="R2998">
            <v>0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>
            <v>0</v>
          </cell>
          <cell r="AF2998">
            <v>0</v>
          </cell>
          <cell r="AG2998">
            <v>0</v>
          </cell>
          <cell r="AH2998">
            <v>0</v>
          </cell>
          <cell r="AI2998">
            <v>0</v>
          </cell>
          <cell r="AJ2998">
            <v>0</v>
          </cell>
          <cell r="AK2998">
            <v>0</v>
          </cell>
          <cell r="AL2998">
            <v>0</v>
          </cell>
          <cell r="AM2998">
            <v>0</v>
          </cell>
          <cell r="AN2998">
            <v>0</v>
          </cell>
          <cell r="AO2998">
            <v>0</v>
          </cell>
          <cell r="AP2998">
            <v>14</v>
          </cell>
          <cell r="AQ2998" t="str">
            <v>VICENTA SÁNCHEZ</v>
          </cell>
          <cell r="AR2998">
            <v>4</v>
          </cell>
          <cell r="AS2998" t="str">
            <v>VERÓNICA MENÉNDEZ</v>
          </cell>
          <cell r="AT2998">
            <v>10</v>
          </cell>
          <cell r="AU2998" t="str">
            <v>EDDY SOLANO</v>
          </cell>
          <cell r="AV2998" t="str">
            <v>#N/A</v>
          </cell>
          <cell r="AW2998" t="str">
            <v>#N/A</v>
          </cell>
          <cell r="AX2998" t="b">
            <v>1</v>
          </cell>
          <cell r="AY2998" t="b">
            <v>1</v>
          </cell>
        </row>
        <row r="2999">
          <cell r="B2999" t="str">
            <v>0992452692001</v>
          </cell>
          <cell r="C2999" t="str">
            <v>BM TOURS S. A. BMTOURS</v>
          </cell>
          <cell r="D2999">
            <v>209</v>
          </cell>
          <cell r="E2999">
            <v>20901</v>
          </cell>
          <cell r="F2999">
            <v>2090150</v>
          </cell>
          <cell r="G2999" t="str">
            <v>SERVICIOS</v>
          </cell>
          <cell r="H2999" t="str">
            <v>SERVICIOS</v>
          </cell>
          <cell r="I2999" t="str">
            <v>L0783</v>
          </cell>
          <cell r="J2999" t="str">
            <v>PEQUEÑA EMPRESA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 t="str">
            <v>K BRAVO</v>
          </cell>
          <cell r="P2999" t="str">
            <v>K BRAVO</v>
          </cell>
          <cell r="Q2999">
            <v>0</v>
          </cell>
          <cell r="R2999">
            <v>0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>
            <v>0</v>
          </cell>
          <cell r="AF2999">
            <v>0</v>
          </cell>
          <cell r="AG2999">
            <v>0</v>
          </cell>
          <cell r="AH2999">
            <v>0</v>
          </cell>
          <cell r="AI2999">
            <v>0</v>
          </cell>
          <cell r="AJ2999">
            <v>0</v>
          </cell>
          <cell r="AK2999">
            <v>0</v>
          </cell>
          <cell r="AL2999">
            <v>0</v>
          </cell>
          <cell r="AM2999">
            <v>0</v>
          </cell>
          <cell r="AN2999">
            <v>0</v>
          </cell>
          <cell r="AO2999">
            <v>0</v>
          </cell>
          <cell r="AP2999">
            <v>19</v>
          </cell>
          <cell r="AQ2999" t="str">
            <v>KARINA BRAVO</v>
          </cell>
          <cell r="AR2999">
            <v>5</v>
          </cell>
          <cell r="AS2999" t="str">
            <v>ROSA ESCALANTE</v>
          </cell>
          <cell r="AT2999">
            <v>13</v>
          </cell>
          <cell r="AU2999" t="str">
            <v>MARIA LANDA</v>
          </cell>
          <cell r="AV2999" t="str">
            <v>#N/A</v>
          </cell>
          <cell r="AW2999" t="str">
            <v>#N/A</v>
          </cell>
          <cell r="AX2999" t="b">
            <v>1</v>
          </cell>
          <cell r="AY2999" t="b">
            <v>1</v>
          </cell>
        </row>
        <row r="3000">
          <cell r="B3000" t="str">
            <v>0992453192001</v>
          </cell>
          <cell r="C3000" t="str">
            <v>CASA &amp; CONFORT CASCONF S.A.</v>
          </cell>
          <cell r="D3000">
            <v>209</v>
          </cell>
          <cell r="E3000">
            <v>20901</v>
          </cell>
          <cell r="F3000">
            <v>2090150</v>
          </cell>
          <cell r="G3000" t="str">
            <v>COMERCIO</v>
          </cell>
          <cell r="H3000" t="str">
            <v>COMERCIO</v>
          </cell>
          <cell r="I3000" t="str">
            <v>L0784</v>
          </cell>
          <cell r="J3000" t="str">
            <v>PEQUEÑA EMPRESA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 t="str">
            <v>N CUENCA</v>
          </cell>
          <cell r="P3000" t="str">
            <v>R ARCOS</v>
          </cell>
          <cell r="Q3000">
            <v>0</v>
          </cell>
          <cell r="R3000">
            <v>0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>
            <v>0</v>
          </cell>
          <cell r="AF3000">
            <v>0</v>
          </cell>
          <cell r="AG3000">
            <v>0</v>
          </cell>
          <cell r="AH3000">
            <v>0</v>
          </cell>
          <cell r="AI3000">
            <v>0</v>
          </cell>
          <cell r="AJ3000">
            <v>0</v>
          </cell>
          <cell r="AK3000">
            <v>0</v>
          </cell>
          <cell r="AL3000">
            <v>0</v>
          </cell>
          <cell r="AM3000">
            <v>0</v>
          </cell>
          <cell r="AN3000">
            <v>0</v>
          </cell>
          <cell r="AO3000">
            <v>0</v>
          </cell>
          <cell r="AP3000">
            <v>20</v>
          </cell>
          <cell r="AQ3000" t="str">
            <v>RAUL ARCOS</v>
          </cell>
          <cell r="AR3000">
            <v>5</v>
          </cell>
          <cell r="AS3000" t="str">
            <v>NELSON BELTRAN</v>
          </cell>
          <cell r="AT3000">
            <v>13</v>
          </cell>
          <cell r="AU3000" t="str">
            <v>MARIA LANDA</v>
          </cell>
          <cell r="AV3000" t="str">
            <v>#N/A</v>
          </cell>
          <cell r="AW3000" t="str">
            <v>#N/A</v>
          </cell>
          <cell r="AX3000" t="b">
            <v>1</v>
          </cell>
          <cell r="AY3000" t="b">
            <v>1</v>
          </cell>
        </row>
        <row r="3001">
          <cell r="B3001" t="str">
            <v>0992463732001</v>
          </cell>
          <cell r="C3001" t="str">
            <v>PACISTAR S.A.</v>
          </cell>
          <cell r="D3001">
            <v>209</v>
          </cell>
          <cell r="E3001">
            <v>20901</v>
          </cell>
          <cell r="F3001">
            <v>2090150</v>
          </cell>
          <cell r="G3001" t="str">
            <v>COMERCIO</v>
          </cell>
          <cell r="H3001" t="str">
            <v>COMERCIO</v>
          </cell>
          <cell r="I3001" t="str">
            <v>L0785</v>
          </cell>
          <cell r="J3001" t="str">
            <v>PEQUEÑA EMPRESA</v>
          </cell>
          <cell r="K3001">
            <v>0</v>
          </cell>
          <cell r="L3001" t="str">
            <v>01Empresas Normales</v>
          </cell>
          <cell r="M3001">
            <v>41803</v>
          </cell>
          <cell r="N3001">
            <v>0.35416666666666669</v>
          </cell>
          <cell r="O3001" t="str">
            <v>R BRAVO</v>
          </cell>
          <cell r="P3001" t="str">
            <v>R BRAVO</v>
          </cell>
          <cell r="Q3001" t="str">
            <v>APLICATIVO WEB</v>
          </cell>
          <cell r="R3001" t="str">
            <v>APLICATIVO WEB</v>
          </cell>
          <cell r="S3001">
            <v>41806</v>
          </cell>
          <cell r="T3001">
            <v>0.66666666666666663</v>
          </cell>
          <cell r="U3001" t="str">
            <v>PRE-002</v>
          </cell>
          <cell r="V3001">
            <v>41827</v>
          </cell>
          <cell r="W3001">
            <v>0.74722222222222223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41828</v>
          </cell>
          <cell r="AD3001">
            <v>0.33333333333333331</v>
          </cell>
          <cell r="AE3001" t="str">
            <v>MMORAN</v>
          </cell>
          <cell r="AF3001">
            <v>28</v>
          </cell>
          <cell r="AG3001">
            <v>0</v>
          </cell>
          <cell r="AH3001">
            <v>0</v>
          </cell>
          <cell r="AI3001">
            <v>0</v>
          </cell>
          <cell r="AJ3001">
            <v>0</v>
          </cell>
          <cell r="AK3001">
            <v>0</v>
          </cell>
          <cell r="AL3001">
            <v>0</v>
          </cell>
          <cell r="AM3001">
            <v>0</v>
          </cell>
          <cell r="AN3001">
            <v>0</v>
          </cell>
          <cell r="AO3001">
            <v>0</v>
          </cell>
          <cell r="AP3001">
            <v>5</v>
          </cell>
          <cell r="AQ3001" t="str">
            <v>ROSA BRAVO</v>
          </cell>
          <cell r="AR3001">
            <v>2</v>
          </cell>
          <cell r="AS3001" t="str">
            <v>OSCAR RIPALDA</v>
          </cell>
          <cell r="AT3001">
            <v>16</v>
          </cell>
          <cell r="AU3001" t="str">
            <v>CRITICO_16</v>
          </cell>
          <cell r="AV3001" t="str">
            <v>#N/A</v>
          </cell>
          <cell r="AW3001" t="str">
            <v>#N/A</v>
          </cell>
          <cell r="AX3001" t="b">
            <v>0</v>
          </cell>
          <cell r="AY3001" t="b">
            <v>0</v>
          </cell>
        </row>
        <row r="3002">
          <cell r="B3002" t="str">
            <v>0992479434001</v>
          </cell>
          <cell r="C3002" t="str">
            <v>DATASTAR S.A.</v>
          </cell>
          <cell r="D3002">
            <v>209</v>
          </cell>
          <cell r="E3002">
            <v>20901</v>
          </cell>
          <cell r="F3002">
            <v>2090150</v>
          </cell>
          <cell r="G3002" t="str">
            <v>COMERCIO</v>
          </cell>
          <cell r="H3002" t="str">
            <v>COMERCIO</v>
          </cell>
          <cell r="I3002" t="str">
            <v>L0786</v>
          </cell>
          <cell r="J3002" t="str">
            <v>PEQUEÑA EMPRESA</v>
          </cell>
          <cell r="K3002">
            <v>0</v>
          </cell>
          <cell r="L3002" t="str">
            <v>01Empresas Normales</v>
          </cell>
          <cell r="M3002">
            <v>41814</v>
          </cell>
          <cell r="N3002">
            <v>0.35416666666666669</v>
          </cell>
          <cell r="O3002" t="str">
            <v>R JOSE</v>
          </cell>
          <cell r="P3002" t="str">
            <v>R JOSE</v>
          </cell>
          <cell r="Q3002" t="str">
            <v>APLICATIVO WEB</v>
          </cell>
          <cell r="R3002" t="str">
            <v>APLICATIVO WEB</v>
          </cell>
          <cell r="S3002">
            <v>41814</v>
          </cell>
          <cell r="T3002">
            <v>0.54166666666666663</v>
          </cell>
          <cell r="U3002" t="str">
            <v>PRE-014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>
            <v>0</v>
          </cell>
          <cell r="AF3002">
            <v>0</v>
          </cell>
          <cell r="AG3002">
            <v>0</v>
          </cell>
          <cell r="AH3002">
            <v>0</v>
          </cell>
          <cell r="AI3002">
            <v>0</v>
          </cell>
          <cell r="AJ3002">
            <v>0</v>
          </cell>
          <cell r="AK3002">
            <v>0</v>
          </cell>
          <cell r="AL3002">
            <v>0</v>
          </cell>
          <cell r="AM3002">
            <v>0</v>
          </cell>
          <cell r="AN3002">
            <v>0</v>
          </cell>
          <cell r="AO3002">
            <v>0</v>
          </cell>
          <cell r="AP3002">
            <v>6</v>
          </cell>
          <cell r="AQ3002" t="str">
            <v>RONALD JOSÉ</v>
          </cell>
          <cell r="AR3002">
            <v>2</v>
          </cell>
          <cell r="AS3002" t="str">
            <v>OSCAR RIPALDA</v>
          </cell>
          <cell r="AT3002">
            <v>16</v>
          </cell>
          <cell r="AU3002" t="str">
            <v>CRITICO_16</v>
          </cell>
          <cell r="AV3002" t="str">
            <v>1</v>
          </cell>
          <cell r="AW3002" t="str">
            <v>0992479434001</v>
          </cell>
          <cell r="AX3002" t="b">
            <v>0</v>
          </cell>
          <cell r="AY3002" t="b">
            <v>0</v>
          </cell>
        </row>
        <row r="3003">
          <cell r="B3003" t="str">
            <v>0992482958001</v>
          </cell>
          <cell r="C3003" t="str">
            <v>CASSA DESIGN S.A. CASSADESI</v>
          </cell>
          <cell r="D3003">
            <v>209</v>
          </cell>
          <cell r="E3003">
            <v>20901</v>
          </cell>
          <cell r="F3003">
            <v>2090150</v>
          </cell>
          <cell r="G3003" t="str">
            <v>COMERCIO</v>
          </cell>
          <cell r="H3003" t="str">
            <v>COMERCIO</v>
          </cell>
          <cell r="I3003" t="str">
            <v>L0787</v>
          </cell>
          <cell r="J3003" t="str">
            <v>PEQUEÑA EMPRESA</v>
          </cell>
          <cell r="K3003">
            <v>0</v>
          </cell>
          <cell r="L3003" t="str">
            <v>01Empresas Normales</v>
          </cell>
          <cell r="M3003">
            <v>41815</v>
          </cell>
          <cell r="N3003">
            <v>0.35416666666666669</v>
          </cell>
          <cell r="O3003" t="str">
            <v>M ROMERO</v>
          </cell>
          <cell r="P3003" t="str">
            <v>M ROMERO</v>
          </cell>
          <cell r="Q3003" t="str">
            <v>APLICATIVO WEB</v>
          </cell>
          <cell r="R3003" t="str">
            <v>APLICATIVO WEB</v>
          </cell>
          <cell r="S3003">
            <v>41816</v>
          </cell>
          <cell r="T3003">
            <v>0.35416666666666669</v>
          </cell>
          <cell r="U3003" t="str">
            <v>PRE-015</v>
          </cell>
          <cell r="V3003">
            <v>41822</v>
          </cell>
          <cell r="W3003">
            <v>0.51388888888888884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41822</v>
          </cell>
          <cell r="AD3003">
            <v>0.64583333333333337</v>
          </cell>
          <cell r="AE3003" t="str">
            <v>MMORAN</v>
          </cell>
          <cell r="AF3003">
            <v>24</v>
          </cell>
          <cell r="AG3003">
            <v>0</v>
          </cell>
          <cell r="AH3003">
            <v>0</v>
          </cell>
          <cell r="AI3003">
            <v>0</v>
          </cell>
          <cell r="AJ3003">
            <v>0</v>
          </cell>
          <cell r="AK3003">
            <v>0</v>
          </cell>
          <cell r="AL3003">
            <v>0</v>
          </cell>
          <cell r="AM3003">
            <v>0</v>
          </cell>
          <cell r="AN3003">
            <v>0</v>
          </cell>
          <cell r="AO3003">
            <v>0</v>
          </cell>
          <cell r="AP3003">
            <v>15</v>
          </cell>
          <cell r="AQ3003" t="str">
            <v>MARÍA ROMERO</v>
          </cell>
          <cell r="AR3003">
            <v>4</v>
          </cell>
          <cell r="AS3003" t="str">
            <v>VERÓNICA MENÉNDEZ</v>
          </cell>
          <cell r="AT3003">
            <v>10</v>
          </cell>
          <cell r="AU3003" t="str">
            <v>EDDY SOLANO</v>
          </cell>
          <cell r="AV3003" t="str">
            <v>1</v>
          </cell>
          <cell r="AW3003" t="str">
            <v>0992482958001</v>
          </cell>
          <cell r="AX3003" t="b">
            <v>0</v>
          </cell>
          <cell r="AY3003" t="b">
            <v>0</v>
          </cell>
        </row>
        <row r="3004">
          <cell r="B3004" t="str">
            <v>0992484411001</v>
          </cell>
          <cell r="C3004" t="str">
            <v>TERRENCORP S.A.</v>
          </cell>
          <cell r="D3004">
            <v>209</v>
          </cell>
          <cell r="E3004">
            <v>20901</v>
          </cell>
          <cell r="F3004">
            <v>2090150</v>
          </cell>
          <cell r="G3004" t="str">
            <v>COMERCIO</v>
          </cell>
          <cell r="H3004" t="str">
            <v>COMERCIO</v>
          </cell>
          <cell r="I3004" t="str">
            <v>L0788</v>
          </cell>
          <cell r="J3004" t="str">
            <v>PEQUEÑA EMPRESA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 t="str">
            <v>K BRAVO</v>
          </cell>
          <cell r="P3004" t="str">
            <v>R JOSE</v>
          </cell>
          <cell r="Q3004">
            <v>0</v>
          </cell>
          <cell r="R3004">
            <v>0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>
            <v>0</v>
          </cell>
          <cell r="AF3004">
            <v>0</v>
          </cell>
          <cell r="AG3004">
            <v>0</v>
          </cell>
          <cell r="AH3004">
            <v>0</v>
          </cell>
          <cell r="AI3004">
            <v>0</v>
          </cell>
          <cell r="AJ3004">
            <v>0</v>
          </cell>
          <cell r="AK3004">
            <v>0</v>
          </cell>
          <cell r="AL3004">
            <v>0</v>
          </cell>
          <cell r="AM3004">
            <v>0</v>
          </cell>
          <cell r="AN3004">
            <v>0</v>
          </cell>
          <cell r="AO3004">
            <v>0</v>
          </cell>
          <cell r="AP3004">
            <v>6</v>
          </cell>
          <cell r="AQ3004" t="str">
            <v>RONALD JOSÉ</v>
          </cell>
          <cell r="AR3004">
            <v>2</v>
          </cell>
          <cell r="AS3004" t="str">
            <v>ROSA ESCALANTE</v>
          </cell>
          <cell r="AT3004">
            <v>16</v>
          </cell>
          <cell r="AU3004" t="str">
            <v>CRITICO_16</v>
          </cell>
          <cell r="AV3004" t="str">
            <v>#N/A</v>
          </cell>
          <cell r="AW3004" t="str">
            <v>#N/A</v>
          </cell>
          <cell r="AX3004" t="b">
            <v>1</v>
          </cell>
          <cell r="AY3004" t="b">
            <v>1</v>
          </cell>
        </row>
        <row r="3005">
          <cell r="B3005" t="str">
            <v>0992485027001</v>
          </cell>
          <cell r="C3005" t="str">
            <v>MERCATOR SHIP SUPPLY S.A. MERSHIP</v>
          </cell>
          <cell r="D3005">
            <v>209</v>
          </cell>
          <cell r="E3005">
            <v>20901</v>
          </cell>
          <cell r="F3005">
            <v>2090150</v>
          </cell>
          <cell r="G3005" t="str">
            <v>SERVICIOS</v>
          </cell>
          <cell r="H3005" t="str">
            <v>SERVICIOS</v>
          </cell>
          <cell r="I3005" t="str">
            <v>L0789</v>
          </cell>
          <cell r="J3005" t="str">
            <v>PEQUEÑA EMPRESA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 t="str">
            <v>V CHAVARRIA</v>
          </cell>
          <cell r="P3005" t="str">
            <v>V CHAVARRIA</v>
          </cell>
          <cell r="Q3005">
            <v>0</v>
          </cell>
          <cell r="R3005">
            <v>0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>
            <v>0</v>
          </cell>
          <cell r="AF3005">
            <v>0</v>
          </cell>
          <cell r="AG3005">
            <v>0</v>
          </cell>
          <cell r="AH3005">
            <v>0</v>
          </cell>
          <cell r="AI3005">
            <v>0</v>
          </cell>
          <cell r="AJ3005">
            <v>0</v>
          </cell>
          <cell r="AK3005">
            <v>0</v>
          </cell>
          <cell r="AL3005">
            <v>0</v>
          </cell>
          <cell r="AM3005">
            <v>0</v>
          </cell>
          <cell r="AN3005">
            <v>0</v>
          </cell>
          <cell r="AO3005">
            <v>0</v>
          </cell>
          <cell r="AP3005">
            <v>3</v>
          </cell>
          <cell r="AQ3005" t="str">
            <v>VANESSA CHAVARRIA</v>
          </cell>
          <cell r="AR3005">
            <v>1</v>
          </cell>
          <cell r="AS3005" t="str">
            <v>VIRGINIA ROMERO</v>
          </cell>
          <cell r="AT3005">
            <v>2</v>
          </cell>
          <cell r="AU3005" t="str">
            <v>JOHANNA ALBAN</v>
          </cell>
          <cell r="AV3005" t="str">
            <v>#N/A</v>
          </cell>
          <cell r="AW3005" t="str">
            <v>#N/A</v>
          </cell>
          <cell r="AX3005" t="b">
            <v>1</v>
          </cell>
          <cell r="AY3005" t="b">
            <v>1</v>
          </cell>
        </row>
        <row r="3006">
          <cell r="B3006" t="str">
            <v>0992488042001</v>
          </cell>
          <cell r="C3006" t="str">
            <v>TECNOLOGISTICA TLG S.A.</v>
          </cell>
          <cell r="D3006">
            <v>209</v>
          </cell>
          <cell r="E3006">
            <v>20901</v>
          </cell>
          <cell r="F3006">
            <v>2090150</v>
          </cell>
          <cell r="G3006" t="str">
            <v>SERVICIOS</v>
          </cell>
          <cell r="H3006" t="str">
            <v>SERVICIOS</v>
          </cell>
          <cell r="I3006" t="str">
            <v>L0790</v>
          </cell>
          <cell r="J3006" t="str">
            <v>PEQUEÑA EMPRESA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 t="str">
            <v>D PEÑA</v>
          </cell>
          <cell r="P3006" t="str">
            <v>D PEÑA</v>
          </cell>
          <cell r="Q3006">
            <v>0</v>
          </cell>
          <cell r="R3006">
            <v>0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>
            <v>0</v>
          </cell>
          <cell r="AF3006">
            <v>0</v>
          </cell>
          <cell r="AG3006">
            <v>0</v>
          </cell>
          <cell r="AH3006">
            <v>0</v>
          </cell>
          <cell r="AI3006">
            <v>0</v>
          </cell>
          <cell r="AJ3006">
            <v>0</v>
          </cell>
          <cell r="AK3006">
            <v>0</v>
          </cell>
          <cell r="AL3006">
            <v>0</v>
          </cell>
          <cell r="AM3006">
            <v>0</v>
          </cell>
          <cell r="AN3006">
            <v>0</v>
          </cell>
          <cell r="AO3006">
            <v>0</v>
          </cell>
          <cell r="AP3006">
            <v>8</v>
          </cell>
          <cell r="AQ3006" t="str">
            <v>DENNIS PEÑA</v>
          </cell>
          <cell r="AR3006">
            <v>2</v>
          </cell>
          <cell r="AS3006" t="str">
            <v>OSCAR RIPALDA</v>
          </cell>
          <cell r="AT3006">
            <v>6</v>
          </cell>
          <cell r="AU3006" t="str">
            <v>PAOLA PIHUAVE</v>
          </cell>
          <cell r="AV3006" t="str">
            <v>#N/A</v>
          </cell>
          <cell r="AW3006" t="str">
            <v>#N/A</v>
          </cell>
          <cell r="AX3006" t="b">
            <v>1</v>
          </cell>
          <cell r="AY3006" t="b">
            <v>1</v>
          </cell>
        </row>
        <row r="3007">
          <cell r="B3007" t="str">
            <v>0992488840001</v>
          </cell>
          <cell r="C3007" t="str">
            <v>HERNANHER S.A.</v>
          </cell>
          <cell r="D3007">
            <v>209</v>
          </cell>
          <cell r="E3007">
            <v>20901</v>
          </cell>
          <cell r="F3007">
            <v>2090150</v>
          </cell>
          <cell r="G3007" t="str">
            <v>SERVICIOS</v>
          </cell>
          <cell r="H3007" t="str">
            <v>SERVICIOS</v>
          </cell>
          <cell r="I3007" t="str">
            <v>L0791</v>
          </cell>
          <cell r="J3007" t="str">
            <v>PEQUEÑA EMPRESA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 t="str">
            <v>R ARCOS</v>
          </cell>
          <cell r="P3007" t="str">
            <v>R ARCOS</v>
          </cell>
          <cell r="Q3007">
            <v>0</v>
          </cell>
          <cell r="R3007">
            <v>0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>
            <v>0</v>
          </cell>
          <cell r="AF3007">
            <v>0</v>
          </cell>
          <cell r="AG3007">
            <v>0</v>
          </cell>
          <cell r="AH3007">
            <v>0</v>
          </cell>
          <cell r="AI3007">
            <v>0</v>
          </cell>
          <cell r="AJ3007">
            <v>0</v>
          </cell>
          <cell r="AK3007">
            <v>0</v>
          </cell>
          <cell r="AL3007">
            <v>0</v>
          </cell>
          <cell r="AM3007">
            <v>0</v>
          </cell>
          <cell r="AN3007">
            <v>0</v>
          </cell>
          <cell r="AO3007">
            <v>0</v>
          </cell>
          <cell r="AP3007">
            <v>20</v>
          </cell>
          <cell r="AQ3007" t="str">
            <v>RAUL ARCOS</v>
          </cell>
          <cell r="AR3007">
            <v>5</v>
          </cell>
          <cell r="AS3007" t="str">
            <v>ROSA ESCALANTE</v>
          </cell>
          <cell r="AT3007">
            <v>13</v>
          </cell>
          <cell r="AU3007" t="str">
            <v>MARIA LANDA</v>
          </cell>
          <cell r="AV3007" t="str">
            <v>#N/A</v>
          </cell>
          <cell r="AW3007" t="str">
            <v>#N/A</v>
          </cell>
          <cell r="AX3007" t="b">
            <v>1</v>
          </cell>
          <cell r="AY3007" t="b">
            <v>1</v>
          </cell>
        </row>
        <row r="3008">
          <cell r="B3008" t="str">
            <v>0992489081001</v>
          </cell>
          <cell r="C3008" t="str">
            <v>REIROP S.A.</v>
          </cell>
          <cell r="D3008">
            <v>209</v>
          </cell>
          <cell r="E3008">
            <v>20901</v>
          </cell>
          <cell r="F3008">
            <v>2090150</v>
          </cell>
          <cell r="G3008" t="str">
            <v>COMERCIO</v>
          </cell>
          <cell r="H3008" t="str">
            <v>COMERCIO</v>
          </cell>
          <cell r="I3008" t="str">
            <v>L0792</v>
          </cell>
          <cell r="J3008" t="str">
            <v>PEQUEÑA EMPRESA</v>
          </cell>
          <cell r="K3008" t="str">
            <v>INACTIVA</v>
          </cell>
          <cell r="L3008" t="str">
            <v>04Rechazos</v>
          </cell>
          <cell r="M3008">
            <v>41813</v>
          </cell>
          <cell r="N3008">
            <v>0.45833333333333331</v>
          </cell>
          <cell r="O3008" t="str">
            <v>R BRAVO</v>
          </cell>
          <cell r="P3008" t="str">
            <v>R BRAVO</v>
          </cell>
          <cell r="Q3008" t="str">
            <v>R BRAVO</v>
          </cell>
          <cell r="R3008" t="str">
            <v>PAPEL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41813</v>
          </cell>
          <cell r="AD3008">
            <v>0.66666666666666663</v>
          </cell>
          <cell r="AE3008" t="str">
            <v>MMORAN</v>
          </cell>
          <cell r="AF3008">
            <v>17</v>
          </cell>
          <cell r="AG3008">
            <v>0</v>
          </cell>
          <cell r="AH3008">
            <v>0</v>
          </cell>
          <cell r="AI3008">
            <v>0</v>
          </cell>
          <cell r="AJ3008">
            <v>0</v>
          </cell>
          <cell r="AK3008">
            <v>0</v>
          </cell>
          <cell r="AL3008">
            <v>0</v>
          </cell>
          <cell r="AM3008">
            <v>0</v>
          </cell>
          <cell r="AN3008">
            <v>0</v>
          </cell>
          <cell r="AO3008">
            <v>0</v>
          </cell>
          <cell r="AP3008">
            <v>5</v>
          </cell>
          <cell r="AQ3008" t="str">
            <v>ROSA BRAVO</v>
          </cell>
          <cell r="AR3008">
            <v>2</v>
          </cell>
          <cell r="AS3008" t="str">
            <v>OSCAR RIPALDA</v>
          </cell>
          <cell r="AT3008">
            <v>3</v>
          </cell>
          <cell r="AU3008" t="str">
            <v>ANDRE ACUÑA</v>
          </cell>
          <cell r="AV3008" t="str">
            <v>#N/A</v>
          </cell>
          <cell r="AW3008" t="str">
            <v>#N/A</v>
          </cell>
          <cell r="AX3008" t="b">
            <v>0</v>
          </cell>
          <cell r="AY3008" t="b">
            <v>0</v>
          </cell>
        </row>
        <row r="3009">
          <cell r="B3009" t="str">
            <v>0992497653001</v>
          </cell>
          <cell r="C3009" t="str">
            <v>DIESELMOTORES S.A.</v>
          </cell>
          <cell r="D3009">
            <v>209</v>
          </cell>
          <cell r="E3009">
            <v>20901</v>
          </cell>
          <cell r="F3009">
            <v>2090150</v>
          </cell>
          <cell r="G3009" t="str">
            <v>COMERCIO</v>
          </cell>
          <cell r="H3009" t="str">
            <v>COMERCIO</v>
          </cell>
          <cell r="I3009" t="str">
            <v>L0793</v>
          </cell>
          <cell r="J3009" t="str">
            <v>PEQUEÑA EMPRESA</v>
          </cell>
          <cell r="K3009">
            <v>0</v>
          </cell>
          <cell r="L3009" t="str">
            <v>01Empresas Normales</v>
          </cell>
          <cell r="M3009">
            <v>41836</v>
          </cell>
          <cell r="N3009">
            <v>0.45833333333333331</v>
          </cell>
          <cell r="O3009" t="str">
            <v>C CRUZ</v>
          </cell>
          <cell r="P3009" t="str">
            <v>C CRUZ</v>
          </cell>
          <cell r="Q3009" t="str">
            <v>EMPRESA</v>
          </cell>
          <cell r="R3009" t="str">
            <v>PAPEL</v>
          </cell>
          <cell r="S3009">
            <v>41836</v>
          </cell>
          <cell r="T3009">
            <v>0.69027777777777777</v>
          </cell>
          <cell r="U3009" t="str">
            <v>PRE-026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>
            <v>0</v>
          </cell>
          <cell r="AF3009">
            <v>0</v>
          </cell>
          <cell r="AG3009">
            <v>0</v>
          </cell>
          <cell r="AH3009">
            <v>0</v>
          </cell>
          <cell r="AI3009">
            <v>0</v>
          </cell>
          <cell r="AJ3009">
            <v>0</v>
          </cell>
          <cell r="AK3009">
            <v>0</v>
          </cell>
          <cell r="AL3009">
            <v>0</v>
          </cell>
          <cell r="AM3009">
            <v>0</v>
          </cell>
          <cell r="AN3009">
            <v>0</v>
          </cell>
          <cell r="AO3009">
            <v>0</v>
          </cell>
          <cell r="AP3009">
            <v>4</v>
          </cell>
          <cell r="AQ3009" t="str">
            <v>CRISTHIAN CRUZ</v>
          </cell>
          <cell r="AR3009">
            <v>1</v>
          </cell>
          <cell r="AS3009" t="str">
            <v>VIRGINIA ROMERO</v>
          </cell>
          <cell r="AT3009">
            <v>3</v>
          </cell>
          <cell r="AU3009" t="str">
            <v>ANDRE ACUÑA</v>
          </cell>
          <cell r="AV3009" t="str">
            <v>#N/A</v>
          </cell>
          <cell r="AW3009" t="str">
            <v>#N/A</v>
          </cell>
          <cell r="AX3009" t="b">
            <v>0</v>
          </cell>
          <cell r="AY3009" t="b">
            <v>0</v>
          </cell>
        </row>
        <row r="3010">
          <cell r="B3010" t="str">
            <v>0992497955001</v>
          </cell>
          <cell r="C3010" t="str">
            <v>PLATINUM TRAVEL AGENCIES S.A. PTSA</v>
          </cell>
          <cell r="D3010">
            <v>209</v>
          </cell>
          <cell r="E3010">
            <v>20901</v>
          </cell>
          <cell r="F3010">
            <v>2090150</v>
          </cell>
          <cell r="G3010" t="str">
            <v>SERVICIOS</v>
          </cell>
          <cell r="H3010" t="str">
            <v>SERVICIOS</v>
          </cell>
          <cell r="I3010" t="str">
            <v>L0794</v>
          </cell>
          <cell r="J3010" t="str">
            <v>PEQUEÑA EMPRESA</v>
          </cell>
          <cell r="K3010">
            <v>0</v>
          </cell>
          <cell r="L3010" t="str">
            <v>01Empresas Normales</v>
          </cell>
          <cell r="M3010">
            <v>41828</v>
          </cell>
          <cell r="N3010">
            <v>0.35416666666666669</v>
          </cell>
          <cell r="O3010" t="str">
            <v>R BONILLA</v>
          </cell>
          <cell r="P3010" t="str">
            <v>R BONILLA</v>
          </cell>
          <cell r="Q3010" t="str">
            <v>APLICATIVO WEB</v>
          </cell>
          <cell r="R3010" t="str">
            <v>APLICATIVO WEB</v>
          </cell>
          <cell r="S3010">
            <v>41829</v>
          </cell>
          <cell r="T3010">
            <v>0.375</v>
          </cell>
          <cell r="U3010" t="str">
            <v>PRE-024</v>
          </cell>
          <cell r="V3010">
            <v>41834</v>
          </cell>
          <cell r="W3010">
            <v>0.57152777777777775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41835</v>
          </cell>
          <cell r="AD3010">
            <v>0.4375</v>
          </cell>
          <cell r="AE3010" t="str">
            <v>MMORAN</v>
          </cell>
          <cell r="AF3010">
            <v>33</v>
          </cell>
          <cell r="AG3010">
            <v>0</v>
          </cell>
          <cell r="AH3010">
            <v>0</v>
          </cell>
          <cell r="AI3010">
            <v>0</v>
          </cell>
          <cell r="AJ3010">
            <v>0</v>
          </cell>
          <cell r="AK3010">
            <v>0</v>
          </cell>
          <cell r="AL3010">
            <v>0</v>
          </cell>
          <cell r="AM3010">
            <v>0</v>
          </cell>
          <cell r="AN3010">
            <v>0</v>
          </cell>
          <cell r="AO3010">
            <v>0</v>
          </cell>
          <cell r="AP3010">
            <v>13</v>
          </cell>
          <cell r="AQ3010" t="str">
            <v>ROBERT BONILLA</v>
          </cell>
          <cell r="AR3010">
            <v>4</v>
          </cell>
          <cell r="AS3010" t="str">
            <v>VERÓNICA MENÉNDEZ</v>
          </cell>
          <cell r="AT3010">
            <v>14</v>
          </cell>
          <cell r="AU3010" t="str">
            <v>CRITICO_14</v>
          </cell>
          <cell r="AV3010" t="str">
            <v>#N/A</v>
          </cell>
          <cell r="AW3010" t="str">
            <v>#N/A</v>
          </cell>
          <cell r="AX3010" t="b">
            <v>0</v>
          </cell>
          <cell r="AY3010" t="b">
            <v>0</v>
          </cell>
        </row>
        <row r="3011">
          <cell r="B3011" t="str">
            <v>0992515775001</v>
          </cell>
          <cell r="C3011" t="str">
            <v>PRINTMART INTERMEDIARIA S. A. PRINTINTERM</v>
          </cell>
          <cell r="D3011">
            <v>209</v>
          </cell>
          <cell r="E3011">
            <v>20901</v>
          </cell>
          <cell r="F3011">
            <v>2090150</v>
          </cell>
          <cell r="G3011" t="str">
            <v>SERVICIOS</v>
          </cell>
          <cell r="H3011" t="str">
            <v>SERVICIOS</v>
          </cell>
          <cell r="I3011" t="str">
            <v>L0795</v>
          </cell>
          <cell r="J3011" t="str">
            <v>PEQUEÑA EMPRESA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 t="str">
            <v>R ARCOS</v>
          </cell>
          <cell r="P3011" t="str">
            <v>R ARCOS</v>
          </cell>
          <cell r="Q3011">
            <v>0</v>
          </cell>
          <cell r="R3011">
            <v>0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>
            <v>0</v>
          </cell>
          <cell r="AF3011">
            <v>0</v>
          </cell>
          <cell r="AG3011">
            <v>0</v>
          </cell>
          <cell r="AH3011">
            <v>0</v>
          </cell>
          <cell r="AI3011">
            <v>0</v>
          </cell>
          <cell r="AJ3011">
            <v>0</v>
          </cell>
          <cell r="AK3011">
            <v>0</v>
          </cell>
          <cell r="AL3011">
            <v>0</v>
          </cell>
          <cell r="AM3011">
            <v>0</v>
          </cell>
          <cell r="AN3011">
            <v>0</v>
          </cell>
          <cell r="AO3011">
            <v>0</v>
          </cell>
          <cell r="AP3011">
            <v>20</v>
          </cell>
          <cell r="AQ3011" t="str">
            <v>RAUL ARCOS</v>
          </cell>
          <cell r="AR3011">
            <v>5</v>
          </cell>
          <cell r="AS3011" t="str">
            <v>ROSA ESCALANTE</v>
          </cell>
          <cell r="AT3011">
            <v>13</v>
          </cell>
          <cell r="AU3011" t="str">
            <v>MARIA LANDA</v>
          </cell>
          <cell r="AV3011" t="str">
            <v>#N/A</v>
          </cell>
          <cell r="AW3011" t="str">
            <v>#N/A</v>
          </cell>
          <cell r="AX3011" t="b">
            <v>1</v>
          </cell>
          <cell r="AY3011" t="b">
            <v>1</v>
          </cell>
        </row>
        <row r="3012">
          <cell r="B3012" t="str">
            <v>0992519320001</v>
          </cell>
          <cell r="C3012" t="str">
            <v>DISPENSARIOS PARROQUIALES</v>
          </cell>
          <cell r="D3012">
            <v>209</v>
          </cell>
          <cell r="E3012">
            <v>20901</v>
          </cell>
          <cell r="F3012">
            <v>2090150</v>
          </cell>
          <cell r="G3012" t="str">
            <v>SERVICIOS</v>
          </cell>
          <cell r="H3012" t="str">
            <v>SERVICIOS</v>
          </cell>
          <cell r="I3012" t="str">
            <v>L0796</v>
          </cell>
          <cell r="J3012" t="str">
            <v>PEQUEÑA EMPRESA</v>
          </cell>
          <cell r="K3012">
            <v>0</v>
          </cell>
          <cell r="L3012" t="str">
            <v>01Empresas Normales</v>
          </cell>
          <cell r="M3012">
            <v>41808</v>
          </cell>
          <cell r="N3012">
            <v>0.375</v>
          </cell>
          <cell r="O3012" t="str">
            <v>C CRUZ</v>
          </cell>
          <cell r="P3012" t="str">
            <v>C CRUZ</v>
          </cell>
          <cell r="Q3012" t="str">
            <v>APLICATIVO WEB</v>
          </cell>
          <cell r="R3012" t="str">
            <v>APLICATIVO WEB</v>
          </cell>
          <cell r="S3012">
            <v>41808</v>
          </cell>
          <cell r="T3012">
            <v>0.44791666666666669</v>
          </cell>
          <cell r="U3012" t="str">
            <v>PRE-005</v>
          </cell>
          <cell r="V3012">
            <v>41834</v>
          </cell>
          <cell r="W3012">
            <v>0.38750000000000001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41834</v>
          </cell>
          <cell r="AD3012">
            <v>0.54166666666666663</v>
          </cell>
          <cell r="AE3012" t="str">
            <v>MMORAN</v>
          </cell>
          <cell r="AF3012">
            <v>32</v>
          </cell>
          <cell r="AG3012">
            <v>0</v>
          </cell>
          <cell r="AH3012">
            <v>0</v>
          </cell>
          <cell r="AI3012">
            <v>0</v>
          </cell>
          <cell r="AJ3012">
            <v>0</v>
          </cell>
          <cell r="AK3012">
            <v>0</v>
          </cell>
          <cell r="AL3012">
            <v>0</v>
          </cell>
          <cell r="AM3012">
            <v>0</v>
          </cell>
          <cell r="AN3012">
            <v>0</v>
          </cell>
          <cell r="AO3012">
            <v>0</v>
          </cell>
          <cell r="AP3012">
            <v>4</v>
          </cell>
          <cell r="AQ3012" t="str">
            <v>CRISTHIAN CRUZ</v>
          </cell>
          <cell r="AR3012">
            <v>1</v>
          </cell>
          <cell r="AS3012" t="str">
            <v>VIRGINIA ROMERO</v>
          </cell>
          <cell r="AT3012">
            <v>3</v>
          </cell>
          <cell r="AU3012" t="str">
            <v>ANDRE ACUÑA</v>
          </cell>
          <cell r="AV3012" t="str">
            <v>1</v>
          </cell>
          <cell r="AW3012" t="str">
            <v>0992519320001</v>
          </cell>
          <cell r="AX3012" t="b">
            <v>0</v>
          </cell>
          <cell r="AY3012" t="b">
            <v>0</v>
          </cell>
        </row>
        <row r="3013">
          <cell r="B3013" t="str">
            <v>0992524537001</v>
          </cell>
          <cell r="C3013" t="str">
            <v>GRAFIMAC S.A.</v>
          </cell>
          <cell r="D3013">
            <v>209</v>
          </cell>
          <cell r="E3013">
            <v>20901</v>
          </cell>
          <cell r="F3013">
            <v>2090150</v>
          </cell>
          <cell r="G3013" t="str">
            <v>MANUFACTURA</v>
          </cell>
          <cell r="H3013" t="str">
            <v>MANUFACTURA</v>
          </cell>
          <cell r="I3013" t="str">
            <v>L0797</v>
          </cell>
          <cell r="J3013" t="str">
            <v>PEQUEÑA EMPRESA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 t="str">
            <v>C CRUZ</v>
          </cell>
          <cell r="P3013" t="str">
            <v>C CRUZ</v>
          </cell>
          <cell r="Q3013">
            <v>0</v>
          </cell>
          <cell r="R3013">
            <v>0</v>
          </cell>
          <cell r="T3013">
            <v>0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>
            <v>0</v>
          </cell>
          <cell r="AF3013">
            <v>0</v>
          </cell>
          <cell r="AG3013">
            <v>0</v>
          </cell>
          <cell r="AH3013">
            <v>0</v>
          </cell>
          <cell r="AI3013">
            <v>0</v>
          </cell>
          <cell r="AJ3013">
            <v>0</v>
          </cell>
          <cell r="AK3013">
            <v>0</v>
          </cell>
          <cell r="AL3013">
            <v>0</v>
          </cell>
          <cell r="AM3013">
            <v>0</v>
          </cell>
          <cell r="AN3013">
            <v>0</v>
          </cell>
          <cell r="AO3013">
            <v>0</v>
          </cell>
          <cell r="AP3013">
            <v>4</v>
          </cell>
          <cell r="AQ3013" t="str">
            <v>CRISTHIAN CRUZ</v>
          </cell>
          <cell r="AR3013">
            <v>1</v>
          </cell>
          <cell r="AS3013" t="str">
            <v>VIRGINIA ROMERO</v>
          </cell>
          <cell r="AT3013">
            <v>3</v>
          </cell>
          <cell r="AU3013" t="str">
            <v>ANDRE ACUÑA</v>
          </cell>
          <cell r="AV3013" t="str">
            <v>#N/A</v>
          </cell>
          <cell r="AW3013" t="str">
            <v>#N/A</v>
          </cell>
          <cell r="AX3013" t="b">
            <v>1</v>
          </cell>
          <cell r="AY3013" t="b">
            <v>1</v>
          </cell>
        </row>
        <row r="3014">
          <cell r="B3014" t="str">
            <v>0992527811001</v>
          </cell>
          <cell r="C3014" t="str">
            <v>HYAZE S.A.</v>
          </cell>
          <cell r="D3014">
            <v>209</v>
          </cell>
          <cell r="E3014">
            <v>20901</v>
          </cell>
          <cell r="F3014">
            <v>2090150</v>
          </cell>
          <cell r="G3014" t="str">
            <v>SERVICIOS</v>
          </cell>
          <cell r="H3014" t="str">
            <v>SERVICIOS</v>
          </cell>
          <cell r="I3014" t="str">
            <v>L0798</v>
          </cell>
          <cell r="J3014" t="str">
            <v>PEQUEÑA EMPRESA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 t="str">
            <v>M ROMERO</v>
          </cell>
          <cell r="P3014" t="str">
            <v>M ROMERO</v>
          </cell>
          <cell r="Q3014">
            <v>0</v>
          </cell>
          <cell r="R3014">
            <v>0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>
            <v>0</v>
          </cell>
          <cell r="AF3014">
            <v>0</v>
          </cell>
          <cell r="AG3014">
            <v>0</v>
          </cell>
          <cell r="AH3014">
            <v>0</v>
          </cell>
          <cell r="AI3014">
            <v>0</v>
          </cell>
          <cell r="AJ3014">
            <v>0</v>
          </cell>
          <cell r="AK3014">
            <v>0</v>
          </cell>
          <cell r="AL3014">
            <v>0</v>
          </cell>
          <cell r="AM3014">
            <v>0</v>
          </cell>
          <cell r="AN3014">
            <v>0</v>
          </cell>
          <cell r="AO3014">
            <v>0</v>
          </cell>
          <cell r="AP3014">
            <v>15</v>
          </cell>
          <cell r="AQ3014" t="str">
            <v>MARÍA ROMERO</v>
          </cell>
          <cell r="AR3014">
            <v>4</v>
          </cell>
          <cell r="AS3014" t="str">
            <v>VERÓNICA MENÉNDEZ</v>
          </cell>
          <cell r="AT3014">
            <v>10</v>
          </cell>
          <cell r="AU3014" t="str">
            <v>EDDY SOLANO</v>
          </cell>
          <cell r="AV3014" t="str">
            <v>#N/A</v>
          </cell>
          <cell r="AW3014" t="str">
            <v>#N/A</v>
          </cell>
          <cell r="AX3014" t="b">
            <v>1</v>
          </cell>
          <cell r="AY3014" t="b">
            <v>1</v>
          </cell>
        </row>
        <row r="3015">
          <cell r="B3015" t="str">
            <v>0992538104001</v>
          </cell>
          <cell r="C3015" t="str">
            <v>CRISTOCAR S.A.</v>
          </cell>
          <cell r="D3015">
            <v>209</v>
          </cell>
          <cell r="E3015">
            <v>20901</v>
          </cell>
          <cell r="F3015">
            <v>2090150</v>
          </cell>
          <cell r="G3015" t="str">
            <v>SERVICIOS</v>
          </cell>
          <cell r="H3015" t="str">
            <v>SERVICIOS</v>
          </cell>
          <cell r="I3015" t="str">
            <v>L0799</v>
          </cell>
          <cell r="J3015" t="str">
            <v>PEQUEÑA EMPRESA</v>
          </cell>
          <cell r="K3015">
            <v>0</v>
          </cell>
          <cell r="L3015" t="str">
            <v>01Empresas Normales</v>
          </cell>
          <cell r="M3015">
            <v>41802</v>
          </cell>
          <cell r="N3015">
            <v>0.59791666666666665</v>
          </cell>
          <cell r="O3015" t="str">
            <v>S HOLGUIN</v>
          </cell>
          <cell r="P3015" t="str">
            <v>S HOLGUIN</v>
          </cell>
          <cell r="Q3015" t="str">
            <v>EMPRESA</v>
          </cell>
          <cell r="R3015" t="str">
            <v>PAPEL</v>
          </cell>
          <cell r="S3015">
            <v>41803</v>
          </cell>
          <cell r="T3015">
            <v>0.66666666666666663</v>
          </cell>
          <cell r="U3015" t="str">
            <v>PRE-001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>
            <v>0</v>
          </cell>
          <cell r="AF3015">
            <v>0</v>
          </cell>
          <cell r="AG3015">
            <v>0</v>
          </cell>
          <cell r="AH3015">
            <v>0</v>
          </cell>
          <cell r="AI3015">
            <v>0</v>
          </cell>
          <cell r="AJ3015">
            <v>0</v>
          </cell>
          <cell r="AK3015">
            <v>0</v>
          </cell>
          <cell r="AL3015">
            <v>0</v>
          </cell>
          <cell r="AM3015">
            <v>0</v>
          </cell>
          <cell r="AN3015">
            <v>0</v>
          </cell>
          <cell r="AO3015">
            <v>0</v>
          </cell>
          <cell r="AP3015">
            <v>9</v>
          </cell>
          <cell r="AQ3015" t="str">
            <v>SARAY HOLGUIN</v>
          </cell>
          <cell r="AR3015">
            <v>3</v>
          </cell>
          <cell r="AS3015" t="str">
            <v>CARLOS UYAGUARI</v>
          </cell>
          <cell r="AT3015">
            <v>6</v>
          </cell>
          <cell r="AU3015" t="str">
            <v>PAOLA PIHUAVE</v>
          </cell>
          <cell r="AV3015" t="str">
            <v>#N/A</v>
          </cell>
          <cell r="AW3015" t="str">
            <v>#N/A</v>
          </cell>
          <cell r="AX3015" t="b">
            <v>0</v>
          </cell>
          <cell r="AY3015" t="b">
            <v>0</v>
          </cell>
        </row>
        <row r="3016">
          <cell r="B3016" t="str">
            <v>0992541075001</v>
          </cell>
          <cell r="C3016" t="str">
            <v>SUMINISTROS INDUSTRIALES ROJAS S.I.R. S.A.</v>
          </cell>
          <cell r="D3016">
            <v>209</v>
          </cell>
          <cell r="E3016">
            <v>20901</v>
          </cell>
          <cell r="F3016">
            <v>2090150</v>
          </cell>
          <cell r="G3016" t="str">
            <v>COMERCIO</v>
          </cell>
          <cell r="H3016" t="str">
            <v>COMERCIO</v>
          </cell>
          <cell r="I3016" t="str">
            <v>L0800</v>
          </cell>
          <cell r="J3016" t="str">
            <v>PEQUEÑA EMPRESA</v>
          </cell>
          <cell r="K3016">
            <v>0</v>
          </cell>
          <cell r="L3016" t="str">
            <v>01Empresas Normales</v>
          </cell>
          <cell r="M3016">
            <v>41823</v>
          </cell>
          <cell r="N3016">
            <v>0.35416666666666669</v>
          </cell>
          <cell r="O3016" t="str">
            <v>C MANCERO</v>
          </cell>
          <cell r="P3016" t="str">
            <v>C MANCERO</v>
          </cell>
          <cell r="Q3016" t="str">
            <v>APLICATIVO WEB</v>
          </cell>
          <cell r="R3016" t="str">
            <v>APLICATIVO WEB</v>
          </cell>
          <cell r="S3016">
            <v>41823</v>
          </cell>
          <cell r="T3016">
            <v>0.45833333333333331</v>
          </cell>
          <cell r="U3016" t="str">
            <v>PRE-021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>
            <v>0</v>
          </cell>
          <cell r="AF3016">
            <v>0</v>
          </cell>
          <cell r="AG3016">
            <v>0</v>
          </cell>
          <cell r="AH3016">
            <v>0</v>
          </cell>
          <cell r="AI3016">
            <v>0</v>
          </cell>
          <cell r="AJ3016">
            <v>0</v>
          </cell>
          <cell r="AK3016">
            <v>0</v>
          </cell>
          <cell r="AL3016">
            <v>0</v>
          </cell>
          <cell r="AM3016">
            <v>0</v>
          </cell>
          <cell r="AN3016">
            <v>0</v>
          </cell>
          <cell r="AO3016">
            <v>0</v>
          </cell>
          <cell r="AP3016">
            <v>14</v>
          </cell>
          <cell r="AQ3016" t="str">
            <v>VICENTA SÁNCHEZ</v>
          </cell>
          <cell r="AR3016">
            <v>4</v>
          </cell>
          <cell r="AS3016" t="str">
            <v>VERÓNICA MENÉNDEZ</v>
          </cell>
          <cell r="AT3016">
            <v>14</v>
          </cell>
          <cell r="AU3016" t="str">
            <v>CRITICO_14</v>
          </cell>
          <cell r="AV3016" t="str">
            <v>1</v>
          </cell>
          <cell r="AW3016" t="str">
            <v>0992541075001</v>
          </cell>
          <cell r="AX3016" t="b">
            <v>0</v>
          </cell>
          <cell r="AY3016" t="b">
            <v>0</v>
          </cell>
        </row>
        <row r="3017">
          <cell r="B3017" t="str">
            <v>0992549467001</v>
          </cell>
          <cell r="C3017" t="str">
            <v>TECNINOBIS S.A.</v>
          </cell>
          <cell r="D3017">
            <v>209</v>
          </cell>
          <cell r="E3017">
            <v>20901</v>
          </cell>
          <cell r="F3017">
            <v>2090150</v>
          </cell>
          <cell r="G3017" t="str">
            <v>COMERCIO</v>
          </cell>
          <cell r="H3017" t="str">
            <v>COMERCIO</v>
          </cell>
          <cell r="I3017" t="str">
            <v>L0801</v>
          </cell>
          <cell r="J3017" t="str">
            <v>PEQUEÑA EMPRESA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 t="str">
            <v>C CRUZ</v>
          </cell>
          <cell r="P3017" t="str">
            <v>C CRUZ</v>
          </cell>
          <cell r="Q3017">
            <v>0</v>
          </cell>
          <cell r="R3017">
            <v>0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>
            <v>0</v>
          </cell>
          <cell r="AF3017">
            <v>0</v>
          </cell>
          <cell r="AG3017">
            <v>0</v>
          </cell>
          <cell r="AH3017">
            <v>0</v>
          </cell>
          <cell r="AI3017">
            <v>0</v>
          </cell>
          <cell r="AJ3017">
            <v>0</v>
          </cell>
          <cell r="AK3017">
            <v>0</v>
          </cell>
          <cell r="AL3017">
            <v>0</v>
          </cell>
          <cell r="AM3017">
            <v>0</v>
          </cell>
          <cell r="AN3017">
            <v>0</v>
          </cell>
          <cell r="AO3017">
            <v>0</v>
          </cell>
          <cell r="AP3017">
            <v>4</v>
          </cell>
          <cell r="AQ3017" t="str">
            <v>CRISTHIAN CRUZ</v>
          </cell>
          <cell r="AR3017">
            <v>1</v>
          </cell>
          <cell r="AS3017" t="str">
            <v>VIRGINIA ROMERO</v>
          </cell>
          <cell r="AT3017">
            <v>3</v>
          </cell>
          <cell r="AU3017" t="str">
            <v>ANDRE ACUÑA</v>
          </cell>
          <cell r="AV3017" t="str">
            <v>#N/A</v>
          </cell>
          <cell r="AW3017" t="str">
            <v>#N/A</v>
          </cell>
          <cell r="AX3017" t="b">
            <v>1</v>
          </cell>
          <cell r="AY3017" t="b">
            <v>1</v>
          </cell>
        </row>
        <row r="3018">
          <cell r="B3018" t="str">
            <v>0992550783001</v>
          </cell>
          <cell r="C3018" t="str">
            <v>LIDERIDEAS S.A.</v>
          </cell>
          <cell r="D3018">
            <v>209</v>
          </cell>
          <cell r="E3018">
            <v>20901</v>
          </cell>
          <cell r="F3018">
            <v>2090150</v>
          </cell>
          <cell r="G3018" t="str">
            <v>COMERCIO</v>
          </cell>
          <cell r="H3018" t="str">
            <v>COMERCIO</v>
          </cell>
          <cell r="I3018" t="str">
            <v>L0802</v>
          </cell>
          <cell r="J3018" t="str">
            <v>PEQUEÑA EMPRESA</v>
          </cell>
          <cell r="K3018">
            <v>0</v>
          </cell>
          <cell r="L3018" t="str">
            <v>01Empresas Normales</v>
          </cell>
          <cell r="M3018">
            <v>41817</v>
          </cell>
          <cell r="N3018">
            <v>0.52083333333333337</v>
          </cell>
          <cell r="O3018" t="str">
            <v>R BRAVO</v>
          </cell>
          <cell r="P3018" t="str">
            <v>R BRAVO</v>
          </cell>
          <cell r="Q3018" t="str">
            <v>R BRAVO</v>
          </cell>
          <cell r="R3018" t="str">
            <v>PAPEL</v>
          </cell>
          <cell r="S3018">
            <v>41817</v>
          </cell>
          <cell r="T3018">
            <v>0.52083333333333337</v>
          </cell>
          <cell r="U3018" t="str">
            <v>S/D</v>
          </cell>
          <cell r="V3018">
            <v>41817</v>
          </cell>
          <cell r="W3018">
            <v>0.52083333333333337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41818</v>
          </cell>
          <cell r="AD3018">
            <v>0.74375000000000002</v>
          </cell>
          <cell r="AE3018" t="str">
            <v>MMORAN</v>
          </cell>
          <cell r="AF3018">
            <v>21</v>
          </cell>
          <cell r="AG3018">
            <v>0</v>
          </cell>
          <cell r="AH3018">
            <v>0</v>
          </cell>
          <cell r="AI3018">
            <v>0</v>
          </cell>
          <cell r="AJ3018">
            <v>0</v>
          </cell>
          <cell r="AK3018">
            <v>0</v>
          </cell>
          <cell r="AL3018">
            <v>0</v>
          </cell>
          <cell r="AM3018">
            <v>0</v>
          </cell>
          <cell r="AN3018">
            <v>0</v>
          </cell>
          <cell r="AO3018">
            <v>0</v>
          </cell>
          <cell r="AP3018">
            <v>5</v>
          </cell>
          <cell r="AQ3018" t="str">
            <v>ROSA BRAVO</v>
          </cell>
          <cell r="AR3018">
            <v>2</v>
          </cell>
          <cell r="AS3018" t="str">
            <v>OSCAR RIPALDA</v>
          </cell>
          <cell r="AT3018">
            <v>16</v>
          </cell>
          <cell r="AU3018" t="str">
            <v>CRITICO_16</v>
          </cell>
          <cell r="AV3018" t="str">
            <v>#N/A</v>
          </cell>
          <cell r="AW3018" t="str">
            <v>#N/A</v>
          </cell>
          <cell r="AX3018" t="b">
            <v>0</v>
          </cell>
          <cell r="AY3018" t="b">
            <v>0</v>
          </cell>
        </row>
        <row r="3019">
          <cell r="B3019" t="str">
            <v>0992553545001</v>
          </cell>
          <cell r="C3019" t="str">
            <v>CACAOCORP S.A.</v>
          </cell>
          <cell r="D3019">
            <v>209</v>
          </cell>
          <cell r="E3019">
            <v>20901</v>
          </cell>
          <cell r="F3019">
            <v>2090150</v>
          </cell>
          <cell r="G3019" t="str">
            <v>COMERCIO</v>
          </cell>
          <cell r="H3019" t="str">
            <v>COMERCIO</v>
          </cell>
          <cell r="I3019" t="str">
            <v>L0803</v>
          </cell>
          <cell r="J3019" t="str">
            <v>PEQUEÑA EMPRESA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 t="str">
            <v>V SANCHEZ</v>
          </cell>
          <cell r="P3019" t="str">
            <v>V SANCHEZ</v>
          </cell>
          <cell r="Q3019">
            <v>0</v>
          </cell>
          <cell r="R3019">
            <v>0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>
            <v>0</v>
          </cell>
          <cell r="AF3019">
            <v>0</v>
          </cell>
          <cell r="AG3019">
            <v>0</v>
          </cell>
          <cell r="AH3019">
            <v>0</v>
          </cell>
          <cell r="AI3019">
            <v>0</v>
          </cell>
          <cell r="AJ3019">
            <v>0</v>
          </cell>
          <cell r="AK3019">
            <v>0</v>
          </cell>
          <cell r="AL3019">
            <v>0</v>
          </cell>
          <cell r="AM3019">
            <v>0</v>
          </cell>
          <cell r="AN3019">
            <v>0</v>
          </cell>
          <cell r="AO3019">
            <v>0</v>
          </cell>
          <cell r="AP3019">
            <v>11</v>
          </cell>
          <cell r="AQ3019" t="str">
            <v>DIANA ARMIJOS</v>
          </cell>
          <cell r="AR3019">
            <v>3</v>
          </cell>
          <cell r="AS3019" t="str">
            <v>CARLOS UYAGUARI</v>
          </cell>
          <cell r="AT3019">
            <v>1</v>
          </cell>
          <cell r="AU3019" t="str">
            <v>MANUEL YANAYACO</v>
          </cell>
          <cell r="AV3019" t="str">
            <v>#N/A</v>
          </cell>
          <cell r="AW3019" t="str">
            <v>#N/A</v>
          </cell>
          <cell r="AX3019" t="b">
            <v>1</v>
          </cell>
          <cell r="AY3019" t="b">
            <v>1</v>
          </cell>
        </row>
        <row r="3020">
          <cell r="B3020" t="str">
            <v>0992557931001</v>
          </cell>
          <cell r="C3020" t="str">
            <v>ARQ. ESTUDIO DE ARQUITECTURA S.A. ''ARQUIESTUDIOS''</v>
          </cell>
          <cell r="D3020">
            <v>209</v>
          </cell>
          <cell r="E3020">
            <v>20901</v>
          </cell>
          <cell r="F3020">
            <v>2090150</v>
          </cell>
          <cell r="G3020" t="str">
            <v>SERVICIOS</v>
          </cell>
          <cell r="H3020" t="str">
            <v>SERVICIOS</v>
          </cell>
          <cell r="I3020" t="str">
            <v>L0804</v>
          </cell>
          <cell r="J3020" t="str">
            <v>PEQUEÑA EMPRESA</v>
          </cell>
          <cell r="K3020">
            <v>0</v>
          </cell>
          <cell r="L3020" t="str">
            <v>01Empresas Normales</v>
          </cell>
          <cell r="M3020">
            <v>41809</v>
          </cell>
          <cell r="N3020">
            <v>0.70347222222222228</v>
          </cell>
          <cell r="O3020" t="str">
            <v>M ROMERO</v>
          </cell>
          <cell r="P3020" t="str">
            <v>M ROMERO</v>
          </cell>
          <cell r="Q3020" t="str">
            <v>M ROMERO</v>
          </cell>
          <cell r="R3020" t="str">
            <v>PAPEL</v>
          </cell>
          <cell r="S3020">
            <v>41809</v>
          </cell>
          <cell r="T3020">
            <v>0.70416666666666672</v>
          </cell>
          <cell r="U3020" t="str">
            <v>PRE-008</v>
          </cell>
          <cell r="V3020">
            <v>41823</v>
          </cell>
          <cell r="W3020">
            <v>0.6875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41824</v>
          </cell>
          <cell r="AD3020">
            <v>0.49861111111111112</v>
          </cell>
          <cell r="AE3020" t="str">
            <v>MMORAN</v>
          </cell>
          <cell r="AF3020">
            <v>25</v>
          </cell>
          <cell r="AG3020">
            <v>0</v>
          </cell>
          <cell r="AH3020">
            <v>0</v>
          </cell>
          <cell r="AI3020">
            <v>0</v>
          </cell>
          <cell r="AJ3020">
            <v>0</v>
          </cell>
          <cell r="AK3020">
            <v>0</v>
          </cell>
          <cell r="AL3020">
            <v>0</v>
          </cell>
          <cell r="AM3020">
            <v>0</v>
          </cell>
          <cell r="AN3020">
            <v>0</v>
          </cell>
          <cell r="AO3020">
            <v>0</v>
          </cell>
          <cell r="AP3020">
            <v>15</v>
          </cell>
          <cell r="AQ3020" t="str">
            <v>MARÍA ROMERO</v>
          </cell>
          <cell r="AR3020">
            <v>4</v>
          </cell>
          <cell r="AS3020" t="str">
            <v>VERÓNICA MENÉNDEZ</v>
          </cell>
          <cell r="AT3020">
            <v>10</v>
          </cell>
          <cell r="AU3020" t="str">
            <v>EDDY SOLANO</v>
          </cell>
          <cell r="AV3020" t="str">
            <v>#N/A</v>
          </cell>
          <cell r="AW3020" t="str">
            <v>#N/A</v>
          </cell>
          <cell r="AX3020" t="b">
            <v>0</v>
          </cell>
          <cell r="AY3020" t="b">
            <v>0</v>
          </cell>
        </row>
        <row r="3021">
          <cell r="B3021" t="str">
            <v>0992563346001</v>
          </cell>
          <cell r="C3021" t="str">
            <v>ROYZAI - MUCHO LOTE CIA. LTDA. IMPORTACION Y EXPORTACION</v>
          </cell>
          <cell r="D3021">
            <v>209</v>
          </cell>
          <cell r="E3021">
            <v>20901</v>
          </cell>
          <cell r="F3021">
            <v>2090150</v>
          </cell>
          <cell r="G3021" t="str">
            <v>COMERCIO</v>
          </cell>
          <cell r="H3021" t="str">
            <v>COMERCIO</v>
          </cell>
          <cell r="I3021" t="str">
            <v>L0805</v>
          </cell>
          <cell r="J3021" t="str">
            <v>PEQUEÑA EMPRESA</v>
          </cell>
          <cell r="K3021">
            <v>0</v>
          </cell>
          <cell r="L3021" t="str">
            <v>01Empresas Normales</v>
          </cell>
          <cell r="M3021">
            <v>41820</v>
          </cell>
          <cell r="N3021">
            <v>0.35416666666666669</v>
          </cell>
          <cell r="O3021" t="str">
            <v>M LINDAO</v>
          </cell>
          <cell r="P3021" t="str">
            <v>M LINDAO</v>
          </cell>
          <cell r="Q3021" t="str">
            <v>APLICATIVO WEB</v>
          </cell>
          <cell r="R3021" t="str">
            <v>APLICATIVO WEB</v>
          </cell>
          <cell r="S3021">
            <v>41821</v>
          </cell>
          <cell r="T3021">
            <v>0.375</v>
          </cell>
          <cell r="U3021" t="str">
            <v>PRE-018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  <cell r="AF3021">
            <v>0</v>
          </cell>
          <cell r="AG3021">
            <v>0</v>
          </cell>
          <cell r="AH3021">
            <v>0</v>
          </cell>
          <cell r="AI3021">
            <v>0</v>
          </cell>
          <cell r="AJ3021">
            <v>0</v>
          </cell>
          <cell r="AK3021">
            <v>0</v>
          </cell>
          <cell r="AL3021">
            <v>0</v>
          </cell>
          <cell r="AM3021">
            <v>0</v>
          </cell>
          <cell r="AN3021">
            <v>0</v>
          </cell>
          <cell r="AO3021">
            <v>0</v>
          </cell>
          <cell r="AP3021">
            <v>22</v>
          </cell>
          <cell r="AQ3021" t="str">
            <v>MARIBEL LINDAO</v>
          </cell>
          <cell r="AR3021">
            <v>6</v>
          </cell>
          <cell r="AS3021" t="str">
            <v>NELSON BELTRAN</v>
          </cell>
          <cell r="AT3021">
            <v>15</v>
          </cell>
          <cell r="AU3021" t="str">
            <v>JESSENIA RAMOS</v>
          </cell>
          <cell r="AV3021" t="str">
            <v>1</v>
          </cell>
          <cell r="AW3021" t="str">
            <v>0992563346001</v>
          </cell>
          <cell r="AX3021" t="b">
            <v>0</v>
          </cell>
          <cell r="AY3021" t="b">
            <v>0</v>
          </cell>
        </row>
        <row r="3022">
          <cell r="B3022" t="str">
            <v>0992566779001</v>
          </cell>
          <cell r="C3022" t="str">
            <v>ACIREALE S.A.</v>
          </cell>
          <cell r="D3022">
            <v>209</v>
          </cell>
          <cell r="E3022">
            <v>20901</v>
          </cell>
          <cell r="F3022">
            <v>2090150</v>
          </cell>
          <cell r="G3022" t="str">
            <v>SERVICIOS</v>
          </cell>
          <cell r="H3022" t="str">
            <v>SERVICIOS</v>
          </cell>
          <cell r="I3022" t="str">
            <v>L0806</v>
          </cell>
          <cell r="J3022" t="str">
            <v>PEQUEÑA EMPRESA</v>
          </cell>
          <cell r="K3022" t="str">
            <v>SIN CARACTERISTICAS</v>
          </cell>
          <cell r="L3022" t="str">
            <v>05Sin características</v>
          </cell>
          <cell r="M3022">
            <v>41792</v>
          </cell>
          <cell r="N3022">
            <v>0.66666666666666663</v>
          </cell>
          <cell r="O3022" t="str">
            <v>N MOREIRA ALAVA</v>
          </cell>
          <cell r="P3022" t="str">
            <v>N MOREIRA ALAVA</v>
          </cell>
          <cell r="Q3022" t="str">
            <v>EMPRESA</v>
          </cell>
          <cell r="R3022" t="str">
            <v>PAPEL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41795</v>
          </cell>
          <cell r="AD3022">
            <v>0.46527777777777779</v>
          </cell>
          <cell r="AE3022" t="str">
            <v>MMORAN</v>
          </cell>
          <cell r="AF3022">
            <v>10</v>
          </cell>
          <cell r="AG3022">
            <v>0</v>
          </cell>
          <cell r="AH3022">
            <v>0</v>
          </cell>
          <cell r="AI3022">
            <v>0</v>
          </cell>
          <cell r="AJ3022">
            <v>0</v>
          </cell>
          <cell r="AK3022">
            <v>0</v>
          </cell>
          <cell r="AL3022">
            <v>0</v>
          </cell>
          <cell r="AM3022">
            <v>0</v>
          </cell>
          <cell r="AN3022">
            <v>0</v>
          </cell>
          <cell r="AO3022">
            <v>0</v>
          </cell>
          <cell r="AP3022">
            <v>10</v>
          </cell>
          <cell r="AQ3022" t="str">
            <v>NESTOR MOREIRA</v>
          </cell>
          <cell r="AR3022">
            <v>3</v>
          </cell>
          <cell r="AS3022" t="str">
            <v>CARLOS UYAGUARI</v>
          </cell>
          <cell r="AT3022">
            <v>7</v>
          </cell>
          <cell r="AU3022" t="str">
            <v>LINDA TUTIVEN</v>
          </cell>
          <cell r="AV3022" t="str">
            <v>#N/A</v>
          </cell>
          <cell r="AW3022" t="str">
            <v>#N/A</v>
          </cell>
          <cell r="AX3022" t="b">
            <v>0</v>
          </cell>
          <cell r="AY3022" t="b">
            <v>0</v>
          </cell>
        </row>
        <row r="3023">
          <cell r="B3023" t="str">
            <v>0992569867001</v>
          </cell>
          <cell r="C3023" t="str">
            <v>GALACREDI S.A.</v>
          </cell>
          <cell r="D3023">
            <v>209</v>
          </cell>
          <cell r="E3023">
            <v>20901</v>
          </cell>
          <cell r="F3023">
            <v>2090150</v>
          </cell>
          <cell r="G3023" t="str">
            <v>SERVICIOS</v>
          </cell>
          <cell r="H3023" t="str">
            <v>SERVICIOS</v>
          </cell>
          <cell r="I3023" t="str">
            <v>L0807</v>
          </cell>
          <cell r="J3023" t="str">
            <v>PEQUEÑA EMPRESA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 t="str">
            <v>M HINOSTROZA</v>
          </cell>
          <cell r="P3023" t="str">
            <v>M HINOSTROZA</v>
          </cell>
          <cell r="Q3023">
            <v>0</v>
          </cell>
          <cell r="R3023">
            <v>0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>
            <v>0</v>
          </cell>
          <cell r="AF3023">
            <v>0</v>
          </cell>
          <cell r="AG3023">
            <v>0</v>
          </cell>
          <cell r="AH3023">
            <v>0</v>
          </cell>
          <cell r="AI3023">
            <v>0</v>
          </cell>
          <cell r="AJ3023">
            <v>0</v>
          </cell>
          <cell r="AK3023">
            <v>0</v>
          </cell>
          <cell r="AL3023">
            <v>0</v>
          </cell>
          <cell r="AM3023">
            <v>0</v>
          </cell>
          <cell r="AN3023">
            <v>0</v>
          </cell>
          <cell r="AO3023">
            <v>0</v>
          </cell>
          <cell r="AP3023">
            <v>18</v>
          </cell>
          <cell r="AQ3023" t="str">
            <v>MARIA HINOSTROZA</v>
          </cell>
          <cell r="AR3023">
            <v>5</v>
          </cell>
          <cell r="AS3023" t="str">
            <v>ROSA ESCALANTE</v>
          </cell>
          <cell r="AT3023">
            <v>12</v>
          </cell>
          <cell r="AU3023" t="str">
            <v>CHRISTOPHER SANCHEZ</v>
          </cell>
          <cell r="AV3023" t="str">
            <v>#N/A</v>
          </cell>
          <cell r="AW3023" t="str">
            <v>#N/A</v>
          </cell>
          <cell r="AX3023" t="b">
            <v>1</v>
          </cell>
          <cell r="AY3023" t="b">
            <v>1</v>
          </cell>
        </row>
        <row r="3024">
          <cell r="B3024" t="str">
            <v>0992582316001</v>
          </cell>
          <cell r="C3024" t="str">
            <v>ALBORAK S.A.</v>
          </cell>
          <cell r="D3024">
            <v>209</v>
          </cell>
          <cell r="E3024">
            <v>20901</v>
          </cell>
          <cell r="F3024">
            <v>2090150</v>
          </cell>
          <cell r="G3024" t="str">
            <v>COMERCIO</v>
          </cell>
          <cell r="H3024" t="str">
            <v>COMERCIO</v>
          </cell>
          <cell r="I3024" t="str">
            <v>L0808</v>
          </cell>
          <cell r="J3024" t="str">
            <v>PEQUEÑA EMPRESA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 t="str">
            <v>C CRUZ</v>
          </cell>
          <cell r="P3024" t="str">
            <v>C CRUZ</v>
          </cell>
          <cell r="Q3024">
            <v>0</v>
          </cell>
          <cell r="R3024">
            <v>0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>
            <v>0</v>
          </cell>
          <cell r="AF3024">
            <v>0</v>
          </cell>
          <cell r="AG3024">
            <v>0</v>
          </cell>
          <cell r="AH3024">
            <v>0</v>
          </cell>
          <cell r="AI3024">
            <v>0</v>
          </cell>
          <cell r="AJ3024">
            <v>0</v>
          </cell>
          <cell r="AK3024">
            <v>0</v>
          </cell>
          <cell r="AL3024">
            <v>0</v>
          </cell>
          <cell r="AM3024">
            <v>0</v>
          </cell>
          <cell r="AN3024">
            <v>0</v>
          </cell>
          <cell r="AO3024">
            <v>0</v>
          </cell>
          <cell r="AP3024">
            <v>4</v>
          </cell>
          <cell r="AQ3024" t="str">
            <v>CRISTHIAN CRUZ</v>
          </cell>
          <cell r="AR3024">
            <v>1</v>
          </cell>
          <cell r="AS3024" t="str">
            <v>VIRGINIA ROMERO</v>
          </cell>
          <cell r="AT3024">
            <v>3</v>
          </cell>
          <cell r="AU3024" t="str">
            <v>ANDRE ACUÑA</v>
          </cell>
          <cell r="AV3024" t="str">
            <v>#N/A</v>
          </cell>
          <cell r="AW3024" t="str">
            <v>#N/A</v>
          </cell>
          <cell r="AX3024" t="b">
            <v>1</v>
          </cell>
          <cell r="AY3024" t="b">
            <v>1</v>
          </cell>
        </row>
        <row r="3025">
          <cell r="B3025" t="str">
            <v>0992582715001</v>
          </cell>
          <cell r="C3025" t="str">
            <v>STRUCSACORP S.A.</v>
          </cell>
          <cell r="D3025">
            <v>209</v>
          </cell>
          <cell r="E3025">
            <v>20901</v>
          </cell>
          <cell r="F3025">
            <v>2090150</v>
          </cell>
          <cell r="G3025" t="str">
            <v>SERVICIOS</v>
          </cell>
          <cell r="H3025" t="str">
            <v>SERVICIOS</v>
          </cell>
          <cell r="I3025" t="str">
            <v>L0809</v>
          </cell>
          <cell r="J3025" t="str">
            <v>PEQUEÑA EMPRESA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 t="str">
            <v>R ARCOS</v>
          </cell>
          <cell r="P3025" t="str">
            <v>V SANCHEZ</v>
          </cell>
          <cell r="Q3025">
            <v>0</v>
          </cell>
          <cell r="R3025">
            <v>0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>
            <v>0</v>
          </cell>
          <cell r="AF3025">
            <v>0</v>
          </cell>
          <cell r="AG3025">
            <v>0</v>
          </cell>
          <cell r="AH3025">
            <v>0</v>
          </cell>
          <cell r="AI3025">
            <v>0</v>
          </cell>
          <cell r="AJ3025">
            <v>0</v>
          </cell>
          <cell r="AK3025">
            <v>0</v>
          </cell>
          <cell r="AL3025">
            <v>0</v>
          </cell>
          <cell r="AM3025">
            <v>0</v>
          </cell>
          <cell r="AN3025">
            <v>0</v>
          </cell>
          <cell r="AO3025">
            <v>0</v>
          </cell>
          <cell r="AP3025">
            <v>11</v>
          </cell>
          <cell r="AQ3025" t="str">
            <v>DIANA ARMIJOS</v>
          </cell>
          <cell r="AR3025">
            <v>3</v>
          </cell>
          <cell r="AS3025" t="str">
            <v>ROSA ESCALANTE</v>
          </cell>
          <cell r="AT3025">
            <v>1</v>
          </cell>
          <cell r="AU3025" t="str">
            <v>MANUEL YANAYACO</v>
          </cell>
          <cell r="AV3025" t="str">
            <v>#N/A</v>
          </cell>
          <cell r="AW3025" t="str">
            <v>#N/A</v>
          </cell>
          <cell r="AX3025" t="b">
            <v>1</v>
          </cell>
          <cell r="AY3025" t="b">
            <v>1</v>
          </cell>
        </row>
        <row r="3026">
          <cell r="B3026" t="str">
            <v>0992584106001</v>
          </cell>
          <cell r="C3026" t="str">
            <v>ENERGIA ECOLOGICA S.A. (ENECO)</v>
          </cell>
          <cell r="D3026">
            <v>209</v>
          </cell>
          <cell r="E3026">
            <v>20901</v>
          </cell>
          <cell r="F3026">
            <v>2090150</v>
          </cell>
          <cell r="G3026" t="str">
            <v>COMERCIO</v>
          </cell>
          <cell r="H3026" t="str">
            <v>COMERCIO</v>
          </cell>
          <cell r="I3026" t="str">
            <v>L0810</v>
          </cell>
          <cell r="J3026" t="str">
            <v>PEQUEÑA EMPRESA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 t="str">
            <v>L BONILLA</v>
          </cell>
          <cell r="P3026" t="str">
            <v>L BONILLA</v>
          </cell>
          <cell r="Q3026">
            <v>0</v>
          </cell>
          <cell r="R3026">
            <v>0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  <cell r="AF3026">
            <v>0</v>
          </cell>
          <cell r="AG3026">
            <v>0</v>
          </cell>
          <cell r="AH3026">
            <v>0</v>
          </cell>
          <cell r="AI3026">
            <v>0</v>
          </cell>
          <cell r="AJ3026">
            <v>0</v>
          </cell>
          <cell r="AK3026">
            <v>0</v>
          </cell>
          <cell r="AL3026">
            <v>0</v>
          </cell>
          <cell r="AM3026">
            <v>0</v>
          </cell>
          <cell r="AN3026">
            <v>0</v>
          </cell>
          <cell r="AO3026">
            <v>0</v>
          </cell>
          <cell r="AP3026">
            <v>7</v>
          </cell>
          <cell r="AQ3026" t="str">
            <v>LUIS BONILLA</v>
          </cell>
          <cell r="AR3026">
            <v>2</v>
          </cell>
          <cell r="AS3026" t="str">
            <v>OSCAR RIPALDA</v>
          </cell>
          <cell r="AT3026">
            <v>5</v>
          </cell>
          <cell r="AU3026" t="str">
            <v>JEAN CARLOS MORAN</v>
          </cell>
          <cell r="AV3026" t="str">
            <v>#N/A</v>
          </cell>
          <cell r="AW3026" t="str">
            <v>#N/A</v>
          </cell>
          <cell r="AX3026" t="b">
            <v>1</v>
          </cell>
          <cell r="AY3026" t="b">
            <v>1</v>
          </cell>
        </row>
        <row r="3027">
          <cell r="B3027" t="str">
            <v>0992598395001</v>
          </cell>
          <cell r="C3027" t="str">
            <v>BOMSHIFT S.A.</v>
          </cell>
          <cell r="D3027">
            <v>209</v>
          </cell>
          <cell r="E3027">
            <v>20901</v>
          </cell>
          <cell r="F3027">
            <v>2090150</v>
          </cell>
          <cell r="G3027" t="str">
            <v>SERVICIOS</v>
          </cell>
          <cell r="H3027" t="str">
            <v>SERVICIOS</v>
          </cell>
          <cell r="I3027" t="str">
            <v>L0811</v>
          </cell>
          <cell r="J3027" t="str">
            <v>PEQUEÑA EMPRESA</v>
          </cell>
          <cell r="K3027">
            <v>0</v>
          </cell>
          <cell r="L3027" t="str">
            <v>09Informa en Otra Dirección Zonal</v>
          </cell>
          <cell r="M3027">
            <v>41813</v>
          </cell>
          <cell r="N3027">
            <v>0.54166666666666663</v>
          </cell>
          <cell r="O3027" t="str">
            <v>S HOLGUIN</v>
          </cell>
          <cell r="P3027" t="str">
            <v>S HOLGUIN</v>
          </cell>
          <cell r="Q3027" t="str">
            <v>S HOLGUIN</v>
          </cell>
          <cell r="R3027" t="str">
            <v>PAPEL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41814</v>
          </cell>
          <cell r="AD3027">
            <v>0.57638888888888884</v>
          </cell>
          <cell r="AE3027" t="str">
            <v>MMORAN</v>
          </cell>
          <cell r="AF3027">
            <v>18</v>
          </cell>
          <cell r="AG3027">
            <v>0</v>
          </cell>
          <cell r="AH3027">
            <v>0</v>
          </cell>
          <cell r="AI3027">
            <v>0</v>
          </cell>
          <cell r="AJ3027">
            <v>0</v>
          </cell>
          <cell r="AK3027" t="str">
            <v>SE DEVUELVE PARA EL CIERRE DE NOVEDAD/ CASSANELLO</v>
          </cell>
          <cell r="AL3027">
            <v>0</v>
          </cell>
          <cell r="AM3027">
            <v>0</v>
          </cell>
          <cell r="AN3027">
            <v>0</v>
          </cell>
          <cell r="AO3027">
            <v>0</v>
          </cell>
          <cell r="AP3027">
            <v>9</v>
          </cell>
          <cell r="AQ3027" t="str">
            <v>SARAY HOLGUIN</v>
          </cell>
          <cell r="AR3027">
            <v>3</v>
          </cell>
          <cell r="AS3027" t="str">
            <v>CARLOS UYAGUARI</v>
          </cell>
          <cell r="AT3027">
            <v>6</v>
          </cell>
          <cell r="AU3027" t="str">
            <v>PAOLA PIHUAVE</v>
          </cell>
          <cell r="AV3027" t="str">
            <v>#N/A</v>
          </cell>
          <cell r="AW3027" t="str">
            <v>#N/A</v>
          </cell>
          <cell r="AX3027" t="b">
            <v>0</v>
          </cell>
          <cell r="AY3027" t="b">
            <v>0</v>
          </cell>
        </row>
        <row r="3028">
          <cell r="B3028" t="str">
            <v>0992600861001</v>
          </cell>
          <cell r="C3028" t="str">
            <v>PRIME INJECTION CIA. LTDA. PRIJECT</v>
          </cell>
          <cell r="D3028">
            <v>209</v>
          </cell>
          <cell r="E3028">
            <v>20901</v>
          </cell>
          <cell r="F3028">
            <v>2090150</v>
          </cell>
          <cell r="G3028" t="str">
            <v>COMERCIO</v>
          </cell>
          <cell r="H3028" t="str">
            <v>COMERCIO</v>
          </cell>
          <cell r="I3028" t="str">
            <v>L0812</v>
          </cell>
          <cell r="J3028" t="str">
            <v>PEQUEÑA EMPRESA</v>
          </cell>
          <cell r="K3028">
            <v>0</v>
          </cell>
          <cell r="L3028" t="str">
            <v>01Empresas Normales</v>
          </cell>
          <cell r="M3028">
            <v>41818</v>
          </cell>
          <cell r="N3028">
            <v>0.58333333333333337</v>
          </cell>
          <cell r="O3028" t="str">
            <v>R MEDINA PIN</v>
          </cell>
          <cell r="P3028" t="str">
            <v>R MEDINA PIN</v>
          </cell>
          <cell r="Q3028" t="str">
            <v>R MEDINA PIN</v>
          </cell>
          <cell r="R3028" t="str">
            <v>PAPEL</v>
          </cell>
          <cell r="S3028">
            <v>41818</v>
          </cell>
          <cell r="T3028">
            <v>0.58333333333333337</v>
          </cell>
          <cell r="U3028" t="str">
            <v>S/D</v>
          </cell>
          <cell r="V3028">
            <v>41818</v>
          </cell>
          <cell r="W3028">
            <v>0.58333333333333337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41820</v>
          </cell>
          <cell r="AD3028">
            <v>0.375</v>
          </cell>
          <cell r="AE3028" t="str">
            <v>MMORAN</v>
          </cell>
          <cell r="AF3028">
            <v>22</v>
          </cell>
          <cell r="AG3028">
            <v>0</v>
          </cell>
          <cell r="AH3028">
            <v>0</v>
          </cell>
          <cell r="AI3028">
            <v>0</v>
          </cell>
          <cell r="AJ3028">
            <v>0</v>
          </cell>
          <cell r="AK3028">
            <v>0</v>
          </cell>
          <cell r="AL3028">
            <v>0</v>
          </cell>
          <cell r="AM3028">
            <v>0</v>
          </cell>
          <cell r="AN3028">
            <v>0</v>
          </cell>
          <cell r="AO3028">
            <v>0</v>
          </cell>
          <cell r="AP3028">
            <v>2</v>
          </cell>
          <cell r="AQ3028" t="str">
            <v>ROXANA MEDINA</v>
          </cell>
          <cell r="AR3028">
            <v>1</v>
          </cell>
          <cell r="AS3028" t="str">
            <v>VIRGINIA ROMERO</v>
          </cell>
          <cell r="AT3028">
            <v>8</v>
          </cell>
          <cell r="AU3028" t="str">
            <v>CRITICO_15</v>
          </cell>
          <cell r="AV3028" t="str">
            <v>#N/A</v>
          </cell>
          <cell r="AW3028" t="str">
            <v>#N/A</v>
          </cell>
          <cell r="AX3028" t="b">
            <v>0</v>
          </cell>
          <cell r="AY3028" t="b">
            <v>0</v>
          </cell>
        </row>
        <row r="3029">
          <cell r="B3029" t="str">
            <v>0992601973001</v>
          </cell>
          <cell r="C3029" t="str">
            <v>DIONO S.A.</v>
          </cell>
          <cell r="D3029">
            <v>209</v>
          </cell>
          <cell r="E3029">
            <v>20901</v>
          </cell>
          <cell r="F3029">
            <v>2090150</v>
          </cell>
          <cell r="G3029" t="str">
            <v>COMERCIO</v>
          </cell>
          <cell r="H3029" t="str">
            <v>COMERCIO</v>
          </cell>
          <cell r="I3029" t="str">
            <v>L0813</v>
          </cell>
          <cell r="J3029" t="str">
            <v>PEQUEÑA EMPRESA</v>
          </cell>
          <cell r="K3029">
            <v>0</v>
          </cell>
          <cell r="L3029" t="str">
            <v>01Empresas Normales</v>
          </cell>
          <cell r="M3029">
            <v>41803</v>
          </cell>
          <cell r="N3029">
            <v>0.35416666666666669</v>
          </cell>
          <cell r="O3029" t="str">
            <v>N CUENCA</v>
          </cell>
          <cell r="P3029" t="str">
            <v>N CUENCA</v>
          </cell>
          <cell r="Q3029" t="str">
            <v>APLICATIVO WEB</v>
          </cell>
          <cell r="R3029" t="str">
            <v>APLICATIVO WEB</v>
          </cell>
          <cell r="S3029">
            <v>41806</v>
          </cell>
          <cell r="T3029">
            <v>0.66666666666666663</v>
          </cell>
          <cell r="U3029" t="str">
            <v>PRE-002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>
            <v>0</v>
          </cell>
          <cell r="AF3029">
            <v>0</v>
          </cell>
          <cell r="AG3029">
            <v>0</v>
          </cell>
          <cell r="AH3029">
            <v>0</v>
          </cell>
          <cell r="AI3029">
            <v>0</v>
          </cell>
          <cell r="AJ3029">
            <v>0</v>
          </cell>
          <cell r="AK3029">
            <v>0</v>
          </cell>
          <cell r="AL3029">
            <v>0</v>
          </cell>
          <cell r="AM3029">
            <v>0</v>
          </cell>
          <cell r="AN3029">
            <v>0</v>
          </cell>
          <cell r="AO3029">
            <v>0</v>
          </cell>
          <cell r="AP3029">
            <v>23</v>
          </cell>
          <cell r="AQ3029" t="str">
            <v>NATALIA CUENCA</v>
          </cell>
          <cell r="AR3029">
            <v>6</v>
          </cell>
          <cell r="AS3029" t="str">
            <v>NELSON BELTRAN</v>
          </cell>
          <cell r="AT3029">
            <v>4</v>
          </cell>
          <cell r="AU3029" t="str">
            <v>JENNY JORDAN</v>
          </cell>
          <cell r="AV3029" t="str">
            <v>1</v>
          </cell>
          <cell r="AW3029" t="str">
            <v>0992601973001</v>
          </cell>
          <cell r="AX3029" t="b">
            <v>0</v>
          </cell>
          <cell r="AY3029" t="b">
            <v>0</v>
          </cell>
        </row>
        <row r="3030">
          <cell r="B3030" t="str">
            <v>0992607300001</v>
          </cell>
          <cell r="C3030" t="str">
            <v>MADINEY S.A.</v>
          </cell>
          <cell r="D3030">
            <v>209</v>
          </cell>
          <cell r="E3030">
            <v>20901</v>
          </cell>
          <cell r="F3030">
            <v>2090150</v>
          </cell>
          <cell r="G3030" t="str">
            <v>SERVICIOS</v>
          </cell>
          <cell r="H3030" t="str">
            <v>SERVICIOS</v>
          </cell>
          <cell r="I3030" t="str">
            <v>L0814</v>
          </cell>
          <cell r="J3030" t="str">
            <v>PEQUEÑA EMPRESA</v>
          </cell>
          <cell r="K3030">
            <v>0</v>
          </cell>
          <cell r="L3030" t="str">
            <v>01Empresas Normales</v>
          </cell>
          <cell r="M3030">
            <v>41803</v>
          </cell>
          <cell r="N3030">
            <v>0.36319444444444443</v>
          </cell>
          <cell r="O3030" t="str">
            <v>V SANCHEZ</v>
          </cell>
          <cell r="P3030" t="str">
            <v>V SANCHEZ</v>
          </cell>
          <cell r="Q3030" t="str">
            <v>EMPRESA</v>
          </cell>
          <cell r="R3030" t="str">
            <v>PAPEL</v>
          </cell>
          <cell r="S3030">
            <v>41803</v>
          </cell>
          <cell r="T3030">
            <v>0.36805555555555558</v>
          </cell>
          <cell r="U3030" t="str">
            <v>PRE-001</v>
          </cell>
          <cell r="V3030">
            <v>41836</v>
          </cell>
          <cell r="W3030">
            <v>0.6875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41837</v>
          </cell>
          <cell r="AD3030">
            <v>0.74305555555555558</v>
          </cell>
          <cell r="AE3030" t="str">
            <v>MMORAN</v>
          </cell>
          <cell r="AF3030">
            <v>35</v>
          </cell>
          <cell r="AG3030">
            <v>0</v>
          </cell>
          <cell r="AH3030">
            <v>0</v>
          </cell>
          <cell r="AI3030">
            <v>0</v>
          </cell>
          <cell r="AJ3030">
            <v>0</v>
          </cell>
          <cell r="AK3030">
            <v>0</v>
          </cell>
          <cell r="AL3030">
            <v>0</v>
          </cell>
          <cell r="AM3030">
            <v>0</v>
          </cell>
          <cell r="AN3030">
            <v>0</v>
          </cell>
          <cell r="AO3030">
            <v>0</v>
          </cell>
          <cell r="AP3030">
            <v>11</v>
          </cell>
          <cell r="AQ3030" t="str">
            <v>DIANA ARMIJOS</v>
          </cell>
          <cell r="AR3030">
            <v>3</v>
          </cell>
          <cell r="AS3030" t="str">
            <v>CARLOS UYAGUARI</v>
          </cell>
          <cell r="AT3030">
            <v>1</v>
          </cell>
          <cell r="AU3030" t="str">
            <v>MANUEL YANAYACO</v>
          </cell>
          <cell r="AV3030" t="str">
            <v>#N/A</v>
          </cell>
          <cell r="AW3030" t="str">
            <v>#N/A</v>
          </cell>
          <cell r="AX3030" t="b">
            <v>0</v>
          </cell>
          <cell r="AY3030" t="b">
            <v>0</v>
          </cell>
        </row>
        <row r="3031">
          <cell r="B3031" t="str">
            <v>0992611170001</v>
          </cell>
          <cell r="C3031" t="str">
            <v>CEGAMARKETING S.A.</v>
          </cell>
          <cell r="D3031">
            <v>209</v>
          </cell>
          <cell r="E3031">
            <v>20901</v>
          </cell>
          <cell r="F3031">
            <v>2090150</v>
          </cell>
          <cell r="G3031" t="str">
            <v>COMERCIO</v>
          </cell>
          <cell r="H3031" t="str">
            <v>COMERCIO</v>
          </cell>
          <cell r="I3031" t="str">
            <v>L0815</v>
          </cell>
          <cell r="J3031" t="str">
            <v>PEQUEÑA EMPRESA</v>
          </cell>
          <cell r="K3031">
            <v>0</v>
          </cell>
          <cell r="L3031" t="str">
            <v>01Empresas Normales</v>
          </cell>
          <cell r="M3031">
            <v>41788</v>
          </cell>
          <cell r="N3031">
            <v>0.39583333333333331</v>
          </cell>
          <cell r="O3031" t="str">
            <v>G HERNANDEZ</v>
          </cell>
          <cell r="P3031" t="str">
            <v>G HERNANDEZ</v>
          </cell>
          <cell r="Q3031" t="str">
            <v>EMPRESA</v>
          </cell>
          <cell r="R3031" t="str">
            <v>PAPEL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41795</v>
          </cell>
          <cell r="AD3031">
            <v>0.46527777777777779</v>
          </cell>
          <cell r="AE3031" t="str">
            <v>MMORAN</v>
          </cell>
          <cell r="AF3031">
            <v>10</v>
          </cell>
          <cell r="AG3031">
            <v>0</v>
          </cell>
          <cell r="AH3031">
            <v>0</v>
          </cell>
          <cell r="AI3031">
            <v>0</v>
          </cell>
          <cell r="AJ3031">
            <v>0</v>
          </cell>
          <cell r="AK3031">
            <v>0</v>
          </cell>
          <cell r="AL3031">
            <v>0</v>
          </cell>
          <cell r="AM3031">
            <v>0</v>
          </cell>
          <cell r="AN3031">
            <v>0</v>
          </cell>
          <cell r="AO3031">
            <v>0</v>
          </cell>
          <cell r="AP3031">
            <v>17</v>
          </cell>
          <cell r="AQ3031" t="str">
            <v>GEOVANNY HERNANDEZ</v>
          </cell>
          <cell r="AR3031">
            <v>5</v>
          </cell>
          <cell r="AS3031" t="str">
            <v>ROSA ESCALANTE</v>
          </cell>
          <cell r="AT3031">
            <v>12</v>
          </cell>
          <cell r="AU3031" t="str">
            <v>CHRISTOPHER SANCHEZ</v>
          </cell>
          <cell r="AV3031" t="str">
            <v>#N/A</v>
          </cell>
          <cell r="AW3031" t="str">
            <v>#N/A</v>
          </cell>
          <cell r="AX3031" t="b">
            <v>0</v>
          </cell>
          <cell r="AY3031" t="b">
            <v>0</v>
          </cell>
        </row>
        <row r="3032">
          <cell r="B3032" t="str">
            <v>0992622202001</v>
          </cell>
          <cell r="C3032" t="str">
            <v>PROFIESTA INTERNACIONAL S.A.</v>
          </cell>
          <cell r="D3032">
            <v>209</v>
          </cell>
          <cell r="E3032">
            <v>20901</v>
          </cell>
          <cell r="F3032">
            <v>2090150</v>
          </cell>
          <cell r="G3032" t="str">
            <v>SERVICIOS</v>
          </cell>
          <cell r="H3032" t="str">
            <v>SERVICIOS</v>
          </cell>
          <cell r="I3032" t="str">
            <v>L0816</v>
          </cell>
          <cell r="J3032" t="str">
            <v>PEQUEÑA EMPRESA</v>
          </cell>
          <cell r="K3032">
            <v>0</v>
          </cell>
          <cell r="L3032" t="str">
            <v>01Empresas Normales</v>
          </cell>
          <cell r="M3032">
            <v>41810</v>
          </cell>
          <cell r="N3032">
            <v>0.3611111111111111</v>
          </cell>
          <cell r="O3032" t="str">
            <v>V CHAVARRIA</v>
          </cell>
          <cell r="P3032" t="str">
            <v>V CHAVARRIA</v>
          </cell>
          <cell r="Q3032" t="str">
            <v>APLICATIVO WEB</v>
          </cell>
          <cell r="R3032" t="str">
            <v>APLICATIVO WEB</v>
          </cell>
          <cell r="S3032">
            <v>41810</v>
          </cell>
          <cell r="T3032">
            <v>0.66666666666666663</v>
          </cell>
          <cell r="U3032" t="str">
            <v>PRE-009</v>
          </cell>
          <cell r="V3032">
            <v>41828</v>
          </cell>
          <cell r="W3032">
            <v>0.75416666666666665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41828</v>
          </cell>
          <cell r="AD3032">
            <v>0.5</v>
          </cell>
          <cell r="AE3032" t="str">
            <v>MMORAN</v>
          </cell>
          <cell r="AF3032">
            <v>29</v>
          </cell>
          <cell r="AG3032">
            <v>0</v>
          </cell>
          <cell r="AH3032">
            <v>0</v>
          </cell>
          <cell r="AI3032">
            <v>0</v>
          </cell>
          <cell r="AJ3032">
            <v>0</v>
          </cell>
          <cell r="AK3032">
            <v>0</v>
          </cell>
          <cell r="AL3032">
            <v>0</v>
          </cell>
          <cell r="AM3032">
            <v>0</v>
          </cell>
          <cell r="AN3032">
            <v>0</v>
          </cell>
          <cell r="AO3032">
            <v>0</v>
          </cell>
          <cell r="AP3032">
            <v>3</v>
          </cell>
          <cell r="AQ3032" t="str">
            <v>VANESSA CHAVARRIA</v>
          </cell>
          <cell r="AR3032">
            <v>1</v>
          </cell>
          <cell r="AS3032" t="str">
            <v>VIRGINIA ROMERO</v>
          </cell>
          <cell r="AT3032">
            <v>2</v>
          </cell>
          <cell r="AU3032" t="str">
            <v>JOHANNA ALBAN</v>
          </cell>
          <cell r="AV3032" t="str">
            <v>#N/A</v>
          </cell>
          <cell r="AW3032" t="str">
            <v>#N/A</v>
          </cell>
          <cell r="AX3032" t="b">
            <v>0</v>
          </cell>
          <cell r="AY3032" t="b">
            <v>0</v>
          </cell>
        </row>
        <row r="3033">
          <cell r="B3033" t="str">
            <v>0992626712001</v>
          </cell>
          <cell r="C3033" t="str">
            <v>INDUSTRIALES Y ELECTRICOS ASOCIADOS S.A.</v>
          </cell>
          <cell r="D3033">
            <v>209</v>
          </cell>
          <cell r="E3033">
            <v>20901</v>
          </cell>
          <cell r="F3033">
            <v>2090150</v>
          </cell>
          <cell r="G3033" t="str">
            <v>SERVICIOS</v>
          </cell>
          <cell r="H3033" t="str">
            <v>SERVICIOS</v>
          </cell>
          <cell r="I3033" t="str">
            <v>L0817</v>
          </cell>
          <cell r="J3033" t="str">
            <v>PEQUEÑA EMPRESA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 t="str">
            <v>M LINDAO</v>
          </cell>
          <cell r="P3033" t="str">
            <v>M LINDAO</v>
          </cell>
          <cell r="Q3033">
            <v>0</v>
          </cell>
          <cell r="R3033">
            <v>0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  <cell r="AF3033">
            <v>0</v>
          </cell>
          <cell r="AG3033">
            <v>0</v>
          </cell>
          <cell r="AH3033">
            <v>0</v>
          </cell>
          <cell r="AI3033">
            <v>0</v>
          </cell>
          <cell r="AJ3033">
            <v>0</v>
          </cell>
          <cell r="AK3033">
            <v>0</v>
          </cell>
          <cell r="AL3033">
            <v>0</v>
          </cell>
          <cell r="AM3033">
            <v>0</v>
          </cell>
          <cell r="AN3033">
            <v>0</v>
          </cell>
          <cell r="AO3033">
            <v>0</v>
          </cell>
          <cell r="AP3033">
            <v>22</v>
          </cell>
          <cell r="AQ3033" t="str">
            <v>MARIBEL LINDAO</v>
          </cell>
          <cell r="AR3033">
            <v>6</v>
          </cell>
          <cell r="AS3033" t="str">
            <v>NELSON BELTRAN</v>
          </cell>
          <cell r="AT3033">
            <v>15</v>
          </cell>
          <cell r="AU3033" t="str">
            <v>JESSENIA RAMOS</v>
          </cell>
          <cell r="AV3033" t="str">
            <v>#N/A</v>
          </cell>
          <cell r="AW3033" t="str">
            <v>#N/A</v>
          </cell>
          <cell r="AX3033" t="b">
            <v>1</v>
          </cell>
          <cell r="AY3033" t="b">
            <v>1</v>
          </cell>
        </row>
        <row r="3034">
          <cell r="B3034" t="str">
            <v>0992627883001</v>
          </cell>
          <cell r="C3034" t="str">
            <v>COMMUNICARE CONSULTORES S.A.</v>
          </cell>
          <cell r="D3034">
            <v>209</v>
          </cell>
          <cell r="E3034">
            <v>20901</v>
          </cell>
          <cell r="F3034">
            <v>2090150</v>
          </cell>
          <cell r="G3034" t="str">
            <v>SERVICIOS</v>
          </cell>
          <cell r="H3034" t="str">
            <v>SERVICIOS</v>
          </cell>
          <cell r="I3034" t="str">
            <v>L0818</v>
          </cell>
          <cell r="J3034" t="str">
            <v>PEQUEÑA EMPRESA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 t="str">
            <v>M ROMERO</v>
          </cell>
          <cell r="P3034" t="str">
            <v>M ROMERO</v>
          </cell>
          <cell r="Q3034">
            <v>0</v>
          </cell>
          <cell r="R3034">
            <v>0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>
            <v>0</v>
          </cell>
          <cell r="AF3034">
            <v>0</v>
          </cell>
          <cell r="AG3034">
            <v>0</v>
          </cell>
          <cell r="AH3034">
            <v>0</v>
          </cell>
          <cell r="AI3034">
            <v>0</v>
          </cell>
          <cell r="AJ3034">
            <v>0</v>
          </cell>
          <cell r="AK3034">
            <v>0</v>
          </cell>
          <cell r="AL3034">
            <v>0</v>
          </cell>
          <cell r="AM3034">
            <v>0</v>
          </cell>
          <cell r="AN3034">
            <v>0</v>
          </cell>
          <cell r="AO3034">
            <v>0</v>
          </cell>
          <cell r="AP3034">
            <v>15</v>
          </cell>
          <cell r="AQ3034" t="str">
            <v>MARÍA ROMERO</v>
          </cell>
          <cell r="AR3034">
            <v>4</v>
          </cell>
          <cell r="AS3034" t="str">
            <v>VERÓNICA MENÉNDEZ</v>
          </cell>
          <cell r="AT3034">
            <v>10</v>
          </cell>
          <cell r="AU3034" t="str">
            <v>EDDY SOLANO</v>
          </cell>
          <cell r="AV3034" t="str">
            <v>#N/A</v>
          </cell>
          <cell r="AW3034" t="str">
            <v>#N/A</v>
          </cell>
          <cell r="AX3034" t="b">
            <v>1</v>
          </cell>
          <cell r="AY3034" t="b">
            <v>1</v>
          </cell>
        </row>
        <row r="3035">
          <cell r="B3035" t="str">
            <v>0992631589001</v>
          </cell>
          <cell r="C3035" t="str">
            <v>LASER Y CATARATA S.A. LASERCAT</v>
          </cell>
          <cell r="D3035">
            <v>209</v>
          </cell>
          <cell r="E3035">
            <v>20901</v>
          </cell>
          <cell r="F3035">
            <v>2090150</v>
          </cell>
          <cell r="G3035" t="str">
            <v>SERVICIOS</v>
          </cell>
          <cell r="H3035" t="str">
            <v>SERVICIOS</v>
          </cell>
          <cell r="I3035" t="str">
            <v>L0819</v>
          </cell>
          <cell r="J3035" t="str">
            <v>PEQUEÑA EMPRESA</v>
          </cell>
          <cell r="K3035">
            <v>0</v>
          </cell>
          <cell r="L3035" t="str">
            <v>01Empresas Normales</v>
          </cell>
          <cell r="M3035">
            <v>41834</v>
          </cell>
          <cell r="N3035">
            <v>0.55208333333333337</v>
          </cell>
          <cell r="O3035" t="str">
            <v>R BONILLA</v>
          </cell>
          <cell r="P3035" t="str">
            <v>R BONILLA</v>
          </cell>
          <cell r="Q3035" t="str">
            <v>R BONILLA</v>
          </cell>
          <cell r="R3035" t="str">
            <v>PAPEL</v>
          </cell>
          <cell r="S3035">
            <v>41834</v>
          </cell>
          <cell r="T3035">
            <v>0.55208333333333337</v>
          </cell>
          <cell r="U3035" t="str">
            <v>S/D</v>
          </cell>
          <cell r="V3035">
            <v>41834</v>
          </cell>
          <cell r="W3035">
            <v>0.55208333333333337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41835</v>
          </cell>
          <cell r="AD3035">
            <v>0.4375</v>
          </cell>
          <cell r="AE3035" t="str">
            <v>MMORAN</v>
          </cell>
          <cell r="AF3035">
            <v>33</v>
          </cell>
          <cell r="AG3035">
            <v>0</v>
          </cell>
          <cell r="AH3035">
            <v>0</v>
          </cell>
          <cell r="AI3035">
            <v>0</v>
          </cell>
          <cell r="AJ3035">
            <v>0</v>
          </cell>
          <cell r="AK3035">
            <v>0</v>
          </cell>
          <cell r="AL3035">
            <v>0</v>
          </cell>
          <cell r="AM3035">
            <v>0</v>
          </cell>
          <cell r="AN3035">
            <v>0</v>
          </cell>
          <cell r="AO3035">
            <v>0</v>
          </cell>
          <cell r="AP3035">
            <v>13</v>
          </cell>
          <cell r="AQ3035" t="str">
            <v>ROBERT BONILLA</v>
          </cell>
          <cell r="AR3035">
            <v>4</v>
          </cell>
          <cell r="AS3035" t="str">
            <v>VERÓNICA MENÉNDEZ</v>
          </cell>
          <cell r="AT3035">
            <v>14</v>
          </cell>
          <cell r="AU3035" t="str">
            <v>CRITICO_14</v>
          </cell>
          <cell r="AV3035" t="str">
            <v>#N/A</v>
          </cell>
          <cell r="AW3035" t="str">
            <v>#N/A</v>
          </cell>
          <cell r="AX3035" t="b">
            <v>0</v>
          </cell>
          <cell r="AY3035" t="b">
            <v>0</v>
          </cell>
        </row>
        <row r="3036">
          <cell r="B3036" t="str">
            <v>0992636831001</v>
          </cell>
          <cell r="C3036" t="str">
            <v>MAKULASA S.A.</v>
          </cell>
          <cell r="D3036">
            <v>209</v>
          </cell>
          <cell r="E3036">
            <v>20901</v>
          </cell>
          <cell r="F3036">
            <v>2090150</v>
          </cell>
          <cell r="G3036" t="str">
            <v>SERVICIOS</v>
          </cell>
          <cell r="H3036" t="str">
            <v>SERVICIOS</v>
          </cell>
          <cell r="I3036" t="str">
            <v>L0820</v>
          </cell>
          <cell r="J3036" t="str">
            <v>PEQUEÑA EMPRESA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 t="str">
            <v>C MANCERO</v>
          </cell>
          <cell r="P3036" t="str">
            <v>C MANCERO</v>
          </cell>
          <cell r="Q3036">
            <v>0</v>
          </cell>
          <cell r="R3036">
            <v>0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>
            <v>0</v>
          </cell>
          <cell r="AF3036">
            <v>0</v>
          </cell>
          <cell r="AG3036">
            <v>0</v>
          </cell>
          <cell r="AH3036">
            <v>0</v>
          </cell>
          <cell r="AI3036">
            <v>0</v>
          </cell>
          <cell r="AJ3036">
            <v>0</v>
          </cell>
          <cell r="AK3036">
            <v>0</v>
          </cell>
          <cell r="AL3036">
            <v>0</v>
          </cell>
          <cell r="AM3036">
            <v>0</v>
          </cell>
          <cell r="AN3036">
            <v>0</v>
          </cell>
          <cell r="AO3036">
            <v>0</v>
          </cell>
          <cell r="AP3036">
            <v>14</v>
          </cell>
          <cell r="AQ3036" t="str">
            <v>VICENTA SÁNCHEZ</v>
          </cell>
          <cell r="AR3036">
            <v>4</v>
          </cell>
          <cell r="AS3036" t="str">
            <v>VERÓNICA MENÉNDEZ</v>
          </cell>
          <cell r="AT3036">
            <v>14</v>
          </cell>
          <cell r="AU3036" t="str">
            <v>CRITICO_14</v>
          </cell>
          <cell r="AV3036" t="str">
            <v>#N/A</v>
          </cell>
          <cell r="AW3036" t="str">
            <v>#N/A</v>
          </cell>
          <cell r="AX3036" t="b">
            <v>1</v>
          </cell>
          <cell r="AY3036" t="b">
            <v>1</v>
          </cell>
        </row>
        <row r="3037">
          <cell r="B3037" t="str">
            <v>0992642114001</v>
          </cell>
          <cell r="C3037" t="str">
            <v>SOLUCIONES FERRETERAS E INDUSTRIALES S.A. SOLFERRINDSA</v>
          </cell>
          <cell r="D3037">
            <v>209</v>
          </cell>
          <cell r="E3037">
            <v>20901</v>
          </cell>
          <cell r="F3037">
            <v>2090150</v>
          </cell>
          <cell r="G3037" t="str">
            <v>COMERCIO</v>
          </cell>
          <cell r="H3037" t="str">
            <v>COMERCIO</v>
          </cell>
          <cell r="I3037" t="str">
            <v>L0821</v>
          </cell>
          <cell r="J3037" t="str">
            <v>PEQUEÑA EMPRESA</v>
          </cell>
          <cell r="K3037">
            <v>0</v>
          </cell>
          <cell r="L3037" t="str">
            <v>03No ubicadas</v>
          </cell>
          <cell r="M3037">
            <v>41815</v>
          </cell>
          <cell r="N3037">
            <v>0.5</v>
          </cell>
          <cell r="O3037" t="str">
            <v>M HINOSTROZA</v>
          </cell>
          <cell r="P3037" t="str">
            <v>K BRAVO</v>
          </cell>
          <cell r="Q3037" t="str">
            <v>K BRAVO</v>
          </cell>
          <cell r="R3037" t="str">
            <v>PAPEL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41816</v>
          </cell>
          <cell r="AD3037">
            <v>0.64930555555555558</v>
          </cell>
          <cell r="AE3037" t="str">
            <v>MMORAN</v>
          </cell>
          <cell r="AF3037">
            <v>20</v>
          </cell>
          <cell r="AG3037">
            <v>0</v>
          </cell>
          <cell r="AH3037">
            <v>0</v>
          </cell>
          <cell r="AI3037">
            <v>0</v>
          </cell>
          <cell r="AJ3037">
            <v>0</v>
          </cell>
          <cell r="AK3037">
            <v>0</v>
          </cell>
          <cell r="AL3037">
            <v>0</v>
          </cell>
          <cell r="AM3037">
            <v>0</v>
          </cell>
          <cell r="AN3037">
            <v>0</v>
          </cell>
          <cell r="AO3037">
            <v>0</v>
          </cell>
          <cell r="AP3037">
            <v>19</v>
          </cell>
          <cell r="AQ3037" t="str">
            <v>KARINA BRAVO</v>
          </cell>
          <cell r="AR3037">
            <v>5</v>
          </cell>
          <cell r="AS3037" t="str">
            <v>ROSA ESCALANTE</v>
          </cell>
          <cell r="AT3037">
            <v>13</v>
          </cell>
          <cell r="AU3037" t="str">
            <v>MARIA LANDA</v>
          </cell>
          <cell r="AV3037" t="str">
            <v>#N/A</v>
          </cell>
          <cell r="AW3037" t="str">
            <v>#N/A</v>
          </cell>
          <cell r="AX3037" t="b">
            <v>0</v>
          </cell>
          <cell r="AY3037" t="b">
            <v>0</v>
          </cell>
        </row>
        <row r="3038">
          <cell r="B3038" t="str">
            <v>0992649623001</v>
          </cell>
          <cell r="C3038" t="str">
            <v>TRIPANDTRIPSA SOCIEDAD ANONIMA</v>
          </cell>
          <cell r="D3038">
            <v>209</v>
          </cell>
          <cell r="E3038">
            <v>20901</v>
          </cell>
          <cell r="F3038">
            <v>2090150</v>
          </cell>
          <cell r="G3038" t="str">
            <v>SERVICIOS</v>
          </cell>
          <cell r="H3038" t="str">
            <v>SERVICIOS</v>
          </cell>
          <cell r="I3038" t="str">
            <v>L0822</v>
          </cell>
          <cell r="J3038" t="str">
            <v>PEQUEÑA EMPRESA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  <cell r="O3038" t="str">
            <v>C MANCERO</v>
          </cell>
          <cell r="P3038" t="str">
            <v>C MANCERO</v>
          </cell>
          <cell r="Q3038">
            <v>0</v>
          </cell>
          <cell r="R3038">
            <v>0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>
            <v>0</v>
          </cell>
          <cell r="AF3038">
            <v>0</v>
          </cell>
          <cell r="AG3038">
            <v>0</v>
          </cell>
          <cell r="AH3038">
            <v>0</v>
          </cell>
          <cell r="AI3038">
            <v>0</v>
          </cell>
          <cell r="AJ3038">
            <v>0</v>
          </cell>
          <cell r="AK3038">
            <v>0</v>
          </cell>
          <cell r="AL3038">
            <v>0</v>
          </cell>
          <cell r="AM3038">
            <v>0</v>
          </cell>
          <cell r="AN3038">
            <v>0</v>
          </cell>
          <cell r="AO3038">
            <v>0</v>
          </cell>
          <cell r="AP3038">
            <v>14</v>
          </cell>
          <cell r="AQ3038" t="str">
            <v>VICENTA SÁNCHEZ</v>
          </cell>
          <cell r="AR3038">
            <v>4</v>
          </cell>
          <cell r="AS3038" t="str">
            <v>VERÓNICA MENÉNDEZ</v>
          </cell>
          <cell r="AT3038">
            <v>10</v>
          </cell>
          <cell r="AU3038" t="str">
            <v>EDDY SOLANO</v>
          </cell>
          <cell r="AV3038" t="str">
            <v>#N/A</v>
          </cell>
          <cell r="AW3038" t="str">
            <v>#N/A</v>
          </cell>
          <cell r="AX3038" t="b">
            <v>1</v>
          </cell>
          <cell r="AY3038" t="b">
            <v>1</v>
          </cell>
        </row>
        <row r="3039">
          <cell r="B3039" t="str">
            <v>0992650826001</v>
          </cell>
          <cell r="C3039" t="str">
            <v>LURREIN S.A.</v>
          </cell>
          <cell r="D3039">
            <v>209</v>
          </cell>
          <cell r="E3039">
            <v>20901</v>
          </cell>
          <cell r="F3039">
            <v>2090150</v>
          </cell>
          <cell r="G3039" t="str">
            <v>SERVICIOS</v>
          </cell>
          <cell r="H3039" t="str">
            <v>SERVICIOS</v>
          </cell>
          <cell r="I3039" t="str">
            <v>L0823</v>
          </cell>
          <cell r="J3039" t="str">
            <v>PEQUEÑA EMPRESA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 t="str">
            <v>L BONILLA</v>
          </cell>
          <cell r="P3039" t="str">
            <v>N MOREIRA ALAVA</v>
          </cell>
          <cell r="Q3039">
            <v>0</v>
          </cell>
          <cell r="R3039">
            <v>0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>
            <v>0</v>
          </cell>
          <cell r="AF3039">
            <v>0</v>
          </cell>
          <cell r="AG3039">
            <v>0</v>
          </cell>
          <cell r="AH3039">
            <v>0</v>
          </cell>
          <cell r="AI3039">
            <v>0</v>
          </cell>
          <cell r="AJ3039">
            <v>0</v>
          </cell>
          <cell r="AK3039">
            <v>0</v>
          </cell>
          <cell r="AL3039">
            <v>0</v>
          </cell>
          <cell r="AM3039">
            <v>0</v>
          </cell>
          <cell r="AN3039">
            <v>0</v>
          </cell>
          <cell r="AO3039">
            <v>0</v>
          </cell>
          <cell r="AP3039">
            <v>10</v>
          </cell>
          <cell r="AQ3039" t="str">
            <v>NESTOR MOREIRA</v>
          </cell>
          <cell r="AR3039">
            <v>3</v>
          </cell>
          <cell r="AS3039" t="str">
            <v>OSCAR RIPALDA</v>
          </cell>
          <cell r="AT3039">
            <v>7</v>
          </cell>
          <cell r="AU3039" t="str">
            <v>LINDA TUTIVEN</v>
          </cell>
          <cell r="AV3039" t="str">
            <v>#N/A</v>
          </cell>
          <cell r="AW3039" t="str">
            <v>#N/A</v>
          </cell>
          <cell r="AX3039" t="b">
            <v>1</v>
          </cell>
          <cell r="AY3039" t="b">
            <v>1</v>
          </cell>
        </row>
        <row r="3040">
          <cell r="B3040" t="str">
            <v>0992656190001</v>
          </cell>
          <cell r="C3040" t="str">
            <v>COMERCIOS Y SERVICIOS ELECTRONICOS S.A. COMERSELEC</v>
          </cell>
          <cell r="D3040">
            <v>209</v>
          </cell>
          <cell r="E3040">
            <v>20901</v>
          </cell>
          <cell r="F3040">
            <v>2090150</v>
          </cell>
          <cell r="G3040" t="str">
            <v>COMERCIO</v>
          </cell>
          <cell r="H3040" t="str">
            <v>COMERCIO</v>
          </cell>
          <cell r="I3040" t="str">
            <v>L0824</v>
          </cell>
          <cell r="J3040" t="str">
            <v>PEQUEÑA EMPRESA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 t="str">
            <v>R JOSE</v>
          </cell>
          <cell r="P3040" t="str">
            <v>R JOSE</v>
          </cell>
          <cell r="Q3040">
            <v>0</v>
          </cell>
          <cell r="R3040">
            <v>0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>
            <v>0</v>
          </cell>
          <cell r="AF3040">
            <v>0</v>
          </cell>
          <cell r="AG3040">
            <v>0</v>
          </cell>
          <cell r="AH3040">
            <v>0</v>
          </cell>
          <cell r="AI3040">
            <v>0</v>
          </cell>
          <cell r="AJ3040">
            <v>0</v>
          </cell>
          <cell r="AK3040">
            <v>0</v>
          </cell>
          <cell r="AL3040">
            <v>0</v>
          </cell>
          <cell r="AM3040">
            <v>0</v>
          </cell>
          <cell r="AN3040">
            <v>0</v>
          </cell>
          <cell r="AO3040">
            <v>0</v>
          </cell>
          <cell r="AP3040">
            <v>6</v>
          </cell>
          <cell r="AQ3040" t="str">
            <v>RONALD JOSÉ</v>
          </cell>
          <cell r="AR3040">
            <v>2</v>
          </cell>
          <cell r="AS3040" t="str">
            <v>OSCAR RIPALDA</v>
          </cell>
          <cell r="AT3040">
            <v>2</v>
          </cell>
          <cell r="AU3040" t="str">
            <v>JOHANNA ALBAN</v>
          </cell>
          <cell r="AV3040" t="str">
            <v>#N/A</v>
          </cell>
          <cell r="AW3040" t="str">
            <v>#N/A</v>
          </cell>
          <cell r="AX3040" t="b">
            <v>1</v>
          </cell>
          <cell r="AY3040" t="b">
            <v>1</v>
          </cell>
        </row>
        <row r="3041">
          <cell r="B3041" t="str">
            <v>0992657847001</v>
          </cell>
          <cell r="C3041" t="str">
            <v>ECUAVIABLE S.A.</v>
          </cell>
          <cell r="D3041">
            <v>209</v>
          </cell>
          <cell r="E3041">
            <v>20901</v>
          </cell>
          <cell r="F3041">
            <v>2090150</v>
          </cell>
          <cell r="G3041" t="str">
            <v>SERVICIOS</v>
          </cell>
          <cell r="H3041" t="str">
            <v>SERVICIOS</v>
          </cell>
          <cell r="I3041" t="str">
            <v>L0825</v>
          </cell>
          <cell r="J3041" t="str">
            <v>PEQUEÑA EMPRESA</v>
          </cell>
          <cell r="K3041" t="str">
            <v>INACTIVA</v>
          </cell>
          <cell r="L3041" t="str">
            <v>04Rechazos</v>
          </cell>
          <cell r="M3041">
            <v>41828</v>
          </cell>
          <cell r="N3041">
            <v>0.5</v>
          </cell>
          <cell r="O3041" t="str">
            <v>C CRUZ</v>
          </cell>
          <cell r="P3041" t="str">
            <v>C CRUZ</v>
          </cell>
          <cell r="Q3041" t="str">
            <v>C CRUZ</v>
          </cell>
          <cell r="R3041" t="str">
            <v>PAPEL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41828</v>
          </cell>
          <cell r="AD3041">
            <v>0.5</v>
          </cell>
          <cell r="AE3041" t="str">
            <v>MMORAN</v>
          </cell>
          <cell r="AF3041">
            <v>29</v>
          </cell>
          <cell r="AG3041">
            <v>0</v>
          </cell>
          <cell r="AH3041">
            <v>0</v>
          </cell>
          <cell r="AI3041">
            <v>0</v>
          </cell>
          <cell r="AJ3041">
            <v>0</v>
          </cell>
          <cell r="AK3041">
            <v>0</v>
          </cell>
          <cell r="AL3041">
            <v>0</v>
          </cell>
          <cell r="AM3041">
            <v>0</v>
          </cell>
          <cell r="AN3041">
            <v>0</v>
          </cell>
          <cell r="AO3041">
            <v>0</v>
          </cell>
          <cell r="AP3041">
            <v>4</v>
          </cell>
          <cell r="AQ3041" t="str">
            <v>CRISTHIAN CRUZ</v>
          </cell>
          <cell r="AR3041">
            <v>1</v>
          </cell>
          <cell r="AS3041" t="str">
            <v>VIRGINIA ROMERO</v>
          </cell>
          <cell r="AT3041">
            <v>3</v>
          </cell>
          <cell r="AU3041" t="str">
            <v>ANDRE ACUÑA</v>
          </cell>
          <cell r="AV3041" t="str">
            <v>#N/A</v>
          </cell>
          <cell r="AW3041" t="str">
            <v>#N/A</v>
          </cell>
          <cell r="AX3041" t="b">
            <v>0</v>
          </cell>
          <cell r="AY3041" t="b">
            <v>0</v>
          </cell>
        </row>
        <row r="3042">
          <cell r="B3042" t="str">
            <v>0992660198001</v>
          </cell>
          <cell r="C3042" t="str">
            <v>IMPOPC DEL ECUADOR S.A.</v>
          </cell>
          <cell r="D3042">
            <v>209</v>
          </cell>
          <cell r="E3042">
            <v>20901</v>
          </cell>
          <cell r="F3042">
            <v>2090150</v>
          </cell>
          <cell r="G3042" t="str">
            <v>COMERCIO</v>
          </cell>
          <cell r="H3042" t="str">
            <v>COMERCIO</v>
          </cell>
          <cell r="I3042" t="str">
            <v>L0826</v>
          </cell>
          <cell r="J3042" t="str">
            <v>PEQUEÑA EMPRESA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  <cell r="O3042" t="str">
            <v>S HOLGUIN</v>
          </cell>
          <cell r="P3042" t="str">
            <v>S HOLGUIN</v>
          </cell>
          <cell r="Q3042">
            <v>0</v>
          </cell>
          <cell r="R3042">
            <v>0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>
            <v>0</v>
          </cell>
          <cell r="AF3042">
            <v>0</v>
          </cell>
          <cell r="AG3042">
            <v>0</v>
          </cell>
          <cell r="AH3042">
            <v>0</v>
          </cell>
          <cell r="AI3042">
            <v>0</v>
          </cell>
          <cell r="AJ3042">
            <v>0</v>
          </cell>
          <cell r="AK3042">
            <v>0</v>
          </cell>
          <cell r="AL3042">
            <v>0</v>
          </cell>
          <cell r="AM3042">
            <v>0</v>
          </cell>
          <cell r="AN3042">
            <v>0</v>
          </cell>
          <cell r="AO3042">
            <v>0</v>
          </cell>
          <cell r="AP3042">
            <v>9</v>
          </cell>
          <cell r="AQ3042" t="str">
            <v>SARAY HOLGUIN</v>
          </cell>
          <cell r="AR3042">
            <v>3</v>
          </cell>
          <cell r="AS3042" t="str">
            <v>CARLOS UYAGUARI</v>
          </cell>
          <cell r="AT3042">
            <v>4</v>
          </cell>
          <cell r="AU3042" t="str">
            <v>JENNY JORDAN</v>
          </cell>
          <cell r="AV3042" t="str">
            <v>#N/A</v>
          </cell>
          <cell r="AW3042" t="str">
            <v>#N/A</v>
          </cell>
          <cell r="AX3042" t="b">
            <v>1</v>
          </cell>
          <cell r="AY3042" t="b">
            <v>1</v>
          </cell>
        </row>
        <row r="3043">
          <cell r="B3043" t="str">
            <v>0992673850001</v>
          </cell>
          <cell r="C3043" t="str">
            <v>CENTAUROS DEL ECUADOR S.A. ECUACENTAURO</v>
          </cell>
          <cell r="D3043">
            <v>209</v>
          </cell>
          <cell r="E3043">
            <v>20901</v>
          </cell>
          <cell r="F3043">
            <v>2090150</v>
          </cell>
          <cell r="G3043" t="str">
            <v>COMERCIO</v>
          </cell>
          <cell r="H3043" t="str">
            <v>COMERCIO</v>
          </cell>
          <cell r="I3043" t="str">
            <v>L0827</v>
          </cell>
          <cell r="J3043" t="str">
            <v>PEQUEÑA EMPRESA</v>
          </cell>
          <cell r="K3043">
            <v>0</v>
          </cell>
          <cell r="L3043" t="str">
            <v>01Empresas Normales</v>
          </cell>
          <cell r="M3043">
            <v>41821</v>
          </cell>
          <cell r="N3043">
            <v>0.35416666666666669</v>
          </cell>
          <cell r="O3043" t="str">
            <v>R BRAVO</v>
          </cell>
          <cell r="P3043" t="str">
            <v>R BRAVO</v>
          </cell>
          <cell r="Q3043" t="str">
            <v>APLICATIVO WEB</v>
          </cell>
          <cell r="R3043" t="str">
            <v>APLICATIVO WEB</v>
          </cell>
          <cell r="S3043">
            <v>41822</v>
          </cell>
          <cell r="T3043">
            <v>0.54166666666666663</v>
          </cell>
          <cell r="U3043" t="str">
            <v>PRE-019</v>
          </cell>
          <cell r="V3043">
            <v>41829</v>
          </cell>
          <cell r="W3043">
            <v>0.68819444444444444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41831</v>
          </cell>
          <cell r="AD3043">
            <v>0.33333333333333331</v>
          </cell>
          <cell r="AE3043" t="str">
            <v>MMORAN</v>
          </cell>
          <cell r="AF3043">
            <v>31</v>
          </cell>
          <cell r="AG3043">
            <v>0</v>
          </cell>
          <cell r="AH3043">
            <v>0</v>
          </cell>
          <cell r="AI3043">
            <v>0</v>
          </cell>
          <cell r="AJ3043">
            <v>0</v>
          </cell>
          <cell r="AK3043">
            <v>0</v>
          </cell>
          <cell r="AL3043">
            <v>0</v>
          </cell>
          <cell r="AM3043">
            <v>0</v>
          </cell>
          <cell r="AN3043">
            <v>0</v>
          </cell>
          <cell r="AO3043">
            <v>0</v>
          </cell>
          <cell r="AP3043">
            <v>5</v>
          </cell>
          <cell r="AQ3043" t="str">
            <v>ROSA BRAVO</v>
          </cell>
          <cell r="AR3043">
            <v>2</v>
          </cell>
          <cell r="AS3043" t="str">
            <v>OSCAR RIPALDA</v>
          </cell>
          <cell r="AT3043">
            <v>3</v>
          </cell>
          <cell r="AU3043" t="str">
            <v>ANDRE ACUÑA</v>
          </cell>
          <cell r="AV3043" t="str">
            <v>#N/A</v>
          </cell>
          <cell r="AW3043" t="str">
            <v>#N/A</v>
          </cell>
          <cell r="AX3043" t="b">
            <v>0</v>
          </cell>
          <cell r="AY3043" t="b">
            <v>0</v>
          </cell>
        </row>
        <row r="3044">
          <cell r="B3044" t="str">
            <v>1102801493001</v>
          </cell>
          <cell r="C3044" t="str">
            <v>CARDENAS SANDOYA CONSUELO ESPERANZA</v>
          </cell>
          <cell r="D3044">
            <v>209</v>
          </cell>
          <cell r="E3044">
            <v>20901</v>
          </cell>
          <cell r="F3044">
            <v>2090150</v>
          </cell>
          <cell r="G3044" t="str">
            <v>COMERCIO</v>
          </cell>
          <cell r="H3044" t="str">
            <v>COMERCIO</v>
          </cell>
          <cell r="I3044" t="str">
            <v>L0828</v>
          </cell>
          <cell r="J3044" t="str">
            <v>PEQUEÑA EMPRESA</v>
          </cell>
          <cell r="K3044">
            <v>0</v>
          </cell>
          <cell r="L3044" t="str">
            <v>01Empresas Normales</v>
          </cell>
          <cell r="M3044">
            <v>41813</v>
          </cell>
          <cell r="N3044">
            <v>0.37152777777777779</v>
          </cell>
          <cell r="O3044" t="str">
            <v>R BRAVO</v>
          </cell>
          <cell r="P3044" t="str">
            <v>R BRAVO</v>
          </cell>
          <cell r="Q3044" t="str">
            <v>APLICATIVO WEB</v>
          </cell>
          <cell r="R3044" t="str">
            <v>APLICATIVO WEB</v>
          </cell>
          <cell r="S3044">
            <v>41813</v>
          </cell>
          <cell r="T3044">
            <v>0.66666666666666663</v>
          </cell>
          <cell r="U3044" t="str">
            <v>PRE-012</v>
          </cell>
          <cell r="V3044">
            <v>41822</v>
          </cell>
          <cell r="W3044">
            <v>0.54166666666666663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41822</v>
          </cell>
          <cell r="AD3044">
            <v>0.64583333333333337</v>
          </cell>
          <cell r="AE3044" t="str">
            <v>MMORAN</v>
          </cell>
          <cell r="AF3044">
            <v>24</v>
          </cell>
          <cell r="AG3044">
            <v>0</v>
          </cell>
          <cell r="AH3044">
            <v>0</v>
          </cell>
          <cell r="AI3044">
            <v>0</v>
          </cell>
          <cell r="AJ3044">
            <v>0</v>
          </cell>
          <cell r="AK3044">
            <v>0</v>
          </cell>
          <cell r="AL3044">
            <v>0</v>
          </cell>
          <cell r="AM3044">
            <v>0</v>
          </cell>
          <cell r="AN3044">
            <v>0</v>
          </cell>
          <cell r="AO3044">
            <v>0</v>
          </cell>
          <cell r="AP3044">
            <v>5</v>
          </cell>
          <cell r="AQ3044" t="str">
            <v>ROSA BRAVO</v>
          </cell>
          <cell r="AR3044">
            <v>2</v>
          </cell>
          <cell r="AS3044" t="str">
            <v>OSCAR RIPALDA</v>
          </cell>
          <cell r="AT3044">
            <v>16</v>
          </cell>
          <cell r="AU3044" t="str">
            <v>CRITICO_16</v>
          </cell>
          <cell r="AV3044" t="str">
            <v>#N/A</v>
          </cell>
          <cell r="AW3044" t="str">
            <v>#N/A</v>
          </cell>
          <cell r="AX3044" t="b">
            <v>0</v>
          </cell>
          <cell r="AY3044" t="b">
            <v>0</v>
          </cell>
        </row>
        <row r="3045">
          <cell r="B3045" t="str">
            <v>1103174445001</v>
          </cell>
          <cell r="C3045" t="str">
            <v>CASTILLO TORRES OMERO FERNANDO</v>
          </cell>
          <cell r="D3045">
            <v>209</v>
          </cell>
          <cell r="E3045">
            <v>20901</v>
          </cell>
          <cell r="F3045">
            <v>2090150</v>
          </cell>
          <cell r="G3045" t="str">
            <v>COMERCIO</v>
          </cell>
          <cell r="H3045" t="str">
            <v>COMERCIO</v>
          </cell>
          <cell r="I3045" t="str">
            <v>L0829</v>
          </cell>
          <cell r="J3045" t="str">
            <v>PEQUEÑA EMPRESA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 t="str">
            <v>M LINDAO</v>
          </cell>
          <cell r="P3045" t="str">
            <v>M LINDAO</v>
          </cell>
          <cell r="Q3045">
            <v>0</v>
          </cell>
          <cell r="R3045">
            <v>0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>
            <v>0</v>
          </cell>
          <cell r="AF3045">
            <v>0</v>
          </cell>
          <cell r="AG3045">
            <v>0</v>
          </cell>
          <cell r="AH3045">
            <v>0</v>
          </cell>
          <cell r="AI3045">
            <v>0</v>
          </cell>
          <cell r="AJ3045">
            <v>0</v>
          </cell>
          <cell r="AK3045">
            <v>0</v>
          </cell>
          <cell r="AL3045">
            <v>0</v>
          </cell>
          <cell r="AM3045">
            <v>0</v>
          </cell>
          <cell r="AN3045">
            <v>0</v>
          </cell>
          <cell r="AO3045">
            <v>0</v>
          </cell>
          <cell r="AP3045">
            <v>22</v>
          </cell>
          <cell r="AQ3045" t="str">
            <v>MARIBEL LINDAO</v>
          </cell>
          <cell r="AR3045">
            <v>6</v>
          </cell>
          <cell r="AS3045" t="str">
            <v>NELSON BELTRAN</v>
          </cell>
          <cell r="AT3045">
            <v>15</v>
          </cell>
          <cell r="AU3045" t="str">
            <v>JESSENIA RAMOS</v>
          </cell>
          <cell r="AV3045" t="str">
            <v>#N/A</v>
          </cell>
          <cell r="AW3045" t="str">
            <v>#N/A</v>
          </cell>
          <cell r="AX3045" t="b">
            <v>1</v>
          </cell>
          <cell r="AY3045" t="b">
            <v>1</v>
          </cell>
        </row>
        <row r="3046">
          <cell r="B3046" t="str">
            <v>1202099220001</v>
          </cell>
          <cell r="C3046" t="str">
            <v>PEÃ‘AFIEL MOSQUERA GLENDA TANYA</v>
          </cell>
          <cell r="D3046">
            <v>209</v>
          </cell>
          <cell r="E3046">
            <v>20901</v>
          </cell>
          <cell r="F3046">
            <v>2090150</v>
          </cell>
          <cell r="G3046" t="str">
            <v>COMERCIO</v>
          </cell>
          <cell r="H3046" t="str">
            <v>COMERCIO</v>
          </cell>
          <cell r="I3046" t="str">
            <v>L0830</v>
          </cell>
          <cell r="J3046" t="str">
            <v>PEQUEÑA EMPRESA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 t="str">
            <v>E BARCO</v>
          </cell>
          <cell r="P3046" t="str">
            <v>E BARCO</v>
          </cell>
          <cell r="Q3046">
            <v>0</v>
          </cell>
          <cell r="R3046">
            <v>0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>
            <v>0</v>
          </cell>
          <cell r="AF3046">
            <v>0</v>
          </cell>
          <cell r="AG3046">
            <v>0</v>
          </cell>
          <cell r="AH3046">
            <v>0</v>
          </cell>
          <cell r="AI3046">
            <v>0</v>
          </cell>
          <cell r="AJ3046">
            <v>0</v>
          </cell>
          <cell r="AK3046">
            <v>0</v>
          </cell>
          <cell r="AL3046">
            <v>0</v>
          </cell>
          <cell r="AM3046">
            <v>0</v>
          </cell>
          <cell r="AN3046">
            <v>0</v>
          </cell>
          <cell r="AO3046">
            <v>0</v>
          </cell>
          <cell r="AP3046">
            <v>1</v>
          </cell>
          <cell r="AQ3046" t="str">
            <v>EDER BARCO</v>
          </cell>
          <cell r="AR3046">
            <v>1</v>
          </cell>
          <cell r="AS3046" t="str">
            <v>VIRGINIA ROMERO</v>
          </cell>
          <cell r="AT3046">
            <v>8</v>
          </cell>
          <cell r="AU3046" t="str">
            <v>CRITICO_15</v>
          </cell>
          <cell r="AV3046" t="str">
            <v>#N/A</v>
          </cell>
          <cell r="AW3046" t="str">
            <v>#N/A</v>
          </cell>
          <cell r="AX3046" t="b">
            <v>1</v>
          </cell>
          <cell r="AY3046" t="b">
            <v>1</v>
          </cell>
        </row>
        <row r="3047">
          <cell r="B3047" t="str">
            <v>1202207773001</v>
          </cell>
          <cell r="C3047" t="str">
            <v>CRUZ CANCHONG CARLOS LUIS</v>
          </cell>
          <cell r="D3047">
            <v>209</v>
          </cell>
          <cell r="E3047">
            <v>20901</v>
          </cell>
          <cell r="F3047">
            <v>2090150</v>
          </cell>
          <cell r="G3047" t="str">
            <v>COMERCIO</v>
          </cell>
          <cell r="H3047" t="str">
            <v>COMERCIO</v>
          </cell>
          <cell r="I3047" t="str">
            <v>L0831</v>
          </cell>
          <cell r="J3047" t="str">
            <v>PEQUEÑA EMPRESA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  <cell r="O3047" t="str">
            <v>R BRAVO</v>
          </cell>
          <cell r="P3047" t="str">
            <v>R BRAVO</v>
          </cell>
          <cell r="Q3047">
            <v>0</v>
          </cell>
          <cell r="R3047">
            <v>0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>
            <v>0</v>
          </cell>
          <cell r="AF3047">
            <v>0</v>
          </cell>
          <cell r="AG3047">
            <v>0</v>
          </cell>
          <cell r="AH3047">
            <v>0</v>
          </cell>
          <cell r="AI3047">
            <v>0</v>
          </cell>
          <cell r="AJ3047">
            <v>0</v>
          </cell>
          <cell r="AK3047">
            <v>0</v>
          </cell>
          <cell r="AL3047">
            <v>0</v>
          </cell>
          <cell r="AM3047">
            <v>0</v>
          </cell>
          <cell r="AN3047">
            <v>0</v>
          </cell>
          <cell r="AO3047">
            <v>0</v>
          </cell>
          <cell r="AP3047">
            <v>5</v>
          </cell>
          <cell r="AQ3047" t="str">
            <v>ROSA BRAVO</v>
          </cell>
          <cell r="AR3047">
            <v>2</v>
          </cell>
          <cell r="AS3047" t="str">
            <v>OSCAR RIPALDA</v>
          </cell>
          <cell r="AT3047">
            <v>3</v>
          </cell>
          <cell r="AU3047" t="str">
            <v>ANDRE ACUÑA</v>
          </cell>
          <cell r="AV3047" t="str">
            <v>#N/A</v>
          </cell>
          <cell r="AW3047" t="str">
            <v>#N/A</v>
          </cell>
          <cell r="AX3047" t="b">
            <v>1</v>
          </cell>
          <cell r="AY3047" t="b">
            <v>1</v>
          </cell>
        </row>
        <row r="3048">
          <cell r="B3048" t="str">
            <v>1203493448001</v>
          </cell>
          <cell r="C3048" t="str">
            <v>ALDAZ VELIZ BERTHA DEL ROCIO</v>
          </cell>
          <cell r="D3048">
            <v>209</v>
          </cell>
          <cell r="E3048">
            <v>20901</v>
          </cell>
          <cell r="F3048">
            <v>2090150</v>
          </cell>
          <cell r="G3048" t="str">
            <v>COMERCIO</v>
          </cell>
          <cell r="H3048" t="str">
            <v>COMERCIO</v>
          </cell>
          <cell r="I3048" t="str">
            <v>L0832</v>
          </cell>
          <cell r="J3048" t="str">
            <v>PEQUEÑA EMPRESA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  <cell r="O3048" t="str">
            <v>C CRUZ</v>
          </cell>
          <cell r="P3048" t="str">
            <v>C CRUZ</v>
          </cell>
          <cell r="Q3048">
            <v>0</v>
          </cell>
          <cell r="R3048">
            <v>0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>
            <v>0</v>
          </cell>
          <cell r="AF3048">
            <v>0</v>
          </cell>
          <cell r="AG3048">
            <v>0</v>
          </cell>
          <cell r="AH3048">
            <v>0</v>
          </cell>
          <cell r="AI3048">
            <v>0</v>
          </cell>
          <cell r="AJ3048">
            <v>0</v>
          </cell>
          <cell r="AK3048">
            <v>0</v>
          </cell>
          <cell r="AL3048">
            <v>0</v>
          </cell>
          <cell r="AM3048">
            <v>0</v>
          </cell>
          <cell r="AN3048">
            <v>0</v>
          </cell>
          <cell r="AO3048">
            <v>0</v>
          </cell>
          <cell r="AP3048">
            <v>4</v>
          </cell>
          <cell r="AQ3048" t="str">
            <v>CRISTHIAN CRUZ</v>
          </cell>
          <cell r="AR3048">
            <v>1</v>
          </cell>
          <cell r="AS3048" t="str">
            <v>VIRGINIA ROMERO</v>
          </cell>
          <cell r="AT3048">
            <v>3</v>
          </cell>
          <cell r="AU3048" t="str">
            <v>ANDRE ACUÑA</v>
          </cell>
          <cell r="AV3048" t="str">
            <v>#N/A</v>
          </cell>
          <cell r="AW3048" t="str">
            <v>#N/A</v>
          </cell>
          <cell r="AX3048" t="b">
            <v>1</v>
          </cell>
          <cell r="AY3048" t="b">
            <v>1</v>
          </cell>
        </row>
        <row r="3049">
          <cell r="B3049" t="str">
            <v>1301682157001</v>
          </cell>
          <cell r="C3049" t="str">
            <v>MENDOZA VELASQUEZ JORGE DONACIANO</v>
          </cell>
          <cell r="D3049">
            <v>209</v>
          </cell>
          <cell r="E3049">
            <v>20901</v>
          </cell>
          <cell r="F3049">
            <v>2090150</v>
          </cell>
          <cell r="G3049" t="str">
            <v>COMERCIO</v>
          </cell>
          <cell r="H3049" t="str">
            <v>COMERCIO</v>
          </cell>
          <cell r="I3049" t="str">
            <v>L0833</v>
          </cell>
          <cell r="J3049" t="str">
            <v>PEQUEÑA EMPRESA</v>
          </cell>
          <cell r="K3049">
            <v>0</v>
          </cell>
          <cell r="L3049" t="str">
            <v>01Empresas Normales</v>
          </cell>
          <cell r="M3049">
            <v>41803</v>
          </cell>
          <cell r="N3049">
            <v>0.35416666666666669</v>
          </cell>
          <cell r="O3049" t="str">
            <v>L BONILLA</v>
          </cell>
          <cell r="P3049" t="str">
            <v>L BONILLA</v>
          </cell>
          <cell r="Q3049" t="str">
            <v>APLICATIVO WEB</v>
          </cell>
          <cell r="R3049" t="str">
            <v>APLICATIVO WEB</v>
          </cell>
          <cell r="S3049">
            <v>41806</v>
          </cell>
          <cell r="T3049">
            <v>0.66666666666666663</v>
          </cell>
          <cell r="U3049" t="str">
            <v>PRE-002</v>
          </cell>
          <cell r="V3049">
            <v>41815</v>
          </cell>
          <cell r="W3049">
            <v>0.5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41816</v>
          </cell>
          <cell r="AD3049">
            <v>0.64930555555555558</v>
          </cell>
          <cell r="AE3049" t="str">
            <v>MMORAN</v>
          </cell>
          <cell r="AF3049">
            <v>20</v>
          </cell>
          <cell r="AG3049">
            <v>0</v>
          </cell>
          <cell r="AH3049">
            <v>0</v>
          </cell>
          <cell r="AI3049">
            <v>0</v>
          </cell>
          <cell r="AJ3049">
            <v>0</v>
          </cell>
          <cell r="AK3049">
            <v>0</v>
          </cell>
          <cell r="AL3049">
            <v>0</v>
          </cell>
          <cell r="AM3049">
            <v>0</v>
          </cell>
          <cell r="AN3049">
            <v>0</v>
          </cell>
          <cell r="AO3049">
            <v>0</v>
          </cell>
          <cell r="AP3049">
            <v>7</v>
          </cell>
          <cell r="AQ3049" t="str">
            <v>LUIS BONILLA</v>
          </cell>
          <cell r="AR3049">
            <v>2</v>
          </cell>
          <cell r="AS3049" t="str">
            <v>OSCAR RIPALDA</v>
          </cell>
          <cell r="AT3049">
            <v>5</v>
          </cell>
          <cell r="AU3049" t="str">
            <v>JEAN CARLOS MORAN</v>
          </cell>
          <cell r="AV3049" t="str">
            <v>#N/A</v>
          </cell>
          <cell r="AW3049" t="str">
            <v>#N/A</v>
          </cell>
          <cell r="AX3049" t="b">
            <v>0</v>
          </cell>
          <cell r="AY3049" t="b">
            <v>0</v>
          </cell>
        </row>
        <row r="3050">
          <cell r="B3050" t="str">
            <v>1303810475001</v>
          </cell>
          <cell r="C3050" t="str">
            <v>VERA SUAREZ JESUS MARTIN</v>
          </cell>
          <cell r="D3050">
            <v>209</v>
          </cell>
          <cell r="E3050">
            <v>20901</v>
          </cell>
          <cell r="F3050">
            <v>2090150</v>
          </cell>
          <cell r="G3050" t="str">
            <v>MANUFACTURA</v>
          </cell>
          <cell r="H3050" t="str">
            <v>MANUFACTURA</v>
          </cell>
          <cell r="I3050" t="str">
            <v>L0834</v>
          </cell>
          <cell r="J3050" t="str">
            <v>PEQUEÑA EMPRESA</v>
          </cell>
          <cell r="K3050">
            <v>0</v>
          </cell>
          <cell r="L3050" t="str">
            <v>03No ubicadas</v>
          </cell>
          <cell r="M3050">
            <v>41828</v>
          </cell>
          <cell r="N3050">
            <v>0.62986111111111109</v>
          </cell>
          <cell r="O3050" t="str">
            <v>R CUCALON</v>
          </cell>
          <cell r="P3050" t="str">
            <v>R CUCALON</v>
          </cell>
          <cell r="Q3050" t="str">
            <v>R CUCALON</v>
          </cell>
          <cell r="R3050" t="str">
            <v>PAPEL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41828</v>
          </cell>
          <cell r="AD3050">
            <v>0.5</v>
          </cell>
          <cell r="AE3050" t="str">
            <v>MMORAN</v>
          </cell>
          <cell r="AF3050">
            <v>29</v>
          </cell>
          <cell r="AG3050">
            <v>0</v>
          </cell>
          <cell r="AH3050">
            <v>0</v>
          </cell>
          <cell r="AI3050">
            <v>0</v>
          </cell>
          <cell r="AJ3050">
            <v>0</v>
          </cell>
          <cell r="AK3050">
            <v>0</v>
          </cell>
          <cell r="AL3050">
            <v>0</v>
          </cell>
          <cell r="AM3050">
            <v>0</v>
          </cell>
          <cell r="AN3050">
            <v>0</v>
          </cell>
          <cell r="AO3050">
            <v>0</v>
          </cell>
          <cell r="AP3050">
            <v>16</v>
          </cell>
          <cell r="AQ3050" t="str">
            <v>RICARDO CUCALON</v>
          </cell>
          <cell r="AR3050">
            <v>4</v>
          </cell>
          <cell r="AS3050" t="str">
            <v>VERÓNICA MENÉNDEZ</v>
          </cell>
          <cell r="AT3050">
            <v>11</v>
          </cell>
          <cell r="AU3050" t="str">
            <v>ARACELY CAMPOZANO</v>
          </cell>
          <cell r="AV3050" t="str">
            <v>#N/A</v>
          </cell>
          <cell r="AW3050" t="str">
            <v>#N/A</v>
          </cell>
          <cell r="AX3050" t="b">
            <v>0</v>
          </cell>
          <cell r="AY3050" t="b">
            <v>0</v>
          </cell>
        </row>
        <row r="3051">
          <cell r="B3051" t="str">
            <v>1304903899001</v>
          </cell>
          <cell r="C3051" t="str">
            <v>MERO CEVALLOS ANTONIA TULMIRA</v>
          </cell>
          <cell r="D3051">
            <v>209</v>
          </cell>
          <cell r="E3051">
            <v>20901</v>
          </cell>
          <cell r="F3051">
            <v>2090150</v>
          </cell>
          <cell r="G3051" t="str">
            <v>COMERCIO</v>
          </cell>
          <cell r="H3051" t="str">
            <v>COMERCIO</v>
          </cell>
          <cell r="I3051" t="str">
            <v>L0835</v>
          </cell>
          <cell r="J3051" t="str">
            <v>PEQUEÑA EMPRESA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  <cell r="O3051" t="str">
            <v>M LINDAO</v>
          </cell>
          <cell r="P3051" t="str">
            <v>M LINDAO</v>
          </cell>
          <cell r="Q3051">
            <v>0</v>
          </cell>
          <cell r="R3051">
            <v>0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>
            <v>0</v>
          </cell>
          <cell r="AF3051">
            <v>0</v>
          </cell>
          <cell r="AG3051">
            <v>0</v>
          </cell>
          <cell r="AH3051">
            <v>0</v>
          </cell>
          <cell r="AI3051">
            <v>0</v>
          </cell>
          <cell r="AJ3051">
            <v>0</v>
          </cell>
          <cell r="AK3051">
            <v>0</v>
          </cell>
          <cell r="AL3051">
            <v>0</v>
          </cell>
          <cell r="AM3051">
            <v>0</v>
          </cell>
          <cell r="AN3051">
            <v>0</v>
          </cell>
          <cell r="AO3051">
            <v>0</v>
          </cell>
          <cell r="AP3051">
            <v>22</v>
          </cell>
          <cell r="AQ3051" t="str">
            <v>MARIBEL LINDAO</v>
          </cell>
          <cell r="AR3051">
            <v>6</v>
          </cell>
          <cell r="AS3051" t="str">
            <v>NELSON BELTRAN</v>
          </cell>
          <cell r="AT3051">
            <v>15</v>
          </cell>
          <cell r="AU3051" t="str">
            <v>JESSENIA RAMOS</v>
          </cell>
          <cell r="AV3051" t="str">
            <v>#N/A</v>
          </cell>
          <cell r="AW3051" t="str">
            <v>#N/A</v>
          </cell>
          <cell r="AX3051" t="b">
            <v>1</v>
          </cell>
          <cell r="AY3051" t="b">
            <v>1</v>
          </cell>
        </row>
        <row r="3052">
          <cell r="B3052" t="str">
            <v>1305850115001</v>
          </cell>
          <cell r="C3052" t="str">
            <v>FAJARDO SABANDO MELITH JORDAN</v>
          </cell>
          <cell r="D3052">
            <v>209</v>
          </cell>
          <cell r="E3052">
            <v>20901</v>
          </cell>
          <cell r="F3052">
            <v>2090150</v>
          </cell>
          <cell r="G3052" t="str">
            <v>COMERCIO</v>
          </cell>
          <cell r="H3052" t="str">
            <v>COMERCIO</v>
          </cell>
          <cell r="I3052" t="str">
            <v>L0836</v>
          </cell>
          <cell r="J3052" t="str">
            <v>PEQUEÑA EMPRESA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 t="str">
            <v>E BARCO</v>
          </cell>
          <cell r="P3052" t="str">
            <v>E BARCO</v>
          </cell>
          <cell r="Q3052">
            <v>0</v>
          </cell>
          <cell r="R3052">
            <v>0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  <cell r="AF3052">
            <v>0</v>
          </cell>
          <cell r="AG3052">
            <v>0</v>
          </cell>
          <cell r="AH3052">
            <v>0</v>
          </cell>
          <cell r="AI3052">
            <v>0</v>
          </cell>
          <cell r="AJ3052">
            <v>0</v>
          </cell>
          <cell r="AK3052">
            <v>0</v>
          </cell>
          <cell r="AL3052">
            <v>0</v>
          </cell>
          <cell r="AM3052">
            <v>0</v>
          </cell>
          <cell r="AN3052">
            <v>0</v>
          </cell>
          <cell r="AO3052">
            <v>0</v>
          </cell>
          <cell r="AP3052">
            <v>1</v>
          </cell>
          <cell r="AQ3052" t="str">
            <v>EDER BARCO</v>
          </cell>
          <cell r="AR3052">
            <v>1</v>
          </cell>
          <cell r="AS3052" t="str">
            <v>VIRGINIA ROMERO</v>
          </cell>
          <cell r="AT3052">
            <v>8</v>
          </cell>
          <cell r="AU3052" t="str">
            <v>CRITICO_15</v>
          </cell>
          <cell r="AV3052" t="str">
            <v>#N/A</v>
          </cell>
          <cell r="AW3052" t="str">
            <v>#N/A</v>
          </cell>
          <cell r="AX3052" t="b">
            <v>1</v>
          </cell>
          <cell r="AY3052" t="b">
            <v>1</v>
          </cell>
        </row>
        <row r="3053">
          <cell r="B3053" t="str">
            <v>1306242122001</v>
          </cell>
          <cell r="C3053" t="str">
            <v>MUNOZ ACOSTA KELVIN ROQUEFELIX</v>
          </cell>
          <cell r="D3053">
            <v>209</v>
          </cell>
          <cell r="E3053">
            <v>20901</v>
          </cell>
          <cell r="F3053">
            <v>2090150</v>
          </cell>
          <cell r="G3053" t="str">
            <v>SERVICIOS</v>
          </cell>
          <cell r="H3053" t="str">
            <v>SERVICIOS</v>
          </cell>
          <cell r="I3053" t="str">
            <v>L0837</v>
          </cell>
          <cell r="J3053" t="str">
            <v>PEQUEÑA EMPRESA</v>
          </cell>
          <cell r="K3053">
            <v>0</v>
          </cell>
          <cell r="L3053" t="str">
            <v>02Empresas Liquidadas</v>
          </cell>
          <cell r="M3053">
            <v>41772</v>
          </cell>
          <cell r="N3053">
            <v>0.66666666666666663</v>
          </cell>
          <cell r="O3053" t="str">
            <v>R JOSE</v>
          </cell>
          <cell r="P3053" t="str">
            <v>R JOSE</v>
          </cell>
          <cell r="Q3053" t="str">
            <v>L BONILLA</v>
          </cell>
          <cell r="R3053" t="str">
            <v>PAPEL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41785</v>
          </cell>
          <cell r="AD3053">
            <v>0.66666666666666663</v>
          </cell>
          <cell r="AE3053" t="str">
            <v>MMORAN</v>
          </cell>
          <cell r="AF3053">
            <v>5</v>
          </cell>
          <cell r="AG3053">
            <v>0</v>
          </cell>
          <cell r="AH3053">
            <v>0</v>
          </cell>
          <cell r="AI3053">
            <v>0</v>
          </cell>
          <cell r="AJ3053">
            <v>0</v>
          </cell>
          <cell r="AK3053">
            <v>0</v>
          </cell>
          <cell r="AL3053">
            <v>0</v>
          </cell>
          <cell r="AM3053">
            <v>0</v>
          </cell>
          <cell r="AN3053">
            <v>0</v>
          </cell>
          <cell r="AO3053">
            <v>0</v>
          </cell>
          <cell r="AP3053">
            <v>6</v>
          </cell>
          <cell r="AQ3053" t="str">
            <v>RONALD JOSÉ</v>
          </cell>
          <cell r="AR3053">
            <v>2</v>
          </cell>
          <cell r="AS3053" t="str">
            <v>OSCAR RIPALDA</v>
          </cell>
          <cell r="AT3053">
            <v>9</v>
          </cell>
          <cell r="AU3053" t="str">
            <v>WILSON CHANG</v>
          </cell>
          <cell r="AV3053" t="str">
            <v>#N/A</v>
          </cell>
          <cell r="AW3053" t="str">
            <v>#N/A</v>
          </cell>
          <cell r="AX3053" t="b">
            <v>0</v>
          </cell>
          <cell r="AY3053" t="b">
            <v>0</v>
          </cell>
        </row>
        <row r="3054">
          <cell r="B3054" t="str">
            <v>1306636810001</v>
          </cell>
          <cell r="C3054" t="str">
            <v>ZAMBRANO SOLORZANO NEPTALI FABIAN</v>
          </cell>
          <cell r="D3054">
            <v>209</v>
          </cell>
          <cell r="E3054">
            <v>20901</v>
          </cell>
          <cell r="F3054">
            <v>2090150</v>
          </cell>
          <cell r="G3054" t="str">
            <v>SERVICIOS</v>
          </cell>
          <cell r="H3054" t="str">
            <v>SERVICIOS</v>
          </cell>
          <cell r="I3054" t="str">
            <v>L0838</v>
          </cell>
          <cell r="J3054" t="str">
            <v>PEQUEÑA EMPRESA</v>
          </cell>
          <cell r="K3054">
            <v>0</v>
          </cell>
          <cell r="L3054" t="str">
            <v>01Empresas Normales</v>
          </cell>
          <cell r="M3054">
            <v>41809</v>
          </cell>
          <cell r="N3054">
            <v>0.35416666666666669</v>
          </cell>
          <cell r="O3054" t="str">
            <v>N MOREIRA ALAVA</v>
          </cell>
          <cell r="P3054" t="str">
            <v>N MOREIRA ALAVA</v>
          </cell>
          <cell r="Q3054" t="str">
            <v>APLICATIVO WEB</v>
          </cell>
          <cell r="R3054" t="str">
            <v>APLICATIVO WEB</v>
          </cell>
          <cell r="S3054">
            <v>41809</v>
          </cell>
          <cell r="T3054">
            <v>0.70833333333333337</v>
          </cell>
          <cell r="U3054" t="str">
            <v>PRE-007</v>
          </cell>
          <cell r="V3054">
            <v>41829</v>
          </cell>
          <cell r="W3054">
            <v>0.69444444444444442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41830</v>
          </cell>
          <cell r="AD3054">
            <v>0.60138888888888886</v>
          </cell>
          <cell r="AE3054" t="str">
            <v>MMORAN</v>
          </cell>
          <cell r="AF3054">
            <v>30</v>
          </cell>
          <cell r="AG3054">
            <v>0</v>
          </cell>
          <cell r="AH3054">
            <v>0</v>
          </cell>
          <cell r="AI3054">
            <v>0</v>
          </cell>
          <cell r="AJ3054">
            <v>0</v>
          </cell>
          <cell r="AK3054">
            <v>0</v>
          </cell>
          <cell r="AL3054">
            <v>0</v>
          </cell>
          <cell r="AM3054">
            <v>0</v>
          </cell>
          <cell r="AN3054">
            <v>0</v>
          </cell>
          <cell r="AO3054">
            <v>0</v>
          </cell>
          <cell r="AP3054">
            <v>10</v>
          </cell>
          <cell r="AQ3054" t="str">
            <v>NESTOR MOREIRA</v>
          </cell>
          <cell r="AR3054">
            <v>3</v>
          </cell>
          <cell r="AS3054" t="str">
            <v>CARLOS UYAGUARI</v>
          </cell>
          <cell r="AT3054">
            <v>7</v>
          </cell>
          <cell r="AU3054" t="str">
            <v>LINDA TUTIVEN</v>
          </cell>
          <cell r="AV3054" t="str">
            <v>#N/A</v>
          </cell>
          <cell r="AW3054" t="str">
            <v>#N/A</v>
          </cell>
          <cell r="AX3054" t="b">
            <v>0</v>
          </cell>
          <cell r="AY3054" t="b">
            <v>0</v>
          </cell>
        </row>
        <row r="3055">
          <cell r="B3055" t="str">
            <v>1706487897001</v>
          </cell>
          <cell r="C3055" t="str">
            <v>DIAZ ALVAREZ CESAR ALFREDO</v>
          </cell>
          <cell r="D3055">
            <v>209</v>
          </cell>
          <cell r="E3055">
            <v>20901</v>
          </cell>
          <cell r="F3055">
            <v>2090150</v>
          </cell>
          <cell r="G3055" t="str">
            <v>COMERCIO</v>
          </cell>
          <cell r="H3055" t="str">
            <v>COMERCIO</v>
          </cell>
          <cell r="I3055" t="str">
            <v>L0839</v>
          </cell>
          <cell r="J3055" t="str">
            <v>PEQUEÑA EMPRESA</v>
          </cell>
          <cell r="K3055">
            <v>0</v>
          </cell>
          <cell r="L3055" t="str">
            <v>01Empresas Normales</v>
          </cell>
          <cell r="M3055">
            <v>41807</v>
          </cell>
          <cell r="N3055">
            <v>0.35416666666666669</v>
          </cell>
          <cell r="O3055" t="str">
            <v>R BRAVO</v>
          </cell>
          <cell r="P3055" t="str">
            <v>R BRAVO</v>
          </cell>
          <cell r="Q3055" t="str">
            <v>APLICATIVO WEB</v>
          </cell>
          <cell r="R3055" t="str">
            <v>APLICATIVO WEB</v>
          </cell>
          <cell r="S3055">
            <v>41808</v>
          </cell>
          <cell r="T3055">
            <v>0.375</v>
          </cell>
          <cell r="U3055" t="str">
            <v>PRE-004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>
            <v>0</v>
          </cell>
          <cell r="AF3055">
            <v>0</v>
          </cell>
          <cell r="AG3055">
            <v>0</v>
          </cell>
          <cell r="AH3055">
            <v>0</v>
          </cell>
          <cell r="AI3055">
            <v>0</v>
          </cell>
          <cell r="AJ3055">
            <v>0</v>
          </cell>
          <cell r="AK3055">
            <v>0</v>
          </cell>
          <cell r="AL3055">
            <v>0</v>
          </cell>
          <cell r="AM3055">
            <v>0</v>
          </cell>
          <cell r="AN3055">
            <v>0</v>
          </cell>
          <cell r="AO3055">
            <v>0</v>
          </cell>
          <cell r="AP3055">
            <v>5</v>
          </cell>
          <cell r="AQ3055" t="str">
            <v>ROSA BRAVO</v>
          </cell>
          <cell r="AR3055">
            <v>2</v>
          </cell>
          <cell r="AS3055" t="str">
            <v>OSCAR RIPALDA</v>
          </cell>
          <cell r="AT3055">
            <v>16</v>
          </cell>
          <cell r="AU3055" t="str">
            <v>CRITICO_16</v>
          </cell>
          <cell r="AV3055" t="str">
            <v>1</v>
          </cell>
          <cell r="AW3055" t="str">
            <v>1706487897001</v>
          </cell>
          <cell r="AX3055" t="b">
            <v>0</v>
          </cell>
          <cell r="AY3055" t="b">
            <v>0</v>
          </cell>
        </row>
        <row r="3056">
          <cell r="B3056" t="str">
            <v>1709197147001</v>
          </cell>
          <cell r="C3056" t="str">
            <v>REINBERG PULLEY ALEXANDRA DESIREE</v>
          </cell>
          <cell r="D3056">
            <v>209</v>
          </cell>
          <cell r="E3056">
            <v>20901</v>
          </cell>
          <cell r="F3056">
            <v>2090150</v>
          </cell>
          <cell r="G3056" t="str">
            <v>SERVICIOS</v>
          </cell>
          <cell r="H3056" t="str">
            <v>SERVICIOS</v>
          </cell>
          <cell r="I3056" t="str">
            <v>L0840</v>
          </cell>
          <cell r="J3056" t="str">
            <v>PEQUEÑA EMPRESA</v>
          </cell>
          <cell r="K3056">
            <v>0</v>
          </cell>
          <cell r="L3056" t="str">
            <v>01Empresas Normales</v>
          </cell>
          <cell r="M3056">
            <v>41810</v>
          </cell>
          <cell r="N3056">
            <v>0.66736111111111107</v>
          </cell>
          <cell r="O3056" t="str">
            <v>M ROMERO</v>
          </cell>
          <cell r="P3056" t="str">
            <v>M ROMERO</v>
          </cell>
          <cell r="Q3056" t="str">
            <v>EMPRESA</v>
          </cell>
          <cell r="R3056" t="str">
            <v>PAPEL</v>
          </cell>
          <cell r="S3056">
            <v>41810</v>
          </cell>
          <cell r="T3056">
            <v>0.375</v>
          </cell>
          <cell r="U3056" t="str">
            <v>PRE-010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>
            <v>0</v>
          </cell>
          <cell r="AF3056">
            <v>0</v>
          </cell>
          <cell r="AG3056">
            <v>0</v>
          </cell>
          <cell r="AH3056">
            <v>0</v>
          </cell>
          <cell r="AI3056">
            <v>0</v>
          </cell>
          <cell r="AJ3056">
            <v>0</v>
          </cell>
          <cell r="AK3056">
            <v>0</v>
          </cell>
          <cell r="AL3056">
            <v>0</v>
          </cell>
          <cell r="AM3056">
            <v>0</v>
          </cell>
          <cell r="AN3056">
            <v>0</v>
          </cell>
          <cell r="AO3056">
            <v>0</v>
          </cell>
          <cell r="AP3056">
            <v>15</v>
          </cell>
          <cell r="AQ3056" t="str">
            <v>MARÍA ROMERO</v>
          </cell>
          <cell r="AR3056">
            <v>4</v>
          </cell>
          <cell r="AS3056" t="str">
            <v>VERÓNICA MENÉNDEZ</v>
          </cell>
          <cell r="AT3056">
            <v>10</v>
          </cell>
          <cell r="AU3056" t="str">
            <v>EDDY SOLANO</v>
          </cell>
          <cell r="AV3056" t="str">
            <v>#N/A</v>
          </cell>
          <cell r="AW3056" t="str">
            <v>#N/A</v>
          </cell>
          <cell r="AX3056" t="b">
            <v>0</v>
          </cell>
          <cell r="AY3056" t="b">
            <v>0</v>
          </cell>
        </row>
        <row r="3057">
          <cell r="B3057" t="str">
            <v>1710210913001</v>
          </cell>
          <cell r="C3057" t="str">
            <v>VEGA CORNEJO DANNY PATRICIO</v>
          </cell>
          <cell r="D3057">
            <v>209</v>
          </cell>
          <cell r="E3057">
            <v>20901</v>
          </cell>
          <cell r="F3057">
            <v>2090150</v>
          </cell>
          <cell r="G3057" t="str">
            <v>SERVICIOS</v>
          </cell>
          <cell r="H3057" t="str">
            <v>SERVICIOS</v>
          </cell>
          <cell r="I3057" t="str">
            <v>L0841</v>
          </cell>
          <cell r="J3057" t="str">
            <v>PEQUEÑA EMPRESA</v>
          </cell>
          <cell r="K3057">
            <v>0</v>
          </cell>
          <cell r="L3057" t="str">
            <v>03No ubicadas</v>
          </cell>
          <cell r="M3057">
            <v>41828</v>
          </cell>
          <cell r="N3057">
            <v>0.75416666666666665</v>
          </cell>
          <cell r="O3057" t="str">
            <v>L BONILLA</v>
          </cell>
          <cell r="P3057" t="str">
            <v>K BRAVO</v>
          </cell>
          <cell r="Q3057" t="str">
            <v>K BRAVO</v>
          </cell>
          <cell r="R3057" t="str">
            <v>PAPEL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41828</v>
          </cell>
          <cell r="AD3057">
            <v>0.5</v>
          </cell>
          <cell r="AE3057" t="str">
            <v>MMORAN</v>
          </cell>
          <cell r="AF3057">
            <v>29</v>
          </cell>
          <cell r="AG3057">
            <v>0</v>
          </cell>
          <cell r="AH3057">
            <v>0</v>
          </cell>
          <cell r="AI3057">
            <v>0</v>
          </cell>
          <cell r="AJ3057">
            <v>0</v>
          </cell>
          <cell r="AK3057">
            <v>0</v>
          </cell>
          <cell r="AL3057">
            <v>0</v>
          </cell>
          <cell r="AM3057">
            <v>0</v>
          </cell>
          <cell r="AN3057">
            <v>0</v>
          </cell>
          <cell r="AO3057">
            <v>0</v>
          </cell>
          <cell r="AP3057">
            <v>19</v>
          </cell>
          <cell r="AQ3057" t="str">
            <v>KARINA BRAVO</v>
          </cell>
          <cell r="AR3057">
            <v>5</v>
          </cell>
          <cell r="AS3057" t="str">
            <v>OSCAR RIPALDA</v>
          </cell>
          <cell r="AT3057">
            <v>13</v>
          </cell>
          <cell r="AU3057" t="str">
            <v>MARIA LANDA</v>
          </cell>
          <cell r="AV3057" t="str">
            <v>#N/A</v>
          </cell>
          <cell r="AW3057" t="str">
            <v>#N/A</v>
          </cell>
          <cell r="AX3057" t="b">
            <v>0</v>
          </cell>
          <cell r="AY3057" t="b">
            <v>0</v>
          </cell>
        </row>
        <row r="3058">
          <cell r="B3058" t="str">
            <v>1711026433001</v>
          </cell>
          <cell r="C3058" t="str">
            <v>ANDRADE BRAVO DUMANY GUALBERTO</v>
          </cell>
          <cell r="D3058">
            <v>209</v>
          </cell>
          <cell r="E3058">
            <v>20901</v>
          </cell>
          <cell r="F3058">
            <v>2090150</v>
          </cell>
          <cell r="G3058" t="str">
            <v>MANUFACTURA</v>
          </cell>
          <cell r="H3058" t="str">
            <v>MANUFACTURA</v>
          </cell>
          <cell r="I3058" t="str">
            <v>L0842</v>
          </cell>
          <cell r="J3058" t="str">
            <v>PEQUEÑA EMPRESA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 t="str">
            <v>G CASANELLO</v>
          </cell>
          <cell r="P3058" t="str">
            <v>G CASANELLO</v>
          </cell>
          <cell r="Q3058">
            <v>0</v>
          </cell>
          <cell r="R3058">
            <v>0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>
            <v>0</v>
          </cell>
          <cell r="AF3058">
            <v>0</v>
          </cell>
          <cell r="AG3058">
            <v>0</v>
          </cell>
          <cell r="AH3058">
            <v>0</v>
          </cell>
          <cell r="AI3058">
            <v>0</v>
          </cell>
          <cell r="AJ3058">
            <v>0</v>
          </cell>
          <cell r="AK3058">
            <v>0</v>
          </cell>
          <cell r="AL3058">
            <v>0</v>
          </cell>
          <cell r="AM3058">
            <v>0</v>
          </cell>
          <cell r="AN3058">
            <v>0</v>
          </cell>
          <cell r="AO3058">
            <v>0</v>
          </cell>
          <cell r="AP3058">
            <v>21</v>
          </cell>
          <cell r="AQ3058" t="str">
            <v>GINA CASSANELLO</v>
          </cell>
          <cell r="AR3058">
            <v>6</v>
          </cell>
          <cell r="AS3058" t="str">
            <v>NELSON BELTRAN</v>
          </cell>
          <cell r="AT3058">
            <v>9</v>
          </cell>
          <cell r="AU3058" t="str">
            <v>WILSON CHANG</v>
          </cell>
          <cell r="AV3058" t="str">
            <v>#N/A</v>
          </cell>
          <cell r="AW3058" t="str">
            <v>#N/A</v>
          </cell>
          <cell r="AX3058" t="b">
            <v>1</v>
          </cell>
          <cell r="AY3058" t="b">
            <v>1</v>
          </cell>
        </row>
        <row r="3059">
          <cell r="B3059" t="str">
            <v>1792163803001</v>
          </cell>
          <cell r="C3059" t="str">
            <v>WORCOMIN CIA. LTDA.</v>
          </cell>
          <cell r="D3059">
            <v>209</v>
          </cell>
          <cell r="E3059">
            <v>20901</v>
          </cell>
          <cell r="F3059">
            <v>2090150</v>
          </cell>
          <cell r="G3059" t="str">
            <v>COMERCIO</v>
          </cell>
          <cell r="H3059" t="str">
            <v>COMERCIO</v>
          </cell>
          <cell r="I3059" t="str">
            <v>L0843</v>
          </cell>
          <cell r="J3059" t="str">
            <v>PEQUEÑA EMPRESA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 t="str">
            <v>N MOREIRA ALAVA</v>
          </cell>
          <cell r="P3059" t="str">
            <v>N MOREIRA ALAVA</v>
          </cell>
          <cell r="Q3059">
            <v>0</v>
          </cell>
          <cell r="R3059">
            <v>0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>
            <v>0</v>
          </cell>
          <cell r="AF3059">
            <v>0</v>
          </cell>
          <cell r="AG3059">
            <v>0</v>
          </cell>
          <cell r="AH3059">
            <v>0</v>
          </cell>
          <cell r="AI3059">
            <v>0</v>
          </cell>
          <cell r="AJ3059">
            <v>0</v>
          </cell>
          <cell r="AK3059">
            <v>0</v>
          </cell>
          <cell r="AL3059">
            <v>0</v>
          </cell>
          <cell r="AM3059">
            <v>0</v>
          </cell>
          <cell r="AN3059">
            <v>0</v>
          </cell>
          <cell r="AO3059">
            <v>0</v>
          </cell>
          <cell r="AP3059">
            <v>10</v>
          </cell>
          <cell r="AQ3059" t="str">
            <v>NESTOR MOREIRA</v>
          </cell>
          <cell r="AR3059">
            <v>3</v>
          </cell>
          <cell r="AS3059" t="str">
            <v>CARLOS UYAGUARI</v>
          </cell>
          <cell r="AT3059">
            <v>7</v>
          </cell>
          <cell r="AU3059" t="str">
            <v>LINDA TUTIVEN</v>
          </cell>
          <cell r="AV3059" t="str">
            <v>#N/A</v>
          </cell>
          <cell r="AW3059" t="str">
            <v>#N/A</v>
          </cell>
          <cell r="AX3059" t="b">
            <v>1</v>
          </cell>
          <cell r="AY3059" t="b">
            <v>1</v>
          </cell>
        </row>
        <row r="3060">
          <cell r="B3060" t="str">
            <v>1792190770001</v>
          </cell>
          <cell r="C3060" t="str">
            <v>CCB LOGISTICS INTERNATIONAL S.A.</v>
          </cell>
          <cell r="D3060">
            <v>209</v>
          </cell>
          <cell r="E3060">
            <v>20901</v>
          </cell>
          <cell r="F3060">
            <v>2090150</v>
          </cell>
          <cell r="G3060" t="str">
            <v>SERVICIOS</v>
          </cell>
          <cell r="H3060" t="str">
            <v>SERVICIOS</v>
          </cell>
          <cell r="I3060" t="str">
            <v>L0844</v>
          </cell>
          <cell r="J3060" t="str">
            <v>PEQUEÑA EMPRESA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 t="str">
            <v>M ROMERO</v>
          </cell>
          <cell r="P3060" t="str">
            <v>M ROMERO</v>
          </cell>
          <cell r="Q3060">
            <v>0</v>
          </cell>
          <cell r="R3060">
            <v>0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>
            <v>0</v>
          </cell>
          <cell r="AF3060">
            <v>0</v>
          </cell>
          <cell r="AG3060">
            <v>0</v>
          </cell>
          <cell r="AH3060">
            <v>0</v>
          </cell>
          <cell r="AI3060">
            <v>0</v>
          </cell>
          <cell r="AJ3060">
            <v>0</v>
          </cell>
          <cell r="AK3060">
            <v>0</v>
          </cell>
          <cell r="AL3060">
            <v>0</v>
          </cell>
          <cell r="AM3060">
            <v>0</v>
          </cell>
          <cell r="AN3060">
            <v>0</v>
          </cell>
          <cell r="AO3060">
            <v>0</v>
          </cell>
          <cell r="AP3060">
            <v>15</v>
          </cell>
          <cell r="AQ3060" t="str">
            <v>MARÍA ROMERO</v>
          </cell>
          <cell r="AR3060">
            <v>4</v>
          </cell>
          <cell r="AS3060" t="str">
            <v>VERÓNICA MENÉNDEZ</v>
          </cell>
          <cell r="AT3060">
            <v>10</v>
          </cell>
          <cell r="AU3060" t="str">
            <v>EDDY SOLANO</v>
          </cell>
          <cell r="AV3060" t="str">
            <v>#N/A</v>
          </cell>
          <cell r="AW3060" t="str">
            <v>#N/A</v>
          </cell>
          <cell r="AX3060" t="b">
            <v>1</v>
          </cell>
          <cell r="AY3060" t="b">
            <v>1</v>
          </cell>
        </row>
        <row r="3061">
          <cell r="B3061" t="str">
            <v>1800941476001</v>
          </cell>
          <cell r="C3061" t="str">
            <v>URQUIZO PEREZ CARMEN GRACIELA</v>
          </cell>
          <cell r="D3061">
            <v>209</v>
          </cell>
          <cell r="E3061">
            <v>20901</v>
          </cell>
          <cell r="F3061">
            <v>2090150</v>
          </cell>
          <cell r="G3061" t="str">
            <v>COMERCIO</v>
          </cell>
          <cell r="H3061" t="str">
            <v>COMERCIO</v>
          </cell>
          <cell r="I3061" t="str">
            <v>L0845</v>
          </cell>
          <cell r="J3061" t="str">
            <v>PEQUEÑA EMPRESA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  <cell r="O3061" t="str">
            <v>G HERNANDEZ</v>
          </cell>
          <cell r="P3061" t="str">
            <v>G HERNANDEZ</v>
          </cell>
          <cell r="Q3061">
            <v>0</v>
          </cell>
          <cell r="R3061">
            <v>0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>
            <v>0</v>
          </cell>
          <cell r="AF3061">
            <v>0</v>
          </cell>
          <cell r="AG3061">
            <v>0</v>
          </cell>
          <cell r="AH3061">
            <v>0</v>
          </cell>
          <cell r="AI3061">
            <v>0</v>
          </cell>
          <cell r="AJ3061">
            <v>0</v>
          </cell>
          <cell r="AK3061">
            <v>0</v>
          </cell>
          <cell r="AL3061">
            <v>0</v>
          </cell>
          <cell r="AM3061">
            <v>0</v>
          </cell>
          <cell r="AN3061">
            <v>0</v>
          </cell>
          <cell r="AO3061">
            <v>0</v>
          </cell>
          <cell r="AP3061">
            <v>17</v>
          </cell>
          <cell r="AQ3061" t="str">
            <v>GEOVANNY HERNANDEZ</v>
          </cell>
          <cell r="AR3061">
            <v>5</v>
          </cell>
          <cell r="AS3061" t="str">
            <v>ROSA ESCALANTE</v>
          </cell>
          <cell r="AT3061">
            <v>11</v>
          </cell>
          <cell r="AU3061" t="str">
            <v>ARACELY CAMPOZANO</v>
          </cell>
          <cell r="AV3061" t="str">
            <v>#N/A</v>
          </cell>
          <cell r="AW3061" t="str">
            <v>#N/A</v>
          </cell>
          <cell r="AX3061" t="b">
            <v>1</v>
          </cell>
          <cell r="AY3061" t="b">
            <v>1</v>
          </cell>
        </row>
        <row r="3062">
          <cell r="B3062" t="str">
            <v>1802010585001</v>
          </cell>
          <cell r="C3062" t="str">
            <v>PEREZ ACOSTA RICARDO ROSENDO</v>
          </cell>
          <cell r="D3062">
            <v>209</v>
          </cell>
          <cell r="E3062">
            <v>20901</v>
          </cell>
          <cell r="F3062">
            <v>2090150</v>
          </cell>
          <cell r="G3062" t="str">
            <v>MANUFACTURA</v>
          </cell>
          <cell r="H3062" t="str">
            <v>MANUFACTURA</v>
          </cell>
          <cell r="I3062" t="str">
            <v>L0846</v>
          </cell>
          <cell r="J3062" t="str">
            <v>PEQUEÑA EMPRESA</v>
          </cell>
          <cell r="K3062">
            <v>0</v>
          </cell>
          <cell r="L3062" t="str">
            <v>01Empresas Normales</v>
          </cell>
          <cell r="M3062">
            <v>41807</v>
          </cell>
          <cell r="N3062">
            <v>0.35416666666666669</v>
          </cell>
          <cell r="O3062" t="str">
            <v>K BRAVO</v>
          </cell>
          <cell r="P3062" t="str">
            <v>K BRAVO</v>
          </cell>
          <cell r="Q3062" t="str">
            <v>K BRAVO</v>
          </cell>
          <cell r="R3062" t="str">
            <v>PAPEL</v>
          </cell>
          <cell r="S3062">
            <v>41807</v>
          </cell>
          <cell r="T3062">
            <v>0.35416666666666669</v>
          </cell>
          <cell r="U3062" t="str">
            <v>S/D</v>
          </cell>
          <cell r="V3062">
            <v>41807</v>
          </cell>
          <cell r="W3062">
            <v>0.35416666666666669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41809</v>
          </cell>
          <cell r="AD3062">
            <v>0.60416666666666663</v>
          </cell>
          <cell r="AE3062" t="str">
            <v>MMORAN</v>
          </cell>
          <cell r="AF3062">
            <v>16</v>
          </cell>
          <cell r="AG3062">
            <v>0</v>
          </cell>
          <cell r="AH3062">
            <v>0</v>
          </cell>
          <cell r="AI3062">
            <v>0</v>
          </cell>
          <cell r="AJ3062">
            <v>0</v>
          </cell>
          <cell r="AK3062" t="str">
            <v>FORMULARIO SE RECIBIO DE CAMPO  DIRECTAMENTE PRECRITCADO</v>
          </cell>
          <cell r="AL3062">
            <v>0</v>
          </cell>
          <cell r="AM3062">
            <v>0</v>
          </cell>
          <cell r="AN3062">
            <v>0</v>
          </cell>
          <cell r="AO3062">
            <v>0</v>
          </cell>
          <cell r="AP3062">
            <v>19</v>
          </cell>
          <cell r="AQ3062" t="str">
            <v>KARINA BRAVO</v>
          </cell>
          <cell r="AR3062">
            <v>5</v>
          </cell>
          <cell r="AS3062" t="str">
            <v>ROSA ESCALANTE</v>
          </cell>
          <cell r="AT3062">
            <v>13</v>
          </cell>
          <cell r="AU3062" t="str">
            <v>MARIA LANDA</v>
          </cell>
          <cell r="AV3062" t="str">
            <v>#N/A</v>
          </cell>
          <cell r="AW3062" t="str">
            <v>#N/A</v>
          </cell>
          <cell r="AX3062" t="b">
            <v>0</v>
          </cell>
          <cell r="AY3062" t="b">
            <v>0</v>
          </cell>
        </row>
        <row r="3063">
          <cell r="B3063" t="str">
            <v>0992545399001</v>
          </cell>
          <cell r="C3063" t="str">
            <v>NAVALECZA S.A.</v>
          </cell>
          <cell r="D3063">
            <v>209</v>
          </cell>
          <cell r="E3063">
            <v>20901</v>
          </cell>
          <cell r="F3063">
            <v>2090150</v>
          </cell>
          <cell r="G3063" t="str">
            <v>MANUFACTURA</v>
          </cell>
          <cell r="H3063" t="str">
            <v>MANUFACTURA</v>
          </cell>
          <cell r="I3063" t="str">
            <v>L0847</v>
          </cell>
          <cell r="J3063" t="str">
            <v>PEQUEÑA EMPRESA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 t="str">
            <v>R MEDINA PIN</v>
          </cell>
          <cell r="P3063" t="str">
            <v>R BONILLA</v>
          </cell>
          <cell r="Q3063">
            <v>0</v>
          </cell>
          <cell r="R3063">
            <v>0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>
            <v>0</v>
          </cell>
          <cell r="AF3063">
            <v>0</v>
          </cell>
          <cell r="AG3063">
            <v>0</v>
          </cell>
          <cell r="AH3063">
            <v>0</v>
          </cell>
          <cell r="AI3063">
            <v>0</v>
          </cell>
          <cell r="AJ3063">
            <v>0</v>
          </cell>
          <cell r="AK3063">
            <v>0</v>
          </cell>
          <cell r="AL3063">
            <v>0</v>
          </cell>
          <cell r="AM3063">
            <v>0</v>
          </cell>
          <cell r="AN3063">
            <v>0</v>
          </cell>
          <cell r="AO3063">
            <v>0</v>
          </cell>
          <cell r="AP3063">
            <v>13</v>
          </cell>
          <cell r="AQ3063" t="str">
            <v>ROBERT BONILLA</v>
          </cell>
          <cell r="AR3063">
            <v>4</v>
          </cell>
          <cell r="AS3063" t="str">
            <v>VIRGINIA ROMERO</v>
          </cell>
          <cell r="AT3063">
            <v>14</v>
          </cell>
          <cell r="AU3063" t="str">
            <v>CRITICO_14</v>
          </cell>
          <cell r="AV3063" t="str">
            <v>#N/A</v>
          </cell>
          <cell r="AW3063" t="str">
            <v>#N/A</v>
          </cell>
          <cell r="AX3063" t="b">
            <v>1</v>
          </cell>
          <cell r="AY3063" t="b">
            <v>1</v>
          </cell>
        </row>
        <row r="3064">
          <cell r="B3064" t="str">
            <v>0992497793001</v>
          </cell>
          <cell r="C3064" t="str">
            <v>QUIMERA S.A.</v>
          </cell>
          <cell r="D3064">
            <v>209</v>
          </cell>
          <cell r="E3064">
            <v>20901</v>
          </cell>
          <cell r="F3064">
            <v>2090150</v>
          </cell>
          <cell r="G3064" t="str">
            <v>COMERCIO</v>
          </cell>
          <cell r="H3064" t="str">
            <v>COMERCIO</v>
          </cell>
          <cell r="I3064" t="str">
            <v>L0848</v>
          </cell>
          <cell r="J3064" t="str">
            <v>PEQUEÑA EMPRESA</v>
          </cell>
          <cell r="K3064">
            <v>0</v>
          </cell>
          <cell r="L3064" t="str">
            <v>03No ubicadas</v>
          </cell>
          <cell r="M3064">
            <v>41821</v>
          </cell>
          <cell r="N3064">
            <v>0.64583333333333337</v>
          </cell>
          <cell r="O3064" t="str">
            <v>M ROMERO</v>
          </cell>
          <cell r="P3064" t="str">
            <v>M ROMERO</v>
          </cell>
          <cell r="Q3064" t="str">
            <v>M ROMERO</v>
          </cell>
          <cell r="R3064" t="str">
            <v>PAPEL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41837</v>
          </cell>
          <cell r="AD3064">
            <v>0.74305555555555558</v>
          </cell>
          <cell r="AE3064" t="str">
            <v>MMORAN</v>
          </cell>
          <cell r="AF3064">
            <v>35</v>
          </cell>
          <cell r="AG3064">
            <v>0</v>
          </cell>
          <cell r="AH3064">
            <v>0</v>
          </cell>
          <cell r="AI3064">
            <v>0</v>
          </cell>
          <cell r="AJ3064">
            <v>0</v>
          </cell>
          <cell r="AK3064">
            <v>0</v>
          </cell>
          <cell r="AL3064">
            <v>0</v>
          </cell>
          <cell r="AM3064">
            <v>0</v>
          </cell>
          <cell r="AN3064">
            <v>0</v>
          </cell>
          <cell r="AO3064">
            <v>0</v>
          </cell>
          <cell r="AP3064">
            <v>15</v>
          </cell>
          <cell r="AQ3064" t="str">
            <v>MARÍA ROMERO</v>
          </cell>
          <cell r="AR3064">
            <v>4</v>
          </cell>
          <cell r="AS3064" t="str">
            <v>VERÓNICA MENÉNDEZ</v>
          </cell>
          <cell r="AT3064">
            <v>10</v>
          </cell>
          <cell r="AU3064" t="str">
            <v>EDDY SOLANO</v>
          </cell>
          <cell r="AV3064" t="str">
            <v>#N/A</v>
          </cell>
          <cell r="AW3064" t="str">
            <v>#N/A</v>
          </cell>
          <cell r="AX3064" t="b">
            <v>0</v>
          </cell>
          <cell r="AY3064" t="b">
            <v>0</v>
          </cell>
        </row>
        <row r="3065">
          <cell r="B3065" t="str">
            <v>0991195343001</v>
          </cell>
          <cell r="C3065" t="str">
            <v>INBURSATIL S.A.</v>
          </cell>
          <cell r="D3065">
            <v>209</v>
          </cell>
          <cell r="E3065">
            <v>20901</v>
          </cell>
          <cell r="F3065">
            <v>2090150</v>
          </cell>
          <cell r="G3065" t="str">
            <v>SERVICIOS</v>
          </cell>
          <cell r="H3065" t="str">
            <v>SERVICIOS</v>
          </cell>
          <cell r="I3065" t="str">
            <v>L0849</v>
          </cell>
          <cell r="J3065" t="str">
            <v>PEQUEÑA EMPRESA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 t="str">
            <v>R BONILLA</v>
          </cell>
          <cell r="P3065" t="str">
            <v>R BONILLA</v>
          </cell>
          <cell r="Q3065">
            <v>0</v>
          </cell>
          <cell r="R3065">
            <v>0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>
            <v>0</v>
          </cell>
          <cell r="AF3065">
            <v>0</v>
          </cell>
          <cell r="AG3065">
            <v>0</v>
          </cell>
          <cell r="AH3065">
            <v>0</v>
          </cell>
          <cell r="AI3065">
            <v>0</v>
          </cell>
          <cell r="AJ3065">
            <v>0</v>
          </cell>
          <cell r="AK3065">
            <v>0</v>
          </cell>
          <cell r="AL3065">
            <v>0</v>
          </cell>
          <cell r="AM3065">
            <v>0</v>
          </cell>
          <cell r="AN3065">
            <v>0</v>
          </cell>
          <cell r="AO3065">
            <v>0</v>
          </cell>
          <cell r="AP3065">
            <v>13</v>
          </cell>
          <cell r="AQ3065" t="str">
            <v>ROBERT BONILLA</v>
          </cell>
          <cell r="AR3065">
            <v>4</v>
          </cell>
          <cell r="AS3065" t="str">
            <v>VERÓNICA MENÉNDEZ</v>
          </cell>
          <cell r="AT3065">
            <v>14</v>
          </cell>
          <cell r="AU3065" t="str">
            <v>CRITICO_14</v>
          </cell>
          <cell r="AV3065" t="str">
            <v>#N/A</v>
          </cell>
          <cell r="AW3065" t="str">
            <v>#N/A</v>
          </cell>
          <cell r="AX3065" t="b">
            <v>1</v>
          </cell>
          <cell r="AY3065" t="b">
            <v>1</v>
          </cell>
        </row>
        <row r="3066">
          <cell r="B3066" t="str">
            <v>0992342390001</v>
          </cell>
          <cell r="C3066" t="str">
            <v>CABELINI S.A.</v>
          </cell>
          <cell r="D3066">
            <v>209</v>
          </cell>
          <cell r="E3066">
            <v>20901</v>
          </cell>
          <cell r="F3066">
            <v>2090150</v>
          </cell>
          <cell r="G3066" t="str">
            <v>COMERCIO</v>
          </cell>
          <cell r="H3066" t="str">
            <v>COMERCIO</v>
          </cell>
          <cell r="I3066" t="str">
            <v>L0850</v>
          </cell>
          <cell r="J3066" t="str">
            <v>PEQUEÑA EMPRESA</v>
          </cell>
          <cell r="K3066">
            <v>0</v>
          </cell>
          <cell r="L3066" t="str">
            <v>03No ubicadas</v>
          </cell>
          <cell r="M3066">
            <v>41828</v>
          </cell>
          <cell r="N3066">
            <v>0.75416666666666665</v>
          </cell>
          <cell r="O3066" t="str">
            <v>M HINOSTROZA</v>
          </cell>
          <cell r="P3066" t="str">
            <v>M HINOSTROZA</v>
          </cell>
          <cell r="Q3066" t="str">
            <v>M HINOSTROZA</v>
          </cell>
          <cell r="R3066" t="str">
            <v>PAPEL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41828</v>
          </cell>
          <cell r="AD3066">
            <v>0.5</v>
          </cell>
          <cell r="AE3066" t="str">
            <v>MMORAN</v>
          </cell>
          <cell r="AF3066">
            <v>29</v>
          </cell>
          <cell r="AG3066">
            <v>0</v>
          </cell>
          <cell r="AH3066">
            <v>0</v>
          </cell>
          <cell r="AI3066">
            <v>0</v>
          </cell>
          <cell r="AJ3066">
            <v>0</v>
          </cell>
          <cell r="AK3066">
            <v>0</v>
          </cell>
          <cell r="AL3066">
            <v>0</v>
          </cell>
          <cell r="AM3066">
            <v>0</v>
          </cell>
          <cell r="AN3066">
            <v>0</v>
          </cell>
          <cell r="AO3066">
            <v>0</v>
          </cell>
          <cell r="AP3066">
            <v>18</v>
          </cell>
          <cell r="AQ3066" t="str">
            <v>MARIA HINOSTROZA</v>
          </cell>
          <cell r="AR3066">
            <v>5</v>
          </cell>
          <cell r="AS3066" t="str">
            <v>ROSA ESCALANTE</v>
          </cell>
          <cell r="AT3066">
            <v>12</v>
          </cell>
          <cell r="AU3066" t="str">
            <v>CHRISTOPHER SANCHEZ</v>
          </cell>
          <cell r="AV3066" t="str">
            <v>#N/A</v>
          </cell>
          <cell r="AW3066" t="str">
            <v>#N/A</v>
          </cell>
          <cell r="AX3066" t="b">
            <v>0</v>
          </cell>
          <cell r="AY3066" t="b">
            <v>0</v>
          </cell>
        </row>
        <row r="3067">
          <cell r="B3067" t="str">
            <v>0992396148001</v>
          </cell>
          <cell r="C3067" t="str">
            <v>ASESORIA INMOBILIARIA ASERVEN SOCIEDAD CIVIL</v>
          </cell>
          <cell r="D3067">
            <v>209</v>
          </cell>
          <cell r="E3067">
            <v>20901</v>
          </cell>
          <cell r="F3067">
            <v>2090150</v>
          </cell>
          <cell r="G3067" t="str">
            <v>SERVICIOS</v>
          </cell>
          <cell r="H3067" t="str">
            <v>SERVICIOS</v>
          </cell>
          <cell r="I3067" t="str">
            <v>L0851</v>
          </cell>
          <cell r="J3067" t="str">
            <v>PEQUEÑA EMPRESA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 t="str">
            <v>R JOSE</v>
          </cell>
          <cell r="P3067" t="str">
            <v>R JOSE</v>
          </cell>
          <cell r="Q3067">
            <v>0</v>
          </cell>
          <cell r="R3067">
            <v>0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>
            <v>0</v>
          </cell>
          <cell r="AF3067">
            <v>0</v>
          </cell>
          <cell r="AG3067">
            <v>0</v>
          </cell>
          <cell r="AH3067">
            <v>0</v>
          </cell>
          <cell r="AI3067">
            <v>0</v>
          </cell>
          <cell r="AJ3067">
            <v>0</v>
          </cell>
          <cell r="AK3067">
            <v>0</v>
          </cell>
          <cell r="AL3067">
            <v>0</v>
          </cell>
          <cell r="AM3067">
            <v>0</v>
          </cell>
          <cell r="AN3067">
            <v>0</v>
          </cell>
          <cell r="AO3067">
            <v>0</v>
          </cell>
          <cell r="AP3067">
            <v>6</v>
          </cell>
          <cell r="AQ3067" t="str">
            <v>RONALD JOSÉ</v>
          </cell>
          <cell r="AR3067">
            <v>2</v>
          </cell>
          <cell r="AS3067" t="str">
            <v>OSCAR RIPALDA</v>
          </cell>
          <cell r="AT3067">
            <v>2</v>
          </cell>
          <cell r="AU3067" t="str">
            <v>JOHANNA ALBAN</v>
          </cell>
          <cell r="AV3067" t="str">
            <v>#N/A</v>
          </cell>
          <cell r="AW3067" t="str">
            <v>#N/A</v>
          </cell>
          <cell r="AX3067" t="b">
            <v>1</v>
          </cell>
          <cell r="AY3067" t="b">
            <v>1</v>
          </cell>
        </row>
        <row r="3068">
          <cell r="B3068" t="str">
            <v>0992702966001</v>
          </cell>
          <cell r="C3068" t="str">
            <v>GENERACION Y POTENCIA S.A. GPSA</v>
          </cell>
          <cell r="D3068">
            <v>209</v>
          </cell>
          <cell r="E3068">
            <v>20901</v>
          </cell>
          <cell r="F3068">
            <v>2090150</v>
          </cell>
          <cell r="G3068" t="str">
            <v>MANUFACTURA</v>
          </cell>
          <cell r="H3068" t="str">
            <v>MANUFACTURA</v>
          </cell>
          <cell r="I3068" t="str">
            <v>L0852</v>
          </cell>
          <cell r="J3068" t="str">
            <v>PEQUEÑA EMPRESA</v>
          </cell>
          <cell r="K3068">
            <v>0</v>
          </cell>
          <cell r="L3068" t="str">
            <v>01Empresas Normales</v>
          </cell>
          <cell r="M3068">
            <v>41803</v>
          </cell>
          <cell r="N3068">
            <v>0.75138888888888888</v>
          </cell>
          <cell r="O3068" t="str">
            <v>M HINOSTROZA</v>
          </cell>
          <cell r="P3068" t="str">
            <v>M HINOSTROZA</v>
          </cell>
          <cell r="Q3068" t="str">
            <v>M HINOSTROZA</v>
          </cell>
          <cell r="R3068" t="str">
            <v>PAPEL</v>
          </cell>
          <cell r="S3068">
            <v>41803</v>
          </cell>
          <cell r="T3068">
            <v>0.75138888888888888</v>
          </cell>
          <cell r="U3068">
            <v>0</v>
          </cell>
          <cell r="V3068">
            <v>41817</v>
          </cell>
          <cell r="W3068">
            <v>0.45833333333333331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41818</v>
          </cell>
          <cell r="AD3068">
            <v>0.74375000000000002</v>
          </cell>
          <cell r="AE3068" t="str">
            <v>MMORAN</v>
          </cell>
          <cell r="AF3068">
            <v>21</v>
          </cell>
          <cell r="AG3068">
            <v>0</v>
          </cell>
          <cell r="AH3068">
            <v>0</v>
          </cell>
          <cell r="AI3068">
            <v>0</v>
          </cell>
          <cell r="AJ3068">
            <v>0</v>
          </cell>
          <cell r="AK3068">
            <v>0</v>
          </cell>
          <cell r="AL3068">
            <v>0</v>
          </cell>
          <cell r="AM3068">
            <v>0</v>
          </cell>
          <cell r="AN3068">
            <v>0</v>
          </cell>
          <cell r="AO3068">
            <v>0</v>
          </cell>
          <cell r="AP3068">
            <v>18</v>
          </cell>
          <cell r="AQ3068" t="str">
            <v>MARIA HINOSTROZA</v>
          </cell>
          <cell r="AR3068">
            <v>5</v>
          </cell>
          <cell r="AS3068" t="str">
            <v>ROSA ESCALANTE</v>
          </cell>
          <cell r="AT3068">
            <v>12</v>
          </cell>
          <cell r="AU3068" t="str">
            <v>CHRISTOPHER SANCHEZ</v>
          </cell>
          <cell r="AV3068" t="str">
            <v>1</v>
          </cell>
          <cell r="AW3068" t="str">
            <v>0992702966001</v>
          </cell>
          <cell r="AX3068" t="b">
            <v>0</v>
          </cell>
          <cell r="AY3068" t="b">
            <v>0</v>
          </cell>
        </row>
        <row r="3069">
          <cell r="B3069" t="str">
            <v>0900694068001</v>
          </cell>
          <cell r="C3069" t="str">
            <v>ESPINOZA MONJE NESTOR JULIO</v>
          </cell>
          <cell r="D3069">
            <v>209</v>
          </cell>
          <cell r="E3069">
            <v>20901</v>
          </cell>
          <cell r="F3069">
            <v>2090150</v>
          </cell>
          <cell r="G3069" t="str">
            <v>SERVICIOS</v>
          </cell>
          <cell r="H3069" t="str">
            <v>SERVICIOS</v>
          </cell>
          <cell r="I3069" t="str">
            <v>L0853</v>
          </cell>
          <cell r="J3069" t="str">
            <v>PEQUEÑA EMPRESA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 t="str">
            <v>L BONILLA</v>
          </cell>
          <cell r="P3069" t="str">
            <v>L BONILLA</v>
          </cell>
          <cell r="Q3069">
            <v>0</v>
          </cell>
          <cell r="R3069">
            <v>0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>
            <v>0</v>
          </cell>
          <cell r="AF3069">
            <v>0</v>
          </cell>
          <cell r="AG3069">
            <v>0</v>
          </cell>
          <cell r="AH3069">
            <v>0</v>
          </cell>
          <cell r="AI3069">
            <v>0</v>
          </cell>
          <cell r="AJ3069">
            <v>0</v>
          </cell>
          <cell r="AK3069">
            <v>0</v>
          </cell>
          <cell r="AL3069">
            <v>0</v>
          </cell>
          <cell r="AM3069">
            <v>0</v>
          </cell>
          <cell r="AN3069">
            <v>0</v>
          </cell>
          <cell r="AO3069">
            <v>0</v>
          </cell>
          <cell r="AP3069">
            <v>7</v>
          </cell>
          <cell r="AQ3069" t="str">
            <v>LUIS BONILLA</v>
          </cell>
          <cell r="AR3069">
            <v>2</v>
          </cell>
          <cell r="AS3069" t="str">
            <v>OSCAR RIPALDA</v>
          </cell>
          <cell r="AT3069">
            <v>5</v>
          </cell>
          <cell r="AU3069" t="str">
            <v>JEAN CARLOS MORAN</v>
          </cell>
          <cell r="AV3069" t="str">
            <v>#N/A</v>
          </cell>
          <cell r="AW3069" t="str">
            <v>#N/A</v>
          </cell>
          <cell r="AX3069" t="b">
            <v>1</v>
          </cell>
          <cell r="AY3069" t="b">
            <v>1</v>
          </cell>
        </row>
        <row r="3070">
          <cell r="B3070" t="str">
            <v>0992125667001</v>
          </cell>
          <cell r="C3070" t="str">
            <v>TRAJANO PEÃ‘AFIEL CIA. LTDA.</v>
          </cell>
          <cell r="D3070">
            <v>209</v>
          </cell>
          <cell r="E3070">
            <v>20901</v>
          </cell>
          <cell r="F3070">
            <v>2090150</v>
          </cell>
          <cell r="G3070" t="str">
            <v>COMERCIO</v>
          </cell>
          <cell r="H3070" t="str">
            <v>COMERCIO</v>
          </cell>
          <cell r="I3070" t="str">
            <v>L0854</v>
          </cell>
          <cell r="J3070" t="str">
            <v>PEQUEÑA EMPRESA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 t="str">
            <v>R BONILLA</v>
          </cell>
          <cell r="P3070" t="str">
            <v>R BONILLA</v>
          </cell>
          <cell r="Q3070">
            <v>0</v>
          </cell>
          <cell r="R3070">
            <v>0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>
            <v>0</v>
          </cell>
          <cell r="AF3070">
            <v>0</v>
          </cell>
          <cell r="AG3070">
            <v>0</v>
          </cell>
          <cell r="AH3070">
            <v>0</v>
          </cell>
          <cell r="AI3070">
            <v>0</v>
          </cell>
          <cell r="AJ3070">
            <v>0</v>
          </cell>
          <cell r="AK3070">
            <v>0</v>
          </cell>
          <cell r="AL3070">
            <v>0</v>
          </cell>
          <cell r="AM3070">
            <v>0</v>
          </cell>
          <cell r="AN3070">
            <v>0</v>
          </cell>
          <cell r="AO3070">
            <v>0</v>
          </cell>
          <cell r="AP3070">
            <v>13</v>
          </cell>
          <cell r="AQ3070" t="str">
            <v>ROBERT BONILLA</v>
          </cell>
          <cell r="AR3070">
            <v>4</v>
          </cell>
          <cell r="AS3070" t="str">
            <v>VERÓNICA MENÉNDEZ</v>
          </cell>
          <cell r="AT3070">
            <v>14</v>
          </cell>
          <cell r="AU3070" t="str">
            <v>CRITICO_14</v>
          </cell>
          <cell r="AV3070" t="str">
            <v>#N/A</v>
          </cell>
          <cell r="AW3070" t="str">
            <v>#N/A</v>
          </cell>
          <cell r="AX3070" t="b">
            <v>1</v>
          </cell>
          <cell r="AY3070" t="b">
            <v>1</v>
          </cell>
        </row>
        <row r="3071">
          <cell r="B3071" t="str">
            <v>0992665564001</v>
          </cell>
          <cell r="C3071" t="str">
            <v>GUERRERO PILOT S.A.</v>
          </cell>
          <cell r="D3071">
            <v>209</v>
          </cell>
          <cell r="E3071">
            <v>20901</v>
          </cell>
          <cell r="F3071">
            <v>2090150</v>
          </cell>
          <cell r="G3071" t="str">
            <v>SERVICIOS</v>
          </cell>
          <cell r="H3071" t="str">
            <v>SERVICIOS</v>
          </cell>
          <cell r="I3071" t="str">
            <v>L0855</v>
          </cell>
          <cell r="J3071" t="str">
            <v>PEQUEÑA EMPRESA</v>
          </cell>
          <cell r="K3071">
            <v>0</v>
          </cell>
          <cell r="L3071" t="str">
            <v>03No ubicadas</v>
          </cell>
          <cell r="M3071">
            <v>41820</v>
          </cell>
          <cell r="N3071">
            <v>0.41666666666666669</v>
          </cell>
          <cell r="O3071" t="str">
            <v>V CHAVARRIA</v>
          </cell>
          <cell r="P3071" t="str">
            <v>V CHAVARRIA</v>
          </cell>
          <cell r="Q3071" t="str">
            <v>V CHAVARRIA</v>
          </cell>
          <cell r="R3071" t="str">
            <v>PAPEL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41820</v>
          </cell>
          <cell r="AD3071">
            <v>0.41666666666666669</v>
          </cell>
          <cell r="AE3071" t="str">
            <v>MMORAN</v>
          </cell>
          <cell r="AF3071">
            <v>27</v>
          </cell>
          <cell r="AG3071">
            <v>0</v>
          </cell>
          <cell r="AH3071">
            <v>0</v>
          </cell>
          <cell r="AI3071">
            <v>0</v>
          </cell>
          <cell r="AJ3071">
            <v>0</v>
          </cell>
          <cell r="AK3071">
            <v>0</v>
          </cell>
          <cell r="AL3071">
            <v>0</v>
          </cell>
          <cell r="AM3071">
            <v>0</v>
          </cell>
          <cell r="AN3071">
            <v>0</v>
          </cell>
          <cell r="AO3071">
            <v>0</v>
          </cell>
          <cell r="AP3071">
            <v>3</v>
          </cell>
          <cell r="AQ3071" t="str">
            <v>VANESSA CHAVARRIA</v>
          </cell>
          <cell r="AR3071">
            <v>1</v>
          </cell>
          <cell r="AS3071" t="str">
            <v>VIRGINIA ROMERO</v>
          </cell>
          <cell r="AT3071">
            <v>2</v>
          </cell>
          <cell r="AU3071" t="str">
            <v>JOHANNA ALBAN</v>
          </cell>
          <cell r="AV3071" t="str">
            <v>#N/A</v>
          </cell>
          <cell r="AW3071" t="str">
            <v>#N/A</v>
          </cell>
          <cell r="AX3071" t="b">
            <v>0</v>
          </cell>
          <cell r="AY3071" t="b">
            <v>0</v>
          </cell>
        </row>
        <row r="3072">
          <cell r="B3072" t="str">
            <v>0992711000001</v>
          </cell>
          <cell r="C3072" t="str">
            <v>LESTERCORP S.A.</v>
          </cell>
          <cell r="D3072">
            <v>209</v>
          </cell>
          <cell r="E3072">
            <v>20901</v>
          </cell>
          <cell r="F3072">
            <v>2090150</v>
          </cell>
          <cell r="G3072" t="str">
            <v>COMERCIO</v>
          </cell>
          <cell r="H3072" t="str">
            <v>COMERCIO</v>
          </cell>
          <cell r="I3072" t="str">
            <v>L0856</v>
          </cell>
          <cell r="J3072" t="str">
            <v>PEQUEÑA EMPRESA</v>
          </cell>
          <cell r="K3072">
            <v>0</v>
          </cell>
          <cell r="L3072" t="str">
            <v>01Empresas Normales</v>
          </cell>
          <cell r="M3072">
            <v>41792</v>
          </cell>
          <cell r="N3072">
            <v>0.51388888888888884</v>
          </cell>
          <cell r="O3072" t="str">
            <v>M LINDAO</v>
          </cell>
          <cell r="P3072" t="str">
            <v>M LINDAO</v>
          </cell>
          <cell r="Q3072" t="str">
            <v>APLICATIVO WEB</v>
          </cell>
          <cell r="R3072" t="str">
            <v>APLICATIVO WEB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41792</v>
          </cell>
          <cell r="AD3072">
            <v>0.72916666666666663</v>
          </cell>
          <cell r="AE3072" t="str">
            <v>MMORAN</v>
          </cell>
          <cell r="AF3072">
            <v>9</v>
          </cell>
          <cell r="AG3072">
            <v>0</v>
          </cell>
          <cell r="AH3072">
            <v>0</v>
          </cell>
          <cell r="AI3072">
            <v>0</v>
          </cell>
          <cell r="AJ3072">
            <v>0</v>
          </cell>
          <cell r="AK3072">
            <v>0</v>
          </cell>
          <cell r="AL3072">
            <v>0</v>
          </cell>
          <cell r="AM3072">
            <v>0</v>
          </cell>
          <cell r="AN3072">
            <v>0</v>
          </cell>
          <cell r="AO3072">
            <v>0</v>
          </cell>
          <cell r="AP3072">
            <v>22</v>
          </cell>
          <cell r="AQ3072" t="str">
            <v>MARIBEL LINDAO</v>
          </cell>
          <cell r="AR3072">
            <v>6</v>
          </cell>
          <cell r="AS3072" t="str">
            <v>NELSON BELTRAN</v>
          </cell>
          <cell r="AT3072">
            <v>15</v>
          </cell>
          <cell r="AU3072" t="str">
            <v>JESSENIA RAMOS</v>
          </cell>
          <cell r="AV3072" t="str">
            <v>#N/A</v>
          </cell>
          <cell r="AW3072" t="str">
            <v>#N/A</v>
          </cell>
          <cell r="AX3072" t="b">
            <v>0</v>
          </cell>
          <cell r="AY3072" t="b">
            <v>0</v>
          </cell>
        </row>
        <row r="3073">
          <cell r="B3073" t="str">
            <v>0990502498001</v>
          </cell>
          <cell r="C3073" t="str">
            <v>CASA CASJAN C LTDA</v>
          </cell>
          <cell r="D3073">
            <v>209</v>
          </cell>
          <cell r="E3073">
            <v>20901</v>
          </cell>
          <cell r="F3073">
            <v>2090150</v>
          </cell>
          <cell r="G3073" t="str">
            <v>COMERCIO</v>
          </cell>
          <cell r="H3073" t="str">
            <v>COMERCIO</v>
          </cell>
          <cell r="I3073" t="str">
            <v>L0857</v>
          </cell>
          <cell r="J3073" t="str">
            <v>PEQUEÑA EMPRESA</v>
          </cell>
          <cell r="K3073" t="str">
            <v>SIN CARACTERISTICAS</v>
          </cell>
          <cell r="L3073" t="str">
            <v>05Sin características</v>
          </cell>
          <cell r="M3073">
            <v>41834</v>
          </cell>
          <cell r="N3073">
            <v>0.38750000000000001</v>
          </cell>
          <cell r="O3073" t="str">
            <v>C CRUZ</v>
          </cell>
          <cell r="P3073" t="str">
            <v>C CRUZ</v>
          </cell>
          <cell r="Q3073" t="str">
            <v>C CRUZ</v>
          </cell>
          <cell r="R3073" t="str">
            <v>PAPEL</v>
          </cell>
          <cell r="S3073">
            <v>41834</v>
          </cell>
          <cell r="T3073">
            <v>0.38750000000000001</v>
          </cell>
          <cell r="U3073" t="str">
            <v>S/D</v>
          </cell>
          <cell r="V3073">
            <v>41834</v>
          </cell>
          <cell r="W3073">
            <v>0.38750000000000001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41834</v>
          </cell>
          <cell r="AD3073">
            <v>0.54166666666666663</v>
          </cell>
          <cell r="AE3073" t="str">
            <v>MMORAN</v>
          </cell>
          <cell r="AF3073">
            <v>32</v>
          </cell>
          <cell r="AG3073">
            <v>0</v>
          </cell>
          <cell r="AH3073">
            <v>0</v>
          </cell>
          <cell r="AI3073">
            <v>0</v>
          </cell>
          <cell r="AJ3073">
            <v>0</v>
          </cell>
          <cell r="AK3073">
            <v>0</v>
          </cell>
          <cell r="AL3073">
            <v>0</v>
          </cell>
          <cell r="AM3073">
            <v>0</v>
          </cell>
          <cell r="AN3073">
            <v>0</v>
          </cell>
          <cell r="AO3073">
            <v>0</v>
          </cell>
          <cell r="AP3073">
            <v>4</v>
          </cell>
          <cell r="AQ3073" t="str">
            <v>CRISTHIAN CRUZ</v>
          </cell>
          <cell r="AR3073">
            <v>1</v>
          </cell>
          <cell r="AS3073" t="str">
            <v>VIRGINIA ROMERO</v>
          </cell>
          <cell r="AT3073">
            <v>3</v>
          </cell>
          <cell r="AU3073" t="str">
            <v>ANDRE ACUÑA</v>
          </cell>
          <cell r="AV3073" t="str">
            <v>#N/A</v>
          </cell>
          <cell r="AW3073" t="str">
            <v>#N/A</v>
          </cell>
          <cell r="AX3073" t="b">
            <v>0</v>
          </cell>
          <cell r="AY3073" t="b">
            <v>0</v>
          </cell>
        </row>
        <row r="3074">
          <cell r="B3074" t="str">
            <v>0992304766001</v>
          </cell>
          <cell r="C3074" t="str">
            <v>SUELASMILLENIUM S.A.</v>
          </cell>
          <cell r="D3074">
            <v>209</v>
          </cell>
          <cell r="E3074">
            <v>20901</v>
          </cell>
          <cell r="F3074">
            <v>2090150</v>
          </cell>
          <cell r="G3074" t="str">
            <v>COMERCIO</v>
          </cell>
          <cell r="H3074" t="str">
            <v>COMERCIO</v>
          </cell>
          <cell r="I3074" t="str">
            <v>L0858</v>
          </cell>
          <cell r="J3074" t="str">
            <v>PEQUEÑA EMPRESA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  <cell r="O3074" t="str">
            <v>G CASANELLO</v>
          </cell>
          <cell r="P3074" t="str">
            <v>G CASANELLO</v>
          </cell>
          <cell r="Q3074">
            <v>0</v>
          </cell>
          <cell r="R3074">
            <v>0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>
            <v>0</v>
          </cell>
          <cell r="AF3074">
            <v>0</v>
          </cell>
          <cell r="AG3074">
            <v>0</v>
          </cell>
          <cell r="AH3074">
            <v>0</v>
          </cell>
          <cell r="AI3074">
            <v>0</v>
          </cell>
          <cell r="AJ3074">
            <v>0</v>
          </cell>
          <cell r="AK3074">
            <v>0</v>
          </cell>
          <cell r="AL3074">
            <v>0</v>
          </cell>
          <cell r="AM3074">
            <v>0</v>
          </cell>
          <cell r="AN3074">
            <v>0</v>
          </cell>
          <cell r="AO3074">
            <v>0</v>
          </cell>
          <cell r="AP3074">
            <v>21</v>
          </cell>
          <cell r="AQ3074" t="str">
            <v>GINA CASSANELLO</v>
          </cell>
          <cell r="AR3074">
            <v>6</v>
          </cell>
          <cell r="AS3074" t="str">
            <v>NELSON BELTRAN</v>
          </cell>
          <cell r="AT3074">
            <v>9</v>
          </cell>
          <cell r="AU3074" t="str">
            <v>WILSON CHANG</v>
          </cell>
          <cell r="AV3074" t="str">
            <v>#N/A</v>
          </cell>
          <cell r="AW3074" t="str">
            <v>#N/A</v>
          </cell>
          <cell r="AX3074" t="b">
            <v>1</v>
          </cell>
          <cell r="AY3074" t="b">
            <v>1</v>
          </cell>
        </row>
        <row r="3075">
          <cell r="B3075" t="str">
            <v>0992309334001</v>
          </cell>
          <cell r="C3075" t="str">
            <v>MASVALORES CASA DE VALORES S.A. CAVAMASA</v>
          </cell>
          <cell r="D3075">
            <v>209</v>
          </cell>
          <cell r="E3075">
            <v>20901</v>
          </cell>
          <cell r="F3075">
            <v>2090150</v>
          </cell>
          <cell r="G3075" t="str">
            <v>SERVICIOS</v>
          </cell>
          <cell r="H3075" t="str">
            <v>SERVICIOS</v>
          </cell>
          <cell r="I3075" t="str">
            <v>L0859</v>
          </cell>
          <cell r="J3075" t="str">
            <v>PEQUEÑA EMPRESA</v>
          </cell>
          <cell r="K3075" t="str">
            <v>SIN CARACTERISTICAS</v>
          </cell>
          <cell r="L3075" t="str">
            <v>05Sin características</v>
          </cell>
          <cell r="M3075">
            <v>41787</v>
          </cell>
          <cell r="N3075">
            <v>0.75</v>
          </cell>
          <cell r="O3075" t="str">
            <v>C MANCERO</v>
          </cell>
          <cell r="P3075" t="str">
            <v>C MANCERO</v>
          </cell>
          <cell r="Q3075" t="str">
            <v>APLICATIVO WEB</v>
          </cell>
          <cell r="R3075" t="str">
            <v>APLICATIVO WEB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41788</v>
          </cell>
          <cell r="AD3075">
            <v>0.375</v>
          </cell>
          <cell r="AE3075" t="str">
            <v>MMORAN</v>
          </cell>
          <cell r="AF3075">
            <v>7</v>
          </cell>
          <cell r="AG3075">
            <v>0</v>
          </cell>
          <cell r="AH3075">
            <v>0</v>
          </cell>
          <cell r="AI3075">
            <v>0</v>
          </cell>
          <cell r="AJ3075">
            <v>0</v>
          </cell>
          <cell r="AK3075">
            <v>0</v>
          </cell>
          <cell r="AL3075">
            <v>0</v>
          </cell>
          <cell r="AM3075">
            <v>0</v>
          </cell>
          <cell r="AN3075">
            <v>0</v>
          </cell>
          <cell r="AO3075">
            <v>0</v>
          </cell>
          <cell r="AP3075">
            <v>14</v>
          </cell>
          <cell r="AQ3075" t="str">
            <v>VICENTA SÁNCHEZ</v>
          </cell>
          <cell r="AR3075">
            <v>4</v>
          </cell>
          <cell r="AS3075" t="str">
            <v>VERÓNICA MENÉNDEZ</v>
          </cell>
          <cell r="AT3075">
            <v>14</v>
          </cell>
          <cell r="AU3075" t="str">
            <v>CRITICO_14</v>
          </cell>
          <cell r="AV3075" t="str">
            <v>#N/A</v>
          </cell>
          <cell r="AW3075" t="str">
            <v>#N/A</v>
          </cell>
          <cell r="AX3075" t="b">
            <v>0</v>
          </cell>
          <cell r="AY3075" t="b">
            <v>0</v>
          </cell>
        </row>
        <row r="3076">
          <cell r="B3076" t="str">
            <v>0920100567001</v>
          </cell>
          <cell r="C3076" t="str">
            <v>ANCHUNDIA GARCIA ANTONIO ANIBAL</v>
          </cell>
          <cell r="D3076">
            <v>209</v>
          </cell>
          <cell r="E3076">
            <v>20901</v>
          </cell>
          <cell r="F3076">
            <v>2090150</v>
          </cell>
          <cell r="G3076" t="str">
            <v>COMERCIO</v>
          </cell>
          <cell r="H3076" t="str">
            <v>COMERCIO</v>
          </cell>
          <cell r="I3076" t="str">
            <v>L0860</v>
          </cell>
          <cell r="J3076" t="str">
            <v>PEQUEÑA EMPRESA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  <cell r="O3076" t="str">
            <v>V SANCHEZ</v>
          </cell>
          <cell r="P3076" t="str">
            <v>V SANCHEZ</v>
          </cell>
          <cell r="Q3076">
            <v>0</v>
          </cell>
          <cell r="R3076">
            <v>0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>
            <v>0</v>
          </cell>
          <cell r="AF3076">
            <v>0</v>
          </cell>
          <cell r="AG3076">
            <v>0</v>
          </cell>
          <cell r="AH3076">
            <v>0</v>
          </cell>
          <cell r="AI3076">
            <v>0</v>
          </cell>
          <cell r="AJ3076">
            <v>0</v>
          </cell>
          <cell r="AK3076">
            <v>0</v>
          </cell>
          <cell r="AL3076">
            <v>0</v>
          </cell>
          <cell r="AM3076">
            <v>0</v>
          </cell>
          <cell r="AN3076">
            <v>0</v>
          </cell>
          <cell r="AO3076">
            <v>0</v>
          </cell>
          <cell r="AP3076">
            <v>11</v>
          </cell>
          <cell r="AQ3076" t="str">
            <v>DIANA ARMIJOS</v>
          </cell>
          <cell r="AR3076">
            <v>3</v>
          </cell>
          <cell r="AS3076" t="str">
            <v>CARLOS UYAGUARI</v>
          </cell>
          <cell r="AT3076">
            <v>7</v>
          </cell>
          <cell r="AU3076" t="str">
            <v>LINDA TUTIVEN</v>
          </cell>
          <cell r="AV3076" t="str">
            <v>#N/A</v>
          </cell>
          <cell r="AW3076" t="str">
            <v>#N/A</v>
          </cell>
          <cell r="AX3076" t="b">
            <v>1</v>
          </cell>
          <cell r="AY3076" t="b">
            <v>1</v>
          </cell>
        </row>
        <row r="3077">
          <cell r="B3077" t="str">
            <v>0992533374001</v>
          </cell>
          <cell r="C3077" t="str">
            <v>TEMEIN S.A. (TECNIELECTRICO MECANICO INDUSTRIAL)</v>
          </cell>
          <cell r="D3077">
            <v>209</v>
          </cell>
          <cell r="E3077">
            <v>20901</v>
          </cell>
          <cell r="F3077">
            <v>2090150</v>
          </cell>
          <cell r="G3077" t="str">
            <v>SERVICIOS</v>
          </cell>
          <cell r="H3077" t="str">
            <v>SERVICIOS</v>
          </cell>
          <cell r="I3077" t="str">
            <v>L0861</v>
          </cell>
          <cell r="J3077" t="str">
            <v>PEQUEÑA EMPRESA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  <cell r="O3077" t="str">
            <v>R ARCOS</v>
          </cell>
          <cell r="P3077" t="str">
            <v>R ARCOS</v>
          </cell>
          <cell r="Q3077">
            <v>0</v>
          </cell>
          <cell r="R3077">
            <v>0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>
            <v>0</v>
          </cell>
          <cell r="AF3077">
            <v>0</v>
          </cell>
          <cell r="AG3077">
            <v>0</v>
          </cell>
          <cell r="AH3077">
            <v>0</v>
          </cell>
          <cell r="AI3077">
            <v>0</v>
          </cell>
          <cell r="AJ3077">
            <v>0</v>
          </cell>
          <cell r="AK3077">
            <v>0</v>
          </cell>
          <cell r="AL3077">
            <v>0</v>
          </cell>
          <cell r="AM3077">
            <v>0</v>
          </cell>
          <cell r="AN3077">
            <v>0</v>
          </cell>
          <cell r="AO3077">
            <v>0</v>
          </cell>
          <cell r="AP3077">
            <v>20</v>
          </cell>
          <cell r="AQ3077" t="str">
            <v>RAUL ARCOS</v>
          </cell>
          <cell r="AR3077">
            <v>5</v>
          </cell>
          <cell r="AS3077" t="str">
            <v>ROSA ESCALANTE</v>
          </cell>
          <cell r="AT3077">
            <v>9</v>
          </cell>
          <cell r="AU3077" t="str">
            <v>WILSON CHANG</v>
          </cell>
          <cell r="AV3077" t="str">
            <v>#N/A</v>
          </cell>
          <cell r="AW3077" t="str">
            <v>#N/A</v>
          </cell>
          <cell r="AX3077" t="b">
            <v>1</v>
          </cell>
          <cell r="AY3077" t="b">
            <v>1</v>
          </cell>
        </row>
        <row r="3078">
          <cell r="B3078" t="str">
            <v>0991398554001</v>
          </cell>
          <cell r="C3078" t="str">
            <v>UNIDAD EDUCATIVA LICEO ITALIANO</v>
          </cell>
          <cell r="D3078">
            <v>209</v>
          </cell>
          <cell r="E3078">
            <v>20901</v>
          </cell>
          <cell r="F3078">
            <v>2090150</v>
          </cell>
          <cell r="G3078" t="str">
            <v>SERVICIOS</v>
          </cell>
          <cell r="H3078" t="str">
            <v>SERVICIOS</v>
          </cell>
          <cell r="I3078" t="str">
            <v>L0862</v>
          </cell>
          <cell r="J3078" t="str">
            <v>PEQUEÑA EMPRESA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  <cell r="O3078" t="str">
            <v>R BONILLA</v>
          </cell>
          <cell r="P3078" t="str">
            <v>R BONILLA</v>
          </cell>
          <cell r="Q3078">
            <v>0</v>
          </cell>
          <cell r="R3078">
            <v>0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>
            <v>0</v>
          </cell>
          <cell r="AF3078">
            <v>0</v>
          </cell>
          <cell r="AG3078">
            <v>0</v>
          </cell>
          <cell r="AH3078">
            <v>0</v>
          </cell>
          <cell r="AI3078">
            <v>0</v>
          </cell>
          <cell r="AJ3078">
            <v>0</v>
          </cell>
          <cell r="AK3078">
            <v>0</v>
          </cell>
          <cell r="AL3078">
            <v>0</v>
          </cell>
          <cell r="AM3078">
            <v>0</v>
          </cell>
          <cell r="AN3078">
            <v>0</v>
          </cell>
          <cell r="AO3078">
            <v>0</v>
          </cell>
          <cell r="AP3078">
            <v>13</v>
          </cell>
          <cell r="AQ3078" t="str">
            <v>ROBERT BONILLA</v>
          </cell>
          <cell r="AR3078">
            <v>4</v>
          </cell>
          <cell r="AS3078" t="str">
            <v>VERÓNICA MENÉNDEZ</v>
          </cell>
          <cell r="AT3078">
            <v>14</v>
          </cell>
          <cell r="AU3078" t="str">
            <v>CRITICO_14</v>
          </cell>
          <cell r="AV3078" t="str">
            <v>#N/A</v>
          </cell>
          <cell r="AW3078" t="str">
            <v>#N/A</v>
          </cell>
          <cell r="AX3078" t="b">
            <v>1</v>
          </cell>
          <cell r="AY3078" t="b">
            <v>1</v>
          </cell>
        </row>
        <row r="3079">
          <cell r="B3079" t="str">
            <v>0992378344001</v>
          </cell>
          <cell r="C3079" t="str">
            <v>CRISTIAN FALCONES C.A.</v>
          </cell>
          <cell r="D3079">
            <v>209</v>
          </cell>
          <cell r="E3079">
            <v>20901</v>
          </cell>
          <cell r="F3079">
            <v>2090150</v>
          </cell>
          <cell r="G3079" t="str">
            <v>COMERCIO</v>
          </cell>
          <cell r="H3079" t="str">
            <v>COMERCIO</v>
          </cell>
          <cell r="I3079" t="str">
            <v>L0863</v>
          </cell>
          <cell r="J3079" t="str">
            <v>PEQUEÑA EMPRESA</v>
          </cell>
          <cell r="K3079" t="str">
            <v>SIN CARACTERISTICAS</v>
          </cell>
          <cell r="L3079" t="str">
            <v>05Sin características</v>
          </cell>
          <cell r="M3079">
            <v>41803</v>
          </cell>
          <cell r="N3079">
            <v>0.59652777777777777</v>
          </cell>
          <cell r="O3079" t="str">
            <v>R CUCALON</v>
          </cell>
          <cell r="P3079" t="str">
            <v>R CUCALON</v>
          </cell>
          <cell r="Q3079" t="str">
            <v>EMPRESA</v>
          </cell>
          <cell r="R3079" t="str">
            <v>PAPEL</v>
          </cell>
          <cell r="S3079">
            <v>41803</v>
          </cell>
          <cell r="T3079">
            <v>0.66666666666666663</v>
          </cell>
          <cell r="U3079" t="str">
            <v>PRE-001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>
            <v>0</v>
          </cell>
          <cell r="AF3079">
            <v>0</v>
          </cell>
          <cell r="AG3079">
            <v>0</v>
          </cell>
          <cell r="AH3079">
            <v>0</v>
          </cell>
          <cell r="AI3079">
            <v>0</v>
          </cell>
          <cell r="AJ3079">
            <v>0</v>
          </cell>
          <cell r="AK3079">
            <v>0</v>
          </cell>
          <cell r="AL3079">
            <v>0</v>
          </cell>
          <cell r="AM3079">
            <v>0</v>
          </cell>
          <cell r="AN3079">
            <v>0</v>
          </cell>
          <cell r="AO3079">
            <v>0</v>
          </cell>
          <cell r="AP3079">
            <v>16</v>
          </cell>
          <cell r="AQ3079" t="str">
            <v>RICARDO CUCALON</v>
          </cell>
          <cell r="AR3079">
            <v>4</v>
          </cell>
          <cell r="AS3079" t="str">
            <v>VERÓNICA MENÉNDEZ</v>
          </cell>
          <cell r="AT3079">
            <v>11</v>
          </cell>
          <cell r="AU3079" t="str">
            <v>ARACELY CAMPOZANO</v>
          </cell>
          <cell r="AV3079" t="str">
            <v>#N/A</v>
          </cell>
          <cell r="AW3079" t="str">
            <v>#N/A</v>
          </cell>
          <cell r="AX3079" t="b">
            <v>0</v>
          </cell>
          <cell r="AY3079" t="b">
            <v>0</v>
          </cell>
        </row>
        <row r="3080">
          <cell r="B3080" t="str">
            <v>0992692626001</v>
          </cell>
          <cell r="C3080" t="str">
            <v>EXPERTQUIL S.A.</v>
          </cell>
          <cell r="D3080">
            <v>209</v>
          </cell>
          <cell r="E3080">
            <v>20901</v>
          </cell>
          <cell r="F3080">
            <v>2090150</v>
          </cell>
          <cell r="G3080" t="str">
            <v>SERVICIOS</v>
          </cell>
          <cell r="H3080" t="str">
            <v>SERVICIOS</v>
          </cell>
          <cell r="I3080" t="str">
            <v>L0864</v>
          </cell>
          <cell r="J3080" t="str">
            <v>PEQUEÑA EMPRESA</v>
          </cell>
          <cell r="K3080">
            <v>0</v>
          </cell>
          <cell r="L3080" t="str">
            <v>01Empresas Normales</v>
          </cell>
          <cell r="M3080">
            <v>41808</v>
          </cell>
          <cell r="N3080">
            <v>0.375</v>
          </cell>
          <cell r="O3080" t="str">
            <v>M ROMERO</v>
          </cell>
          <cell r="P3080" t="str">
            <v>M ROMERO</v>
          </cell>
          <cell r="Q3080" t="str">
            <v>APLICATIVO WEB</v>
          </cell>
          <cell r="R3080" t="str">
            <v>APLICATIVO WEB</v>
          </cell>
          <cell r="S3080">
            <v>41808</v>
          </cell>
          <cell r="T3080">
            <v>0.44791666666666669</v>
          </cell>
          <cell r="U3080" t="str">
            <v>PRE-005</v>
          </cell>
          <cell r="V3080">
            <v>41817</v>
          </cell>
          <cell r="W3080">
            <v>0.52083333333333337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41818</v>
          </cell>
          <cell r="AD3080">
            <v>0.74375000000000002</v>
          </cell>
          <cell r="AE3080" t="str">
            <v>MMORAN</v>
          </cell>
          <cell r="AF3080">
            <v>21</v>
          </cell>
          <cell r="AG3080">
            <v>0</v>
          </cell>
          <cell r="AH3080">
            <v>0</v>
          </cell>
          <cell r="AI3080">
            <v>0</v>
          </cell>
          <cell r="AJ3080">
            <v>0</v>
          </cell>
          <cell r="AK3080">
            <v>0</v>
          </cell>
          <cell r="AL3080">
            <v>0</v>
          </cell>
          <cell r="AM3080">
            <v>0</v>
          </cell>
          <cell r="AN3080">
            <v>0</v>
          </cell>
          <cell r="AO3080">
            <v>0</v>
          </cell>
          <cell r="AP3080">
            <v>15</v>
          </cell>
          <cell r="AQ3080" t="str">
            <v>MARÍA ROMERO</v>
          </cell>
          <cell r="AR3080">
            <v>4</v>
          </cell>
          <cell r="AS3080" t="str">
            <v>VERÓNICA MENÉNDEZ</v>
          </cell>
          <cell r="AT3080">
            <v>10</v>
          </cell>
          <cell r="AU3080" t="str">
            <v>EDDY SOLANO</v>
          </cell>
          <cell r="AV3080" t="str">
            <v>1</v>
          </cell>
          <cell r="AW3080" t="str">
            <v>0992692626001</v>
          </cell>
          <cell r="AX3080" t="b">
            <v>0</v>
          </cell>
          <cell r="AY3080" t="b">
            <v>0</v>
          </cell>
        </row>
        <row r="3081">
          <cell r="B3081" t="str">
            <v>1202125306001</v>
          </cell>
          <cell r="C3081" t="str">
            <v>EGAS CHIRIBOGA FERNANDO XAVIER</v>
          </cell>
          <cell r="D3081">
            <v>209</v>
          </cell>
          <cell r="E3081">
            <v>20901</v>
          </cell>
          <cell r="F3081">
            <v>2090150</v>
          </cell>
          <cell r="G3081" t="str">
            <v>SERVICIOS</v>
          </cell>
          <cell r="H3081" t="str">
            <v>SERVICIOS</v>
          </cell>
          <cell r="I3081" t="str">
            <v>L0865</v>
          </cell>
          <cell r="J3081" t="str">
            <v>PEQUEÑA EMPRESA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 t="str">
            <v>G HERNANDEZ</v>
          </cell>
          <cell r="P3081" t="str">
            <v>M ROMERO</v>
          </cell>
          <cell r="Q3081">
            <v>0</v>
          </cell>
          <cell r="R3081">
            <v>0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>
            <v>0</v>
          </cell>
          <cell r="AF3081">
            <v>0</v>
          </cell>
          <cell r="AG3081">
            <v>0</v>
          </cell>
          <cell r="AH3081">
            <v>0</v>
          </cell>
          <cell r="AI3081">
            <v>0</v>
          </cell>
          <cell r="AJ3081">
            <v>0</v>
          </cell>
          <cell r="AK3081">
            <v>0</v>
          </cell>
          <cell r="AL3081">
            <v>0</v>
          </cell>
          <cell r="AM3081">
            <v>0</v>
          </cell>
          <cell r="AN3081">
            <v>0</v>
          </cell>
          <cell r="AO3081">
            <v>0</v>
          </cell>
          <cell r="AP3081">
            <v>15</v>
          </cell>
          <cell r="AQ3081" t="str">
            <v>MARÍA ROMERO</v>
          </cell>
          <cell r="AR3081">
            <v>4</v>
          </cell>
          <cell r="AS3081" t="str">
            <v>ROSA ESCALANTE</v>
          </cell>
          <cell r="AT3081">
            <v>10</v>
          </cell>
          <cell r="AU3081" t="str">
            <v>EDDY SOLANO</v>
          </cell>
          <cell r="AV3081" t="str">
            <v>#N/A</v>
          </cell>
          <cell r="AW3081" t="str">
            <v>#N/A</v>
          </cell>
          <cell r="AX3081" t="b">
            <v>1</v>
          </cell>
          <cell r="AY3081" t="b">
            <v>1</v>
          </cell>
        </row>
        <row r="3082">
          <cell r="B3082" t="str">
            <v>0992435135001</v>
          </cell>
          <cell r="C3082" t="str">
            <v>SIBETEK S.A.</v>
          </cell>
          <cell r="D3082">
            <v>209</v>
          </cell>
          <cell r="E3082">
            <v>20901</v>
          </cell>
          <cell r="F3082">
            <v>2090150</v>
          </cell>
          <cell r="G3082" t="str">
            <v>COMERCIO</v>
          </cell>
          <cell r="H3082" t="str">
            <v>COMERCIO</v>
          </cell>
          <cell r="I3082" t="str">
            <v>L0866</v>
          </cell>
          <cell r="J3082" t="str">
            <v>PEQUEÑA EMPRESA</v>
          </cell>
          <cell r="K3082">
            <v>0</v>
          </cell>
          <cell r="L3082" t="str">
            <v>01Empresas Normales</v>
          </cell>
          <cell r="M3082">
            <v>41837</v>
          </cell>
          <cell r="N3082">
            <v>0.37222222222222223</v>
          </cell>
          <cell r="O3082" t="str">
            <v>M ROMERO</v>
          </cell>
          <cell r="P3082" t="str">
            <v>M ROMERO</v>
          </cell>
          <cell r="Q3082" t="str">
            <v>APLICATIVO WEB</v>
          </cell>
          <cell r="R3082" t="str">
            <v>APLICATIVO WEB</v>
          </cell>
          <cell r="S3082">
            <v>41837</v>
          </cell>
          <cell r="T3082">
            <v>0.41388888888888886</v>
          </cell>
          <cell r="U3082" t="str">
            <v>PRE-027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>
            <v>0</v>
          </cell>
          <cell r="AF3082">
            <v>0</v>
          </cell>
          <cell r="AG3082">
            <v>0</v>
          </cell>
          <cell r="AH3082">
            <v>0</v>
          </cell>
          <cell r="AI3082">
            <v>0</v>
          </cell>
          <cell r="AJ3082">
            <v>0</v>
          </cell>
          <cell r="AK3082">
            <v>0</v>
          </cell>
          <cell r="AL3082">
            <v>0</v>
          </cell>
          <cell r="AM3082">
            <v>0</v>
          </cell>
          <cell r="AN3082">
            <v>0</v>
          </cell>
          <cell r="AO3082">
            <v>0</v>
          </cell>
          <cell r="AP3082">
            <v>15</v>
          </cell>
          <cell r="AQ3082" t="str">
            <v>MARÍA ROMERO</v>
          </cell>
          <cell r="AR3082">
            <v>4</v>
          </cell>
          <cell r="AS3082" t="str">
            <v>VERÓNICA MENÉNDEZ</v>
          </cell>
          <cell r="AT3082">
            <v>10</v>
          </cell>
          <cell r="AU3082" t="str">
            <v>EDDY SOLANO</v>
          </cell>
          <cell r="AV3082" t="str">
            <v>1</v>
          </cell>
          <cell r="AW3082" t="str">
            <v>0992435135001</v>
          </cell>
          <cell r="AX3082" t="b">
            <v>0</v>
          </cell>
          <cell r="AY3082" t="b">
            <v>0</v>
          </cell>
        </row>
        <row r="3083">
          <cell r="B3083" t="str">
            <v>0991303618001</v>
          </cell>
          <cell r="C3083" t="str">
            <v>ESTUDIO JURIDICO MACIAS HURTADO Y MACIAS C.A.</v>
          </cell>
          <cell r="D3083">
            <v>209</v>
          </cell>
          <cell r="E3083">
            <v>20901</v>
          </cell>
          <cell r="F3083">
            <v>2090150</v>
          </cell>
          <cell r="G3083" t="str">
            <v>SERVICIOS</v>
          </cell>
          <cell r="H3083" t="str">
            <v>SERVICIOS</v>
          </cell>
          <cell r="I3083" t="str">
            <v>L0867</v>
          </cell>
          <cell r="J3083" t="str">
            <v>PEQUEÑA EMPRESA</v>
          </cell>
          <cell r="K3083">
            <v>0</v>
          </cell>
          <cell r="L3083" t="str">
            <v>01Empresas Normales</v>
          </cell>
          <cell r="M3083">
            <v>41815</v>
          </cell>
          <cell r="N3083">
            <v>0.35416666666666669</v>
          </cell>
          <cell r="O3083" t="str">
            <v>D PEÑA</v>
          </cell>
          <cell r="P3083" t="str">
            <v>D PEÑA</v>
          </cell>
          <cell r="Q3083" t="str">
            <v>APLICATIVO WEB</v>
          </cell>
          <cell r="R3083" t="str">
            <v>APLICATIVO WEB</v>
          </cell>
          <cell r="S3083">
            <v>41816</v>
          </cell>
          <cell r="T3083">
            <v>0.35416666666666669</v>
          </cell>
          <cell r="U3083" t="str">
            <v>PRE-015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>
            <v>0</v>
          </cell>
          <cell r="AF3083">
            <v>0</v>
          </cell>
          <cell r="AG3083">
            <v>0</v>
          </cell>
          <cell r="AH3083">
            <v>0</v>
          </cell>
          <cell r="AI3083">
            <v>0</v>
          </cell>
          <cell r="AJ3083">
            <v>0</v>
          </cell>
          <cell r="AK3083">
            <v>0</v>
          </cell>
          <cell r="AL3083">
            <v>0</v>
          </cell>
          <cell r="AM3083">
            <v>0</v>
          </cell>
          <cell r="AN3083">
            <v>0</v>
          </cell>
          <cell r="AO3083">
            <v>0</v>
          </cell>
          <cell r="AP3083">
            <v>8</v>
          </cell>
          <cell r="AQ3083" t="str">
            <v>DENNIS PEÑA</v>
          </cell>
          <cell r="AR3083">
            <v>2</v>
          </cell>
          <cell r="AS3083" t="str">
            <v>OSCAR RIPALDA</v>
          </cell>
          <cell r="AT3083">
            <v>6</v>
          </cell>
          <cell r="AU3083" t="str">
            <v>PAOLA PIHUAVE</v>
          </cell>
          <cell r="AV3083" t="str">
            <v>1</v>
          </cell>
          <cell r="AW3083" t="str">
            <v>0991303618001</v>
          </cell>
          <cell r="AX3083" t="b">
            <v>0</v>
          </cell>
          <cell r="AY3083" t="b">
            <v>0</v>
          </cell>
        </row>
        <row r="3084">
          <cell r="B3084" t="str">
            <v>0911887552001</v>
          </cell>
          <cell r="C3084" t="str">
            <v>AGUILAR HINOJOSA JOSE JULIAN</v>
          </cell>
          <cell r="D3084">
            <v>209</v>
          </cell>
          <cell r="E3084">
            <v>20901</v>
          </cell>
          <cell r="F3084">
            <v>2090150</v>
          </cell>
          <cell r="G3084" t="str">
            <v>COMERCIO</v>
          </cell>
          <cell r="H3084" t="str">
            <v>COMERCIO</v>
          </cell>
          <cell r="I3084" t="str">
            <v>L0868</v>
          </cell>
          <cell r="J3084" t="str">
            <v>PEQUEÑA EMPRESA</v>
          </cell>
          <cell r="K3084" t="str">
            <v>INACTIVA</v>
          </cell>
          <cell r="L3084" t="str">
            <v>04Rechazos</v>
          </cell>
          <cell r="M3084">
            <v>41836</v>
          </cell>
          <cell r="N3084">
            <v>0.6875</v>
          </cell>
          <cell r="O3084" t="str">
            <v>V SANCHEZ</v>
          </cell>
          <cell r="P3084" t="str">
            <v>V SANCHEZ</v>
          </cell>
          <cell r="Q3084" t="str">
            <v>V SANCHEZ</v>
          </cell>
          <cell r="R3084" t="str">
            <v>PAPEL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41837</v>
          </cell>
          <cell r="AD3084">
            <v>0.74305555555555558</v>
          </cell>
          <cell r="AE3084" t="str">
            <v>MMORAN</v>
          </cell>
          <cell r="AF3084">
            <v>35</v>
          </cell>
          <cell r="AG3084">
            <v>0</v>
          </cell>
          <cell r="AH3084">
            <v>0</v>
          </cell>
          <cell r="AI3084">
            <v>0</v>
          </cell>
          <cell r="AJ3084">
            <v>0</v>
          </cell>
          <cell r="AK3084">
            <v>0</v>
          </cell>
          <cell r="AL3084">
            <v>0</v>
          </cell>
          <cell r="AM3084">
            <v>0</v>
          </cell>
          <cell r="AN3084">
            <v>0</v>
          </cell>
          <cell r="AO3084">
            <v>0</v>
          </cell>
          <cell r="AP3084">
            <v>11</v>
          </cell>
          <cell r="AQ3084" t="str">
            <v>DIANA ARMIJOS</v>
          </cell>
          <cell r="AR3084">
            <v>3</v>
          </cell>
          <cell r="AS3084" t="str">
            <v>CARLOS UYAGUARI</v>
          </cell>
          <cell r="AT3084">
            <v>7</v>
          </cell>
          <cell r="AU3084" t="str">
            <v>LINDA TUTIVEN</v>
          </cell>
          <cell r="AV3084" t="str">
            <v>#N/A</v>
          </cell>
          <cell r="AW3084" t="str">
            <v>#N/A</v>
          </cell>
          <cell r="AX3084" t="b">
            <v>0</v>
          </cell>
          <cell r="AY3084" t="b">
            <v>0</v>
          </cell>
        </row>
        <row r="3085">
          <cell r="B3085" t="str">
            <v>0992295473001</v>
          </cell>
          <cell r="C3085" t="str">
            <v>XERS S.A.</v>
          </cell>
          <cell r="D3085">
            <v>209</v>
          </cell>
          <cell r="E3085">
            <v>20901</v>
          </cell>
          <cell r="F3085">
            <v>2090150</v>
          </cell>
          <cell r="G3085" t="str">
            <v>SERVICIOS</v>
          </cell>
          <cell r="H3085" t="str">
            <v>SERVICIOS</v>
          </cell>
          <cell r="I3085" t="str">
            <v>L0869</v>
          </cell>
          <cell r="J3085" t="str">
            <v>PEQUEÑA EMPRESA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 t="str">
            <v>R JOSE</v>
          </cell>
          <cell r="P3085" t="str">
            <v>R JOSE</v>
          </cell>
          <cell r="Q3085">
            <v>0</v>
          </cell>
          <cell r="R3085">
            <v>0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>
            <v>0</v>
          </cell>
          <cell r="AF3085">
            <v>0</v>
          </cell>
          <cell r="AG3085">
            <v>0</v>
          </cell>
          <cell r="AH3085">
            <v>0</v>
          </cell>
          <cell r="AI3085">
            <v>0</v>
          </cell>
          <cell r="AJ3085">
            <v>0</v>
          </cell>
          <cell r="AK3085">
            <v>0</v>
          </cell>
          <cell r="AL3085">
            <v>0</v>
          </cell>
          <cell r="AM3085">
            <v>0</v>
          </cell>
          <cell r="AN3085">
            <v>0</v>
          </cell>
          <cell r="AO3085">
            <v>0</v>
          </cell>
          <cell r="AP3085">
            <v>6</v>
          </cell>
          <cell r="AQ3085" t="str">
            <v>RONALD JOSÉ</v>
          </cell>
          <cell r="AR3085">
            <v>2</v>
          </cell>
          <cell r="AS3085" t="str">
            <v>OSCAR RIPALDA</v>
          </cell>
          <cell r="AT3085">
            <v>16</v>
          </cell>
          <cell r="AU3085" t="str">
            <v>CRITICO_16</v>
          </cell>
          <cell r="AV3085" t="str">
            <v>#N/A</v>
          </cell>
          <cell r="AW3085" t="str">
            <v>#N/A</v>
          </cell>
          <cell r="AX3085" t="b">
            <v>1</v>
          </cell>
          <cell r="AY3085" t="b">
            <v>1</v>
          </cell>
        </row>
        <row r="3086">
          <cell r="B3086" t="str">
            <v>0991444955001</v>
          </cell>
          <cell r="C3086" t="str">
            <v>BOLOÃ‘A ABOGADOS S.A.</v>
          </cell>
          <cell r="D3086">
            <v>209</v>
          </cell>
          <cell r="E3086">
            <v>20901</v>
          </cell>
          <cell r="F3086">
            <v>2090150</v>
          </cell>
          <cell r="G3086" t="str">
            <v>SERVICIOS</v>
          </cell>
          <cell r="H3086" t="str">
            <v>SERVICIOS</v>
          </cell>
          <cell r="I3086" t="str">
            <v>L0870</v>
          </cell>
          <cell r="J3086" t="str">
            <v>PEQUEÑA EMPRESA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  <cell r="O3086" t="str">
            <v>M HINOSTROZA</v>
          </cell>
          <cell r="P3086" t="str">
            <v>M HINOSTROZA</v>
          </cell>
          <cell r="Q3086">
            <v>0</v>
          </cell>
          <cell r="R3086">
            <v>0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>
            <v>0</v>
          </cell>
          <cell r="AF3086">
            <v>0</v>
          </cell>
          <cell r="AG3086">
            <v>0</v>
          </cell>
          <cell r="AH3086">
            <v>0</v>
          </cell>
          <cell r="AI3086">
            <v>0</v>
          </cell>
          <cell r="AJ3086">
            <v>0</v>
          </cell>
          <cell r="AK3086">
            <v>0</v>
          </cell>
          <cell r="AL3086">
            <v>0</v>
          </cell>
          <cell r="AM3086">
            <v>0</v>
          </cell>
          <cell r="AN3086">
            <v>0</v>
          </cell>
          <cell r="AO3086">
            <v>0</v>
          </cell>
          <cell r="AP3086">
            <v>18</v>
          </cell>
          <cell r="AQ3086" t="str">
            <v>MARIA HINOSTROZA</v>
          </cell>
          <cell r="AR3086">
            <v>5</v>
          </cell>
          <cell r="AS3086" t="str">
            <v>ROSA ESCALANTE</v>
          </cell>
          <cell r="AT3086">
            <v>12</v>
          </cell>
          <cell r="AU3086" t="str">
            <v>CHRISTOPHER SANCHEZ</v>
          </cell>
          <cell r="AV3086" t="str">
            <v>#N/A</v>
          </cell>
          <cell r="AW3086" t="str">
            <v>#N/A</v>
          </cell>
          <cell r="AX3086" t="b">
            <v>1</v>
          </cell>
          <cell r="AY3086" t="b">
            <v>1</v>
          </cell>
        </row>
        <row r="3087">
          <cell r="B3087" t="str">
            <v>0991444610001</v>
          </cell>
          <cell r="C3087" t="str">
            <v>TORR-LAI S.A.</v>
          </cell>
          <cell r="D3087">
            <v>209</v>
          </cell>
          <cell r="E3087">
            <v>20901</v>
          </cell>
          <cell r="F3087">
            <v>2090150</v>
          </cell>
          <cell r="G3087" t="str">
            <v>SERVICIOS</v>
          </cell>
          <cell r="H3087" t="str">
            <v>SERVICIOS</v>
          </cell>
          <cell r="I3087" t="str">
            <v>L0871</v>
          </cell>
          <cell r="J3087" t="str">
            <v>PEQUEÑA EMPRESA</v>
          </cell>
          <cell r="K3087">
            <v>0</v>
          </cell>
          <cell r="L3087" t="str">
            <v>01Empresas Normales</v>
          </cell>
          <cell r="M3087">
            <v>41785</v>
          </cell>
          <cell r="N3087">
            <v>0.625</v>
          </cell>
          <cell r="O3087" t="str">
            <v>R MEDINA PIN</v>
          </cell>
          <cell r="P3087" t="str">
            <v>R MEDINA PIN</v>
          </cell>
          <cell r="Q3087" t="str">
            <v>APLICATIVO WEB Y EMPRESA</v>
          </cell>
          <cell r="R3087" t="str">
            <v>APLICATIVO WEB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  <cell r="X3087">
            <v>41813</v>
          </cell>
          <cell r="Y3087">
            <v>0.35416666666666669</v>
          </cell>
          <cell r="Z3087" t="str">
            <v>RE-002</v>
          </cell>
          <cell r="AA3087">
            <v>0</v>
          </cell>
          <cell r="AB3087">
            <v>0</v>
          </cell>
          <cell r="AC3087">
            <v>41795</v>
          </cell>
          <cell r="AD3087">
            <v>0.46527777777777779</v>
          </cell>
          <cell r="AE3087" t="str">
            <v>MMORAN</v>
          </cell>
          <cell r="AF3087">
            <v>10</v>
          </cell>
          <cell r="AG3087">
            <v>0</v>
          </cell>
          <cell r="AH3087">
            <v>0</v>
          </cell>
          <cell r="AI3087">
            <v>0</v>
          </cell>
          <cell r="AJ3087">
            <v>0</v>
          </cell>
          <cell r="AK3087" t="str">
            <v>FORMULARIO INCOMPLETO SE SOLICITO INGRESO MEDIANTE VIA WEB.</v>
          </cell>
          <cell r="AL3087">
            <v>0</v>
          </cell>
          <cell r="AM3087">
            <v>0</v>
          </cell>
          <cell r="AN3087">
            <v>0</v>
          </cell>
          <cell r="AO3087">
            <v>0</v>
          </cell>
          <cell r="AP3087">
            <v>2</v>
          </cell>
          <cell r="AQ3087" t="str">
            <v>ROXANA MEDINA</v>
          </cell>
          <cell r="AR3087">
            <v>1</v>
          </cell>
          <cell r="AS3087" t="str">
            <v>VIRGINIA ROMERO</v>
          </cell>
          <cell r="AT3087">
            <v>8</v>
          </cell>
          <cell r="AU3087" t="str">
            <v>CRITICO_15</v>
          </cell>
          <cell r="AV3087" t="str">
            <v>1</v>
          </cell>
          <cell r="AW3087" t="str">
            <v>0991444610001</v>
          </cell>
          <cell r="AX3087" t="b">
            <v>0</v>
          </cell>
          <cell r="AY3087" t="b">
            <v>0</v>
          </cell>
        </row>
        <row r="3088">
          <cell r="B3088" t="str">
            <v>0992665866001</v>
          </cell>
          <cell r="C3088" t="str">
            <v>AGROACTIVA S.A.</v>
          </cell>
          <cell r="D3088">
            <v>209</v>
          </cell>
          <cell r="E3088">
            <v>20901</v>
          </cell>
          <cell r="F3088">
            <v>2090150</v>
          </cell>
          <cell r="G3088" t="str">
            <v>SERVICIOS</v>
          </cell>
          <cell r="H3088" t="str">
            <v>SERVICIOS</v>
          </cell>
          <cell r="I3088" t="str">
            <v>L0872</v>
          </cell>
          <cell r="J3088" t="str">
            <v>PEQUEÑA EMPRESA</v>
          </cell>
          <cell r="K3088">
            <v>0</v>
          </cell>
          <cell r="L3088" t="str">
            <v>03No ubicadas</v>
          </cell>
          <cell r="M3088">
            <v>41820</v>
          </cell>
          <cell r="N3088">
            <v>0.41666666666666669</v>
          </cell>
          <cell r="O3088" t="str">
            <v>M LINDAO</v>
          </cell>
          <cell r="P3088" t="str">
            <v>M LINDAO</v>
          </cell>
          <cell r="Q3088" t="str">
            <v>M LINDAO</v>
          </cell>
          <cell r="R3088" t="str">
            <v>PAPEL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41820</v>
          </cell>
          <cell r="AD3088">
            <v>0.41666666666666669</v>
          </cell>
          <cell r="AE3088" t="str">
            <v>MMORAN</v>
          </cell>
          <cell r="AF3088">
            <v>27</v>
          </cell>
          <cell r="AG3088">
            <v>0</v>
          </cell>
          <cell r="AH3088">
            <v>0</v>
          </cell>
          <cell r="AI3088">
            <v>0</v>
          </cell>
          <cell r="AJ3088">
            <v>0</v>
          </cell>
          <cell r="AK3088">
            <v>0</v>
          </cell>
          <cell r="AL3088">
            <v>0</v>
          </cell>
          <cell r="AM3088">
            <v>0</v>
          </cell>
          <cell r="AN3088">
            <v>0</v>
          </cell>
          <cell r="AO3088">
            <v>0</v>
          </cell>
          <cell r="AP3088">
            <v>22</v>
          </cell>
          <cell r="AQ3088" t="str">
            <v>MARIBEL LINDAO</v>
          </cell>
          <cell r="AR3088">
            <v>6</v>
          </cell>
          <cell r="AS3088" t="str">
            <v>NELSON BELTRAN</v>
          </cell>
          <cell r="AT3088">
            <v>15</v>
          </cell>
          <cell r="AU3088" t="str">
            <v>JESSENIA RAMOS</v>
          </cell>
          <cell r="AV3088" t="str">
            <v>#N/A</v>
          </cell>
          <cell r="AW3088" t="str">
            <v>#N/A</v>
          </cell>
          <cell r="AX3088" t="b">
            <v>0</v>
          </cell>
          <cell r="AY3088" t="b">
            <v>0</v>
          </cell>
        </row>
        <row r="3089">
          <cell r="B3089" t="str">
            <v>0992568690001</v>
          </cell>
          <cell r="C3089" t="str">
            <v>AGENTES INMOBILIARIOS BIENESBAL S.A.</v>
          </cell>
          <cell r="D3089">
            <v>209</v>
          </cell>
          <cell r="E3089">
            <v>20901</v>
          </cell>
          <cell r="F3089">
            <v>2090150</v>
          </cell>
          <cell r="G3089" t="str">
            <v>SERVICIOS</v>
          </cell>
          <cell r="H3089" t="str">
            <v>SERVICIOS</v>
          </cell>
          <cell r="I3089" t="str">
            <v>L0873</v>
          </cell>
          <cell r="J3089" t="str">
            <v>PEQUEÑA EMPRESA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  <cell r="O3089" t="str">
            <v>M HINOSTROZA</v>
          </cell>
          <cell r="P3089" t="str">
            <v>M HINOSTROZA</v>
          </cell>
          <cell r="Q3089">
            <v>0</v>
          </cell>
          <cell r="R3089">
            <v>0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>
            <v>0</v>
          </cell>
          <cell r="AF3089">
            <v>0</v>
          </cell>
          <cell r="AG3089">
            <v>0</v>
          </cell>
          <cell r="AH3089">
            <v>0</v>
          </cell>
          <cell r="AI3089">
            <v>0</v>
          </cell>
          <cell r="AJ3089">
            <v>0</v>
          </cell>
          <cell r="AK3089">
            <v>0</v>
          </cell>
          <cell r="AL3089">
            <v>0</v>
          </cell>
          <cell r="AM3089">
            <v>0</v>
          </cell>
          <cell r="AN3089">
            <v>0</v>
          </cell>
          <cell r="AO3089">
            <v>0</v>
          </cell>
          <cell r="AP3089">
            <v>18</v>
          </cell>
          <cell r="AQ3089" t="str">
            <v>MARIA HINOSTROZA</v>
          </cell>
          <cell r="AR3089">
            <v>5</v>
          </cell>
          <cell r="AS3089" t="str">
            <v>ROSA ESCALANTE</v>
          </cell>
          <cell r="AT3089">
            <v>12</v>
          </cell>
          <cell r="AU3089" t="str">
            <v>CHRISTOPHER SANCHEZ</v>
          </cell>
          <cell r="AV3089" t="str">
            <v>#N/A</v>
          </cell>
          <cell r="AW3089" t="str">
            <v>#N/A</v>
          </cell>
          <cell r="AX3089" t="b">
            <v>1</v>
          </cell>
          <cell r="AY3089" t="b">
            <v>1</v>
          </cell>
        </row>
        <row r="3090">
          <cell r="B3090" t="str">
            <v>0908532617001</v>
          </cell>
          <cell r="C3090" t="str">
            <v>BUCHELI MIELES LUIS ALFREDO</v>
          </cell>
          <cell r="D3090">
            <v>209</v>
          </cell>
          <cell r="E3090">
            <v>20901</v>
          </cell>
          <cell r="F3090">
            <v>2090150</v>
          </cell>
          <cell r="G3090" t="str">
            <v>COMERCIO</v>
          </cell>
          <cell r="H3090" t="str">
            <v>COMERCIO</v>
          </cell>
          <cell r="I3090" t="str">
            <v>L0874</v>
          </cell>
          <cell r="J3090" t="str">
            <v>PEQUEÑA EMPRESA</v>
          </cell>
          <cell r="K3090">
            <v>0</v>
          </cell>
          <cell r="L3090" t="str">
            <v>03No ubicadas</v>
          </cell>
          <cell r="M3090">
            <v>41828</v>
          </cell>
          <cell r="N3090">
            <v>0.5</v>
          </cell>
          <cell r="O3090" t="str">
            <v>V CHAVARRIA</v>
          </cell>
          <cell r="P3090" t="str">
            <v>V CHAVARRIA</v>
          </cell>
          <cell r="Q3090" t="str">
            <v>V CHAVARRIA</v>
          </cell>
          <cell r="R3090" t="str">
            <v>PAPEL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41828</v>
          </cell>
          <cell r="AD3090">
            <v>0.5</v>
          </cell>
          <cell r="AE3090" t="str">
            <v>MMORAN</v>
          </cell>
          <cell r="AF3090">
            <v>29</v>
          </cell>
          <cell r="AG3090">
            <v>0</v>
          </cell>
          <cell r="AH3090">
            <v>0</v>
          </cell>
          <cell r="AI3090">
            <v>0</v>
          </cell>
          <cell r="AJ3090">
            <v>0</v>
          </cell>
          <cell r="AK3090">
            <v>0</v>
          </cell>
          <cell r="AL3090">
            <v>0</v>
          </cell>
          <cell r="AM3090">
            <v>0</v>
          </cell>
          <cell r="AN3090">
            <v>0</v>
          </cell>
          <cell r="AO3090">
            <v>0</v>
          </cell>
          <cell r="AP3090">
            <v>3</v>
          </cell>
          <cell r="AQ3090" t="str">
            <v>VANESSA CHAVARRIA</v>
          </cell>
          <cell r="AR3090">
            <v>1</v>
          </cell>
          <cell r="AS3090" t="str">
            <v>VIRGINIA ROMERO</v>
          </cell>
          <cell r="AT3090">
            <v>2</v>
          </cell>
          <cell r="AU3090" t="str">
            <v>JOHANNA ALBAN</v>
          </cell>
          <cell r="AV3090" t="str">
            <v>#N/A</v>
          </cell>
          <cell r="AW3090" t="str">
            <v>#N/A</v>
          </cell>
          <cell r="AX3090" t="b">
            <v>0</v>
          </cell>
          <cell r="AY3090" t="b">
            <v>0</v>
          </cell>
        </row>
        <row r="3091">
          <cell r="B3091" t="str">
            <v>1200808150001</v>
          </cell>
          <cell r="C3091" t="str">
            <v>FAYTONG OLEA NILA VIOLETA</v>
          </cell>
          <cell r="D3091">
            <v>209</v>
          </cell>
          <cell r="E3091">
            <v>20901</v>
          </cell>
          <cell r="F3091">
            <v>2090150</v>
          </cell>
          <cell r="G3091" t="str">
            <v>MANUFACTURA</v>
          </cell>
          <cell r="H3091" t="str">
            <v>MANUFACTURA</v>
          </cell>
          <cell r="I3091" t="str">
            <v>L0875</v>
          </cell>
          <cell r="J3091" t="str">
            <v>PEQUEÑA EMPRESA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  <cell r="O3091" t="str">
            <v>R BRAVO</v>
          </cell>
          <cell r="P3091" t="str">
            <v>R BRAVO</v>
          </cell>
          <cell r="Q3091">
            <v>0</v>
          </cell>
          <cell r="R3091">
            <v>0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>
            <v>0</v>
          </cell>
          <cell r="AF3091">
            <v>0</v>
          </cell>
          <cell r="AG3091">
            <v>0</v>
          </cell>
          <cell r="AH3091">
            <v>0</v>
          </cell>
          <cell r="AI3091">
            <v>0</v>
          </cell>
          <cell r="AJ3091">
            <v>0</v>
          </cell>
          <cell r="AK3091">
            <v>0</v>
          </cell>
          <cell r="AL3091">
            <v>0</v>
          </cell>
          <cell r="AM3091">
            <v>0</v>
          </cell>
          <cell r="AN3091">
            <v>0</v>
          </cell>
          <cell r="AO3091">
            <v>0</v>
          </cell>
          <cell r="AP3091">
            <v>5</v>
          </cell>
          <cell r="AQ3091" t="str">
            <v>ROSA BRAVO</v>
          </cell>
          <cell r="AR3091">
            <v>2</v>
          </cell>
          <cell r="AS3091" t="str">
            <v>OSCAR RIPALDA</v>
          </cell>
          <cell r="AT3091">
            <v>16</v>
          </cell>
          <cell r="AU3091" t="str">
            <v>CRITICO_16</v>
          </cell>
          <cell r="AV3091" t="str">
            <v>#N/A</v>
          </cell>
          <cell r="AW3091" t="str">
            <v>#N/A</v>
          </cell>
          <cell r="AX3091" t="b">
            <v>1</v>
          </cell>
          <cell r="AY3091" t="b">
            <v>1</v>
          </cell>
        </row>
        <row r="3092">
          <cell r="B3092" t="str">
            <v>0992631856001</v>
          </cell>
          <cell r="C3092" t="str">
            <v>REVMOR S.A.</v>
          </cell>
          <cell r="D3092">
            <v>209</v>
          </cell>
          <cell r="E3092">
            <v>20901</v>
          </cell>
          <cell r="F3092">
            <v>2090150</v>
          </cell>
          <cell r="G3092" t="str">
            <v>SERVICIOS</v>
          </cell>
          <cell r="H3092" t="str">
            <v>SERVICIOS</v>
          </cell>
          <cell r="I3092" t="str">
            <v>L0876</v>
          </cell>
          <cell r="J3092" t="str">
            <v>PEQUEÑA EMPRESA</v>
          </cell>
          <cell r="K3092">
            <v>0</v>
          </cell>
          <cell r="L3092" t="str">
            <v>01Empresas Normales</v>
          </cell>
          <cell r="M3092">
            <v>41835</v>
          </cell>
          <cell r="N3092">
            <v>0.64583333333333337</v>
          </cell>
          <cell r="O3092" t="str">
            <v>R ARCOS</v>
          </cell>
          <cell r="P3092" t="str">
            <v>R ARCOS</v>
          </cell>
          <cell r="Q3092" t="str">
            <v>EMPRESA</v>
          </cell>
          <cell r="R3092" t="str">
            <v>PAPEL</v>
          </cell>
          <cell r="S3092">
            <v>41835</v>
          </cell>
          <cell r="T3092">
            <v>0.69027777777777777</v>
          </cell>
          <cell r="U3092" t="str">
            <v>PRE-026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  <cell r="AF3092">
            <v>0</v>
          </cell>
          <cell r="AG3092">
            <v>0</v>
          </cell>
          <cell r="AH3092">
            <v>0</v>
          </cell>
          <cell r="AI3092">
            <v>0</v>
          </cell>
          <cell r="AJ3092">
            <v>0</v>
          </cell>
          <cell r="AK3092" t="str">
            <v>EMPRESA REASIGNADA A RAUL BARCO</v>
          </cell>
          <cell r="AL3092">
            <v>0</v>
          </cell>
          <cell r="AM3092">
            <v>0</v>
          </cell>
          <cell r="AN3092">
            <v>0</v>
          </cell>
          <cell r="AO3092">
            <v>0</v>
          </cell>
          <cell r="AP3092">
            <v>9</v>
          </cell>
          <cell r="AQ3092" t="str">
            <v>SARAY HOLGUIN</v>
          </cell>
          <cell r="AR3092">
            <v>3</v>
          </cell>
          <cell r="AS3092" t="str">
            <v>ROSA ESCALANTE</v>
          </cell>
          <cell r="AT3092">
            <v>4</v>
          </cell>
          <cell r="AU3092" t="str">
            <v>JENNY JORDAN</v>
          </cell>
          <cell r="AV3092" t="str">
            <v>#N/A</v>
          </cell>
          <cell r="AW3092" t="str">
            <v>#N/A</v>
          </cell>
          <cell r="AX3092" t="b">
            <v>0</v>
          </cell>
          <cell r="AY3092" t="b">
            <v>0</v>
          </cell>
        </row>
        <row r="3093">
          <cell r="B3093" t="str">
            <v>0912245032001</v>
          </cell>
          <cell r="C3093" t="str">
            <v>CABRERA GUERRERO FREDY MANUEL</v>
          </cell>
          <cell r="D3093">
            <v>209</v>
          </cell>
          <cell r="E3093">
            <v>20901</v>
          </cell>
          <cell r="F3093">
            <v>2090150</v>
          </cell>
          <cell r="G3093" t="str">
            <v>COMERCIO</v>
          </cell>
          <cell r="H3093" t="str">
            <v>COMERCIO</v>
          </cell>
          <cell r="I3093" t="str">
            <v>L0877</v>
          </cell>
          <cell r="J3093" t="str">
            <v>PEQUEÑA EMPRESA</v>
          </cell>
          <cell r="K3093">
            <v>0</v>
          </cell>
          <cell r="L3093" t="str">
            <v>01Empresas Normales</v>
          </cell>
          <cell r="M3093">
            <v>41792</v>
          </cell>
          <cell r="N3093">
            <v>0.51388888888888884</v>
          </cell>
          <cell r="O3093" t="str">
            <v>K BRAVO</v>
          </cell>
          <cell r="P3093" t="str">
            <v>K BRAVO</v>
          </cell>
          <cell r="Q3093" t="str">
            <v>APLICATIVO WEB</v>
          </cell>
          <cell r="R3093" t="str">
            <v>APLICATIVO WEB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41792</v>
          </cell>
          <cell r="AD3093">
            <v>0.72916666666666663</v>
          </cell>
          <cell r="AE3093" t="str">
            <v>MMORAN</v>
          </cell>
          <cell r="AF3093">
            <v>9</v>
          </cell>
          <cell r="AG3093">
            <v>0</v>
          </cell>
          <cell r="AH3093">
            <v>0</v>
          </cell>
          <cell r="AI3093">
            <v>0</v>
          </cell>
          <cell r="AJ3093">
            <v>0</v>
          </cell>
          <cell r="AK3093">
            <v>0</v>
          </cell>
          <cell r="AL3093">
            <v>0</v>
          </cell>
          <cell r="AM3093">
            <v>0</v>
          </cell>
          <cell r="AN3093">
            <v>0</v>
          </cell>
          <cell r="AO3093">
            <v>0</v>
          </cell>
          <cell r="AP3093">
            <v>19</v>
          </cell>
          <cell r="AQ3093" t="str">
            <v>KARINA BRAVO</v>
          </cell>
          <cell r="AR3093">
            <v>5</v>
          </cell>
          <cell r="AS3093" t="str">
            <v>ROSA ESCALANTE</v>
          </cell>
          <cell r="AT3093">
            <v>13</v>
          </cell>
          <cell r="AU3093" t="str">
            <v>MARIA LANDA</v>
          </cell>
          <cell r="AV3093" t="str">
            <v>#N/A</v>
          </cell>
          <cell r="AW3093" t="str">
            <v>#N/A</v>
          </cell>
          <cell r="AX3093" t="b">
            <v>0</v>
          </cell>
          <cell r="AY3093" t="b">
            <v>0</v>
          </cell>
        </row>
        <row r="3094">
          <cell r="B3094" t="str">
            <v>0992476540001</v>
          </cell>
          <cell r="C3094" t="str">
            <v>ELECTRONICA Y TELECOMUNICACIONES S.A. ELECTROTEL</v>
          </cell>
          <cell r="D3094">
            <v>209</v>
          </cell>
          <cell r="E3094">
            <v>20901</v>
          </cell>
          <cell r="F3094">
            <v>2090150</v>
          </cell>
          <cell r="G3094" t="str">
            <v>COMERCIO</v>
          </cell>
          <cell r="H3094" t="str">
            <v>COMERCIO</v>
          </cell>
          <cell r="I3094" t="str">
            <v>L0878</v>
          </cell>
          <cell r="J3094" t="str">
            <v>PEQUEÑA EMPRESA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 t="str">
            <v>R JOSE</v>
          </cell>
          <cell r="P3094" t="str">
            <v>R JOSE</v>
          </cell>
          <cell r="Q3094">
            <v>0</v>
          </cell>
          <cell r="R3094">
            <v>0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>
            <v>0</v>
          </cell>
          <cell r="AF3094">
            <v>0</v>
          </cell>
          <cell r="AG3094">
            <v>0</v>
          </cell>
          <cell r="AH3094">
            <v>0</v>
          </cell>
          <cell r="AI3094">
            <v>0</v>
          </cell>
          <cell r="AJ3094">
            <v>0</v>
          </cell>
          <cell r="AK3094">
            <v>0</v>
          </cell>
          <cell r="AL3094">
            <v>0</v>
          </cell>
          <cell r="AM3094">
            <v>0</v>
          </cell>
          <cell r="AN3094">
            <v>0</v>
          </cell>
          <cell r="AO3094">
            <v>0</v>
          </cell>
          <cell r="AP3094">
            <v>6</v>
          </cell>
          <cell r="AQ3094" t="str">
            <v>RONALD JOSÉ</v>
          </cell>
          <cell r="AR3094">
            <v>2</v>
          </cell>
          <cell r="AS3094" t="str">
            <v>OSCAR RIPALDA</v>
          </cell>
          <cell r="AT3094">
            <v>9</v>
          </cell>
          <cell r="AU3094" t="str">
            <v>WILSON CHANG</v>
          </cell>
          <cell r="AV3094" t="str">
            <v>#N/A</v>
          </cell>
          <cell r="AW3094" t="str">
            <v>#N/A</v>
          </cell>
          <cell r="AX3094" t="b">
            <v>1</v>
          </cell>
          <cell r="AY3094" t="b">
            <v>1</v>
          </cell>
        </row>
        <row r="3095">
          <cell r="B3095" t="str">
            <v>0991301356001</v>
          </cell>
          <cell r="C3095" t="str">
            <v>AUTOMATIZACION Y DISENO ELECTROMECANICOS ADIELCAN C. LTDA.</v>
          </cell>
          <cell r="D3095">
            <v>209</v>
          </cell>
          <cell r="E3095">
            <v>20901</v>
          </cell>
          <cell r="F3095">
            <v>2090150</v>
          </cell>
          <cell r="G3095" t="str">
            <v>SERVICIOS</v>
          </cell>
          <cell r="H3095" t="str">
            <v>SERVICIOS</v>
          </cell>
          <cell r="I3095" t="str">
            <v>L0879</v>
          </cell>
          <cell r="J3095" t="str">
            <v>PEQUEÑA EMPRESA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 t="str">
            <v>V SANCHEZ</v>
          </cell>
          <cell r="P3095" t="str">
            <v>V SANCHEZ</v>
          </cell>
          <cell r="Q3095">
            <v>0</v>
          </cell>
          <cell r="R3095">
            <v>0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>
            <v>0</v>
          </cell>
          <cell r="AF3095">
            <v>0</v>
          </cell>
          <cell r="AG3095">
            <v>0</v>
          </cell>
          <cell r="AH3095">
            <v>0</v>
          </cell>
          <cell r="AI3095">
            <v>0</v>
          </cell>
          <cell r="AJ3095">
            <v>0</v>
          </cell>
          <cell r="AK3095">
            <v>0</v>
          </cell>
          <cell r="AL3095">
            <v>0</v>
          </cell>
          <cell r="AM3095">
            <v>0</v>
          </cell>
          <cell r="AN3095">
            <v>0</v>
          </cell>
          <cell r="AO3095">
            <v>0</v>
          </cell>
          <cell r="AP3095">
            <v>11</v>
          </cell>
          <cell r="AQ3095" t="str">
            <v>DIANA ARMIJOS</v>
          </cell>
          <cell r="AR3095">
            <v>3</v>
          </cell>
          <cell r="AS3095" t="str">
            <v>CARLOS UYAGUARI</v>
          </cell>
          <cell r="AT3095">
            <v>7</v>
          </cell>
          <cell r="AU3095" t="str">
            <v>LINDA TUTIVEN</v>
          </cell>
          <cell r="AV3095" t="str">
            <v>#N/A</v>
          </cell>
          <cell r="AW3095" t="str">
            <v>#N/A</v>
          </cell>
          <cell r="AX3095" t="b">
            <v>1</v>
          </cell>
          <cell r="AY3095" t="b">
            <v>1</v>
          </cell>
        </row>
        <row r="3096">
          <cell r="B3096" t="str">
            <v>0992692928001</v>
          </cell>
          <cell r="C3096" t="str">
            <v>ECOPROM S.A.</v>
          </cell>
          <cell r="D3096">
            <v>209</v>
          </cell>
          <cell r="E3096">
            <v>20901</v>
          </cell>
          <cell r="F3096">
            <v>2090150</v>
          </cell>
          <cell r="G3096" t="str">
            <v>SERVICIOS</v>
          </cell>
          <cell r="H3096" t="str">
            <v>SERVICIOS</v>
          </cell>
          <cell r="I3096" t="str">
            <v>L0880</v>
          </cell>
          <cell r="J3096" t="str">
            <v>PEQUEÑA EMPRESA</v>
          </cell>
          <cell r="K3096">
            <v>0</v>
          </cell>
          <cell r="L3096" t="str">
            <v>05Sin características</v>
          </cell>
          <cell r="M3096">
            <v>41799</v>
          </cell>
          <cell r="N3096">
            <v>0.6118055555555556</v>
          </cell>
          <cell r="O3096" t="str">
            <v>M HINOSTROZA</v>
          </cell>
          <cell r="P3096" t="str">
            <v>M HINOSTROZA</v>
          </cell>
          <cell r="Q3096" t="str">
            <v>APLICATIVO WEB Y EMPRESA</v>
          </cell>
          <cell r="R3096" t="str">
            <v>APLICATIVO WEB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41800</v>
          </cell>
          <cell r="AD3096">
            <v>0.41666666666666669</v>
          </cell>
          <cell r="AE3096" t="str">
            <v>MMORAN</v>
          </cell>
          <cell r="AF3096">
            <v>12</v>
          </cell>
          <cell r="AG3096">
            <v>0</v>
          </cell>
          <cell r="AH3096">
            <v>0</v>
          </cell>
          <cell r="AI3096">
            <v>0</v>
          </cell>
          <cell r="AJ3096">
            <v>0</v>
          </cell>
          <cell r="AK3096" t="str">
            <v>ENTREGO FISICO 9-6-14, APLICATIVO 10-6-14</v>
          </cell>
          <cell r="AL3096">
            <v>0</v>
          </cell>
          <cell r="AM3096">
            <v>0</v>
          </cell>
          <cell r="AN3096">
            <v>0</v>
          </cell>
          <cell r="AO3096">
            <v>0</v>
          </cell>
          <cell r="AP3096">
            <v>18</v>
          </cell>
          <cell r="AQ3096" t="str">
            <v>MARIA HINOSTROZA</v>
          </cell>
          <cell r="AR3096">
            <v>5</v>
          </cell>
          <cell r="AS3096" t="str">
            <v>ROSA ESCALANTE</v>
          </cell>
          <cell r="AT3096">
            <v>12</v>
          </cell>
          <cell r="AU3096" t="str">
            <v>CHRISTOPHER SANCHEZ</v>
          </cell>
          <cell r="AV3096" t="str">
            <v>#N/A</v>
          </cell>
          <cell r="AW3096" t="str">
            <v>#N/A</v>
          </cell>
          <cell r="AX3096" t="b">
            <v>0</v>
          </cell>
          <cell r="AY3096" t="b">
            <v>0</v>
          </cell>
        </row>
        <row r="3097">
          <cell r="B3097" t="str">
            <v>0992692944001</v>
          </cell>
          <cell r="C3097" t="str">
            <v>MACROMEX S.A.</v>
          </cell>
          <cell r="D3097">
            <v>209</v>
          </cell>
          <cell r="E3097">
            <v>20901</v>
          </cell>
          <cell r="F3097">
            <v>2090150</v>
          </cell>
          <cell r="G3097" t="str">
            <v>COMERCIO</v>
          </cell>
          <cell r="H3097" t="str">
            <v>COMERCIO</v>
          </cell>
          <cell r="I3097" t="str">
            <v>L0881</v>
          </cell>
          <cell r="J3097" t="str">
            <v>PEQUEÑA EMPRESA</v>
          </cell>
          <cell r="K3097" t="str">
            <v>INACTIVA</v>
          </cell>
          <cell r="L3097" t="str">
            <v>04Rechazos</v>
          </cell>
          <cell r="M3097">
            <v>41813</v>
          </cell>
          <cell r="N3097">
            <v>0.45833333333333331</v>
          </cell>
          <cell r="O3097" t="str">
            <v>M ROMERO</v>
          </cell>
          <cell r="P3097" t="str">
            <v>M ROMERO</v>
          </cell>
          <cell r="Q3097" t="str">
            <v>M ROMERO</v>
          </cell>
          <cell r="R3097" t="str">
            <v>PAPEL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41813</v>
          </cell>
          <cell r="AD3097">
            <v>0.66666666666666663</v>
          </cell>
          <cell r="AE3097" t="str">
            <v>MMORAN</v>
          </cell>
          <cell r="AF3097">
            <v>17</v>
          </cell>
          <cell r="AG3097">
            <v>0</v>
          </cell>
          <cell r="AH3097">
            <v>0</v>
          </cell>
          <cell r="AI3097">
            <v>0</v>
          </cell>
          <cell r="AJ3097">
            <v>0</v>
          </cell>
          <cell r="AK3097">
            <v>0</v>
          </cell>
          <cell r="AL3097">
            <v>0</v>
          </cell>
          <cell r="AM3097">
            <v>0</v>
          </cell>
          <cell r="AN3097">
            <v>0</v>
          </cell>
          <cell r="AO3097">
            <v>0</v>
          </cell>
          <cell r="AP3097">
            <v>15</v>
          </cell>
          <cell r="AQ3097" t="str">
            <v>MARÍA ROMERO</v>
          </cell>
          <cell r="AR3097">
            <v>4</v>
          </cell>
          <cell r="AS3097" t="str">
            <v>VERÓNICA MENÉNDEZ</v>
          </cell>
          <cell r="AT3097">
            <v>10</v>
          </cell>
          <cell r="AU3097" t="str">
            <v>EDDY SOLANO</v>
          </cell>
          <cell r="AV3097" t="str">
            <v>#N/A</v>
          </cell>
          <cell r="AW3097" t="str">
            <v>#N/A</v>
          </cell>
          <cell r="AX3097" t="b">
            <v>0</v>
          </cell>
          <cell r="AY3097" t="b">
            <v>0</v>
          </cell>
        </row>
        <row r="3098">
          <cell r="B3098" t="str">
            <v>0992387173001</v>
          </cell>
          <cell r="C3098" t="str">
            <v>EQUISERVISA S.A.</v>
          </cell>
          <cell r="D3098">
            <v>209</v>
          </cell>
          <cell r="E3098">
            <v>20901</v>
          </cell>
          <cell r="F3098">
            <v>2090150</v>
          </cell>
          <cell r="G3098" t="str">
            <v>COMERCIO</v>
          </cell>
          <cell r="H3098" t="str">
            <v>COMERCIO</v>
          </cell>
          <cell r="I3098" t="str">
            <v>L0882</v>
          </cell>
          <cell r="J3098" t="str">
            <v>PEQUEÑA EMPRESA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  <cell r="O3098" t="str">
            <v>G HERNANDEZ</v>
          </cell>
          <cell r="P3098" t="str">
            <v>D PEÑA</v>
          </cell>
          <cell r="Q3098">
            <v>0</v>
          </cell>
          <cell r="R3098">
            <v>0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>
            <v>0</v>
          </cell>
          <cell r="AF3098">
            <v>0</v>
          </cell>
          <cell r="AG3098">
            <v>0</v>
          </cell>
          <cell r="AH3098">
            <v>0</v>
          </cell>
          <cell r="AI3098">
            <v>0</v>
          </cell>
          <cell r="AJ3098">
            <v>0</v>
          </cell>
          <cell r="AK3098">
            <v>0</v>
          </cell>
          <cell r="AL3098">
            <v>0</v>
          </cell>
          <cell r="AM3098">
            <v>0</v>
          </cell>
          <cell r="AN3098">
            <v>0</v>
          </cell>
          <cell r="AO3098">
            <v>0</v>
          </cell>
          <cell r="AP3098">
            <v>8</v>
          </cell>
          <cell r="AQ3098" t="str">
            <v>DENNIS PEÑA</v>
          </cell>
          <cell r="AR3098">
            <v>2</v>
          </cell>
          <cell r="AS3098" t="str">
            <v>ROSA ESCALANTE</v>
          </cell>
          <cell r="AT3098">
            <v>6</v>
          </cell>
          <cell r="AU3098" t="str">
            <v>PAOLA PIHUAVE</v>
          </cell>
          <cell r="AV3098" t="str">
            <v>#N/A</v>
          </cell>
          <cell r="AW3098" t="str">
            <v>#N/A</v>
          </cell>
          <cell r="AX3098" t="b">
            <v>1</v>
          </cell>
          <cell r="AY3098" t="b">
            <v>1</v>
          </cell>
        </row>
        <row r="3099">
          <cell r="B3099" t="str">
            <v>0992600454001</v>
          </cell>
          <cell r="C3099" t="str">
            <v>ABIDAN S.A.</v>
          </cell>
          <cell r="D3099">
            <v>209</v>
          </cell>
          <cell r="E3099">
            <v>20901</v>
          </cell>
          <cell r="F3099">
            <v>2090150</v>
          </cell>
          <cell r="G3099" t="str">
            <v>COMERCIO</v>
          </cell>
          <cell r="H3099" t="str">
            <v>COMERCIO</v>
          </cell>
          <cell r="I3099" t="str">
            <v>L0883</v>
          </cell>
          <cell r="J3099" t="str">
            <v>PEQUEÑA EMPRESA</v>
          </cell>
          <cell r="K3099">
            <v>0</v>
          </cell>
          <cell r="L3099" t="str">
            <v>01Empresas Normales</v>
          </cell>
          <cell r="M3099">
            <v>41792</v>
          </cell>
          <cell r="N3099">
            <v>0.47916666666666669</v>
          </cell>
          <cell r="O3099" t="str">
            <v>N MOREIRA ALAVA</v>
          </cell>
          <cell r="P3099" t="str">
            <v>N MOREIRA ALAVA</v>
          </cell>
          <cell r="Q3099" t="str">
            <v>APLICATIVO WEB</v>
          </cell>
          <cell r="R3099" t="str">
            <v>APLICATIVO WEB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41795</v>
          </cell>
          <cell r="AD3099">
            <v>0.46527777777777779</v>
          </cell>
          <cell r="AE3099" t="str">
            <v>MMORAN</v>
          </cell>
          <cell r="AF3099">
            <v>10</v>
          </cell>
          <cell r="AG3099">
            <v>0</v>
          </cell>
          <cell r="AH3099">
            <v>0</v>
          </cell>
          <cell r="AI3099">
            <v>0</v>
          </cell>
          <cell r="AJ3099">
            <v>0</v>
          </cell>
          <cell r="AK3099">
            <v>0</v>
          </cell>
          <cell r="AL3099">
            <v>0</v>
          </cell>
          <cell r="AM3099">
            <v>0</v>
          </cell>
          <cell r="AN3099">
            <v>0</v>
          </cell>
          <cell r="AO3099">
            <v>0</v>
          </cell>
          <cell r="AP3099">
            <v>10</v>
          </cell>
          <cell r="AQ3099" t="str">
            <v>NESTOR MOREIRA</v>
          </cell>
          <cell r="AR3099">
            <v>3</v>
          </cell>
          <cell r="AS3099" t="str">
            <v>CARLOS UYAGUARI</v>
          </cell>
          <cell r="AT3099">
            <v>7</v>
          </cell>
          <cell r="AU3099" t="str">
            <v>LINDA TUTIVEN</v>
          </cell>
          <cell r="AV3099" t="str">
            <v>#N/A</v>
          </cell>
          <cell r="AW3099" t="str">
            <v>#N/A</v>
          </cell>
          <cell r="AX3099" t="b">
            <v>0</v>
          </cell>
          <cell r="AY3099" t="b">
            <v>0</v>
          </cell>
        </row>
        <row r="3100">
          <cell r="B3100" t="str">
            <v>1291738903001</v>
          </cell>
          <cell r="C3100" t="str">
            <v>ECOPLAN ECUADOR CIA. LTDA.</v>
          </cell>
          <cell r="D3100">
            <v>209</v>
          </cell>
          <cell r="E3100">
            <v>20901</v>
          </cell>
          <cell r="F3100">
            <v>2090150</v>
          </cell>
          <cell r="G3100" t="str">
            <v>COMERCIO</v>
          </cell>
          <cell r="H3100" t="str">
            <v>COMERCIO</v>
          </cell>
          <cell r="I3100" t="str">
            <v>L0884</v>
          </cell>
          <cell r="J3100" t="str">
            <v>PEQUEÑA EMPRESA</v>
          </cell>
          <cell r="K3100">
            <v>0</v>
          </cell>
          <cell r="L3100" t="str">
            <v>03No ubicadas</v>
          </cell>
          <cell r="M3100">
            <v>41835</v>
          </cell>
          <cell r="N3100">
            <v>0.47499999999999998</v>
          </cell>
          <cell r="O3100" t="str">
            <v>M HINOSTROZA</v>
          </cell>
          <cell r="P3100" t="str">
            <v>M HINOSTROZA</v>
          </cell>
          <cell r="Q3100" t="str">
            <v>M HINOSTROZA</v>
          </cell>
          <cell r="R3100" t="str">
            <v>PAPEL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41836</v>
          </cell>
          <cell r="AD3100">
            <v>0.33333333333333331</v>
          </cell>
          <cell r="AE3100" t="str">
            <v>MMORAN</v>
          </cell>
          <cell r="AF3100">
            <v>34</v>
          </cell>
          <cell r="AG3100">
            <v>0</v>
          </cell>
          <cell r="AH3100">
            <v>0</v>
          </cell>
          <cell r="AI3100">
            <v>0</v>
          </cell>
          <cell r="AJ3100">
            <v>0</v>
          </cell>
          <cell r="AK3100">
            <v>0</v>
          </cell>
          <cell r="AL3100">
            <v>0</v>
          </cell>
          <cell r="AM3100">
            <v>0</v>
          </cell>
          <cell r="AN3100">
            <v>0</v>
          </cell>
          <cell r="AO3100">
            <v>0</v>
          </cell>
          <cell r="AP3100">
            <v>18</v>
          </cell>
          <cell r="AQ3100" t="str">
            <v>MARIA HINOSTROZA</v>
          </cell>
          <cell r="AR3100">
            <v>5</v>
          </cell>
          <cell r="AS3100" t="str">
            <v>ROSA ESCALANTE</v>
          </cell>
          <cell r="AT3100">
            <v>12</v>
          </cell>
          <cell r="AU3100" t="str">
            <v>CHRISTOPHER SANCHEZ</v>
          </cell>
          <cell r="AV3100" t="str">
            <v>#N/A</v>
          </cell>
          <cell r="AW3100" t="str">
            <v>#N/A</v>
          </cell>
          <cell r="AX3100" t="b">
            <v>0</v>
          </cell>
          <cell r="AY3100" t="b">
            <v>0</v>
          </cell>
        </row>
        <row r="3101">
          <cell r="B3101" t="str">
            <v>0992700149001</v>
          </cell>
          <cell r="C3101" t="str">
            <v>CENTRO DE DIAGNOSTICO SANOIMAGEN S. A.</v>
          </cell>
          <cell r="D3101">
            <v>209</v>
          </cell>
          <cell r="E3101">
            <v>20901</v>
          </cell>
          <cell r="F3101">
            <v>2090150</v>
          </cell>
          <cell r="G3101" t="str">
            <v>SERVICIOS</v>
          </cell>
          <cell r="H3101" t="str">
            <v>SERVICIOS</v>
          </cell>
          <cell r="I3101" t="str">
            <v>L0885</v>
          </cell>
          <cell r="J3101" t="str">
            <v>PEQUEÑA EMPRESA</v>
          </cell>
          <cell r="K3101">
            <v>0</v>
          </cell>
          <cell r="L3101" t="str">
            <v>01Empresas Normales</v>
          </cell>
          <cell r="M3101">
            <v>41822</v>
          </cell>
          <cell r="N3101">
            <v>0.35416666666666669</v>
          </cell>
          <cell r="O3101" t="str">
            <v>C CRUZ</v>
          </cell>
          <cell r="P3101" t="str">
            <v>C CRUZ</v>
          </cell>
          <cell r="Q3101" t="str">
            <v>APLICATIVO WEB</v>
          </cell>
          <cell r="R3101" t="str">
            <v>APLICATIVO WEB</v>
          </cell>
          <cell r="S3101">
            <v>41822</v>
          </cell>
          <cell r="T3101">
            <v>0.54166666666666663</v>
          </cell>
          <cell r="U3101" t="str">
            <v>PRE-019</v>
          </cell>
          <cell r="V3101">
            <v>41828</v>
          </cell>
          <cell r="W3101">
            <v>0.5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41828</v>
          </cell>
          <cell r="AD3101">
            <v>0.5</v>
          </cell>
          <cell r="AE3101" t="str">
            <v>MMORAN</v>
          </cell>
          <cell r="AF3101">
            <v>29</v>
          </cell>
          <cell r="AG3101">
            <v>0</v>
          </cell>
          <cell r="AH3101">
            <v>0</v>
          </cell>
          <cell r="AI3101">
            <v>0</v>
          </cell>
          <cell r="AJ3101">
            <v>0</v>
          </cell>
          <cell r="AK3101">
            <v>0</v>
          </cell>
          <cell r="AL3101">
            <v>0</v>
          </cell>
          <cell r="AM3101">
            <v>0</v>
          </cell>
          <cell r="AN3101">
            <v>0</v>
          </cell>
          <cell r="AO3101">
            <v>0</v>
          </cell>
          <cell r="AP3101">
            <v>4</v>
          </cell>
          <cell r="AQ3101" t="str">
            <v>CRISTHIAN CRUZ</v>
          </cell>
          <cell r="AR3101">
            <v>1</v>
          </cell>
          <cell r="AS3101" t="str">
            <v>VIRGINIA ROMERO</v>
          </cell>
          <cell r="AT3101">
            <v>3</v>
          </cell>
          <cell r="AU3101" t="str">
            <v>ANDRE ACUÑA</v>
          </cell>
          <cell r="AV3101" t="str">
            <v>1</v>
          </cell>
          <cell r="AW3101" t="str">
            <v>0992700149001</v>
          </cell>
          <cell r="AX3101" t="b">
            <v>0</v>
          </cell>
          <cell r="AY3101" t="b">
            <v>0</v>
          </cell>
        </row>
        <row r="3102">
          <cell r="B3102" t="str">
            <v>0992448326001</v>
          </cell>
          <cell r="C3102" t="str">
            <v>INMOBILIARIA EDILAG S.A.</v>
          </cell>
          <cell r="D3102">
            <v>209</v>
          </cell>
          <cell r="E3102">
            <v>20901</v>
          </cell>
          <cell r="F3102">
            <v>2090150</v>
          </cell>
          <cell r="G3102" t="str">
            <v>COMERCIO</v>
          </cell>
          <cell r="H3102" t="str">
            <v>COMERCIO</v>
          </cell>
          <cell r="I3102" t="str">
            <v>L0886</v>
          </cell>
          <cell r="J3102" t="str">
            <v>PEQUEÑA EMPRESA</v>
          </cell>
          <cell r="K3102">
            <v>0</v>
          </cell>
          <cell r="L3102" t="str">
            <v>01Empresas Normales</v>
          </cell>
          <cell r="M3102">
            <v>41792</v>
          </cell>
          <cell r="N3102">
            <v>0.51388888888888884</v>
          </cell>
          <cell r="O3102" t="str">
            <v>R BRAVO</v>
          </cell>
          <cell r="P3102" t="str">
            <v>R BRAVO</v>
          </cell>
          <cell r="Q3102" t="str">
            <v>APLICATIVO WEB</v>
          </cell>
          <cell r="R3102" t="str">
            <v>APLICATIVO WEB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41792</v>
          </cell>
          <cell r="AD3102">
            <v>0.72916666666666663</v>
          </cell>
          <cell r="AE3102" t="str">
            <v>MMORAN</v>
          </cell>
          <cell r="AF3102">
            <v>9</v>
          </cell>
          <cell r="AG3102">
            <v>0</v>
          </cell>
          <cell r="AH3102">
            <v>0</v>
          </cell>
          <cell r="AI3102">
            <v>0</v>
          </cell>
          <cell r="AJ3102">
            <v>0</v>
          </cell>
          <cell r="AK3102">
            <v>0</v>
          </cell>
          <cell r="AL3102">
            <v>0</v>
          </cell>
          <cell r="AM3102">
            <v>0</v>
          </cell>
          <cell r="AN3102">
            <v>0</v>
          </cell>
          <cell r="AO3102">
            <v>0</v>
          </cell>
          <cell r="AP3102">
            <v>5</v>
          </cell>
          <cell r="AQ3102" t="str">
            <v>ROSA BRAVO</v>
          </cell>
          <cell r="AR3102">
            <v>2</v>
          </cell>
          <cell r="AS3102" t="str">
            <v>OSCAR RIPALDA</v>
          </cell>
          <cell r="AT3102">
            <v>16</v>
          </cell>
          <cell r="AU3102" t="str">
            <v>CRITICO_16</v>
          </cell>
          <cell r="AV3102" t="str">
            <v>#N/A</v>
          </cell>
          <cell r="AW3102" t="str">
            <v>#N/A</v>
          </cell>
          <cell r="AX3102" t="b">
            <v>0</v>
          </cell>
          <cell r="AY3102" t="b">
            <v>0</v>
          </cell>
        </row>
        <row r="3103">
          <cell r="B3103" t="str">
            <v>0992503378001</v>
          </cell>
          <cell r="C3103" t="str">
            <v>ROMANOCORP S.A.</v>
          </cell>
          <cell r="D3103">
            <v>209</v>
          </cell>
          <cell r="E3103">
            <v>20901</v>
          </cell>
          <cell r="F3103">
            <v>2090150</v>
          </cell>
          <cell r="G3103" t="str">
            <v>SERVICIOS</v>
          </cell>
          <cell r="H3103" t="str">
            <v>SERVICIOS</v>
          </cell>
          <cell r="I3103" t="str">
            <v>L0887</v>
          </cell>
          <cell r="J3103" t="str">
            <v>PEQUEÑA EMPRESA</v>
          </cell>
          <cell r="K3103">
            <v>0</v>
          </cell>
          <cell r="L3103" t="str">
            <v>01Empresas Normales</v>
          </cell>
          <cell r="M3103">
            <v>41834</v>
          </cell>
          <cell r="N3103">
            <v>0.69791666666666663</v>
          </cell>
          <cell r="O3103" t="str">
            <v>G HERNANDEZ</v>
          </cell>
          <cell r="P3103" t="str">
            <v>G HERNANDEZ</v>
          </cell>
          <cell r="Q3103" t="str">
            <v>G HERNANDEZ</v>
          </cell>
          <cell r="R3103" t="str">
            <v>PAPEL</v>
          </cell>
          <cell r="S3103">
            <v>41834</v>
          </cell>
          <cell r="T3103">
            <v>0.69791666666666663</v>
          </cell>
          <cell r="U3103" t="str">
            <v>S/D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>
            <v>0</v>
          </cell>
          <cell r="AF3103">
            <v>0</v>
          </cell>
          <cell r="AG3103">
            <v>0</v>
          </cell>
          <cell r="AH3103">
            <v>0</v>
          </cell>
          <cell r="AI3103">
            <v>0</v>
          </cell>
          <cell r="AJ3103">
            <v>0</v>
          </cell>
          <cell r="AK3103">
            <v>0</v>
          </cell>
          <cell r="AL3103">
            <v>0</v>
          </cell>
          <cell r="AM3103">
            <v>0</v>
          </cell>
          <cell r="AN3103">
            <v>0</v>
          </cell>
          <cell r="AO3103">
            <v>0</v>
          </cell>
          <cell r="AP3103">
            <v>17</v>
          </cell>
          <cell r="AQ3103" t="str">
            <v>GEOVANNY HERNANDEZ</v>
          </cell>
          <cell r="AR3103">
            <v>5</v>
          </cell>
          <cell r="AS3103" t="str">
            <v>ROSA ESCALANTE</v>
          </cell>
          <cell r="AT3103">
            <v>12</v>
          </cell>
          <cell r="AU3103" t="str">
            <v>CHRISTOPHER SANCHEZ</v>
          </cell>
          <cell r="AV3103" t="str">
            <v>#N/A</v>
          </cell>
          <cell r="AW3103" t="str">
            <v>#N/A</v>
          </cell>
          <cell r="AX3103" t="b">
            <v>0</v>
          </cell>
          <cell r="AY3103" t="b">
            <v>0</v>
          </cell>
        </row>
        <row r="3104">
          <cell r="B3104" t="str">
            <v>0992555319001</v>
          </cell>
          <cell r="C3104" t="str">
            <v>PROMOCIONES, TERMOFORMADOS Y EMPAQUES PROTERPACK S.A.</v>
          </cell>
          <cell r="D3104">
            <v>209</v>
          </cell>
          <cell r="E3104">
            <v>20901</v>
          </cell>
          <cell r="F3104">
            <v>2090150</v>
          </cell>
          <cell r="G3104" t="str">
            <v>SERVICIOS</v>
          </cell>
          <cell r="H3104" t="str">
            <v>SERVICIOS</v>
          </cell>
          <cell r="I3104" t="str">
            <v>L0888</v>
          </cell>
          <cell r="J3104" t="str">
            <v>PEQUEÑA EMPRESA</v>
          </cell>
          <cell r="K3104">
            <v>0</v>
          </cell>
          <cell r="L3104" t="str">
            <v>02Empresas Liquidadas</v>
          </cell>
          <cell r="M3104">
            <v>41782</v>
          </cell>
          <cell r="N3104">
            <v>0.66666666666666663</v>
          </cell>
          <cell r="O3104" t="str">
            <v>G HERNANDEZ</v>
          </cell>
          <cell r="P3104" t="str">
            <v>G HERNANDEZ</v>
          </cell>
          <cell r="Q3104" t="str">
            <v>N CUENCA</v>
          </cell>
          <cell r="R3104" t="str">
            <v>PAPEL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41785</v>
          </cell>
          <cell r="AD3104">
            <v>0.66666666666666663</v>
          </cell>
          <cell r="AE3104" t="str">
            <v>MMORAN</v>
          </cell>
          <cell r="AF3104">
            <v>5</v>
          </cell>
          <cell r="AG3104">
            <v>0</v>
          </cell>
          <cell r="AH3104">
            <v>0</v>
          </cell>
          <cell r="AI3104">
            <v>0</v>
          </cell>
          <cell r="AJ3104">
            <v>0</v>
          </cell>
          <cell r="AK3104">
            <v>0</v>
          </cell>
          <cell r="AL3104">
            <v>0</v>
          </cell>
          <cell r="AM3104">
            <v>0</v>
          </cell>
          <cell r="AN3104">
            <v>0</v>
          </cell>
          <cell r="AO3104">
            <v>0</v>
          </cell>
          <cell r="AP3104">
            <v>17</v>
          </cell>
          <cell r="AQ3104" t="str">
            <v>GEOVANNY HERNANDEZ</v>
          </cell>
          <cell r="AR3104">
            <v>5</v>
          </cell>
          <cell r="AS3104" t="str">
            <v>ROSA ESCALANTE</v>
          </cell>
          <cell r="AT3104">
            <v>11</v>
          </cell>
          <cell r="AU3104" t="str">
            <v>ARACELY CAMPOZANO</v>
          </cell>
          <cell r="AV3104" t="str">
            <v>#N/A</v>
          </cell>
          <cell r="AW3104" t="str">
            <v>#N/A</v>
          </cell>
          <cell r="AX3104" t="b">
            <v>0</v>
          </cell>
          <cell r="AY3104" t="b">
            <v>0</v>
          </cell>
        </row>
        <row r="3105">
          <cell r="B3105" t="str">
            <v>0992613181001</v>
          </cell>
          <cell r="C3105" t="str">
            <v>DISTRIBUIDORA BOULEVARD S.A. DISBOULEVARD</v>
          </cell>
          <cell r="D3105">
            <v>209</v>
          </cell>
          <cell r="E3105">
            <v>20901</v>
          </cell>
          <cell r="F3105">
            <v>2090150</v>
          </cell>
          <cell r="G3105" t="str">
            <v>COMERCIO</v>
          </cell>
          <cell r="H3105" t="str">
            <v>COMERCIO</v>
          </cell>
          <cell r="I3105" t="str">
            <v>L0889</v>
          </cell>
          <cell r="J3105" t="str">
            <v>PEQUEÑA EMPRESA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  <cell r="O3105" t="str">
            <v>R MEDINA PIN</v>
          </cell>
          <cell r="P3105" t="str">
            <v>M HINOSTROZA</v>
          </cell>
          <cell r="Q3105">
            <v>0</v>
          </cell>
          <cell r="R3105">
            <v>0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>
            <v>0</v>
          </cell>
          <cell r="AF3105">
            <v>0</v>
          </cell>
          <cell r="AG3105">
            <v>0</v>
          </cell>
          <cell r="AH3105">
            <v>0</v>
          </cell>
          <cell r="AI3105">
            <v>0</v>
          </cell>
          <cell r="AJ3105">
            <v>0</v>
          </cell>
          <cell r="AK3105">
            <v>0</v>
          </cell>
          <cell r="AL3105">
            <v>0</v>
          </cell>
          <cell r="AM3105">
            <v>0</v>
          </cell>
          <cell r="AN3105">
            <v>0</v>
          </cell>
          <cell r="AO3105">
            <v>0</v>
          </cell>
          <cell r="AP3105">
            <v>18</v>
          </cell>
          <cell r="AQ3105" t="str">
            <v>MARIA HINOSTROZA</v>
          </cell>
          <cell r="AR3105">
            <v>5</v>
          </cell>
          <cell r="AS3105" t="str">
            <v>VIRGINIA ROMERO</v>
          </cell>
          <cell r="AT3105">
            <v>12</v>
          </cell>
          <cell r="AU3105" t="str">
            <v>CHRISTOPHER SANCHEZ</v>
          </cell>
          <cell r="AV3105" t="str">
            <v>#N/A</v>
          </cell>
          <cell r="AW3105" t="str">
            <v>#N/A</v>
          </cell>
          <cell r="AX3105" t="b">
            <v>1</v>
          </cell>
          <cell r="AY3105" t="b">
            <v>1</v>
          </cell>
        </row>
        <row r="3106">
          <cell r="B3106" t="str">
            <v>1791827228001</v>
          </cell>
          <cell r="C3106" t="str">
            <v>COMITE OLIMPICO ECUATORIANO COE</v>
          </cell>
          <cell r="D3106">
            <v>209</v>
          </cell>
          <cell r="E3106">
            <v>20901</v>
          </cell>
          <cell r="F3106">
            <v>2090150</v>
          </cell>
          <cell r="G3106" t="str">
            <v>SERVICIOS</v>
          </cell>
          <cell r="H3106" t="str">
            <v>SERVICIOS</v>
          </cell>
          <cell r="I3106" t="str">
            <v>L0890</v>
          </cell>
          <cell r="J3106" t="str">
            <v>PEQUEÑA EMPRESA</v>
          </cell>
          <cell r="K3106">
            <v>0</v>
          </cell>
          <cell r="L3106" t="str">
            <v>01Empresas Normales</v>
          </cell>
          <cell r="M3106">
            <v>41810</v>
          </cell>
          <cell r="N3106">
            <v>0.3611111111111111</v>
          </cell>
          <cell r="O3106" t="str">
            <v>R BONILLA</v>
          </cell>
          <cell r="P3106" t="str">
            <v>R BONILLA</v>
          </cell>
          <cell r="Q3106" t="str">
            <v>APLICATIVO WEB</v>
          </cell>
          <cell r="R3106" t="str">
            <v>APLICATIVO WEB</v>
          </cell>
          <cell r="S3106">
            <v>41810</v>
          </cell>
          <cell r="T3106">
            <v>0.66666666666666663</v>
          </cell>
          <cell r="U3106" t="str">
            <v>PRE-009</v>
          </cell>
          <cell r="V3106">
            <v>41824</v>
          </cell>
          <cell r="W3106">
            <v>0.70833333333333337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41827</v>
          </cell>
          <cell r="AD3106">
            <v>0.45833333333333331</v>
          </cell>
          <cell r="AE3106" t="str">
            <v>MMORAN</v>
          </cell>
          <cell r="AF3106">
            <v>26</v>
          </cell>
          <cell r="AG3106">
            <v>0</v>
          </cell>
          <cell r="AH3106">
            <v>0</v>
          </cell>
          <cell r="AI3106">
            <v>0</v>
          </cell>
          <cell r="AJ3106">
            <v>0</v>
          </cell>
          <cell r="AK3106">
            <v>0</v>
          </cell>
          <cell r="AL3106">
            <v>0</v>
          </cell>
          <cell r="AM3106">
            <v>0</v>
          </cell>
          <cell r="AN3106">
            <v>0</v>
          </cell>
          <cell r="AO3106">
            <v>0</v>
          </cell>
          <cell r="AP3106">
            <v>13</v>
          </cell>
          <cell r="AQ3106" t="str">
            <v>ROBERT BONILLA</v>
          </cell>
          <cell r="AR3106">
            <v>4</v>
          </cell>
          <cell r="AS3106" t="str">
            <v>VERÓNICA MENÉNDEZ</v>
          </cell>
          <cell r="AT3106">
            <v>14</v>
          </cell>
          <cell r="AU3106" t="str">
            <v>CRITICO_14</v>
          </cell>
          <cell r="AV3106" t="str">
            <v>1</v>
          </cell>
          <cell r="AW3106" t="str">
            <v>1791827228001</v>
          </cell>
          <cell r="AX3106" t="b">
            <v>0</v>
          </cell>
          <cell r="AY3106" t="b">
            <v>0</v>
          </cell>
        </row>
        <row r="3107">
          <cell r="B3107" t="str">
            <v>0992351330001</v>
          </cell>
          <cell r="C3107" t="str">
            <v>ECUAMATERIALES S.A.</v>
          </cell>
          <cell r="D3107">
            <v>209</v>
          </cell>
          <cell r="E3107">
            <v>20901</v>
          </cell>
          <cell r="F3107">
            <v>2090150</v>
          </cell>
          <cell r="G3107" t="str">
            <v>COMERCIO</v>
          </cell>
          <cell r="H3107" t="str">
            <v>COMERCIO</v>
          </cell>
          <cell r="I3107" t="str">
            <v>L0891</v>
          </cell>
          <cell r="J3107" t="str">
            <v>PEQUEÑA EMPRESA</v>
          </cell>
          <cell r="K3107">
            <v>0</v>
          </cell>
          <cell r="L3107" t="str">
            <v>01Empresas Normales</v>
          </cell>
          <cell r="M3107">
            <v>41808</v>
          </cell>
          <cell r="N3107">
            <v>0.375</v>
          </cell>
          <cell r="O3107" t="str">
            <v>V CHAVARRIA</v>
          </cell>
          <cell r="P3107" t="str">
            <v>V CHAVARRIA</v>
          </cell>
          <cell r="Q3107" t="str">
            <v>APLICATIVO WEB</v>
          </cell>
          <cell r="R3107" t="str">
            <v>APLICATIVO WEB</v>
          </cell>
          <cell r="S3107">
            <v>41808</v>
          </cell>
          <cell r="T3107">
            <v>0.44791666666666669</v>
          </cell>
          <cell r="U3107" t="str">
            <v>PRE-005</v>
          </cell>
          <cell r="V3107">
            <v>41814</v>
          </cell>
          <cell r="W3107">
            <v>0.75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41815</v>
          </cell>
          <cell r="AD3107">
            <v>0.375</v>
          </cell>
          <cell r="AE3107" t="str">
            <v>MMORAN</v>
          </cell>
          <cell r="AF3107">
            <v>19</v>
          </cell>
          <cell r="AG3107">
            <v>0</v>
          </cell>
          <cell r="AH3107">
            <v>0</v>
          </cell>
          <cell r="AI3107">
            <v>0</v>
          </cell>
          <cell r="AJ3107">
            <v>0</v>
          </cell>
          <cell r="AK3107">
            <v>0</v>
          </cell>
          <cell r="AL3107">
            <v>0</v>
          </cell>
          <cell r="AM3107">
            <v>0</v>
          </cell>
          <cell r="AN3107">
            <v>0</v>
          </cell>
          <cell r="AO3107">
            <v>0</v>
          </cell>
          <cell r="AP3107">
            <v>3</v>
          </cell>
          <cell r="AQ3107" t="str">
            <v>VANESSA CHAVARRIA</v>
          </cell>
          <cell r="AR3107">
            <v>1</v>
          </cell>
          <cell r="AS3107" t="str">
            <v>VIRGINIA ROMERO</v>
          </cell>
          <cell r="AT3107">
            <v>2</v>
          </cell>
          <cell r="AU3107" t="str">
            <v>JOHANNA ALBAN</v>
          </cell>
          <cell r="AV3107" t="str">
            <v>#N/A</v>
          </cell>
          <cell r="AW3107" t="str">
            <v>#N/A</v>
          </cell>
          <cell r="AX3107" t="b">
            <v>0</v>
          </cell>
          <cell r="AY3107" t="b">
            <v>0</v>
          </cell>
        </row>
        <row r="3108">
          <cell r="B3108" t="str">
            <v>0992665947001</v>
          </cell>
          <cell r="C3108" t="str">
            <v>COMPAÃ‘IA ELTATO S.A.</v>
          </cell>
          <cell r="D3108">
            <v>209</v>
          </cell>
          <cell r="E3108">
            <v>20901</v>
          </cell>
          <cell r="F3108">
            <v>2090150</v>
          </cell>
          <cell r="G3108" t="str">
            <v>SERVICIOS</v>
          </cell>
          <cell r="H3108" t="str">
            <v>SERVICIOS</v>
          </cell>
          <cell r="I3108" t="str">
            <v>L0892</v>
          </cell>
          <cell r="J3108" t="str">
            <v>PEQUEÑA EMPRESA</v>
          </cell>
          <cell r="K3108">
            <v>0</v>
          </cell>
          <cell r="L3108" t="str">
            <v>01Empresas Normales</v>
          </cell>
          <cell r="M3108">
            <v>41801</v>
          </cell>
          <cell r="N3108">
            <v>0.58263888888888893</v>
          </cell>
          <cell r="O3108" t="str">
            <v>V SANCHEZ</v>
          </cell>
          <cell r="P3108" t="str">
            <v>V SANCHEZ</v>
          </cell>
          <cell r="Q3108" t="str">
            <v>EMPRESA</v>
          </cell>
          <cell r="R3108" t="str">
            <v>PAPEL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  <cell r="X3108">
            <v>41836</v>
          </cell>
          <cell r="Y3108">
            <v>0.41666666666666669</v>
          </cell>
          <cell r="Z3108" t="str">
            <v>RE-005</v>
          </cell>
          <cell r="AA3108">
            <v>0</v>
          </cell>
          <cell r="AB3108">
            <v>0</v>
          </cell>
          <cell r="AC3108">
            <v>41802</v>
          </cell>
          <cell r="AD3108">
            <v>0.375</v>
          </cell>
          <cell r="AE3108" t="str">
            <v>MMORAN</v>
          </cell>
          <cell r="AF3108">
            <v>14</v>
          </cell>
          <cell r="AG3108">
            <v>0</v>
          </cell>
          <cell r="AH3108">
            <v>0</v>
          </cell>
          <cell r="AI3108">
            <v>0</v>
          </cell>
          <cell r="AJ3108">
            <v>0</v>
          </cell>
          <cell r="AK3108">
            <v>0</v>
          </cell>
          <cell r="AL3108">
            <v>0</v>
          </cell>
          <cell r="AM3108">
            <v>0</v>
          </cell>
          <cell r="AN3108">
            <v>0</v>
          </cell>
          <cell r="AO3108">
            <v>0</v>
          </cell>
          <cell r="AP3108">
            <v>11</v>
          </cell>
          <cell r="AQ3108" t="str">
            <v>DIANA ARMIJOS</v>
          </cell>
          <cell r="AR3108">
            <v>3</v>
          </cell>
          <cell r="AS3108" t="str">
            <v>CARLOS UYAGUARI</v>
          </cell>
          <cell r="AT3108">
            <v>7</v>
          </cell>
          <cell r="AU3108" t="str">
            <v>LINDA TUTIVEN</v>
          </cell>
          <cell r="AV3108" t="str">
            <v>#N/A</v>
          </cell>
          <cell r="AW3108" t="str">
            <v>#N/A</v>
          </cell>
          <cell r="AX3108" t="b">
            <v>0</v>
          </cell>
          <cell r="AY3108" t="b">
            <v>0</v>
          </cell>
        </row>
        <row r="3109">
          <cell r="B3109" t="str">
            <v>0992666013001</v>
          </cell>
          <cell r="C3109" t="str">
            <v>NEGOTECNO S.A.</v>
          </cell>
          <cell r="D3109">
            <v>209</v>
          </cell>
          <cell r="E3109">
            <v>20901</v>
          </cell>
          <cell r="F3109">
            <v>2090150</v>
          </cell>
          <cell r="G3109" t="str">
            <v>COMERCIO</v>
          </cell>
          <cell r="H3109" t="str">
            <v>COMERCIO</v>
          </cell>
          <cell r="I3109" t="str">
            <v>L0893</v>
          </cell>
          <cell r="J3109" t="str">
            <v>PEQUEÑA EMPRESA</v>
          </cell>
          <cell r="K3109">
            <v>0</v>
          </cell>
          <cell r="L3109">
            <v>0</v>
          </cell>
          <cell r="M3109">
            <v>0</v>
          </cell>
          <cell r="N3109">
            <v>0</v>
          </cell>
          <cell r="O3109" t="str">
            <v>M HINOSTROZA</v>
          </cell>
          <cell r="P3109" t="str">
            <v>M HINOSTROZA</v>
          </cell>
          <cell r="Q3109">
            <v>0</v>
          </cell>
          <cell r="R3109">
            <v>0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>
            <v>0</v>
          </cell>
          <cell r="AF3109">
            <v>0</v>
          </cell>
          <cell r="AG3109">
            <v>0</v>
          </cell>
          <cell r="AH3109">
            <v>0</v>
          </cell>
          <cell r="AI3109">
            <v>0</v>
          </cell>
          <cell r="AJ3109">
            <v>0</v>
          </cell>
          <cell r="AK3109">
            <v>0</v>
          </cell>
          <cell r="AL3109">
            <v>0</v>
          </cell>
          <cell r="AM3109">
            <v>0</v>
          </cell>
          <cell r="AN3109">
            <v>0</v>
          </cell>
          <cell r="AO3109">
            <v>0</v>
          </cell>
          <cell r="AP3109">
            <v>18</v>
          </cell>
          <cell r="AQ3109" t="str">
            <v>MARIA HINOSTROZA</v>
          </cell>
          <cell r="AR3109">
            <v>5</v>
          </cell>
          <cell r="AS3109" t="str">
            <v>ROSA ESCALANTE</v>
          </cell>
          <cell r="AT3109">
            <v>12</v>
          </cell>
          <cell r="AU3109" t="str">
            <v>CHRISTOPHER SANCHEZ</v>
          </cell>
          <cell r="AV3109" t="str">
            <v>#N/A</v>
          </cell>
          <cell r="AW3109" t="str">
            <v>#N/A</v>
          </cell>
          <cell r="AX3109" t="b">
            <v>1</v>
          </cell>
          <cell r="AY3109" t="b">
            <v>1</v>
          </cell>
        </row>
        <row r="3110">
          <cell r="B3110" t="str">
            <v>0990971366001</v>
          </cell>
          <cell r="C3110" t="str">
            <v>CAMPO CLUB CENTRO ECUATORIANO CHINO</v>
          </cell>
          <cell r="D3110">
            <v>209</v>
          </cell>
          <cell r="E3110">
            <v>20901</v>
          </cell>
          <cell r="F3110">
            <v>2090150</v>
          </cell>
          <cell r="G3110" t="str">
            <v>SERVICIOS</v>
          </cell>
          <cell r="H3110" t="str">
            <v>SERVICIOS</v>
          </cell>
          <cell r="I3110" t="str">
            <v>L0894</v>
          </cell>
          <cell r="J3110" t="str">
            <v>PEQUEÑA EMPRESA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  <cell r="O3110" t="str">
            <v>K BRAVO</v>
          </cell>
          <cell r="P3110" t="str">
            <v>S GOMEZ</v>
          </cell>
          <cell r="Q3110">
            <v>0</v>
          </cell>
          <cell r="R3110">
            <v>0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>
            <v>0</v>
          </cell>
          <cell r="AF3110">
            <v>0</v>
          </cell>
          <cell r="AG3110">
            <v>0</v>
          </cell>
          <cell r="AH3110">
            <v>0</v>
          </cell>
          <cell r="AI3110">
            <v>0</v>
          </cell>
          <cell r="AJ3110">
            <v>0</v>
          </cell>
          <cell r="AK3110">
            <v>0</v>
          </cell>
          <cell r="AL3110">
            <v>0</v>
          </cell>
          <cell r="AM3110">
            <v>0</v>
          </cell>
          <cell r="AN3110">
            <v>0</v>
          </cell>
          <cell r="AO3110">
            <v>0</v>
          </cell>
          <cell r="AP3110">
            <v>24</v>
          </cell>
          <cell r="AQ3110" t="str">
            <v>GABRIEL LINDAO</v>
          </cell>
          <cell r="AR3110">
            <v>6</v>
          </cell>
          <cell r="AS3110" t="str">
            <v>ROSA ESCALANTE</v>
          </cell>
          <cell r="AT3110">
            <v>4</v>
          </cell>
          <cell r="AU3110" t="str">
            <v>JENNY JORDAN</v>
          </cell>
          <cell r="AV3110" t="str">
            <v>#N/A</v>
          </cell>
          <cell r="AW3110" t="str">
            <v>#N/A</v>
          </cell>
          <cell r="AX3110" t="b">
            <v>1</v>
          </cell>
          <cell r="AY3110" t="b">
            <v>1</v>
          </cell>
        </row>
        <row r="3111">
          <cell r="B3111" t="str">
            <v>0911575959001</v>
          </cell>
          <cell r="C3111" t="str">
            <v>CAMPOVERDE CALDERON FANNY ESTHELA</v>
          </cell>
          <cell r="D3111">
            <v>209</v>
          </cell>
          <cell r="E3111">
            <v>20901</v>
          </cell>
          <cell r="F3111">
            <v>2090150</v>
          </cell>
          <cell r="G3111" t="str">
            <v>COMERCIO</v>
          </cell>
          <cell r="H3111" t="str">
            <v>COMERCIO</v>
          </cell>
          <cell r="I3111" t="str">
            <v>L0895</v>
          </cell>
          <cell r="J3111" t="str">
            <v>PEQUEÑA EMPRESA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  <cell r="O3111" t="str">
            <v>E BARCO</v>
          </cell>
          <cell r="P3111" t="str">
            <v>K BRAVO</v>
          </cell>
          <cell r="Q3111">
            <v>0</v>
          </cell>
          <cell r="R3111">
            <v>0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>
            <v>0</v>
          </cell>
          <cell r="AF3111">
            <v>0</v>
          </cell>
          <cell r="AG3111">
            <v>0</v>
          </cell>
          <cell r="AH3111">
            <v>0</v>
          </cell>
          <cell r="AI3111">
            <v>0</v>
          </cell>
          <cell r="AJ3111">
            <v>0</v>
          </cell>
          <cell r="AK3111">
            <v>0</v>
          </cell>
          <cell r="AL3111">
            <v>0</v>
          </cell>
          <cell r="AM3111">
            <v>0</v>
          </cell>
          <cell r="AN3111">
            <v>0</v>
          </cell>
          <cell r="AO3111">
            <v>0</v>
          </cell>
          <cell r="AP3111">
            <v>19</v>
          </cell>
          <cell r="AQ3111" t="str">
            <v>KARINA BRAVO</v>
          </cell>
          <cell r="AR3111">
            <v>5</v>
          </cell>
          <cell r="AS3111" t="str">
            <v>VIRGINIA ROMERO</v>
          </cell>
          <cell r="AT3111">
            <v>13</v>
          </cell>
          <cell r="AU3111" t="str">
            <v>MARIA LANDA</v>
          </cell>
          <cell r="AV3111" t="str">
            <v>#N/A</v>
          </cell>
          <cell r="AW3111" t="str">
            <v>#N/A</v>
          </cell>
          <cell r="AX3111" t="b">
            <v>1</v>
          </cell>
          <cell r="AY3111" t="b">
            <v>1</v>
          </cell>
        </row>
        <row r="3112">
          <cell r="B3112" t="str">
            <v>0992466219001</v>
          </cell>
          <cell r="C3112" t="str">
            <v>NEORAICES S.A.</v>
          </cell>
          <cell r="D3112">
            <v>209</v>
          </cell>
          <cell r="E3112">
            <v>20901</v>
          </cell>
          <cell r="F3112">
            <v>2090150</v>
          </cell>
          <cell r="G3112" t="str">
            <v>SERVICIOS</v>
          </cell>
          <cell r="H3112" t="str">
            <v>SERVICIOS</v>
          </cell>
          <cell r="I3112" t="str">
            <v>L0896</v>
          </cell>
          <cell r="J3112" t="str">
            <v>PEQUEÑA EMPRESA</v>
          </cell>
          <cell r="K3112" t="str">
            <v>INACTIVA</v>
          </cell>
          <cell r="L3112" t="str">
            <v>04Rechazos</v>
          </cell>
          <cell r="M3112">
            <v>41801</v>
          </cell>
          <cell r="N3112">
            <v>0.70833333333333337</v>
          </cell>
          <cell r="O3112" t="str">
            <v>R ARCOS</v>
          </cell>
          <cell r="P3112" t="str">
            <v>R ARCOS</v>
          </cell>
          <cell r="Q3112" t="str">
            <v>R ARCOS</v>
          </cell>
          <cell r="R3112" t="str">
            <v>PAPEL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41802</v>
          </cell>
          <cell r="AD3112">
            <v>0.375</v>
          </cell>
          <cell r="AE3112" t="str">
            <v>MMORAN</v>
          </cell>
          <cell r="AF3112">
            <v>14</v>
          </cell>
          <cell r="AG3112">
            <v>0</v>
          </cell>
          <cell r="AH3112">
            <v>0</v>
          </cell>
          <cell r="AI3112">
            <v>0</v>
          </cell>
          <cell r="AJ3112">
            <v>0</v>
          </cell>
          <cell r="AK3112">
            <v>0</v>
          </cell>
          <cell r="AL3112">
            <v>0</v>
          </cell>
          <cell r="AM3112">
            <v>0</v>
          </cell>
          <cell r="AN3112">
            <v>0</v>
          </cell>
          <cell r="AO3112">
            <v>0</v>
          </cell>
          <cell r="AP3112">
            <v>20</v>
          </cell>
          <cell r="AQ3112" t="str">
            <v>RAUL ARCOS</v>
          </cell>
          <cell r="AR3112">
            <v>5</v>
          </cell>
          <cell r="AS3112" t="str">
            <v>ROSA ESCALANTE</v>
          </cell>
          <cell r="AT3112">
            <v>13</v>
          </cell>
          <cell r="AU3112" t="str">
            <v>MARIA LANDA</v>
          </cell>
          <cell r="AV3112" t="str">
            <v>#N/A</v>
          </cell>
          <cell r="AW3112" t="str">
            <v>#N/A</v>
          </cell>
          <cell r="AX3112" t="b">
            <v>0</v>
          </cell>
          <cell r="AY3112" t="b">
            <v>0</v>
          </cell>
        </row>
        <row r="3113">
          <cell r="B3113" t="str">
            <v>0992520280001</v>
          </cell>
          <cell r="C3113" t="str">
            <v>ORTOPEDIA MINI INVASIVA S.A. MINVAORSA</v>
          </cell>
          <cell r="D3113">
            <v>209</v>
          </cell>
          <cell r="E3113">
            <v>20901</v>
          </cell>
          <cell r="F3113">
            <v>2090150</v>
          </cell>
          <cell r="G3113" t="str">
            <v>COMERCIO</v>
          </cell>
          <cell r="H3113" t="str">
            <v>COMERCIO</v>
          </cell>
          <cell r="I3113" t="str">
            <v>L0897</v>
          </cell>
          <cell r="J3113" t="str">
            <v>PEQUEÑA EMPRESA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  <cell r="O3113" t="str">
            <v>M HINOSTROZA</v>
          </cell>
          <cell r="P3113" t="str">
            <v>M HINOSTROZA</v>
          </cell>
          <cell r="Q3113">
            <v>0</v>
          </cell>
          <cell r="R3113">
            <v>0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>
            <v>0</v>
          </cell>
          <cell r="AF3113">
            <v>0</v>
          </cell>
          <cell r="AG3113">
            <v>0</v>
          </cell>
          <cell r="AH3113">
            <v>0</v>
          </cell>
          <cell r="AI3113">
            <v>0</v>
          </cell>
          <cell r="AJ3113">
            <v>0</v>
          </cell>
          <cell r="AK3113">
            <v>0</v>
          </cell>
          <cell r="AL3113">
            <v>0</v>
          </cell>
          <cell r="AM3113">
            <v>0</v>
          </cell>
          <cell r="AN3113">
            <v>0</v>
          </cell>
          <cell r="AO3113">
            <v>0</v>
          </cell>
          <cell r="AP3113">
            <v>18</v>
          </cell>
          <cell r="AQ3113" t="str">
            <v>MARIA HINOSTROZA</v>
          </cell>
          <cell r="AR3113">
            <v>5</v>
          </cell>
          <cell r="AS3113" t="str">
            <v>ROSA ESCALANTE</v>
          </cell>
          <cell r="AT3113">
            <v>12</v>
          </cell>
          <cell r="AU3113" t="str">
            <v>CHRISTOPHER SANCHEZ</v>
          </cell>
          <cell r="AV3113" t="str">
            <v>#N/A</v>
          </cell>
          <cell r="AW3113" t="str">
            <v>#N/A</v>
          </cell>
          <cell r="AX3113" t="b">
            <v>1</v>
          </cell>
          <cell r="AY3113" t="b">
            <v>1</v>
          </cell>
        </row>
        <row r="3114">
          <cell r="B3114" t="str">
            <v>0992520159001</v>
          </cell>
          <cell r="C3114" t="str">
            <v>REDCOMSISTEM S.A.</v>
          </cell>
          <cell r="D3114">
            <v>209</v>
          </cell>
          <cell r="E3114">
            <v>20901</v>
          </cell>
          <cell r="F3114">
            <v>2090150</v>
          </cell>
          <cell r="G3114" t="str">
            <v>SERVICIOS</v>
          </cell>
          <cell r="H3114" t="str">
            <v>SERVICIOS</v>
          </cell>
          <cell r="I3114" t="str">
            <v>L0898</v>
          </cell>
          <cell r="J3114" t="str">
            <v>PEQUEÑA EMPRESA</v>
          </cell>
          <cell r="K3114" t="str">
            <v>INACTIVA</v>
          </cell>
          <cell r="L3114" t="str">
            <v>04Rechazos</v>
          </cell>
          <cell r="M3114">
            <v>41808</v>
          </cell>
          <cell r="N3114">
            <v>0.35416666666666669</v>
          </cell>
          <cell r="O3114" t="str">
            <v>M HINOSTROZA</v>
          </cell>
          <cell r="P3114" t="str">
            <v>M HINOSTROZA</v>
          </cell>
          <cell r="Q3114" t="str">
            <v>M HINOSTROZA</v>
          </cell>
          <cell r="R3114" t="str">
            <v>PAPEL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41809</v>
          </cell>
          <cell r="AD3114">
            <v>0.60416666666666663</v>
          </cell>
          <cell r="AE3114" t="str">
            <v>MMORAN</v>
          </cell>
          <cell r="AF3114">
            <v>16</v>
          </cell>
          <cell r="AG3114">
            <v>0</v>
          </cell>
          <cell r="AH3114">
            <v>0</v>
          </cell>
          <cell r="AI3114">
            <v>0</v>
          </cell>
          <cell r="AJ3114">
            <v>0</v>
          </cell>
          <cell r="AK3114">
            <v>0</v>
          </cell>
          <cell r="AL3114">
            <v>0</v>
          </cell>
          <cell r="AM3114">
            <v>0</v>
          </cell>
          <cell r="AN3114">
            <v>0</v>
          </cell>
          <cell r="AO3114">
            <v>0</v>
          </cell>
          <cell r="AP3114">
            <v>18</v>
          </cell>
          <cell r="AQ3114" t="str">
            <v>MARIA HINOSTROZA</v>
          </cell>
          <cell r="AR3114">
            <v>5</v>
          </cell>
          <cell r="AS3114" t="str">
            <v>ROSA ESCALANTE</v>
          </cell>
          <cell r="AT3114">
            <v>12</v>
          </cell>
          <cell r="AU3114" t="str">
            <v>CHRISTOPHER SANCHEZ</v>
          </cell>
          <cell r="AV3114" t="str">
            <v>#N/A</v>
          </cell>
          <cell r="AW3114" t="str">
            <v>#N/A</v>
          </cell>
          <cell r="AX3114" t="b">
            <v>0</v>
          </cell>
          <cell r="AY3114" t="b">
            <v>0</v>
          </cell>
        </row>
        <row r="3115">
          <cell r="B3115" t="str">
            <v>0992719966001</v>
          </cell>
          <cell r="C3115" t="str">
            <v>SACOSTRIA S.A.</v>
          </cell>
          <cell r="D3115">
            <v>209</v>
          </cell>
          <cell r="E3115">
            <v>20901</v>
          </cell>
          <cell r="F3115">
            <v>2090150</v>
          </cell>
          <cell r="G3115" t="str">
            <v>MANUFACTURA</v>
          </cell>
          <cell r="H3115" t="str">
            <v>MANUFACTURA</v>
          </cell>
          <cell r="I3115" t="str">
            <v>L0899</v>
          </cell>
          <cell r="J3115" t="str">
            <v>PEQUEÑA EMPRESA</v>
          </cell>
          <cell r="K3115">
            <v>0</v>
          </cell>
          <cell r="L3115" t="str">
            <v>01Empresas Normales</v>
          </cell>
          <cell r="M3115">
            <v>41810</v>
          </cell>
          <cell r="N3115">
            <v>0.3611111111111111</v>
          </cell>
          <cell r="O3115" t="str">
            <v>N CUENCA</v>
          </cell>
          <cell r="P3115" t="str">
            <v>N CUENCA</v>
          </cell>
          <cell r="Q3115" t="str">
            <v>APLICATIVO WEB</v>
          </cell>
          <cell r="R3115" t="str">
            <v>APLICATIVO WEB</v>
          </cell>
          <cell r="S3115">
            <v>41810</v>
          </cell>
          <cell r="T3115">
            <v>0.66666666666666663</v>
          </cell>
          <cell r="U3115" t="str">
            <v>PRE-009</v>
          </cell>
          <cell r="V3115">
            <v>41824</v>
          </cell>
          <cell r="W3115">
            <v>0.6381944444444444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41827</v>
          </cell>
          <cell r="AD3115">
            <v>0.45833333333333331</v>
          </cell>
          <cell r="AE3115" t="str">
            <v>MMORAN</v>
          </cell>
          <cell r="AF3115">
            <v>26</v>
          </cell>
          <cell r="AG3115">
            <v>0</v>
          </cell>
          <cell r="AH3115">
            <v>0</v>
          </cell>
          <cell r="AI3115">
            <v>0</v>
          </cell>
          <cell r="AJ3115">
            <v>0</v>
          </cell>
          <cell r="AK3115">
            <v>0</v>
          </cell>
          <cell r="AL3115">
            <v>0</v>
          </cell>
          <cell r="AM3115">
            <v>0</v>
          </cell>
          <cell r="AN3115">
            <v>0</v>
          </cell>
          <cell r="AO3115">
            <v>0</v>
          </cell>
          <cell r="AP3115">
            <v>23</v>
          </cell>
          <cell r="AQ3115" t="str">
            <v>NATALIA CUENCA</v>
          </cell>
          <cell r="AR3115">
            <v>6</v>
          </cell>
          <cell r="AS3115" t="str">
            <v>NELSON BELTRAN</v>
          </cell>
          <cell r="AT3115">
            <v>15</v>
          </cell>
          <cell r="AU3115" t="str">
            <v>JESSENIA RAMOS</v>
          </cell>
          <cell r="AV3115" t="str">
            <v>#N/A</v>
          </cell>
          <cell r="AW3115" t="str">
            <v>#N/A</v>
          </cell>
          <cell r="AX3115" t="b">
            <v>0</v>
          </cell>
          <cell r="AY3115" t="b">
            <v>0</v>
          </cell>
        </row>
        <row r="3116">
          <cell r="B3116" t="str">
            <v>0992524790001</v>
          </cell>
          <cell r="C3116" t="str">
            <v>INDUSTRIA ALIMENTICIA DEL PARAISO S.A. INALPASA</v>
          </cell>
          <cell r="D3116">
            <v>209</v>
          </cell>
          <cell r="E3116">
            <v>20901</v>
          </cell>
          <cell r="F3116">
            <v>2090150</v>
          </cell>
          <cell r="G3116" t="str">
            <v>MANUFACTURA</v>
          </cell>
          <cell r="H3116" t="str">
            <v>MANUFACTURA</v>
          </cell>
          <cell r="I3116" t="str">
            <v>L0900</v>
          </cell>
          <cell r="J3116" t="str">
            <v>PEQUEÑA EMPRESA</v>
          </cell>
          <cell r="K3116" t="str">
            <v>INACTIVA</v>
          </cell>
          <cell r="L3116" t="str">
            <v>04Rechazos</v>
          </cell>
          <cell r="M3116">
            <v>41802</v>
          </cell>
          <cell r="N3116">
            <v>0.375</v>
          </cell>
          <cell r="O3116" t="str">
            <v>G HERNANDEZ</v>
          </cell>
          <cell r="P3116" t="str">
            <v>G HERNANDEZ</v>
          </cell>
          <cell r="Q3116" t="str">
            <v>G HERNANDEZ</v>
          </cell>
          <cell r="R3116" t="str">
            <v>PAPEL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41803</v>
          </cell>
          <cell r="AD3116">
            <v>0.77569444444444446</v>
          </cell>
          <cell r="AE3116" t="str">
            <v>MMORAN</v>
          </cell>
          <cell r="AF3116">
            <v>15</v>
          </cell>
          <cell r="AG3116">
            <v>0</v>
          </cell>
          <cell r="AH3116">
            <v>0</v>
          </cell>
          <cell r="AI3116">
            <v>0</v>
          </cell>
          <cell r="AJ3116">
            <v>0</v>
          </cell>
          <cell r="AK3116">
            <v>0</v>
          </cell>
          <cell r="AL3116">
            <v>0</v>
          </cell>
          <cell r="AM3116">
            <v>0</v>
          </cell>
          <cell r="AN3116">
            <v>0</v>
          </cell>
          <cell r="AO3116">
            <v>0</v>
          </cell>
          <cell r="AP3116">
            <v>17</v>
          </cell>
          <cell r="AQ3116" t="str">
            <v>GEOVANNY HERNANDEZ</v>
          </cell>
          <cell r="AR3116">
            <v>5</v>
          </cell>
          <cell r="AS3116" t="str">
            <v>ROSA ESCALANTE</v>
          </cell>
          <cell r="AT3116">
            <v>11</v>
          </cell>
          <cell r="AU3116" t="str">
            <v>ARACELY CAMPOZANO</v>
          </cell>
          <cell r="AV3116" t="str">
            <v>#N/A</v>
          </cell>
          <cell r="AW3116" t="str">
            <v>#N/A</v>
          </cell>
          <cell r="AX3116" t="b">
            <v>0</v>
          </cell>
          <cell r="AY3116" t="b">
            <v>0</v>
          </cell>
        </row>
        <row r="3117">
          <cell r="B3117" t="str">
            <v>0992265507001</v>
          </cell>
          <cell r="C3117" t="str">
            <v>FORTALECIMIENTO Y DESARROLLO FORTADES CIA. LTDA.</v>
          </cell>
          <cell r="D3117">
            <v>209</v>
          </cell>
          <cell r="E3117">
            <v>20901</v>
          </cell>
          <cell r="F3117">
            <v>2090150</v>
          </cell>
          <cell r="G3117" t="str">
            <v>SERVICIOS</v>
          </cell>
          <cell r="H3117" t="str">
            <v>SERVICIOS</v>
          </cell>
          <cell r="I3117" t="str">
            <v>L0901</v>
          </cell>
          <cell r="J3117" t="str">
            <v>PEQUEÑA EMPRESA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  <cell r="O3117" t="str">
            <v>L BONILLA</v>
          </cell>
          <cell r="P3117" t="str">
            <v>L BONILLA</v>
          </cell>
          <cell r="Q3117">
            <v>0</v>
          </cell>
          <cell r="R3117">
            <v>0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>
            <v>0</v>
          </cell>
          <cell r="AF3117">
            <v>0</v>
          </cell>
          <cell r="AG3117">
            <v>0</v>
          </cell>
          <cell r="AH3117">
            <v>0</v>
          </cell>
          <cell r="AI3117">
            <v>0</v>
          </cell>
          <cell r="AJ3117">
            <v>0</v>
          </cell>
          <cell r="AK3117">
            <v>0</v>
          </cell>
          <cell r="AL3117">
            <v>0</v>
          </cell>
          <cell r="AM3117">
            <v>0</v>
          </cell>
          <cell r="AN3117">
            <v>0</v>
          </cell>
          <cell r="AO3117">
            <v>0</v>
          </cell>
          <cell r="AP3117">
            <v>7</v>
          </cell>
          <cell r="AQ3117" t="str">
            <v>LUIS BONILLA</v>
          </cell>
          <cell r="AR3117">
            <v>2</v>
          </cell>
          <cell r="AS3117" t="str">
            <v>OSCAR RIPALDA</v>
          </cell>
          <cell r="AT3117">
            <v>5</v>
          </cell>
          <cell r="AU3117" t="str">
            <v>JEAN CARLOS MORAN</v>
          </cell>
          <cell r="AV3117" t="str">
            <v>#N/A</v>
          </cell>
          <cell r="AW3117" t="str">
            <v>#N/A</v>
          </cell>
          <cell r="AX3117" t="b">
            <v>1</v>
          </cell>
          <cell r="AY3117" t="b">
            <v>1</v>
          </cell>
        </row>
        <row r="3118">
          <cell r="B3118" t="str">
            <v>0992422122001</v>
          </cell>
          <cell r="C3118" t="str">
            <v>SERIDOR S.A.</v>
          </cell>
          <cell r="D3118">
            <v>209</v>
          </cell>
          <cell r="E3118">
            <v>20901</v>
          </cell>
          <cell r="F3118">
            <v>2090150</v>
          </cell>
          <cell r="G3118" t="str">
            <v>COMERCIO</v>
          </cell>
          <cell r="H3118" t="str">
            <v>COMERCIO</v>
          </cell>
          <cell r="I3118" t="str">
            <v>L0902</v>
          </cell>
          <cell r="J3118" t="str">
            <v>PEQUEÑA EMPRESA</v>
          </cell>
          <cell r="K3118">
            <v>0</v>
          </cell>
          <cell r="L3118" t="str">
            <v>03No ubicadas</v>
          </cell>
          <cell r="M3118">
            <v>41828</v>
          </cell>
          <cell r="N3118">
            <v>0.72916666666666663</v>
          </cell>
          <cell r="O3118" t="str">
            <v>D PEÑA</v>
          </cell>
          <cell r="P3118" t="str">
            <v>D PEÑA</v>
          </cell>
          <cell r="Q3118" t="str">
            <v>D PEÑA</v>
          </cell>
          <cell r="R3118" t="str">
            <v>PAPEL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41828</v>
          </cell>
          <cell r="AD3118">
            <v>0.5</v>
          </cell>
          <cell r="AE3118" t="str">
            <v>MMORAN</v>
          </cell>
          <cell r="AF3118">
            <v>29</v>
          </cell>
          <cell r="AG3118">
            <v>0</v>
          </cell>
          <cell r="AH3118">
            <v>0</v>
          </cell>
          <cell r="AI3118">
            <v>0</v>
          </cell>
          <cell r="AJ3118">
            <v>0</v>
          </cell>
          <cell r="AK3118">
            <v>0</v>
          </cell>
          <cell r="AL3118">
            <v>0</v>
          </cell>
          <cell r="AM3118">
            <v>0</v>
          </cell>
          <cell r="AN3118">
            <v>0</v>
          </cell>
          <cell r="AO3118">
            <v>0</v>
          </cell>
          <cell r="AP3118">
            <v>8</v>
          </cell>
          <cell r="AQ3118" t="str">
            <v>DENNIS PEÑA</v>
          </cell>
          <cell r="AR3118">
            <v>2</v>
          </cell>
          <cell r="AS3118" t="str">
            <v>OSCAR RIPALDA</v>
          </cell>
          <cell r="AT3118">
            <v>6</v>
          </cell>
          <cell r="AU3118" t="str">
            <v>PAOLA PIHUAVE</v>
          </cell>
          <cell r="AV3118" t="str">
            <v>1</v>
          </cell>
          <cell r="AW3118" t="str">
            <v>0992422122001</v>
          </cell>
          <cell r="AX3118" t="b">
            <v>0</v>
          </cell>
          <cell r="AY3118" t="b">
            <v>0</v>
          </cell>
        </row>
        <row r="3119">
          <cell r="B3119" t="str">
            <v>0992643471001</v>
          </cell>
          <cell r="C3119" t="str">
            <v>YASKENI S.A.</v>
          </cell>
          <cell r="D3119">
            <v>209</v>
          </cell>
          <cell r="E3119">
            <v>20901</v>
          </cell>
          <cell r="F3119">
            <v>2090150</v>
          </cell>
          <cell r="G3119" t="str">
            <v>COMERCIO</v>
          </cell>
          <cell r="H3119" t="str">
            <v>COMERCIO</v>
          </cell>
          <cell r="I3119" t="str">
            <v>L0903</v>
          </cell>
          <cell r="J3119" t="str">
            <v>PEQUEÑA EMPRESA</v>
          </cell>
          <cell r="K3119">
            <v>0</v>
          </cell>
          <cell r="L3119">
            <v>0</v>
          </cell>
          <cell r="M3119">
            <v>0</v>
          </cell>
          <cell r="N3119">
            <v>0</v>
          </cell>
          <cell r="O3119" t="str">
            <v>N CUENCA</v>
          </cell>
          <cell r="P3119" t="str">
            <v>N CUENCA</v>
          </cell>
          <cell r="Q3119">
            <v>0</v>
          </cell>
          <cell r="R3119">
            <v>0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>
            <v>0</v>
          </cell>
          <cell r="AF3119">
            <v>0</v>
          </cell>
          <cell r="AG3119">
            <v>0</v>
          </cell>
          <cell r="AH3119">
            <v>0</v>
          </cell>
          <cell r="AI3119">
            <v>0</v>
          </cell>
          <cell r="AJ3119">
            <v>0</v>
          </cell>
          <cell r="AK3119">
            <v>0</v>
          </cell>
          <cell r="AL3119">
            <v>0</v>
          </cell>
          <cell r="AM3119">
            <v>0</v>
          </cell>
          <cell r="AN3119">
            <v>0</v>
          </cell>
          <cell r="AO3119">
            <v>0</v>
          </cell>
          <cell r="AP3119">
            <v>23</v>
          </cell>
          <cell r="AQ3119" t="str">
            <v>NATALIA CUENCA</v>
          </cell>
          <cell r="AR3119">
            <v>6</v>
          </cell>
          <cell r="AS3119" t="str">
            <v>NELSON BELTRAN</v>
          </cell>
          <cell r="AT3119">
            <v>15</v>
          </cell>
          <cell r="AU3119" t="str">
            <v>JESSENIA RAMOS</v>
          </cell>
          <cell r="AV3119" t="str">
            <v>#N/A</v>
          </cell>
          <cell r="AW3119" t="str">
            <v>#N/A</v>
          </cell>
          <cell r="AX3119" t="b">
            <v>1</v>
          </cell>
          <cell r="AY3119" t="b">
            <v>1</v>
          </cell>
        </row>
        <row r="3120">
          <cell r="B3120" t="str">
            <v>0920543212001</v>
          </cell>
          <cell r="C3120" t="str">
            <v>CARANGUI BURI GRACE NATHALI</v>
          </cell>
          <cell r="D3120">
            <v>209</v>
          </cell>
          <cell r="E3120">
            <v>20901</v>
          </cell>
          <cell r="F3120">
            <v>2090150</v>
          </cell>
          <cell r="G3120" t="str">
            <v>COMERCIO</v>
          </cell>
          <cell r="H3120" t="str">
            <v>COMERCIO</v>
          </cell>
          <cell r="I3120" t="str">
            <v>L0904</v>
          </cell>
          <cell r="J3120" t="str">
            <v>PEQUEÑA EMPRESA</v>
          </cell>
          <cell r="K3120">
            <v>0</v>
          </cell>
          <cell r="L3120" t="str">
            <v>01Empresas Normales</v>
          </cell>
          <cell r="M3120">
            <v>41792</v>
          </cell>
          <cell r="N3120">
            <v>0.51388888888888884</v>
          </cell>
          <cell r="O3120" t="str">
            <v>R JOSE</v>
          </cell>
          <cell r="P3120" t="str">
            <v>R JOSE</v>
          </cell>
          <cell r="Q3120" t="str">
            <v>APLICATIVO WEB</v>
          </cell>
          <cell r="R3120" t="str">
            <v>APLICATIVO WEB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41792</v>
          </cell>
          <cell r="AD3120">
            <v>0.72916666666666663</v>
          </cell>
          <cell r="AE3120" t="str">
            <v>MMORAN</v>
          </cell>
          <cell r="AF3120">
            <v>9</v>
          </cell>
          <cell r="AG3120">
            <v>0</v>
          </cell>
          <cell r="AH3120">
            <v>0</v>
          </cell>
          <cell r="AI3120">
            <v>0</v>
          </cell>
          <cell r="AJ3120">
            <v>0</v>
          </cell>
          <cell r="AK3120">
            <v>0</v>
          </cell>
          <cell r="AL3120">
            <v>0</v>
          </cell>
          <cell r="AM3120">
            <v>0</v>
          </cell>
          <cell r="AN3120">
            <v>0</v>
          </cell>
          <cell r="AO3120">
            <v>0</v>
          </cell>
          <cell r="AP3120">
            <v>6</v>
          </cell>
          <cell r="AQ3120" t="str">
            <v>RONALD JOSÉ</v>
          </cell>
          <cell r="AR3120">
            <v>2</v>
          </cell>
          <cell r="AS3120" t="str">
            <v>OSCAR RIPALDA</v>
          </cell>
          <cell r="AT3120">
            <v>16</v>
          </cell>
          <cell r="AU3120" t="str">
            <v>CRITICO_16</v>
          </cell>
          <cell r="AV3120" t="str">
            <v>#N/A</v>
          </cell>
          <cell r="AW3120" t="str">
            <v>#N/A</v>
          </cell>
          <cell r="AX3120" t="b">
            <v>0</v>
          </cell>
          <cell r="AY3120" t="b">
            <v>0</v>
          </cell>
        </row>
        <row r="3121">
          <cell r="B3121" t="str">
            <v>0992653833001</v>
          </cell>
          <cell r="C3121" t="str">
            <v>DENERSACORP S.A.</v>
          </cell>
          <cell r="D3121">
            <v>209</v>
          </cell>
          <cell r="E3121">
            <v>20901</v>
          </cell>
          <cell r="F3121">
            <v>2090150</v>
          </cell>
          <cell r="G3121" t="str">
            <v>SERVICIOS</v>
          </cell>
          <cell r="H3121" t="str">
            <v>SERVICIOS</v>
          </cell>
          <cell r="I3121" t="str">
            <v>L0905</v>
          </cell>
          <cell r="J3121" t="str">
            <v>PEQUEÑA EMPRESA</v>
          </cell>
          <cell r="K3121">
            <v>0</v>
          </cell>
          <cell r="L3121">
            <v>0</v>
          </cell>
          <cell r="M3121">
            <v>0</v>
          </cell>
          <cell r="N3121">
            <v>0</v>
          </cell>
          <cell r="O3121" t="str">
            <v>C MANCERO</v>
          </cell>
          <cell r="P3121" t="str">
            <v>M ROMERO</v>
          </cell>
          <cell r="Q3121">
            <v>0</v>
          </cell>
          <cell r="R3121">
            <v>0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>
            <v>0</v>
          </cell>
          <cell r="AF3121">
            <v>0</v>
          </cell>
          <cell r="AG3121">
            <v>0</v>
          </cell>
          <cell r="AH3121">
            <v>0</v>
          </cell>
          <cell r="AI3121">
            <v>0</v>
          </cell>
          <cell r="AJ3121">
            <v>0</v>
          </cell>
          <cell r="AK3121">
            <v>0</v>
          </cell>
          <cell r="AL3121">
            <v>0</v>
          </cell>
          <cell r="AM3121">
            <v>0</v>
          </cell>
          <cell r="AN3121">
            <v>0</v>
          </cell>
          <cell r="AO3121">
            <v>0</v>
          </cell>
          <cell r="AP3121">
            <v>15</v>
          </cell>
          <cell r="AQ3121" t="str">
            <v>MARÍA ROMERO</v>
          </cell>
          <cell r="AR3121">
            <v>4</v>
          </cell>
          <cell r="AS3121" t="str">
            <v>VERÓNICA MENÉNDEZ</v>
          </cell>
          <cell r="AT3121">
            <v>10</v>
          </cell>
          <cell r="AU3121" t="str">
            <v>EDDY SOLANO</v>
          </cell>
          <cell r="AV3121" t="str">
            <v>#N/A</v>
          </cell>
          <cell r="AW3121" t="str">
            <v>#N/A</v>
          </cell>
          <cell r="AX3121" t="b">
            <v>1</v>
          </cell>
          <cell r="AY3121" t="b">
            <v>1</v>
          </cell>
        </row>
        <row r="3122">
          <cell r="B3122" t="str">
            <v>0992185953001</v>
          </cell>
          <cell r="C3122" t="str">
            <v>MISION EVANGELICA REMANENTE DE FE</v>
          </cell>
          <cell r="D3122">
            <v>209</v>
          </cell>
          <cell r="E3122">
            <v>20901</v>
          </cell>
          <cell r="F3122">
            <v>2090150</v>
          </cell>
          <cell r="G3122" t="str">
            <v>SERVICIOS</v>
          </cell>
          <cell r="H3122" t="str">
            <v>SERVICIOS</v>
          </cell>
          <cell r="I3122" t="str">
            <v>L0906</v>
          </cell>
          <cell r="J3122" t="str">
            <v>PEQUEÑA EMPRESA</v>
          </cell>
          <cell r="K3122">
            <v>0</v>
          </cell>
          <cell r="L3122">
            <v>0</v>
          </cell>
          <cell r="M3122">
            <v>0</v>
          </cell>
          <cell r="N3122">
            <v>0</v>
          </cell>
          <cell r="O3122" t="str">
            <v>C CRUZ</v>
          </cell>
          <cell r="P3122" t="str">
            <v>C CRUZ</v>
          </cell>
          <cell r="Q3122">
            <v>0</v>
          </cell>
          <cell r="R3122">
            <v>0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  <cell r="X3122">
            <v>0</v>
          </cell>
          <cell r="Y3122">
            <v>0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>
            <v>0</v>
          </cell>
          <cell r="AF3122">
            <v>0</v>
          </cell>
          <cell r="AG3122">
            <v>0</v>
          </cell>
          <cell r="AH3122">
            <v>0</v>
          </cell>
          <cell r="AI3122">
            <v>0</v>
          </cell>
          <cell r="AJ3122">
            <v>0</v>
          </cell>
          <cell r="AK3122">
            <v>0</v>
          </cell>
          <cell r="AL3122">
            <v>0</v>
          </cell>
          <cell r="AM3122">
            <v>0</v>
          </cell>
          <cell r="AN3122">
            <v>0</v>
          </cell>
          <cell r="AO3122">
            <v>0</v>
          </cell>
          <cell r="AP3122">
            <v>4</v>
          </cell>
          <cell r="AQ3122" t="str">
            <v>CRISTHIAN CRUZ</v>
          </cell>
          <cell r="AR3122">
            <v>1</v>
          </cell>
          <cell r="AS3122" t="str">
            <v>VIRGINIA ROMERO</v>
          </cell>
          <cell r="AT3122">
            <v>3</v>
          </cell>
          <cell r="AU3122" t="str">
            <v>ANDRE ACUÑA</v>
          </cell>
          <cell r="AV3122" t="str">
            <v>#N/A</v>
          </cell>
          <cell r="AW3122" t="str">
            <v>#N/A</v>
          </cell>
          <cell r="AX3122" t="b">
            <v>1</v>
          </cell>
          <cell r="AY3122" t="b">
            <v>1</v>
          </cell>
        </row>
        <row r="3123">
          <cell r="B3123" t="str">
            <v>0992300930001</v>
          </cell>
          <cell r="C3123" t="str">
            <v>SERVITECNICOMPANY S.A.</v>
          </cell>
          <cell r="D3123">
            <v>209</v>
          </cell>
          <cell r="E3123">
            <v>20901</v>
          </cell>
          <cell r="F3123">
            <v>2090150</v>
          </cell>
          <cell r="G3123" t="str">
            <v>SERVICIOS</v>
          </cell>
          <cell r="H3123" t="str">
            <v>SERVICIOS</v>
          </cell>
          <cell r="I3123" t="str">
            <v>L0907</v>
          </cell>
          <cell r="J3123" t="str">
            <v>PEQUEÑA EMPRESA</v>
          </cell>
          <cell r="K3123">
            <v>0</v>
          </cell>
          <cell r="L3123" t="str">
            <v>09Informa en Otra Dirección Zonal</v>
          </cell>
          <cell r="M3123">
            <v>41793</v>
          </cell>
          <cell r="N3123">
            <v>0.66111111111111109</v>
          </cell>
          <cell r="O3123" t="str">
            <v>R BRAVO</v>
          </cell>
          <cell r="P3123" t="str">
            <v>R BRAVO</v>
          </cell>
          <cell r="Q3123" t="str">
            <v>R BRAVO</v>
          </cell>
          <cell r="R3123" t="str">
            <v>PAPEL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41795</v>
          </cell>
          <cell r="AD3123">
            <v>0.46527777777777779</v>
          </cell>
          <cell r="AE3123" t="str">
            <v>MMORAN</v>
          </cell>
          <cell r="AF3123">
            <v>10</v>
          </cell>
          <cell r="AG3123">
            <v>0</v>
          </cell>
          <cell r="AH3123">
            <v>0</v>
          </cell>
          <cell r="AI3123">
            <v>0</v>
          </cell>
          <cell r="AJ3123">
            <v>0</v>
          </cell>
          <cell r="AK3123" t="str">
            <v>SE ENTREGA FORMULARIO A M HINOSTROZA PARA QUE CIERRE NOVEDAD</v>
          </cell>
          <cell r="AL3123">
            <v>0</v>
          </cell>
          <cell r="AM3123">
            <v>0</v>
          </cell>
          <cell r="AN3123">
            <v>0</v>
          </cell>
          <cell r="AO3123">
            <v>0</v>
          </cell>
          <cell r="AP3123">
            <v>5</v>
          </cell>
          <cell r="AQ3123" t="str">
            <v>ROSA BRAVO</v>
          </cell>
          <cell r="AR3123">
            <v>2</v>
          </cell>
          <cell r="AS3123" t="str">
            <v>OSCAR RIPALDA</v>
          </cell>
          <cell r="AT3123">
            <v>3</v>
          </cell>
          <cell r="AU3123" t="str">
            <v>ANDRE ACUÑA</v>
          </cell>
          <cell r="AV3123" t="str">
            <v>#N/A</v>
          </cell>
          <cell r="AW3123" t="str">
            <v>#N/A</v>
          </cell>
          <cell r="AX3123" t="b">
            <v>0</v>
          </cell>
          <cell r="AY3123" t="b">
            <v>0</v>
          </cell>
        </row>
        <row r="3124">
          <cell r="B3124" t="str">
            <v>0992300884001</v>
          </cell>
          <cell r="C3124" t="str">
            <v>MAXINEGOCIOS S.A.</v>
          </cell>
          <cell r="D3124">
            <v>209</v>
          </cell>
          <cell r="E3124">
            <v>20901</v>
          </cell>
          <cell r="F3124">
            <v>2090150</v>
          </cell>
          <cell r="G3124" t="str">
            <v>COMERCIO</v>
          </cell>
          <cell r="H3124" t="str">
            <v>COMERCIO</v>
          </cell>
          <cell r="I3124" t="str">
            <v>L0908</v>
          </cell>
          <cell r="J3124" t="str">
            <v>PEQUEÑA EMPRESA</v>
          </cell>
          <cell r="K3124">
            <v>0</v>
          </cell>
          <cell r="L3124" t="str">
            <v>03No ubicadas</v>
          </cell>
          <cell r="M3124">
            <v>41820</v>
          </cell>
          <cell r="N3124">
            <v>0.41666666666666669</v>
          </cell>
          <cell r="O3124" t="str">
            <v>G CASANELLO</v>
          </cell>
          <cell r="P3124" t="str">
            <v>G CASANELLO</v>
          </cell>
          <cell r="Q3124" t="str">
            <v>G CASANELLO</v>
          </cell>
          <cell r="R3124" t="str">
            <v>PAPEL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41820</v>
          </cell>
          <cell r="AD3124">
            <v>0.41666666666666669</v>
          </cell>
          <cell r="AE3124" t="str">
            <v>MMORAN</v>
          </cell>
          <cell r="AF3124">
            <v>27</v>
          </cell>
          <cell r="AG3124">
            <v>0</v>
          </cell>
          <cell r="AH3124">
            <v>0</v>
          </cell>
          <cell r="AI3124">
            <v>0</v>
          </cell>
          <cell r="AJ3124">
            <v>0</v>
          </cell>
          <cell r="AK3124">
            <v>0</v>
          </cell>
          <cell r="AL3124">
            <v>0</v>
          </cell>
          <cell r="AM3124">
            <v>0</v>
          </cell>
          <cell r="AN3124">
            <v>0</v>
          </cell>
          <cell r="AO3124">
            <v>0</v>
          </cell>
          <cell r="AP3124">
            <v>21</v>
          </cell>
          <cell r="AQ3124" t="str">
            <v>GINA CASSANELLO</v>
          </cell>
          <cell r="AR3124">
            <v>6</v>
          </cell>
          <cell r="AS3124" t="str">
            <v>NELSON BELTRAN</v>
          </cell>
          <cell r="AT3124">
            <v>9</v>
          </cell>
          <cell r="AU3124" t="str">
            <v>WILSON CHANG</v>
          </cell>
          <cell r="AV3124" t="str">
            <v>#N/A</v>
          </cell>
          <cell r="AW3124" t="str">
            <v>#N/A</v>
          </cell>
          <cell r="AX3124" t="b">
            <v>0</v>
          </cell>
          <cell r="AY3124" t="b">
            <v>0</v>
          </cell>
        </row>
        <row r="3125">
          <cell r="B3125" t="str">
            <v>0992666110001</v>
          </cell>
          <cell r="C3125" t="str">
            <v>DUMEFOR S.A.</v>
          </cell>
          <cell r="D3125">
            <v>209</v>
          </cell>
          <cell r="E3125">
            <v>20901</v>
          </cell>
          <cell r="F3125">
            <v>2090150</v>
          </cell>
          <cell r="G3125" t="str">
            <v>COMERCIO</v>
          </cell>
          <cell r="H3125" t="str">
            <v>COMERCIO</v>
          </cell>
          <cell r="I3125" t="str">
            <v>L0909</v>
          </cell>
          <cell r="J3125" t="str">
            <v>PEQUEÑA EMPRESA</v>
          </cell>
          <cell r="K3125" t="str">
            <v>INACTIVA</v>
          </cell>
          <cell r="L3125" t="str">
            <v>04Rechazos</v>
          </cell>
          <cell r="M3125">
            <v>41806</v>
          </cell>
          <cell r="N3125">
            <v>0.69791666666666663</v>
          </cell>
          <cell r="O3125" t="str">
            <v>D PEÑA</v>
          </cell>
          <cell r="P3125" t="str">
            <v>D PEÑA</v>
          </cell>
          <cell r="Q3125" t="str">
            <v>D PEÑA</v>
          </cell>
          <cell r="R3125" t="str">
            <v>PAPEL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41809</v>
          </cell>
          <cell r="AD3125">
            <v>0.60416666666666663</v>
          </cell>
          <cell r="AE3125" t="str">
            <v>MMORAN</v>
          </cell>
          <cell r="AF3125">
            <v>16</v>
          </cell>
          <cell r="AG3125">
            <v>0</v>
          </cell>
          <cell r="AH3125">
            <v>0</v>
          </cell>
          <cell r="AI3125">
            <v>0</v>
          </cell>
          <cell r="AJ3125">
            <v>0</v>
          </cell>
          <cell r="AK3125">
            <v>0</v>
          </cell>
          <cell r="AL3125">
            <v>0</v>
          </cell>
          <cell r="AM3125">
            <v>0</v>
          </cell>
          <cell r="AN3125">
            <v>0</v>
          </cell>
          <cell r="AO3125">
            <v>0</v>
          </cell>
          <cell r="AP3125">
            <v>8</v>
          </cell>
          <cell r="AQ3125" t="str">
            <v>DENNIS PEÑA</v>
          </cell>
          <cell r="AR3125">
            <v>2</v>
          </cell>
          <cell r="AS3125" t="str">
            <v>OSCAR RIPALDA</v>
          </cell>
          <cell r="AT3125">
            <v>5</v>
          </cell>
          <cell r="AU3125" t="str">
            <v>JEAN CARLOS MORAN</v>
          </cell>
          <cell r="AV3125" t="str">
            <v>#N/A</v>
          </cell>
          <cell r="AW3125" t="str">
            <v>#N/A</v>
          </cell>
          <cell r="AX3125" t="b">
            <v>0</v>
          </cell>
          <cell r="AY3125" t="b">
            <v>0</v>
          </cell>
        </row>
        <row r="3126">
          <cell r="B3126" t="str">
            <v>0992666269001</v>
          </cell>
          <cell r="C3126" t="str">
            <v>CONSULPOLITIK S.A.</v>
          </cell>
          <cell r="D3126">
            <v>209</v>
          </cell>
          <cell r="E3126">
            <v>20901</v>
          </cell>
          <cell r="F3126">
            <v>2090150</v>
          </cell>
          <cell r="G3126" t="str">
            <v>SERVICIOS</v>
          </cell>
          <cell r="H3126" t="str">
            <v>SERVICIOS</v>
          </cell>
          <cell r="I3126" t="str">
            <v>L0910</v>
          </cell>
          <cell r="J3126" t="str">
            <v>PEQUEÑA EMPRESA</v>
          </cell>
          <cell r="K3126">
            <v>0</v>
          </cell>
          <cell r="L3126" t="str">
            <v>09Informa en Otra Dirección Zonal</v>
          </cell>
          <cell r="M3126">
            <v>41803</v>
          </cell>
          <cell r="N3126">
            <v>0.43541666666666667</v>
          </cell>
          <cell r="O3126" t="str">
            <v>D PEÑA</v>
          </cell>
          <cell r="P3126" t="str">
            <v>D PEÑA</v>
          </cell>
          <cell r="Q3126" t="str">
            <v>APLICATIVO WEB E INVESTIGADOR</v>
          </cell>
          <cell r="R3126" t="str">
            <v>APLICATIVO WEB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41803</v>
          </cell>
          <cell r="AD3126">
            <v>0.77569444444444446</v>
          </cell>
          <cell r="AE3126" t="str">
            <v>MMORAN</v>
          </cell>
          <cell r="AF3126">
            <v>15</v>
          </cell>
          <cell r="AG3126">
            <v>0</v>
          </cell>
          <cell r="AH3126">
            <v>0</v>
          </cell>
          <cell r="AI3126">
            <v>0</v>
          </cell>
          <cell r="AJ3126">
            <v>0</v>
          </cell>
          <cell r="AK3126">
            <v>0</v>
          </cell>
          <cell r="AL3126">
            <v>0</v>
          </cell>
          <cell r="AM3126">
            <v>0</v>
          </cell>
          <cell r="AN3126">
            <v>0</v>
          </cell>
          <cell r="AO3126">
            <v>0</v>
          </cell>
          <cell r="AP3126">
            <v>8</v>
          </cell>
          <cell r="AQ3126" t="str">
            <v>DENNIS PEÑA</v>
          </cell>
          <cell r="AR3126">
            <v>2</v>
          </cell>
          <cell r="AS3126" t="str">
            <v>OSCAR RIPALDA</v>
          </cell>
          <cell r="AT3126">
            <v>6</v>
          </cell>
          <cell r="AU3126" t="str">
            <v>PAOLA PIHUAVE</v>
          </cell>
          <cell r="AV3126" t="str">
            <v>1</v>
          </cell>
          <cell r="AW3126" t="str">
            <v>0992666269001</v>
          </cell>
          <cell r="AX3126" t="b">
            <v>0</v>
          </cell>
          <cell r="AY3126" t="b">
            <v>0</v>
          </cell>
        </row>
        <row r="3127">
          <cell r="B3127" t="str">
            <v>0992715383001</v>
          </cell>
          <cell r="C3127" t="str">
            <v>CHILADA S.A.</v>
          </cell>
          <cell r="D3127">
            <v>209</v>
          </cell>
          <cell r="E3127">
            <v>20901</v>
          </cell>
          <cell r="F3127">
            <v>2090150</v>
          </cell>
          <cell r="G3127" t="str">
            <v>COMERCIO</v>
          </cell>
          <cell r="H3127" t="str">
            <v>COMERCIO</v>
          </cell>
          <cell r="I3127" t="str">
            <v>L0911</v>
          </cell>
          <cell r="J3127" t="str">
            <v>PEQUEÑA EMPRESA</v>
          </cell>
          <cell r="K3127">
            <v>0</v>
          </cell>
          <cell r="L3127" t="str">
            <v>01Empresas Normales</v>
          </cell>
          <cell r="M3127">
            <v>41796</v>
          </cell>
          <cell r="N3127">
            <v>0.64236111111111116</v>
          </cell>
          <cell r="O3127" t="str">
            <v>C MANCERO</v>
          </cell>
          <cell r="P3127" t="str">
            <v>C MANCERO</v>
          </cell>
          <cell r="Q3127" t="str">
            <v>APLICATIVO WEB</v>
          </cell>
          <cell r="R3127" t="str">
            <v>APLICATIVO WEB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41796</v>
          </cell>
          <cell r="AD3127">
            <v>0.8125</v>
          </cell>
          <cell r="AE3127" t="str">
            <v>MMORAN</v>
          </cell>
          <cell r="AF3127">
            <v>11</v>
          </cell>
          <cell r="AG3127">
            <v>0</v>
          </cell>
          <cell r="AH3127">
            <v>0</v>
          </cell>
          <cell r="AI3127">
            <v>0</v>
          </cell>
          <cell r="AJ3127">
            <v>0</v>
          </cell>
          <cell r="AK3127">
            <v>0</v>
          </cell>
          <cell r="AL3127">
            <v>0</v>
          </cell>
          <cell r="AM3127">
            <v>0</v>
          </cell>
          <cell r="AN3127">
            <v>0</v>
          </cell>
          <cell r="AO3127">
            <v>0</v>
          </cell>
          <cell r="AP3127">
            <v>14</v>
          </cell>
          <cell r="AQ3127" t="str">
            <v>VICENTA SÁNCHEZ</v>
          </cell>
          <cell r="AR3127">
            <v>4</v>
          </cell>
          <cell r="AS3127" t="str">
            <v>VERÓNICA MENÉNDEZ</v>
          </cell>
          <cell r="AT3127">
            <v>10</v>
          </cell>
          <cell r="AU3127" t="str">
            <v>EDDY SOLANO</v>
          </cell>
          <cell r="AV3127" t="str">
            <v>#N/A</v>
          </cell>
          <cell r="AW3127" t="str">
            <v>#N/A</v>
          </cell>
          <cell r="AX3127" t="b">
            <v>0</v>
          </cell>
          <cell r="AY3127" t="b">
            <v>0</v>
          </cell>
        </row>
        <row r="3128">
          <cell r="B3128" t="str">
            <v>0992413751001</v>
          </cell>
          <cell r="C3128" t="str">
            <v>MAURAPLAST S.A.</v>
          </cell>
          <cell r="D3128">
            <v>209</v>
          </cell>
          <cell r="E3128">
            <v>20901</v>
          </cell>
          <cell r="F3128">
            <v>2090150</v>
          </cell>
          <cell r="G3128" t="str">
            <v>COMERCIO</v>
          </cell>
          <cell r="H3128" t="str">
            <v>COMERCIO</v>
          </cell>
          <cell r="I3128" t="str">
            <v>L0912</v>
          </cell>
          <cell r="J3128" t="str">
            <v>PEQUEÑA EMPRESA</v>
          </cell>
          <cell r="K3128">
            <v>0</v>
          </cell>
          <cell r="L3128">
            <v>0</v>
          </cell>
          <cell r="M3128">
            <v>0</v>
          </cell>
          <cell r="N3128">
            <v>0</v>
          </cell>
          <cell r="O3128" t="str">
            <v>R BRAVO</v>
          </cell>
          <cell r="P3128" t="str">
            <v>R BRAVO</v>
          </cell>
          <cell r="Q3128">
            <v>0</v>
          </cell>
          <cell r="R3128">
            <v>0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>
            <v>0</v>
          </cell>
          <cell r="AF3128">
            <v>0</v>
          </cell>
          <cell r="AG3128">
            <v>0</v>
          </cell>
          <cell r="AH3128">
            <v>0</v>
          </cell>
          <cell r="AI3128">
            <v>0</v>
          </cell>
          <cell r="AJ3128">
            <v>0</v>
          </cell>
          <cell r="AK3128">
            <v>0</v>
          </cell>
          <cell r="AL3128">
            <v>0</v>
          </cell>
          <cell r="AM3128">
            <v>0</v>
          </cell>
          <cell r="AN3128">
            <v>0</v>
          </cell>
          <cell r="AO3128">
            <v>0</v>
          </cell>
          <cell r="AP3128">
            <v>5</v>
          </cell>
          <cell r="AQ3128" t="str">
            <v>ROSA BRAVO</v>
          </cell>
          <cell r="AR3128">
            <v>2</v>
          </cell>
          <cell r="AS3128" t="str">
            <v>OSCAR RIPALDA</v>
          </cell>
          <cell r="AT3128">
            <v>3</v>
          </cell>
          <cell r="AU3128" t="str">
            <v>ANDRE ACUÑA</v>
          </cell>
          <cell r="AV3128" t="str">
            <v>#N/A</v>
          </cell>
          <cell r="AW3128" t="str">
            <v>#N/A</v>
          </cell>
          <cell r="AX3128" t="b">
            <v>1</v>
          </cell>
          <cell r="AY3128" t="b">
            <v>1</v>
          </cell>
        </row>
        <row r="3129">
          <cell r="B3129" t="str">
            <v>0910755263001</v>
          </cell>
          <cell r="C3129" t="str">
            <v>DROUET MURILLO FELIX CARLOS</v>
          </cell>
          <cell r="D3129">
            <v>209</v>
          </cell>
          <cell r="E3129">
            <v>20901</v>
          </cell>
          <cell r="F3129">
            <v>2090150</v>
          </cell>
          <cell r="G3129" t="str">
            <v>COMERCIO</v>
          </cell>
          <cell r="H3129" t="str">
            <v>COMERCIO</v>
          </cell>
          <cell r="I3129" t="str">
            <v>L0913</v>
          </cell>
          <cell r="J3129" t="str">
            <v>PEQUEÑA EMPRESA</v>
          </cell>
          <cell r="K3129">
            <v>0</v>
          </cell>
          <cell r="L3129" t="str">
            <v>03No ubicadas</v>
          </cell>
          <cell r="M3129">
            <v>41834</v>
          </cell>
          <cell r="N3129">
            <v>0.35208333333333336</v>
          </cell>
          <cell r="O3129" t="str">
            <v>M LINDAO</v>
          </cell>
          <cell r="P3129" t="str">
            <v>M LINDAO</v>
          </cell>
          <cell r="Q3129" t="str">
            <v>M LINDAO</v>
          </cell>
          <cell r="R3129" t="str">
            <v>PAPEL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41834</v>
          </cell>
          <cell r="AD3129">
            <v>0.54166666666666663</v>
          </cell>
          <cell r="AE3129" t="str">
            <v>MMORAN</v>
          </cell>
          <cell r="AF3129">
            <v>32</v>
          </cell>
          <cell r="AG3129">
            <v>0</v>
          </cell>
          <cell r="AH3129">
            <v>0</v>
          </cell>
          <cell r="AI3129">
            <v>0</v>
          </cell>
          <cell r="AJ3129">
            <v>0</v>
          </cell>
          <cell r="AK3129">
            <v>0</v>
          </cell>
          <cell r="AL3129">
            <v>0</v>
          </cell>
          <cell r="AM3129">
            <v>0</v>
          </cell>
          <cell r="AN3129">
            <v>0</v>
          </cell>
          <cell r="AO3129">
            <v>0</v>
          </cell>
          <cell r="AP3129">
            <v>22</v>
          </cell>
          <cell r="AQ3129" t="str">
            <v>MARIBEL LINDAO</v>
          </cell>
          <cell r="AR3129">
            <v>6</v>
          </cell>
          <cell r="AS3129" t="str">
            <v>NELSON BELTRAN</v>
          </cell>
          <cell r="AT3129">
            <v>15</v>
          </cell>
          <cell r="AU3129" t="str">
            <v>JESSENIA RAMOS</v>
          </cell>
          <cell r="AV3129" t="str">
            <v>#N/A</v>
          </cell>
          <cell r="AW3129" t="str">
            <v>#N/A</v>
          </cell>
          <cell r="AX3129" t="b">
            <v>0</v>
          </cell>
          <cell r="AY3129" t="b">
            <v>0</v>
          </cell>
        </row>
        <row r="3130">
          <cell r="B3130" t="str">
            <v>0991457054001</v>
          </cell>
          <cell r="C3130" t="str">
            <v>NAPOS MONTACARGAS S.A.</v>
          </cell>
          <cell r="D3130">
            <v>209</v>
          </cell>
          <cell r="E3130">
            <v>20901</v>
          </cell>
          <cell r="F3130">
            <v>2090150</v>
          </cell>
          <cell r="G3130" t="str">
            <v>SERVICIOS</v>
          </cell>
          <cell r="H3130" t="str">
            <v>SERVICIOS</v>
          </cell>
          <cell r="I3130" t="str">
            <v>L0914</v>
          </cell>
          <cell r="J3130" t="str">
            <v>PEQUEÑA EMPRESA</v>
          </cell>
          <cell r="K3130">
            <v>0</v>
          </cell>
          <cell r="L3130" t="str">
            <v>01Empresas Normales</v>
          </cell>
          <cell r="M3130">
            <v>41814</v>
          </cell>
          <cell r="N3130">
            <v>0.35416666666666669</v>
          </cell>
          <cell r="O3130" t="str">
            <v>N CUENCA</v>
          </cell>
          <cell r="P3130" t="str">
            <v>N CUENCA</v>
          </cell>
          <cell r="Q3130" t="str">
            <v>APLICATIVO WEB</v>
          </cell>
          <cell r="R3130" t="str">
            <v>APLICATIVO WEB</v>
          </cell>
          <cell r="S3130">
            <v>41814</v>
          </cell>
          <cell r="T3130">
            <v>0.54166666666666663</v>
          </cell>
          <cell r="U3130" t="str">
            <v>PRE-014</v>
          </cell>
          <cell r="V3130">
            <v>41824</v>
          </cell>
          <cell r="W3130">
            <v>0.6381944444444444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41827</v>
          </cell>
          <cell r="AD3130">
            <v>0.45833333333333331</v>
          </cell>
          <cell r="AE3130" t="str">
            <v>MMORAN</v>
          </cell>
          <cell r="AF3130">
            <v>26</v>
          </cell>
          <cell r="AG3130">
            <v>0</v>
          </cell>
          <cell r="AH3130">
            <v>0</v>
          </cell>
          <cell r="AI3130">
            <v>0</v>
          </cell>
          <cell r="AJ3130">
            <v>0</v>
          </cell>
          <cell r="AK3130">
            <v>0</v>
          </cell>
          <cell r="AL3130">
            <v>0</v>
          </cell>
          <cell r="AM3130">
            <v>0</v>
          </cell>
          <cell r="AN3130">
            <v>0</v>
          </cell>
          <cell r="AO3130">
            <v>0</v>
          </cell>
          <cell r="AP3130">
            <v>23</v>
          </cell>
          <cell r="AQ3130" t="str">
            <v>NATALIA CUENCA</v>
          </cell>
          <cell r="AR3130">
            <v>6</v>
          </cell>
          <cell r="AS3130" t="str">
            <v>NELSON BELTRAN</v>
          </cell>
          <cell r="AT3130">
            <v>4</v>
          </cell>
          <cell r="AU3130" t="str">
            <v>JENNY JORDAN</v>
          </cell>
          <cell r="AV3130" t="str">
            <v>#N/A</v>
          </cell>
          <cell r="AW3130" t="str">
            <v>#N/A</v>
          </cell>
          <cell r="AX3130" t="b">
            <v>0</v>
          </cell>
          <cell r="AY3130" t="b">
            <v>0</v>
          </cell>
        </row>
        <row r="3131">
          <cell r="B3131" t="str">
            <v>0992688785001</v>
          </cell>
          <cell r="C3131" t="str">
            <v>NEGOTARGET S.A.</v>
          </cell>
          <cell r="D3131">
            <v>209</v>
          </cell>
          <cell r="E3131">
            <v>20901</v>
          </cell>
          <cell r="F3131">
            <v>2090150</v>
          </cell>
          <cell r="G3131" t="str">
            <v>SERVICIOS</v>
          </cell>
          <cell r="H3131" t="str">
            <v>SERVICIOS</v>
          </cell>
          <cell r="I3131" t="str">
            <v>L0915</v>
          </cell>
          <cell r="J3131" t="str">
            <v>PEQUEÑA EMPRESA</v>
          </cell>
          <cell r="K3131">
            <v>0</v>
          </cell>
          <cell r="L3131" t="str">
            <v>01Empresas Normales</v>
          </cell>
          <cell r="M3131">
            <v>41796</v>
          </cell>
          <cell r="N3131">
            <v>0.35833333333333334</v>
          </cell>
          <cell r="O3131" t="str">
            <v>C CRUZ</v>
          </cell>
          <cell r="P3131" t="str">
            <v>C CRUZ</v>
          </cell>
          <cell r="Q3131" t="str">
            <v>EMPRESA</v>
          </cell>
          <cell r="R3131" t="str">
            <v>PAPEL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  <cell r="X3131">
            <v>41813</v>
          </cell>
          <cell r="Y3131">
            <v>0.35416666666666669</v>
          </cell>
          <cell r="Z3131" t="str">
            <v>RE-002</v>
          </cell>
          <cell r="AA3131">
            <v>0</v>
          </cell>
          <cell r="AB3131">
            <v>0</v>
          </cell>
          <cell r="AC3131">
            <v>41800</v>
          </cell>
          <cell r="AD3131">
            <v>0.41666666666666669</v>
          </cell>
          <cell r="AE3131" t="str">
            <v>MMORAN</v>
          </cell>
          <cell r="AF3131">
            <v>12</v>
          </cell>
          <cell r="AG3131">
            <v>0</v>
          </cell>
          <cell r="AH3131">
            <v>0</v>
          </cell>
          <cell r="AI3131">
            <v>0</v>
          </cell>
          <cell r="AJ3131">
            <v>0</v>
          </cell>
          <cell r="AK3131">
            <v>0</v>
          </cell>
          <cell r="AL3131">
            <v>0</v>
          </cell>
          <cell r="AM3131">
            <v>0</v>
          </cell>
          <cell r="AN3131">
            <v>0</v>
          </cell>
          <cell r="AO3131">
            <v>0</v>
          </cell>
          <cell r="AP3131">
            <v>4</v>
          </cell>
          <cell r="AQ3131" t="str">
            <v>CRISTHIAN CRUZ</v>
          </cell>
          <cell r="AR3131">
            <v>1</v>
          </cell>
          <cell r="AS3131" t="str">
            <v>VIRGINIA ROMERO</v>
          </cell>
          <cell r="AT3131">
            <v>3</v>
          </cell>
          <cell r="AU3131" t="str">
            <v>ANDRE ACUÑA</v>
          </cell>
          <cell r="AV3131" t="str">
            <v>#N/A</v>
          </cell>
          <cell r="AW3131" t="str">
            <v>#N/A</v>
          </cell>
          <cell r="AX3131" t="b">
            <v>0</v>
          </cell>
          <cell r="AY3131" t="b">
            <v>0</v>
          </cell>
        </row>
        <row r="3132">
          <cell r="B3132" t="str">
            <v>0992593288001</v>
          </cell>
          <cell r="C3132" t="str">
            <v>DISTRIBUIDORA INTERNACIONAL DE ALIMENTOS S.A. DISTRINTER</v>
          </cell>
          <cell r="D3132">
            <v>209</v>
          </cell>
          <cell r="E3132">
            <v>20901</v>
          </cell>
          <cell r="F3132">
            <v>2090150</v>
          </cell>
          <cell r="G3132" t="str">
            <v>COMERCIO</v>
          </cell>
          <cell r="H3132" t="str">
            <v>COMERCIO</v>
          </cell>
          <cell r="I3132" t="str">
            <v>L0916</v>
          </cell>
          <cell r="J3132" t="str">
            <v>PEQUEÑA EMPRESA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  <cell r="O3132" t="str">
            <v>N CUENCA</v>
          </cell>
          <cell r="P3132" t="str">
            <v>N CUENCA</v>
          </cell>
          <cell r="Q3132">
            <v>0</v>
          </cell>
          <cell r="R3132">
            <v>0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>
            <v>0</v>
          </cell>
          <cell r="AF3132">
            <v>0</v>
          </cell>
          <cell r="AG3132">
            <v>0</v>
          </cell>
          <cell r="AH3132">
            <v>0</v>
          </cell>
          <cell r="AI3132">
            <v>0</v>
          </cell>
          <cell r="AJ3132">
            <v>0</v>
          </cell>
          <cell r="AK3132">
            <v>0</v>
          </cell>
          <cell r="AL3132">
            <v>0</v>
          </cell>
          <cell r="AM3132">
            <v>0</v>
          </cell>
          <cell r="AN3132">
            <v>0</v>
          </cell>
          <cell r="AO3132">
            <v>0</v>
          </cell>
          <cell r="AP3132">
            <v>23</v>
          </cell>
          <cell r="AQ3132" t="str">
            <v>NATALIA CUENCA</v>
          </cell>
          <cell r="AR3132">
            <v>6</v>
          </cell>
          <cell r="AS3132" t="str">
            <v>NELSON BELTRAN</v>
          </cell>
          <cell r="AT3132">
            <v>4</v>
          </cell>
          <cell r="AU3132" t="str">
            <v>JENNY JORDAN</v>
          </cell>
          <cell r="AV3132" t="str">
            <v>#N/A</v>
          </cell>
          <cell r="AW3132" t="str">
            <v>#N/A</v>
          </cell>
          <cell r="AX3132" t="b">
            <v>1</v>
          </cell>
          <cell r="AY3132" t="b">
            <v>1</v>
          </cell>
        </row>
        <row r="3133">
          <cell r="B3133" t="str">
            <v>0992697199001</v>
          </cell>
          <cell r="C3133" t="str">
            <v>MACROTRAVEL BUSINESS S.A. MACROBUSINESS</v>
          </cell>
          <cell r="D3133">
            <v>209</v>
          </cell>
          <cell r="E3133">
            <v>20901</v>
          </cell>
          <cell r="F3133">
            <v>2090150</v>
          </cell>
          <cell r="G3133" t="str">
            <v>SERVICIOS</v>
          </cell>
          <cell r="H3133" t="str">
            <v>SERVICIOS</v>
          </cell>
          <cell r="I3133" t="str">
            <v>L0917</v>
          </cell>
          <cell r="J3133" t="str">
            <v>PEQUEÑA EMPRESA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 t="str">
            <v>K BRAVO</v>
          </cell>
          <cell r="P3133" t="str">
            <v>K BRAVO</v>
          </cell>
          <cell r="Q3133">
            <v>0</v>
          </cell>
          <cell r="R3133">
            <v>0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>
            <v>0</v>
          </cell>
          <cell r="AF3133">
            <v>0</v>
          </cell>
          <cell r="AG3133">
            <v>0</v>
          </cell>
          <cell r="AH3133">
            <v>0</v>
          </cell>
          <cell r="AI3133">
            <v>0</v>
          </cell>
          <cell r="AJ3133">
            <v>0</v>
          </cell>
          <cell r="AK3133">
            <v>0</v>
          </cell>
          <cell r="AL3133">
            <v>0</v>
          </cell>
          <cell r="AM3133">
            <v>0</v>
          </cell>
          <cell r="AN3133">
            <v>0</v>
          </cell>
          <cell r="AO3133">
            <v>0</v>
          </cell>
          <cell r="AP3133">
            <v>19</v>
          </cell>
          <cell r="AQ3133" t="str">
            <v>KARINA BRAVO</v>
          </cell>
          <cell r="AR3133">
            <v>5</v>
          </cell>
          <cell r="AS3133" t="str">
            <v>ROSA ESCALANTE</v>
          </cell>
          <cell r="AT3133">
            <v>13</v>
          </cell>
          <cell r="AU3133" t="str">
            <v>MARIA LANDA</v>
          </cell>
          <cell r="AV3133" t="str">
            <v>#N/A</v>
          </cell>
          <cell r="AW3133" t="str">
            <v>#N/A</v>
          </cell>
          <cell r="AX3133" t="b">
            <v>1</v>
          </cell>
          <cell r="AY3133" t="b">
            <v>1</v>
          </cell>
        </row>
        <row r="3134">
          <cell r="B3134" t="str">
            <v>0991099336001</v>
          </cell>
          <cell r="C3134" t="str">
            <v>NICECORP S.A.</v>
          </cell>
          <cell r="D3134">
            <v>209</v>
          </cell>
          <cell r="E3134">
            <v>20901</v>
          </cell>
          <cell r="F3134">
            <v>2090150</v>
          </cell>
          <cell r="G3134" t="str">
            <v>SERVICIOS</v>
          </cell>
          <cell r="H3134" t="str">
            <v>SERVICIOS</v>
          </cell>
          <cell r="I3134" t="str">
            <v>L0918</v>
          </cell>
          <cell r="J3134" t="str">
            <v>PEQUEÑA EMPRESA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 t="str">
            <v>R CASTRO</v>
          </cell>
          <cell r="P3134" t="str">
            <v>R CASTRO</v>
          </cell>
          <cell r="Q3134">
            <v>0</v>
          </cell>
          <cell r="R3134">
            <v>0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>
            <v>0</v>
          </cell>
          <cell r="AF3134">
            <v>0</v>
          </cell>
          <cell r="AG3134">
            <v>0</v>
          </cell>
          <cell r="AH3134">
            <v>0</v>
          </cell>
          <cell r="AI3134">
            <v>0</v>
          </cell>
          <cell r="AJ3134">
            <v>0</v>
          </cell>
          <cell r="AK3134">
            <v>0</v>
          </cell>
          <cell r="AL3134">
            <v>0</v>
          </cell>
          <cell r="AM3134">
            <v>0</v>
          </cell>
          <cell r="AN3134">
            <v>0</v>
          </cell>
          <cell r="AO3134">
            <v>0</v>
          </cell>
          <cell r="AP3134">
            <v>12</v>
          </cell>
          <cell r="AQ3134" t="str">
            <v>RONALD CASTRO</v>
          </cell>
          <cell r="AR3134">
            <v>3</v>
          </cell>
          <cell r="AS3134" t="str">
            <v>CARLOS UYAGUARI</v>
          </cell>
          <cell r="AT3134">
            <v>1</v>
          </cell>
          <cell r="AU3134" t="str">
            <v>MANUEL YANAYACO</v>
          </cell>
          <cell r="AV3134" t="str">
            <v>#N/A</v>
          </cell>
          <cell r="AW3134" t="str">
            <v>#N/A</v>
          </cell>
          <cell r="AX3134" t="b">
            <v>1</v>
          </cell>
          <cell r="AY3134" t="b">
            <v>1</v>
          </cell>
        </row>
        <row r="3135">
          <cell r="B3135" t="str">
            <v>0992334606001</v>
          </cell>
          <cell r="C3135" t="str">
            <v>COMERCIALIZADORA SER WAY S.A.</v>
          </cell>
          <cell r="D3135">
            <v>209</v>
          </cell>
          <cell r="E3135">
            <v>20901</v>
          </cell>
          <cell r="F3135">
            <v>2090150</v>
          </cell>
          <cell r="G3135" t="str">
            <v>COMERCIO</v>
          </cell>
          <cell r="H3135" t="str">
            <v>COMERCIO</v>
          </cell>
          <cell r="I3135" t="str">
            <v>L0919</v>
          </cell>
          <cell r="J3135" t="str">
            <v>PEQUEÑA EMPRESA</v>
          </cell>
          <cell r="K3135">
            <v>0</v>
          </cell>
          <cell r="L3135" t="str">
            <v>01Empresas Normales</v>
          </cell>
          <cell r="M3135">
            <v>41792</v>
          </cell>
          <cell r="N3135">
            <v>0.51388888888888884</v>
          </cell>
          <cell r="O3135" t="str">
            <v>R MEDINA PIN</v>
          </cell>
          <cell r="P3135" t="str">
            <v>R MEDINA PIN</v>
          </cell>
          <cell r="Q3135" t="str">
            <v>APLICATIVO WEB</v>
          </cell>
          <cell r="R3135" t="str">
            <v>APLICATIVO WEB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  <cell r="X3135">
            <v>41803</v>
          </cell>
          <cell r="Y3135">
            <v>0.66666666666666663</v>
          </cell>
          <cell r="Z3135" t="str">
            <v>RE-001</v>
          </cell>
          <cell r="AA3135">
            <v>41814</v>
          </cell>
          <cell r="AB3135">
            <v>0.75</v>
          </cell>
          <cell r="AC3135">
            <v>41792</v>
          </cell>
          <cell r="AD3135">
            <v>0.72916666666666663</v>
          </cell>
          <cell r="AE3135" t="str">
            <v>MMORAN</v>
          </cell>
          <cell r="AF3135">
            <v>9</v>
          </cell>
          <cell r="AG3135">
            <v>41815</v>
          </cell>
          <cell r="AH3135">
            <v>0.375</v>
          </cell>
          <cell r="AI3135">
            <v>0</v>
          </cell>
          <cell r="AJ3135">
            <v>0</v>
          </cell>
          <cell r="AK3135">
            <v>0</v>
          </cell>
          <cell r="AL3135">
            <v>0</v>
          </cell>
          <cell r="AM3135">
            <v>0</v>
          </cell>
          <cell r="AN3135">
            <v>0</v>
          </cell>
          <cell r="AO3135">
            <v>0</v>
          </cell>
          <cell r="AP3135">
            <v>2</v>
          </cell>
          <cell r="AQ3135" t="str">
            <v>ROXANA MEDINA</v>
          </cell>
          <cell r="AR3135">
            <v>1</v>
          </cell>
          <cell r="AS3135" t="str">
            <v>VIRGINIA ROMERO</v>
          </cell>
          <cell r="AT3135">
            <v>2</v>
          </cell>
          <cell r="AU3135" t="str">
            <v>JOHANNA ALBAN</v>
          </cell>
          <cell r="AV3135" t="str">
            <v>#N/A</v>
          </cell>
          <cell r="AW3135" t="str">
            <v>#N/A</v>
          </cell>
          <cell r="AX3135" t="b">
            <v>0</v>
          </cell>
          <cell r="AY3135" t="b">
            <v>0</v>
          </cell>
        </row>
        <row r="3136">
          <cell r="B3136" t="str">
            <v>0992600780001</v>
          </cell>
          <cell r="C3136" t="str">
            <v>VECO LOGISTICS ECUADOR S.A.</v>
          </cell>
          <cell r="D3136">
            <v>209</v>
          </cell>
          <cell r="E3136">
            <v>20901</v>
          </cell>
          <cell r="F3136">
            <v>2090150</v>
          </cell>
          <cell r="G3136" t="str">
            <v>SERVICIOS</v>
          </cell>
          <cell r="H3136" t="str">
            <v>SERVICIOS</v>
          </cell>
          <cell r="I3136" t="str">
            <v>L0920</v>
          </cell>
          <cell r="J3136" t="str">
            <v>PEQUEÑA EMPRESA</v>
          </cell>
          <cell r="K3136">
            <v>0</v>
          </cell>
          <cell r="L3136" t="str">
            <v>01Empresas Normales</v>
          </cell>
          <cell r="M3136">
            <v>41831</v>
          </cell>
          <cell r="N3136">
            <v>0.41736111111111113</v>
          </cell>
          <cell r="O3136" t="str">
            <v>N MOREIRA ALAVA</v>
          </cell>
          <cell r="P3136" t="str">
            <v>N MOREIRA ALAVA</v>
          </cell>
          <cell r="Q3136" t="str">
            <v>APLICATIVO WEB</v>
          </cell>
          <cell r="R3136" t="str">
            <v>APLICATIVO WEB</v>
          </cell>
          <cell r="S3136">
            <v>41831</v>
          </cell>
          <cell r="T3136">
            <v>0.5</v>
          </cell>
          <cell r="U3136" t="str">
            <v>PRE-024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>
            <v>0</v>
          </cell>
          <cell r="AF3136">
            <v>0</v>
          </cell>
          <cell r="AG3136">
            <v>0</v>
          </cell>
          <cell r="AH3136">
            <v>0</v>
          </cell>
          <cell r="AI3136">
            <v>0</v>
          </cell>
          <cell r="AJ3136">
            <v>0</v>
          </cell>
          <cell r="AK3136">
            <v>0</v>
          </cell>
          <cell r="AL3136">
            <v>0</v>
          </cell>
          <cell r="AM3136">
            <v>0</v>
          </cell>
          <cell r="AN3136">
            <v>0</v>
          </cell>
          <cell r="AO3136">
            <v>0</v>
          </cell>
          <cell r="AP3136">
            <v>10</v>
          </cell>
          <cell r="AQ3136" t="str">
            <v>NESTOR MOREIRA</v>
          </cell>
          <cell r="AR3136">
            <v>3</v>
          </cell>
          <cell r="AS3136" t="str">
            <v>CARLOS UYAGUARI</v>
          </cell>
          <cell r="AT3136">
            <v>7</v>
          </cell>
          <cell r="AU3136" t="str">
            <v>LINDA TUTIVEN</v>
          </cell>
          <cell r="AV3136" t="str">
            <v>1</v>
          </cell>
          <cell r="AW3136" t="str">
            <v>0992600780001</v>
          </cell>
          <cell r="AX3136" t="b">
            <v>0</v>
          </cell>
          <cell r="AY3136" t="b">
            <v>0</v>
          </cell>
        </row>
        <row r="3137">
          <cell r="B3137" t="str">
            <v>0992549319001</v>
          </cell>
          <cell r="C3137" t="str">
            <v>OBTELSA S.A.</v>
          </cell>
          <cell r="D3137">
            <v>209</v>
          </cell>
          <cell r="E3137">
            <v>20901</v>
          </cell>
          <cell r="F3137">
            <v>2090150</v>
          </cell>
          <cell r="G3137" t="str">
            <v>SERVICIOS</v>
          </cell>
          <cell r="H3137" t="str">
            <v>SERVICIOS</v>
          </cell>
          <cell r="I3137" t="str">
            <v>L0921</v>
          </cell>
          <cell r="J3137" t="str">
            <v>PEQUEÑA EMPRESA</v>
          </cell>
          <cell r="K3137">
            <v>0</v>
          </cell>
          <cell r="L3137">
            <v>0</v>
          </cell>
          <cell r="M3137">
            <v>0</v>
          </cell>
          <cell r="N3137">
            <v>0</v>
          </cell>
          <cell r="O3137" t="str">
            <v>R JOSE</v>
          </cell>
          <cell r="P3137" t="str">
            <v>R JOSE</v>
          </cell>
          <cell r="Q3137">
            <v>0</v>
          </cell>
          <cell r="R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>
            <v>0</v>
          </cell>
          <cell r="AF3137">
            <v>0</v>
          </cell>
          <cell r="AG3137">
            <v>0</v>
          </cell>
          <cell r="AH3137">
            <v>0</v>
          </cell>
          <cell r="AI3137">
            <v>0</v>
          </cell>
          <cell r="AJ3137">
            <v>0</v>
          </cell>
          <cell r="AK3137">
            <v>0</v>
          </cell>
          <cell r="AL3137">
            <v>0</v>
          </cell>
          <cell r="AM3137">
            <v>0</v>
          </cell>
          <cell r="AN3137">
            <v>0</v>
          </cell>
          <cell r="AO3137">
            <v>0</v>
          </cell>
          <cell r="AP3137">
            <v>6</v>
          </cell>
          <cell r="AQ3137" t="str">
            <v>RONALD JOSÉ</v>
          </cell>
          <cell r="AR3137">
            <v>2</v>
          </cell>
          <cell r="AS3137" t="str">
            <v>OSCAR RIPALDA</v>
          </cell>
          <cell r="AT3137">
            <v>16</v>
          </cell>
          <cell r="AU3137" t="str">
            <v>CRITICO_16</v>
          </cell>
          <cell r="AV3137" t="str">
            <v>#N/A</v>
          </cell>
          <cell r="AW3137" t="str">
            <v>#N/A</v>
          </cell>
          <cell r="AX3137" t="b">
            <v>1</v>
          </cell>
          <cell r="AY3137" t="b">
            <v>1</v>
          </cell>
        </row>
        <row r="3138">
          <cell r="B3138" t="str">
            <v>0992154500001</v>
          </cell>
          <cell r="C3138" t="str">
            <v>TULIOSA S.A.</v>
          </cell>
          <cell r="D3138">
            <v>209</v>
          </cell>
          <cell r="E3138">
            <v>20901</v>
          </cell>
          <cell r="F3138">
            <v>2090150</v>
          </cell>
          <cell r="G3138" t="str">
            <v>MANUFACTURA</v>
          </cell>
          <cell r="H3138" t="str">
            <v>MANUFACTURA</v>
          </cell>
          <cell r="I3138" t="str">
            <v>L0922</v>
          </cell>
          <cell r="J3138" t="str">
            <v>PEQUEÑA EMPRESA</v>
          </cell>
          <cell r="K3138">
            <v>0</v>
          </cell>
          <cell r="L3138">
            <v>0</v>
          </cell>
          <cell r="M3138">
            <v>0</v>
          </cell>
          <cell r="N3138">
            <v>0</v>
          </cell>
          <cell r="O3138" t="str">
            <v>G HERNANDEZ</v>
          </cell>
          <cell r="P3138" t="str">
            <v>G HERNANDEZ</v>
          </cell>
          <cell r="Q3138">
            <v>0</v>
          </cell>
          <cell r="R3138">
            <v>0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>
            <v>0</v>
          </cell>
          <cell r="AF3138">
            <v>0</v>
          </cell>
          <cell r="AG3138">
            <v>0</v>
          </cell>
          <cell r="AH3138">
            <v>0</v>
          </cell>
          <cell r="AI3138">
            <v>0</v>
          </cell>
          <cell r="AJ3138">
            <v>0</v>
          </cell>
          <cell r="AK3138">
            <v>0</v>
          </cell>
          <cell r="AL3138">
            <v>0</v>
          </cell>
          <cell r="AM3138">
            <v>0</v>
          </cell>
          <cell r="AN3138">
            <v>0</v>
          </cell>
          <cell r="AO3138">
            <v>0</v>
          </cell>
          <cell r="AP3138">
            <v>17</v>
          </cell>
          <cell r="AQ3138" t="str">
            <v>GEOVANNY HERNANDEZ</v>
          </cell>
          <cell r="AR3138">
            <v>5</v>
          </cell>
          <cell r="AS3138" t="str">
            <v>ROSA ESCALANTE</v>
          </cell>
          <cell r="AT3138">
            <v>11</v>
          </cell>
          <cell r="AU3138" t="str">
            <v>ARACELY CAMPOZANO</v>
          </cell>
          <cell r="AV3138" t="str">
            <v>#N/A</v>
          </cell>
          <cell r="AW3138" t="str">
            <v>#N/A</v>
          </cell>
          <cell r="AX3138" t="b">
            <v>1</v>
          </cell>
          <cell r="AY3138" t="b">
            <v>1</v>
          </cell>
        </row>
        <row r="3139">
          <cell r="B3139" t="str">
            <v>0992657243001</v>
          </cell>
          <cell r="C3139" t="str">
            <v>METALPROCESS S.A.</v>
          </cell>
          <cell r="D3139">
            <v>209</v>
          </cell>
          <cell r="E3139">
            <v>20901</v>
          </cell>
          <cell r="F3139">
            <v>2090150</v>
          </cell>
          <cell r="G3139" t="str">
            <v>SERVICIOS</v>
          </cell>
          <cell r="H3139" t="str">
            <v>SERVICIOS</v>
          </cell>
          <cell r="I3139" t="str">
            <v>L0923</v>
          </cell>
          <cell r="J3139" t="str">
            <v>PEQUEÑA EMPRESA</v>
          </cell>
          <cell r="K3139">
            <v>0</v>
          </cell>
          <cell r="L3139">
            <v>0</v>
          </cell>
          <cell r="M3139">
            <v>0</v>
          </cell>
          <cell r="N3139">
            <v>0</v>
          </cell>
          <cell r="O3139" t="str">
            <v>M ROMERO</v>
          </cell>
          <cell r="P3139" t="str">
            <v>S HOLGUIN</v>
          </cell>
          <cell r="Q3139">
            <v>0</v>
          </cell>
          <cell r="R3139">
            <v>0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>
            <v>0</v>
          </cell>
          <cell r="AF3139">
            <v>0</v>
          </cell>
          <cell r="AG3139">
            <v>0</v>
          </cell>
          <cell r="AH3139">
            <v>0</v>
          </cell>
          <cell r="AI3139">
            <v>0</v>
          </cell>
          <cell r="AJ3139">
            <v>0</v>
          </cell>
          <cell r="AK3139">
            <v>0</v>
          </cell>
          <cell r="AL3139">
            <v>0</v>
          </cell>
          <cell r="AM3139">
            <v>0</v>
          </cell>
          <cell r="AN3139">
            <v>0</v>
          </cell>
          <cell r="AO3139">
            <v>0</v>
          </cell>
          <cell r="AP3139">
            <v>9</v>
          </cell>
          <cell r="AQ3139" t="str">
            <v>SARAY HOLGUIN</v>
          </cell>
          <cell r="AR3139">
            <v>3</v>
          </cell>
          <cell r="AS3139" t="str">
            <v>VERÓNICA MENÉNDEZ</v>
          </cell>
          <cell r="AT3139">
            <v>6</v>
          </cell>
          <cell r="AU3139" t="str">
            <v>PAOLA PIHUAVE</v>
          </cell>
          <cell r="AV3139" t="str">
            <v>#N/A</v>
          </cell>
          <cell r="AW3139" t="str">
            <v>#N/A</v>
          </cell>
          <cell r="AX3139" t="b">
            <v>1</v>
          </cell>
          <cell r="AY3139" t="b">
            <v>1</v>
          </cell>
        </row>
        <row r="3140">
          <cell r="B3140" t="str">
            <v>0992400781001</v>
          </cell>
          <cell r="C3140" t="str">
            <v>DULCERIO S.A.</v>
          </cell>
          <cell r="D3140">
            <v>209</v>
          </cell>
          <cell r="E3140">
            <v>20901</v>
          </cell>
          <cell r="F3140">
            <v>2090150</v>
          </cell>
          <cell r="G3140" t="str">
            <v>COMERCIO</v>
          </cell>
          <cell r="H3140" t="str">
            <v>COMERCIO</v>
          </cell>
          <cell r="I3140" t="str">
            <v>L0924</v>
          </cell>
          <cell r="J3140" t="str">
            <v>PEQUEÑA EMPRESA</v>
          </cell>
          <cell r="K3140">
            <v>0</v>
          </cell>
          <cell r="L3140" t="str">
            <v>03No ubicadas</v>
          </cell>
          <cell r="M3140">
            <v>41836</v>
          </cell>
          <cell r="N3140">
            <v>0.625</v>
          </cell>
          <cell r="O3140" t="str">
            <v>M ROMERO</v>
          </cell>
          <cell r="P3140" t="str">
            <v>M ROMERO</v>
          </cell>
          <cell r="Q3140" t="str">
            <v>M ROMERO</v>
          </cell>
          <cell r="R3140" t="str">
            <v>PAPEL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41837</v>
          </cell>
          <cell r="AD3140">
            <v>0.74305555555555558</v>
          </cell>
          <cell r="AE3140" t="str">
            <v>MMORAN</v>
          </cell>
          <cell r="AF3140">
            <v>35</v>
          </cell>
          <cell r="AG3140">
            <v>0</v>
          </cell>
          <cell r="AH3140">
            <v>0</v>
          </cell>
          <cell r="AI3140">
            <v>0</v>
          </cell>
          <cell r="AJ3140">
            <v>0</v>
          </cell>
          <cell r="AK3140">
            <v>0</v>
          </cell>
          <cell r="AL3140">
            <v>0</v>
          </cell>
          <cell r="AM3140">
            <v>0</v>
          </cell>
          <cell r="AN3140">
            <v>0</v>
          </cell>
          <cell r="AO3140">
            <v>0</v>
          </cell>
          <cell r="AP3140">
            <v>15</v>
          </cell>
          <cell r="AQ3140" t="str">
            <v>MARÍA ROMERO</v>
          </cell>
          <cell r="AR3140">
            <v>4</v>
          </cell>
          <cell r="AS3140" t="str">
            <v>VERÓNICA MENÉNDEZ</v>
          </cell>
          <cell r="AT3140">
            <v>10</v>
          </cell>
          <cell r="AU3140" t="str">
            <v>EDDY SOLANO</v>
          </cell>
          <cell r="AV3140" t="str">
            <v>#N/A</v>
          </cell>
          <cell r="AW3140" t="str">
            <v>#N/A</v>
          </cell>
          <cell r="AX3140" t="b">
            <v>0</v>
          </cell>
          <cell r="AY3140" t="b">
            <v>0</v>
          </cell>
        </row>
        <row r="3141">
          <cell r="B3141" t="str">
            <v>0992661380001</v>
          </cell>
          <cell r="C3141" t="str">
            <v>INSILINA S.A.</v>
          </cell>
          <cell r="D3141">
            <v>209</v>
          </cell>
          <cell r="E3141">
            <v>20901</v>
          </cell>
          <cell r="F3141">
            <v>2090150</v>
          </cell>
          <cell r="G3141" t="str">
            <v>SERVICIOS</v>
          </cell>
          <cell r="H3141" t="str">
            <v>SERVICIOS</v>
          </cell>
          <cell r="I3141" t="str">
            <v>L0925</v>
          </cell>
          <cell r="J3141" t="str">
            <v>PEQUEÑA EMPRESA</v>
          </cell>
          <cell r="K3141" t="str">
            <v>INACTIVA</v>
          </cell>
          <cell r="L3141" t="str">
            <v>04Rechazos</v>
          </cell>
          <cell r="M3141">
            <v>41807</v>
          </cell>
          <cell r="N3141">
            <v>0.70833333333333337</v>
          </cell>
          <cell r="O3141" t="str">
            <v>R BONILLA</v>
          </cell>
          <cell r="P3141" t="str">
            <v>R BONILLA</v>
          </cell>
          <cell r="Q3141" t="str">
            <v>R BONILLA</v>
          </cell>
          <cell r="R3141" t="str">
            <v>PAPEL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41809</v>
          </cell>
          <cell r="AD3141">
            <v>0.60416666666666663</v>
          </cell>
          <cell r="AE3141" t="str">
            <v>MMORAN</v>
          </cell>
          <cell r="AF3141">
            <v>16</v>
          </cell>
          <cell r="AG3141">
            <v>0</v>
          </cell>
          <cell r="AH3141">
            <v>0</v>
          </cell>
          <cell r="AI3141">
            <v>0</v>
          </cell>
          <cell r="AJ3141">
            <v>0</v>
          </cell>
          <cell r="AK3141">
            <v>0</v>
          </cell>
          <cell r="AL3141">
            <v>0</v>
          </cell>
          <cell r="AM3141">
            <v>0</v>
          </cell>
          <cell r="AN3141">
            <v>0</v>
          </cell>
          <cell r="AO3141">
            <v>0</v>
          </cell>
          <cell r="AP3141">
            <v>13</v>
          </cell>
          <cell r="AQ3141" t="str">
            <v>ROBERT BONILLA</v>
          </cell>
          <cell r="AR3141">
            <v>4</v>
          </cell>
          <cell r="AS3141" t="str">
            <v>VERÓNICA MENÉNDEZ</v>
          </cell>
          <cell r="AT3141">
            <v>14</v>
          </cell>
          <cell r="AU3141" t="str">
            <v>CRITICO_14</v>
          </cell>
          <cell r="AV3141" t="str">
            <v>#N/A</v>
          </cell>
          <cell r="AW3141" t="str">
            <v>#N/A</v>
          </cell>
          <cell r="AX3141" t="b">
            <v>0</v>
          </cell>
          <cell r="AY3141" t="b">
            <v>0</v>
          </cell>
        </row>
        <row r="3142">
          <cell r="B3142" t="str">
            <v>0992564199001</v>
          </cell>
          <cell r="C3142" t="str">
            <v>ALLOGISTICS S. A.</v>
          </cell>
          <cell r="D3142">
            <v>209</v>
          </cell>
          <cell r="E3142">
            <v>20901</v>
          </cell>
          <cell r="F3142">
            <v>2090150</v>
          </cell>
          <cell r="G3142" t="str">
            <v>SERVICIOS</v>
          </cell>
          <cell r="H3142" t="str">
            <v>SERVICIOS</v>
          </cell>
          <cell r="I3142" t="str">
            <v>L0926</v>
          </cell>
          <cell r="J3142" t="str">
            <v>PEQUEÑA EMPRESA</v>
          </cell>
          <cell r="K3142">
            <v>0</v>
          </cell>
          <cell r="L3142" t="str">
            <v>01Empresas Normales</v>
          </cell>
          <cell r="M3142">
            <v>41817</v>
          </cell>
          <cell r="N3142">
            <v>0.33680555555555558</v>
          </cell>
          <cell r="O3142" t="str">
            <v>E BARCO</v>
          </cell>
          <cell r="P3142" t="str">
            <v>E BARCO</v>
          </cell>
          <cell r="Q3142" t="str">
            <v>APLICATIVO WEB</v>
          </cell>
          <cell r="R3142" t="str">
            <v>APLICATIVO WEB</v>
          </cell>
          <cell r="S3142">
            <v>41817</v>
          </cell>
          <cell r="T3142">
            <v>0.375</v>
          </cell>
          <cell r="U3142" t="str">
            <v>PRE-017</v>
          </cell>
          <cell r="V3142">
            <v>41817</v>
          </cell>
          <cell r="W3142">
            <v>0.71875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41820</v>
          </cell>
          <cell r="AD3142">
            <v>0.375</v>
          </cell>
          <cell r="AE3142" t="str">
            <v>MMORAN</v>
          </cell>
          <cell r="AF3142">
            <v>22</v>
          </cell>
          <cell r="AG3142">
            <v>0</v>
          </cell>
          <cell r="AH3142">
            <v>0</v>
          </cell>
          <cell r="AI3142">
            <v>0</v>
          </cell>
          <cell r="AJ3142">
            <v>0</v>
          </cell>
          <cell r="AK3142">
            <v>0</v>
          </cell>
          <cell r="AL3142">
            <v>0</v>
          </cell>
          <cell r="AM3142">
            <v>0</v>
          </cell>
          <cell r="AN3142">
            <v>0</v>
          </cell>
          <cell r="AO3142">
            <v>0</v>
          </cell>
          <cell r="AP3142">
            <v>1</v>
          </cell>
          <cell r="AQ3142" t="str">
            <v>EDER BARCO</v>
          </cell>
          <cell r="AR3142">
            <v>1</v>
          </cell>
          <cell r="AS3142" t="str">
            <v>VIRGINIA ROMERO</v>
          </cell>
          <cell r="AT3142">
            <v>8</v>
          </cell>
          <cell r="AU3142" t="str">
            <v>CRITICO_15</v>
          </cell>
          <cell r="AV3142" t="str">
            <v>#N/A</v>
          </cell>
          <cell r="AW3142" t="str">
            <v>#N/A</v>
          </cell>
          <cell r="AX3142" t="b">
            <v>0</v>
          </cell>
          <cell r="AY3142" t="b">
            <v>0</v>
          </cell>
        </row>
        <row r="3143">
          <cell r="B3143" t="str">
            <v>0992128550001</v>
          </cell>
          <cell r="C3143" t="str">
            <v>LASERINK S.A.</v>
          </cell>
          <cell r="D3143">
            <v>209</v>
          </cell>
          <cell r="E3143">
            <v>20901</v>
          </cell>
          <cell r="F3143">
            <v>2090150</v>
          </cell>
          <cell r="G3143" t="str">
            <v>COMERCIO</v>
          </cell>
          <cell r="H3143" t="str">
            <v>COMERCIO</v>
          </cell>
          <cell r="I3143" t="str">
            <v>L0927</v>
          </cell>
          <cell r="J3143" t="str">
            <v>PEQUEÑA EMPRESA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 t="str">
            <v>S HOLGUIN</v>
          </cell>
          <cell r="P3143" t="str">
            <v>S HOLGUIN</v>
          </cell>
          <cell r="Q3143">
            <v>0</v>
          </cell>
          <cell r="R3143">
            <v>0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>
            <v>0</v>
          </cell>
          <cell r="AF3143">
            <v>0</v>
          </cell>
          <cell r="AG3143">
            <v>0</v>
          </cell>
          <cell r="AH3143">
            <v>0</v>
          </cell>
          <cell r="AI3143">
            <v>0</v>
          </cell>
          <cell r="AJ3143">
            <v>0</v>
          </cell>
          <cell r="AK3143">
            <v>0</v>
          </cell>
          <cell r="AL3143">
            <v>0</v>
          </cell>
          <cell r="AM3143">
            <v>0</v>
          </cell>
          <cell r="AN3143">
            <v>0</v>
          </cell>
          <cell r="AO3143">
            <v>0</v>
          </cell>
          <cell r="AP3143">
            <v>9</v>
          </cell>
          <cell r="AQ3143" t="str">
            <v>SARAY HOLGUIN</v>
          </cell>
          <cell r="AR3143">
            <v>3</v>
          </cell>
          <cell r="AS3143" t="str">
            <v>CARLOS UYAGUARI</v>
          </cell>
          <cell r="AT3143">
            <v>4</v>
          </cell>
          <cell r="AU3143" t="str">
            <v>JENNY JORDAN</v>
          </cell>
          <cell r="AV3143" t="str">
            <v>#N/A</v>
          </cell>
          <cell r="AW3143" t="str">
            <v>#N/A</v>
          </cell>
          <cell r="AX3143" t="b">
            <v>1</v>
          </cell>
          <cell r="AY3143" t="b">
            <v>1</v>
          </cell>
        </row>
        <row r="3144">
          <cell r="B3144" t="str">
            <v>0992356049001</v>
          </cell>
          <cell r="C3144" t="str">
            <v>EQUICONSTRUCORP S.A.</v>
          </cell>
          <cell r="D3144">
            <v>209</v>
          </cell>
          <cell r="E3144">
            <v>20901</v>
          </cell>
          <cell r="F3144">
            <v>2090150</v>
          </cell>
          <cell r="G3144" t="str">
            <v>SERVICIOS</v>
          </cell>
          <cell r="H3144" t="str">
            <v>SERVICIOS</v>
          </cell>
          <cell r="I3144" t="str">
            <v>L0928</v>
          </cell>
          <cell r="J3144" t="str">
            <v>PEQUEÑA EMPRESA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 t="str">
            <v>R BONILLA</v>
          </cell>
          <cell r="P3144" t="str">
            <v>R BONILLA</v>
          </cell>
          <cell r="Q3144">
            <v>0</v>
          </cell>
          <cell r="R3144">
            <v>0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>
            <v>0</v>
          </cell>
          <cell r="AF3144">
            <v>0</v>
          </cell>
          <cell r="AG3144">
            <v>0</v>
          </cell>
          <cell r="AH3144">
            <v>0</v>
          </cell>
          <cell r="AI3144">
            <v>0</v>
          </cell>
          <cell r="AJ3144">
            <v>0</v>
          </cell>
          <cell r="AK3144">
            <v>0</v>
          </cell>
          <cell r="AL3144">
            <v>0</v>
          </cell>
          <cell r="AM3144">
            <v>0</v>
          </cell>
          <cell r="AN3144">
            <v>0</v>
          </cell>
          <cell r="AO3144">
            <v>0</v>
          </cell>
          <cell r="AP3144">
            <v>13</v>
          </cell>
          <cell r="AQ3144" t="str">
            <v>ROBERT BONILLA</v>
          </cell>
          <cell r="AR3144">
            <v>4</v>
          </cell>
          <cell r="AS3144" t="str">
            <v>VERÓNICA MENÉNDEZ</v>
          </cell>
          <cell r="AT3144">
            <v>14</v>
          </cell>
          <cell r="AU3144" t="str">
            <v>CRITICO_14</v>
          </cell>
          <cell r="AV3144" t="str">
            <v>#N/A</v>
          </cell>
          <cell r="AW3144" t="str">
            <v>#N/A</v>
          </cell>
          <cell r="AX3144" t="b">
            <v>1</v>
          </cell>
          <cell r="AY3144" t="b">
            <v>1</v>
          </cell>
        </row>
        <row r="3145">
          <cell r="B3145" t="str">
            <v>0991346988001</v>
          </cell>
          <cell r="C3145" t="str">
            <v>UNITED MARINE &amp; INDUSTRIAL TECHNICAL (U.M.I.T.) S.A.</v>
          </cell>
          <cell r="D3145">
            <v>209</v>
          </cell>
          <cell r="E3145">
            <v>20901</v>
          </cell>
          <cell r="F3145">
            <v>2090150</v>
          </cell>
          <cell r="G3145" t="str">
            <v>COMERCIO</v>
          </cell>
          <cell r="H3145" t="str">
            <v>COMERCIO</v>
          </cell>
          <cell r="I3145" t="str">
            <v>L0929</v>
          </cell>
          <cell r="J3145" t="str">
            <v>PEQUEÑA EMPRESA</v>
          </cell>
          <cell r="K3145" t="str">
            <v>INACTIVA</v>
          </cell>
          <cell r="L3145" t="str">
            <v>01Empresas Normales</v>
          </cell>
          <cell r="M3145">
            <v>41803</v>
          </cell>
          <cell r="N3145">
            <v>0.7583333333333333</v>
          </cell>
          <cell r="O3145" t="str">
            <v>C CRUZ</v>
          </cell>
          <cell r="P3145" t="str">
            <v>C CRUZ</v>
          </cell>
          <cell r="Q3145" t="str">
            <v>C CRUZ</v>
          </cell>
          <cell r="R3145" t="str">
            <v>PAPEL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41803</v>
          </cell>
          <cell r="AD3145">
            <v>0.77569444444444446</v>
          </cell>
          <cell r="AE3145" t="str">
            <v>MMORAN</v>
          </cell>
          <cell r="AF3145">
            <v>15</v>
          </cell>
          <cell r="AG3145">
            <v>0</v>
          </cell>
          <cell r="AH3145">
            <v>0</v>
          </cell>
          <cell r="AI3145">
            <v>0</v>
          </cell>
          <cell r="AJ3145">
            <v>0</v>
          </cell>
          <cell r="AK3145">
            <v>0</v>
          </cell>
          <cell r="AL3145">
            <v>0</v>
          </cell>
          <cell r="AM3145">
            <v>0</v>
          </cell>
          <cell r="AN3145">
            <v>0</v>
          </cell>
          <cell r="AO3145">
            <v>0</v>
          </cell>
          <cell r="AP3145">
            <v>4</v>
          </cell>
          <cell r="AQ3145" t="str">
            <v>CRISTHIAN CRUZ</v>
          </cell>
          <cell r="AR3145">
            <v>1</v>
          </cell>
          <cell r="AS3145" t="str">
            <v>VIRGINIA ROMERO</v>
          </cell>
          <cell r="AT3145">
            <v>3</v>
          </cell>
          <cell r="AU3145" t="str">
            <v>ANDRE ACUÑA</v>
          </cell>
          <cell r="AV3145" t="str">
            <v>1</v>
          </cell>
          <cell r="AW3145" t="str">
            <v>0991346988001</v>
          </cell>
          <cell r="AX3145" t="b">
            <v>0</v>
          </cell>
          <cell r="AY3145" t="b">
            <v>0</v>
          </cell>
        </row>
        <row r="3146">
          <cell r="B3146" t="str">
            <v>0992724773001</v>
          </cell>
          <cell r="C3146" t="str">
            <v>KINGAS S.A.</v>
          </cell>
          <cell r="D3146">
            <v>209</v>
          </cell>
          <cell r="E3146">
            <v>20901</v>
          </cell>
          <cell r="F3146">
            <v>2090150</v>
          </cell>
          <cell r="G3146" t="str">
            <v>COMERCIO</v>
          </cell>
          <cell r="H3146" t="str">
            <v>COMERCIO</v>
          </cell>
          <cell r="I3146" t="str">
            <v>L0930</v>
          </cell>
          <cell r="J3146" t="str">
            <v>PEQUEÑA EMPRESA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 t="str">
            <v>R JOSE</v>
          </cell>
          <cell r="P3146" t="str">
            <v>R JOSE</v>
          </cell>
          <cell r="Q3146">
            <v>0</v>
          </cell>
          <cell r="R3146">
            <v>0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>
            <v>0</v>
          </cell>
          <cell r="AF3146">
            <v>0</v>
          </cell>
          <cell r="AG3146">
            <v>0</v>
          </cell>
          <cell r="AH3146">
            <v>0</v>
          </cell>
          <cell r="AI3146">
            <v>0</v>
          </cell>
          <cell r="AJ3146">
            <v>0</v>
          </cell>
          <cell r="AK3146">
            <v>0</v>
          </cell>
          <cell r="AL3146">
            <v>0</v>
          </cell>
          <cell r="AM3146">
            <v>0</v>
          </cell>
          <cell r="AN3146">
            <v>0</v>
          </cell>
          <cell r="AO3146">
            <v>0</v>
          </cell>
          <cell r="AP3146">
            <v>6</v>
          </cell>
          <cell r="AQ3146" t="str">
            <v>RONALD JOSÉ</v>
          </cell>
          <cell r="AR3146">
            <v>2</v>
          </cell>
          <cell r="AS3146" t="str">
            <v>OSCAR RIPALDA</v>
          </cell>
          <cell r="AT3146">
            <v>16</v>
          </cell>
          <cell r="AU3146" t="str">
            <v>CRITICO_16</v>
          </cell>
          <cell r="AV3146" t="str">
            <v>#N/A</v>
          </cell>
          <cell r="AW3146" t="str">
            <v>#N/A</v>
          </cell>
          <cell r="AX3146" t="b">
            <v>1</v>
          </cell>
          <cell r="AY3146" t="b">
            <v>1</v>
          </cell>
        </row>
        <row r="3147">
          <cell r="B3147" t="str">
            <v>0917235814001</v>
          </cell>
          <cell r="C3147" t="str">
            <v>FAJARDO CARABAJO JIMMY LENIN</v>
          </cell>
          <cell r="D3147">
            <v>209</v>
          </cell>
          <cell r="E3147">
            <v>20901</v>
          </cell>
          <cell r="F3147">
            <v>2090150</v>
          </cell>
          <cell r="G3147" t="str">
            <v>COMERCIO</v>
          </cell>
          <cell r="H3147" t="str">
            <v>COMERCIO</v>
          </cell>
          <cell r="I3147" t="str">
            <v>L0931</v>
          </cell>
          <cell r="J3147" t="str">
            <v>PEQUEÑA EMPRESA</v>
          </cell>
          <cell r="K3147">
            <v>0</v>
          </cell>
          <cell r="L3147" t="str">
            <v>03No ubicadas</v>
          </cell>
          <cell r="M3147">
            <v>41813</v>
          </cell>
          <cell r="N3147">
            <v>0.375</v>
          </cell>
          <cell r="O3147" t="str">
            <v>K BRAVO</v>
          </cell>
          <cell r="P3147" t="str">
            <v>K BRAVO</v>
          </cell>
          <cell r="Q3147" t="str">
            <v>K BRAVO</v>
          </cell>
          <cell r="R3147" t="str">
            <v>PAPEL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41813</v>
          </cell>
          <cell r="AD3147">
            <v>0.66666666666666663</v>
          </cell>
          <cell r="AE3147" t="str">
            <v>MMORAN</v>
          </cell>
          <cell r="AF3147">
            <v>17</v>
          </cell>
          <cell r="AG3147">
            <v>0</v>
          </cell>
          <cell r="AH3147">
            <v>0</v>
          </cell>
          <cell r="AI3147">
            <v>0</v>
          </cell>
          <cell r="AJ3147">
            <v>0</v>
          </cell>
          <cell r="AK3147">
            <v>0</v>
          </cell>
          <cell r="AL3147">
            <v>0</v>
          </cell>
          <cell r="AM3147">
            <v>0</v>
          </cell>
          <cell r="AN3147">
            <v>0</v>
          </cell>
          <cell r="AO3147">
            <v>0</v>
          </cell>
          <cell r="AP3147">
            <v>19</v>
          </cell>
          <cell r="AQ3147" t="str">
            <v>KARINA BRAVO</v>
          </cell>
          <cell r="AR3147">
            <v>5</v>
          </cell>
          <cell r="AS3147" t="str">
            <v>ROSA ESCALANTE</v>
          </cell>
          <cell r="AT3147">
            <v>13</v>
          </cell>
          <cell r="AU3147" t="str">
            <v>MARIA LANDA</v>
          </cell>
          <cell r="AV3147" t="str">
            <v>#N/A</v>
          </cell>
          <cell r="AW3147" t="str">
            <v>#N/A</v>
          </cell>
          <cell r="AX3147" t="b">
            <v>0</v>
          </cell>
          <cell r="AY3147" t="b">
            <v>0</v>
          </cell>
        </row>
        <row r="3148">
          <cell r="B3148" t="str">
            <v>0102720265001</v>
          </cell>
          <cell r="C3148" t="str">
            <v>LITUMA ORDONEZ MIGUEL AUGUSTO</v>
          </cell>
          <cell r="D3148">
            <v>209</v>
          </cell>
          <cell r="E3148">
            <v>20901</v>
          </cell>
          <cell r="F3148">
            <v>2090150</v>
          </cell>
          <cell r="G3148" t="str">
            <v>COMERCIO</v>
          </cell>
          <cell r="H3148" t="str">
            <v>COMERCIO</v>
          </cell>
          <cell r="I3148" t="str">
            <v>L0932</v>
          </cell>
          <cell r="J3148" t="str">
            <v>PEQUEÑA EMPRESA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 t="str">
            <v>M HINOSTROZA</v>
          </cell>
          <cell r="P3148" t="str">
            <v>M LINDAO</v>
          </cell>
          <cell r="Q3148">
            <v>0</v>
          </cell>
          <cell r="R3148">
            <v>0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>
            <v>0</v>
          </cell>
          <cell r="AF3148">
            <v>0</v>
          </cell>
          <cell r="AG3148">
            <v>0</v>
          </cell>
          <cell r="AH3148">
            <v>0</v>
          </cell>
          <cell r="AI3148">
            <v>0</v>
          </cell>
          <cell r="AJ3148">
            <v>0</v>
          </cell>
          <cell r="AK3148">
            <v>0</v>
          </cell>
          <cell r="AL3148">
            <v>0</v>
          </cell>
          <cell r="AM3148">
            <v>0</v>
          </cell>
          <cell r="AN3148">
            <v>0</v>
          </cell>
          <cell r="AO3148">
            <v>0</v>
          </cell>
          <cell r="AP3148">
            <v>22</v>
          </cell>
          <cell r="AQ3148" t="str">
            <v>MARIBEL LINDAO</v>
          </cell>
          <cell r="AR3148">
            <v>6</v>
          </cell>
          <cell r="AS3148" t="str">
            <v>ROSA ESCALANTE</v>
          </cell>
          <cell r="AT3148">
            <v>15</v>
          </cell>
          <cell r="AU3148" t="str">
            <v>JESSENIA RAMOS</v>
          </cell>
          <cell r="AV3148" t="str">
            <v>#N/A</v>
          </cell>
          <cell r="AW3148" t="str">
            <v>#N/A</v>
          </cell>
          <cell r="AX3148" t="b">
            <v>1</v>
          </cell>
          <cell r="AY3148" t="b">
            <v>1</v>
          </cell>
        </row>
        <row r="3149">
          <cell r="B3149" t="str">
            <v>0917479248001</v>
          </cell>
          <cell r="C3149" t="str">
            <v>CONTRERAS RIOS ELIZABETH DEL ROCIO</v>
          </cell>
          <cell r="D3149">
            <v>209</v>
          </cell>
          <cell r="E3149">
            <v>20901</v>
          </cell>
          <cell r="F3149">
            <v>2090150</v>
          </cell>
          <cell r="G3149" t="str">
            <v>COMERCIO</v>
          </cell>
          <cell r="H3149" t="str">
            <v>COMERCIO</v>
          </cell>
          <cell r="I3149" t="str">
            <v>L0933</v>
          </cell>
          <cell r="J3149" t="str">
            <v>PEQUEÑA EMPRESA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 t="str">
            <v>G CASANELLO</v>
          </cell>
          <cell r="P3149" t="str">
            <v>G CASANELLO</v>
          </cell>
          <cell r="Q3149">
            <v>0</v>
          </cell>
          <cell r="R3149">
            <v>0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>
            <v>0</v>
          </cell>
          <cell r="AF3149">
            <v>0</v>
          </cell>
          <cell r="AG3149">
            <v>0</v>
          </cell>
          <cell r="AH3149">
            <v>0</v>
          </cell>
          <cell r="AI3149">
            <v>0</v>
          </cell>
          <cell r="AJ3149">
            <v>0</v>
          </cell>
          <cell r="AK3149">
            <v>0</v>
          </cell>
          <cell r="AL3149">
            <v>0</v>
          </cell>
          <cell r="AM3149">
            <v>0</v>
          </cell>
          <cell r="AN3149">
            <v>0</v>
          </cell>
          <cell r="AO3149">
            <v>0</v>
          </cell>
          <cell r="AP3149">
            <v>21</v>
          </cell>
          <cell r="AQ3149" t="str">
            <v>GINA CASSANELLO</v>
          </cell>
          <cell r="AR3149">
            <v>6</v>
          </cell>
          <cell r="AS3149" t="str">
            <v>NELSON BELTRAN</v>
          </cell>
          <cell r="AT3149">
            <v>9</v>
          </cell>
          <cell r="AU3149" t="str">
            <v>WILSON CHANG</v>
          </cell>
          <cell r="AV3149" t="str">
            <v>#N/A</v>
          </cell>
          <cell r="AW3149" t="str">
            <v>#N/A</v>
          </cell>
          <cell r="AX3149" t="b">
            <v>1</v>
          </cell>
          <cell r="AY3149" t="b">
            <v>1</v>
          </cell>
        </row>
        <row r="3150">
          <cell r="B3150" t="str">
            <v>0992604247001</v>
          </cell>
          <cell r="C3150" t="str">
            <v>INNOVATECORP S.A.</v>
          </cell>
          <cell r="D3150">
            <v>209</v>
          </cell>
          <cell r="E3150">
            <v>20901</v>
          </cell>
          <cell r="F3150">
            <v>2090150</v>
          </cell>
          <cell r="G3150" t="str">
            <v>SERVICIOS</v>
          </cell>
          <cell r="H3150" t="str">
            <v>SERVICIOS</v>
          </cell>
          <cell r="I3150" t="str">
            <v>L0934</v>
          </cell>
          <cell r="J3150" t="str">
            <v>PEQUEÑA EMPRESA</v>
          </cell>
          <cell r="K3150">
            <v>0</v>
          </cell>
          <cell r="L3150" t="str">
            <v>03No ubicadas</v>
          </cell>
          <cell r="M3150">
            <v>41820</v>
          </cell>
          <cell r="N3150">
            <v>0.41666666666666669</v>
          </cell>
          <cell r="O3150" t="str">
            <v>M ROMERO</v>
          </cell>
          <cell r="P3150" t="str">
            <v>M ROMERO</v>
          </cell>
          <cell r="Q3150" t="str">
            <v>M ROMERO</v>
          </cell>
          <cell r="R3150" t="str">
            <v>PAPEL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41820</v>
          </cell>
          <cell r="AD3150">
            <v>0.41666666666666669</v>
          </cell>
          <cell r="AE3150" t="str">
            <v>MMORAN</v>
          </cell>
          <cell r="AF3150">
            <v>27</v>
          </cell>
          <cell r="AG3150">
            <v>0</v>
          </cell>
          <cell r="AH3150">
            <v>0</v>
          </cell>
          <cell r="AI3150">
            <v>0</v>
          </cell>
          <cell r="AJ3150">
            <v>0</v>
          </cell>
          <cell r="AK3150">
            <v>0</v>
          </cell>
          <cell r="AL3150">
            <v>0</v>
          </cell>
          <cell r="AM3150">
            <v>0</v>
          </cell>
          <cell r="AN3150">
            <v>0</v>
          </cell>
          <cell r="AO3150">
            <v>0</v>
          </cell>
          <cell r="AP3150">
            <v>15</v>
          </cell>
          <cell r="AQ3150" t="str">
            <v>MARÍA ROMERO</v>
          </cell>
          <cell r="AR3150">
            <v>4</v>
          </cell>
          <cell r="AS3150" t="str">
            <v>VERÓNICA MENÉNDEZ</v>
          </cell>
          <cell r="AT3150">
            <v>10</v>
          </cell>
          <cell r="AU3150" t="str">
            <v>EDDY SOLANO</v>
          </cell>
          <cell r="AV3150" t="str">
            <v>#N/A</v>
          </cell>
          <cell r="AW3150" t="str">
            <v>#N/A</v>
          </cell>
          <cell r="AX3150" t="b">
            <v>0</v>
          </cell>
          <cell r="AY3150" t="b">
            <v>0</v>
          </cell>
        </row>
        <row r="3151">
          <cell r="B3151" t="str">
            <v>0390028849001</v>
          </cell>
          <cell r="C3151" t="str">
            <v>TROPIPROTECCION CIA. LTDA.</v>
          </cell>
          <cell r="D3151">
            <v>209</v>
          </cell>
          <cell r="E3151">
            <v>20901</v>
          </cell>
          <cell r="F3151">
            <v>2090150</v>
          </cell>
          <cell r="G3151" t="str">
            <v>SERVICIOS</v>
          </cell>
          <cell r="H3151" t="str">
            <v>SERVICIOS</v>
          </cell>
          <cell r="I3151" t="str">
            <v>L0935</v>
          </cell>
          <cell r="J3151" t="str">
            <v>PEQUEÑA EMPRESA</v>
          </cell>
          <cell r="K3151">
            <v>0</v>
          </cell>
          <cell r="L3151" t="str">
            <v>03No ubicadas</v>
          </cell>
          <cell r="M3151">
            <v>41828</v>
          </cell>
          <cell r="N3151">
            <v>0.68472222222222223</v>
          </cell>
          <cell r="O3151" t="str">
            <v>C CRUZ</v>
          </cell>
          <cell r="P3151" t="str">
            <v>L BONILLA</v>
          </cell>
          <cell r="Q3151" t="str">
            <v>L BONILLA</v>
          </cell>
          <cell r="R3151" t="str">
            <v>PAPEL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41828</v>
          </cell>
          <cell r="AD3151">
            <v>0.5</v>
          </cell>
          <cell r="AE3151" t="str">
            <v>MMORAN</v>
          </cell>
          <cell r="AF3151">
            <v>29</v>
          </cell>
          <cell r="AG3151">
            <v>0</v>
          </cell>
          <cell r="AH3151">
            <v>0</v>
          </cell>
          <cell r="AI3151">
            <v>0</v>
          </cell>
          <cell r="AJ3151">
            <v>0</v>
          </cell>
          <cell r="AK3151">
            <v>0</v>
          </cell>
          <cell r="AL3151">
            <v>0</v>
          </cell>
          <cell r="AM3151">
            <v>0</v>
          </cell>
          <cell r="AN3151">
            <v>0</v>
          </cell>
          <cell r="AO3151">
            <v>0</v>
          </cell>
          <cell r="AP3151">
            <v>7</v>
          </cell>
          <cell r="AQ3151" t="str">
            <v>LUIS BONILLA</v>
          </cell>
          <cell r="AR3151">
            <v>2</v>
          </cell>
          <cell r="AS3151" t="str">
            <v>VIRGINIA ROMERO</v>
          </cell>
          <cell r="AT3151">
            <v>5</v>
          </cell>
          <cell r="AU3151" t="str">
            <v>JEAN CARLOS MORAN</v>
          </cell>
          <cell r="AV3151" t="str">
            <v>#N/A</v>
          </cell>
          <cell r="AW3151" t="str">
            <v>#N/A</v>
          </cell>
          <cell r="AX3151" t="b">
            <v>0</v>
          </cell>
          <cell r="AY3151" t="b">
            <v>0</v>
          </cell>
        </row>
        <row r="3152">
          <cell r="B3152" t="str">
            <v>0702098773001</v>
          </cell>
          <cell r="C3152" t="str">
            <v>LUDEÃ‘A DELGADO EDGAR DAVID</v>
          </cell>
          <cell r="D3152">
            <v>209</v>
          </cell>
          <cell r="E3152">
            <v>20901</v>
          </cell>
          <cell r="F3152">
            <v>2090150</v>
          </cell>
          <cell r="G3152" t="str">
            <v>COMERCIO</v>
          </cell>
          <cell r="H3152" t="str">
            <v>COMERCIO</v>
          </cell>
          <cell r="I3152" t="str">
            <v>L0936</v>
          </cell>
          <cell r="J3152" t="str">
            <v>PEQUEÑA EMPRESA</v>
          </cell>
          <cell r="K3152">
            <v>0</v>
          </cell>
          <cell r="L3152" t="str">
            <v>03No ubicadas</v>
          </cell>
          <cell r="M3152">
            <v>41834</v>
          </cell>
          <cell r="N3152">
            <v>0.65972222222222221</v>
          </cell>
          <cell r="O3152" t="str">
            <v>N CUENCA</v>
          </cell>
          <cell r="P3152" t="str">
            <v>N CUENCA</v>
          </cell>
          <cell r="Q3152" t="str">
            <v>N CUENCA</v>
          </cell>
          <cell r="R3152" t="str">
            <v>PAPEL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41835</v>
          </cell>
          <cell r="AD3152">
            <v>0.4375</v>
          </cell>
          <cell r="AE3152" t="str">
            <v>MMORAN</v>
          </cell>
          <cell r="AF3152">
            <v>33</v>
          </cell>
          <cell r="AG3152">
            <v>0</v>
          </cell>
          <cell r="AH3152">
            <v>0</v>
          </cell>
          <cell r="AI3152">
            <v>0</v>
          </cell>
          <cell r="AJ3152">
            <v>0</v>
          </cell>
          <cell r="AK3152">
            <v>0</v>
          </cell>
          <cell r="AL3152">
            <v>0</v>
          </cell>
          <cell r="AM3152">
            <v>0</v>
          </cell>
          <cell r="AN3152">
            <v>0</v>
          </cell>
          <cell r="AO3152">
            <v>0</v>
          </cell>
          <cell r="AP3152">
            <v>23</v>
          </cell>
          <cell r="AQ3152" t="str">
            <v>NATALIA CUENCA</v>
          </cell>
          <cell r="AR3152">
            <v>6</v>
          </cell>
          <cell r="AS3152" t="str">
            <v>NELSON BELTRAN</v>
          </cell>
          <cell r="AT3152">
            <v>4</v>
          </cell>
          <cell r="AU3152" t="str">
            <v>JENNY JORDAN</v>
          </cell>
          <cell r="AV3152" t="str">
            <v>#N/A</v>
          </cell>
          <cell r="AW3152" t="str">
            <v>#N/A</v>
          </cell>
          <cell r="AX3152" t="b">
            <v>0</v>
          </cell>
          <cell r="AY3152" t="b">
            <v>0</v>
          </cell>
        </row>
        <row r="3153">
          <cell r="B3153" t="str">
            <v>0992559551001</v>
          </cell>
          <cell r="C3153" t="str">
            <v>SURCORPSA S.A.</v>
          </cell>
          <cell r="D3153">
            <v>209</v>
          </cell>
          <cell r="E3153">
            <v>20901</v>
          </cell>
          <cell r="F3153">
            <v>2090150</v>
          </cell>
          <cell r="G3153" t="str">
            <v>COMERCIO</v>
          </cell>
          <cell r="H3153" t="str">
            <v>COMERCIO</v>
          </cell>
          <cell r="I3153" t="str">
            <v>L0937</v>
          </cell>
          <cell r="J3153" t="str">
            <v>PEQUEÑA EMPRESA</v>
          </cell>
          <cell r="K3153">
            <v>0</v>
          </cell>
          <cell r="L3153" t="str">
            <v>01Empresas Normales</v>
          </cell>
          <cell r="M3153">
            <v>41808</v>
          </cell>
          <cell r="N3153">
            <v>0.55694444444444446</v>
          </cell>
          <cell r="O3153" t="str">
            <v>R CASTRO</v>
          </cell>
          <cell r="P3153" t="str">
            <v>R CASTRO</v>
          </cell>
          <cell r="Q3153" t="str">
            <v>EMPRESA</v>
          </cell>
          <cell r="R3153" t="str">
            <v>PAPEL</v>
          </cell>
          <cell r="S3153">
            <v>41809</v>
          </cell>
          <cell r="T3153">
            <v>0.39583333333333331</v>
          </cell>
          <cell r="U3153" t="str">
            <v>PRE-006</v>
          </cell>
          <cell r="V3153">
            <v>41827</v>
          </cell>
          <cell r="W3153">
            <v>0.625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41828</v>
          </cell>
          <cell r="AD3153">
            <v>0.33333333333333331</v>
          </cell>
          <cell r="AE3153" t="str">
            <v>MMORAN</v>
          </cell>
          <cell r="AF3153">
            <v>28</v>
          </cell>
          <cell r="AG3153">
            <v>0</v>
          </cell>
          <cell r="AH3153">
            <v>0</v>
          </cell>
          <cell r="AI3153">
            <v>0</v>
          </cell>
          <cell r="AJ3153">
            <v>0</v>
          </cell>
          <cell r="AK3153">
            <v>0</v>
          </cell>
          <cell r="AL3153">
            <v>0</v>
          </cell>
          <cell r="AM3153">
            <v>0</v>
          </cell>
          <cell r="AN3153">
            <v>0</v>
          </cell>
          <cell r="AO3153">
            <v>0</v>
          </cell>
          <cell r="AP3153">
            <v>12</v>
          </cell>
          <cell r="AQ3153" t="str">
            <v>RONALD CASTRO</v>
          </cell>
          <cell r="AR3153">
            <v>3</v>
          </cell>
          <cell r="AS3153" t="str">
            <v>CARLOS UYAGUARI</v>
          </cell>
          <cell r="AT3153">
            <v>1</v>
          </cell>
          <cell r="AU3153" t="str">
            <v>MANUEL YANAYACO</v>
          </cell>
          <cell r="AV3153" t="str">
            <v>#N/A</v>
          </cell>
          <cell r="AW3153" t="str">
            <v>#N/A</v>
          </cell>
          <cell r="AX3153" t="b">
            <v>0</v>
          </cell>
          <cell r="AY3153" t="b">
            <v>0</v>
          </cell>
        </row>
        <row r="3154">
          <cell r="B3154" t="str">
            <v>0992708042001</v>
          </cell>
          <cell r="C3154" t="str">
            <v>PRODUCTOS DE CONTROL DE ETILENO ECUADOR S.A. ETILENOSA</v>
          </cell>
          <cell r="D3154">
            <v>209</v>
          </cell>
          <cell r="E3154">
            <v>20901</v>
          </cell>
          <cell r="F3154">
            <v>2090150</v>
          </cell>
          <cell r="G3154" t="str">
            <v>COMERCIO</v>
          </cell>
          <cell r="H3154" t="str">
            <v>COMERCIO</v>
          </cell>
          <cell r="I3154" t="str">
            <v>L0938</v>
          </cell>
          <cell r="J3154" t="str">
            <v>PEQUEÑA EMPRESA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 t="str">
            <v>M ROMERO</v>
          </cell>
          <cell r="P3154" t="str">
            <v>M ROMERO</v>
          </cell>
          <cell r="Q3154">
            <v>0</v>
          </cell>
          <cell r="R3154">
            <v>0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>
            <v>0</v>
          </cell>
          <cell r="AF3154">
            <v>0</v>
          </cell>
          <cell r="AG3154">
            <v>0</v>
          </cell>
          <cell r="AH3154">
            <v>0</v>
          </cell>
          <cell r="AI3154">
            <v>0</v>
          </cell>
          <cell r="AJ3154">
            <v>0</v>
          </cell>
          <cell r="AK3154">
            <v>0</v>
          </cell>
          <cell r="AL3154">
            <v>0</v>
          </cell>
          <cell r="AM3154">
            <v>0</v>
          </cell>
          <cell r="AN3154">
            <v>0</v>
          </cell>
          <cell r="AO3154">
            <v>0</v>
          </cell>
          <cell r="AP3154">
            <v>15</v>
          </cell>
          <cell r="AQ3154" t="str">
            <v>MARÍA ROMERO</v>
          </cell>
          <cell r="AR3154">
            <v>4</v>
          </cell>
          <cell r="AS3154" t="str">
            <v>VERÓNICA MENÉNDEZ</v>
          </cell>
          <cell r="AT3154">
            <v>10</v>
          </cell>
          <cell r="AU3154" t="str">
            <v>EDDY SOLANO</v>
          </cell>
          <cell r="AV3154" t="str">
            <v>#N/A</v>
          </cell>
          <cell r="AW3154" t="str">
            <v>#N/A</v>
          </cell>
          <cell r="AX3154" t="b">
            <v>1</v>
          </cell>
          <cell r="AY3154" t="b">
            <v>1</v>
          </cell>
        </row>
        <row r="3155">
          <cell r="B3155" t="str">
            <v>0992244445001</v>
          </cell>
          <cell r="C3155" t="str">
            <v>DIMCORP S.A.</v>
          </cell>
          <cell r="D3155">
            <v>209</v>
          </cell>
          <cell r="E3155">
            <v>20901</v>
          </cell>
          <cell r="F3155">
            <v>2090150</v>
          </cell>
          <cell r="G3155" t="str">
            <v>MANUFACTURA</v>
          </cell>
          <cell r="H3155" t="str">
            <v>MANUFACTURA</v>
          </cell>
          <cell r="I3155" t="str">
            <v>L0939</v>
          </cell>
          <cell r="J3155" t="str">
            <v>PEQUEÑA EMPRESA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 t="str">
            <v>M LINDAO</v>
          </cell>
          <cell r="P3155" t="str">
            <v>M LINDAO</v>
          </cell>
          <cell r="Q3155">
            <v>0</v>
          </cell>
          <cell r="R3155">
            <v>0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>
            <v>0</v>
          </cell>
          <cell r="AF3155">
            <v>0</v>
          </cell>
          <cell r="AG3155">
            <v>0</v>
          </cell>
          <cell r="AH3155">
            <v>0</v>
          </cell>
          <cell r="AI3155">
            <v>0</v>
          </cell>
          <cell r="AJ3155">
            <v>0</v>
          </cell>
          <cell r="AK3155">
            <v>0</v>
          </cell>
          <cell r="AL3155">
            <v>0</v>
          </cell>
          <cell r="AM3155">
            <v>0</v>
          </cell>
          <cell r="AN3155">
            <v>0</v>
          </cell>
          <cell r="AO3155">
            <v>0</v>
          </cell>
          <cell r="AP3155">
            <v>22</v>
          </cell>
          <cell r="AQ3155" t="str">
            <v>MARIBEL LINDAO</v>
          </cell>
          <cell r="AR3155">
            <v>6</v>
          </cell>
          <cell r="AS3155" t="str">
            <v>NELSON BELTRAN</v>
          </cell>
          <cell r="AT3155">
            <v>15</v>
          </cell>
          <cell r="AU3155" t="str">
            <v>JESSENIA RAMOS</v>
          </cell>
          <cell r="AV3155" t="str">
            <v>#N/A</v>
          </cell>
          <cell r="AW3155" t="str">
            <v>#N/A</v>
          </cell>
          <cell r="AX3155" t="b">
            <v>1</v>
          </cell>
          <cell r="AY3155" t="b">
            <v>1</v>
          </cell>
        </row>
        <row r="3156">
          <cell r="B3156" t="str">
            <v>0992404981001</v>
          </cell>
          <cell r="C3156" t="str">
            <v>TELWORKING S.A.</v>
          </cell>
          <cell r="D3156">
            <v>209</v>
          </cell>
          <cell r="E3156">
            <v>20901</v>
          </cell>
          <cell r="F3156">
            <v>2090150</v>
          </cell>
          <cell r="G3156" t="str">
            <v>COMERCIO</v>
          </cell>
          <cell r="H3156" t="str">
            <v>COMERCIO</v>
          </cell>
          <cell r="I3156" t="str">
            <v>L0940</v>
          </cell>
          <cell r="J3156" t="str">
            <v>PEQUEÑA EMPRESA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 t="str">
            <v>G HERNANDEZ</v>
          </cell>
          <cell r="P3156" t="str">
            <v>G HERNANDEZ</v>
          </cell>
          <cell r="Q3156">
            <v>0</v>
          </cell>
          <cell r="R3156">
            <v>0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>
            <v>0</v>
          </cell>
          <cell r="AF3156">
            <v>0</v>
          </cell>
          <cell r="AG3156">
            <v>0</v>
          </cell>
          <cell r="AH3156">
            <v>0</v>
          </cell>
          <cell r="AI3156">
            <v>0</v>
          </cell>
          <cell r="AJ3156">
            <v>0</v>
          </cell>
          <cell r="AK3156">
            <v>0</v>
          </cell>
          <cell r="AL3156">
            <v>0</v>
          </cell>
          <cell r="AM3156">
            <v>0</v>
          </cell>
          <cell r="AN3156">
            <v>0</v>
          </cell>
          <cell r="AO3156">
            <v>0</v>
          </cell>
          <cell r="AP3156">
            <v>17</v>
          </cell>
          <cell r="AQ3156" t="str">
            <v>GEOVANNY HERNANDEZ</v>
          </cell>
          <cell r="AR3156">
            <v>5</v>
          </cell>
          <cell r="AS3156" t="str">
            <v>ROSA ESCALANTE</v>
          </cell>
          <cell r="AT3156">
            <v>12</v>
          </cell>
          <cell r="AU3156" t="str">
            <v>CHRISTOPHER SANCHEZ</v>
          </cell>
          <cell r="AV3156" t="str">
            <v>#N/A</v>
          </cell>
          <cell r="AW3156" t="str">
            <v>#N/A</v>
          </cell>
          <cell r="AX3156" t="b">
            <v>1</v>
          </cell>
          <cell r="AY3156" t="b">
            <v>1</v>
          </cell>
        </row>
        <row r="3157">
          <cell r="B3157" t="str">
            <v>0992711434001</v>
          </cell>
          <cell r="C3157" t="str">
            <v>LEDSYSA S.A.</v>
          </cell>
          <cell r="D3157">
            <v>209</v>
          </cell>
          <cell r="E3157">
            <v>20901</v>
          </cell>
          <cell r="F3157">
            <v>2090150</v>
          </cell>
          <cell r="G3157" t="str">
            <v>SERVICIOS</v>
          </cell>
          <cell r="H3157" t="str">
            <v>SERVICIOS</v>
          </cell>
          <cell r="I3157" t="str">
            <v>L0941</v>
          </cell>
          <cell r="J3157" t="str">
            <v>PEQUEÑA EMPRESA</v>
          </cell>
          <cell r="K3157">
            <v>0</v>
          </cell>
          <cell r="L3157" t="str">
            <v>03No ubicadas</v>
          </cell>
          <cell r="M3157">
            <v>41836</v>
          </cell>
          <cell r="N3157">
            <v>0.64583333333333337</v>
          </cell>
          <cell r="O3157" t="str">
            <v>M ROMERO</v>
          </cell>
          <cell r="P3157" t="str">
            <v>C MANCERO</v>
          </cell>
          <cell r="Q3157" t="str">
            <v>C MANCERO</v>
          </cell>
          <cell r="R3157" t="str">
            <v>PAPEL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41837</v>
          </cell>
          <cell r="AD3157">
            <v>0.74305555555555558</v>
          </cell>
          <cell r="AE3157" t="str">
            <v>MMORAN</v>
          </cell>
          <cell r="AF3157">
            <v>35</v>
          </cell>
          <cell r="AG3157">
            <v>0</v>
          </cell>
          <cell r="AH3157">
            <v>0</v>
          </cell>
          <cell r="AI3157">
            <v>0</v>
          </cell>
          <cell r="AJ3157">
            <v>0</v>
          </cell>
          <cell r="AK3157">
            <v>0</v>
          </cell>
          <cell r="AL3157">
            <v>0</v>
          </cell>
          <cell r="AM3157">
            <v>0</v>
          </cell>
          <cell r="AN3157">
            <v>0</v>
          </cell>
          <cell r="AO3157">
            <v>0</v>
          </cell>
          <cell r="AP3157">
            <v>14</v>
          </cell>
          <cell r="AQ3157" t="str">
            <v>VICENTA SÁNCHEZ</v>
          </cell>
          <cell r="AR3157">
            <v>4</v>
          </cell>
          <cell r="AS3157" t="str">
            <v>VERÓNICA MENÉNDEZ</v>
          </cell>
          <cell r="AT3157">
            <v>10</v>
          </cell>
          <cell r="AU3157" t="str">
            <v>EDDY SOLANO</v>
          </cell>
          <cell r="AV3157" t="str">
            <v>#N/A</v>
          </cell>
          <cell r="AW3157" t="str">
            <v>#N/A</v>
          </cell>
          <cell r="AX3157" t="b">
            <v>0</v>
          </cell>
          <cell r="AY3157" t="b">
            <v>0</v>
          </cell>
        </row>
        <row r="3158">
          <cell r="B3158" t="str">
            <v>0992409681001</v>
          </cell>
          <cell r="C3158" t="str">
            <v>CLUL S.A.</v>
          </cell>
          <cell r="D3158">
            <v>209</v>
          </cell>
          <cell r="E3158">
            <v>20901</v>
          </cell>
          <cell r="F3158">
            <v>2090150</v>
          </cell>
          <cell r="G3158" t="str">
            <v>MANUFACTURA</v>
          </cell>
          <cell r="H3158" t="str">
            <v>MANUFACTURA</v>
          </cell>
          <cell r="I3158" t="str">
            <v>L0942</v>
          </cell>
          <cell r="J3158" t="str">
            <v>PEQUEÑA EMPRESA</v>
          </cell>
          <cell r="K3158">
            <v>0</v>
          </cell>
          <cell r="L3158" t="str">
            <v>01Empresas Normales</v>
          </cell>
          <cell r="M3158">
            <v>41796</v>
          </cell>
          <cell r="N3158">
            <v>0.64236111111111116</v>
          </cell>
          <cell r="O3158" t="str">
            <v>G CASANELLO</v>
          </cell>
          <cell r="P3158" t="str">
            <v>G CASANELLO</v>
          </cell>
          <cell r="Q3158" t="str">
            <v>APLICATIVO WEB</v>
          </cell>
          <cell r="R3158" t="str">
            <v>APLICATIVO WEB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41796</v>
          </cell>
          <cell r="AD3158">
            <v>0.8125</v>
          </cell>
          <cell r="AE3158" t="str">
            <v>MMORAN</v>
          </cell>
          <cell r="AF3158">
            <v>11</v>
          </cell>
          <cell r="AG3158">
            <v>0</v>
          </cell>
          <cell r="AH3158">
            <v>0</v>
          </cell>
          <cell r="AI3158">
            <v>0</v>
          </cell>
          <cell r="AJ3158">
            <v>0</v>
          </cell>
          <cell r="AK3158">
            <v>0</v>
          </cell>
          <cell r="AL3158">
            <v>0</v>
          </cell>
          <cell r="AM3158">
            <v>0</v>
          </cell>
          <cell r="AN3158">
            <v>0</v>
          </cell>
          <cell r="AO3158">
            <v>0</v>
          </cell>
          <cell r="AP3158">
            <v>21</v>
          </cell>
          <cell r="AQ3158" t="str">
            <v>GINA CASSANELLO</v>
          </cell>
          <cell r="AR3158">
            <v>6</v>
          </cell>
          <cell r="AS3158" t="str">
            <v>NELSON BELTRAN</v>
          </cell>
          <cell r="AT3158">
            <v>9</v>
          </cell>
          <cell r="AU3158" t="str">
            <v>WILSON CHANG</v>
          </cell>
          <cell r="AV3158" t="str">
            <v>#N/A</v>
          </cell>
          <cell r="AW3158" t="str">
            <v>#N/A</v>
          </cell>
          <cell r="AX3158" t="b">
            <v>0</v>
          </cell>
          <cell r="AY3158" t="b">
            <v>0</v>
          </cell>
        </row>
        <row r="3159">
          <cell r="B3159" t="str">
            <v>0991394168001</v>
          </cell>
          <cell r="C3159" t="str">
            <v>SANSUR ODE Y COMPAÃ‘IA</v>
          </cell>
          <cell r="D3159">
            <v>209</v>
          </cell>
          <cell r="E3159">
            <v>20901</v>
          </cell>
          <cell r="F3159">
            <v>2090150</v>
          </cell>
          <cell r="G3159" t="str">
            <v>COMERCIO</v>
          </cell>
          <cell r="H3159" t="str">
            <v>COMERCIO</v>
          </cell>
          <cell r="I3159" t="str">
            <v>L0943</v>
          </cell>
          <cell r="J3159" t="str">
            <v>PEQUEÑA EMPRESA</v>
          </cell>
          <cell r="K3159">
            <v>0</v>
          </cell>
          <cell r="L3159" t="str">
            <v>01Empresas Normales</v>
          </cell>
          <cell r="M3159">
            <v>41822</v>
          </cell>
          <cell r="N3159">
            <v>0.49861111111111112</v>
          </cell>
          <cell r="O3159" t="str">
            <v>C MANCERO</v>
          </cell>
          <cell r="P3159" t="str">
            <v>C MANCERO</v>
          </cell>
          <cell r="Q3159" t="str">
            <v>EMPRESA</v>
          </cell>
          <cell r="R3159" t="str">
            <v>PAPEL</v>
          </cell>
          <cell r="S3159">
            <v>41822</v>
          </cell>
          <cell r="T3159">
            <v>0.54166666666666663</v>
          </cell>
          <cell r="U3159" t="str">
            <v>PRE-020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>
            <v>0</v>
          </cell>
          <cell r="AF3159">
            <v>0</v>
          </cell>
          <cell r="AG3159">
            <v>0</v>
          </cell>
          <cell r="AH3159">
            <v>0</v>
          </cell>
          <cell r="AI3159">
            <v>0</v>
          </cell>
          <cell r="AJ3159">
            <v>0</v>
          </cell>
          <cell r="AK3159">
            <v>0</v>
          </cell>
          <cell r="AL3159">
            <v>0</v>
          </cell>
          <cell r="AM3159">
            <v>0</v>
          </cell>
          <cell r="AN3159">
            <v>0</v>
          </cell>
          <cell r="AO3159">
            <v>0</v>
          </cell>
          <cell r="AP3159">
            <v>14</v>
          </cell>
          <cell r="AQ3159" t="str">
            <v>VICENTA SÁNCHEZ</v>
          </cell>
          <cell r="AR3159">
            <v>4</v>
          </cell>
          <cell r="AS3159" t="str">
            <v>VERÓNICA MENÉNDEZ</v>
          </cell>
          <cell r="AT3159">
            <v>14</v>
          </cell>
          <cell r="AU3159" t="str">
            <v>CRITICO_14</v>
          </cell>
          <cell r="AV3159" t="str">
            <v>#N/A</v>
          </cell>
          <cell r="AW3159" t="str">
            <v>#N/A</v>
          </cell>
          <cell r="AX3159" t="b">
            <v>0</v>
          </cell>
          <cell r="AY3159" t="b">
            <v>0</v>
          </cell>
        </row>
        <row r="3160">
          <cell r="B3160" t="str">
            <v>0922262530001</v>
          </cell>
          <cell r="C3160" t="str">
            <v>SALAVARRIA AVILES WILLIAM FRANKLIN</v>
          </cell>
          <cell r="D3160">
            <v>209</v>
          </cell>
          <cell r="E3160">
            <v>20901</v>
          </cell>
          <cell r="F3160">
            <v>2090150</v>
          </cell>
          <cell r="G3160" t="str">
            <v>COMERCIO</v>
          </cell>
          <cell r="H3160" t="str">
            <v>COMERCIO</v>
          </cell>
          <cell r="I3160" t="str">
            <v>L0944</v>
          </cell>
          <cell r="J3160" t="str">
            <v>PEQUEÑA EMPRESA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 t="str">
            <v>E BARCO</v>
          </cell>
          <cell r="P3160" t="str">
            <v>E BARCO</v>
          </cell>
          <cell r="Q3160">
            <v>0</v>
          </cell>
          <cell r="R3160">
            <v>0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>
            <v>0</v>
          </cell>
          <cell r="AF3160">
            <v>0</v>
          </cell>
          <cell r="AG3160">
            <v>0</v>
          </cell>
          <cell r="AH3160">
            <v>0</v>
          </cell>
          <cell r="AI3160">
            <v>0</v>
          </cell>
          <cell r="AJ3160">
            <v>0</v>
          </cell>
          <cell r="AK3160">
            <v>0</v>
          </cell>
          <cell r="AL3160">
            <v>0</v>
          </cell>
          <cell r="AM3160">
            <v>0</v>
          </cell>
          <cell r="AN3160">
            <v>0</v>
          </cell>
          <cell r="AO3160">
            <v>0</v>
          </cell>
          <cell r="AP3160">
            <v>1</v>
          </cell>
          <cell r="AQ3160" t="str">
            <v>EDER BARCO</v>
          </cell>
          <cell r="AR3160">
            <v>1</v>
          </cell>
          <cell r="AS3160" t="str">
            <v>VIRGINIA ROMERO</v>
          </cell>
          <cell r="AT3160">
            <v>8</v>
          </cell>
          <cell r="AU3160" t="str">
            <v>CRITICO_15</v>
          </cell>
          <cell r="AV3160" t="str">
            <v>#N/A</v>
          </cell>
          <cell r="AW3160" t="str">
            <v>#N/A</v>
          </cell>
          <cell r="AX3160" t="b">
            <v>1</v>
          </cell>
          <cell r="AY3160" t="b">
            <v>1</v>
          </cell>
        </row>
        <row r="3161">
          <cell r="B3161" t="str">
            <v>0992680237001</v>
          </cell>
          <cell r="C3161" t="str">
            <v>EL REY DEL EMBRAGUE S.A. EMBRAGUESA</v>
          </cell>
          <cell r="D3161">
            <v>209</v>
          </cell>
          <cell r="E3161">
            <v>20901</v>
          </cell>
          <cell r="F3161">
            <v>2090150</v>
          </cell>
          <cell r="G3161" t="str">
            <v>COMERCIO</v>
          </cell>
          <cell r="H3161" t="str">
            <v>COMERCIO</v>
          </cell>
          <cell r="I3161" t="str">
            <v>L0945</v>
          </cell>
          <cell r="J3161" t="str">
            <v>PEQUEÑA EMPRESA</v>
          </cell>
          <cell r="K3161">
            <v>0</v>
          </cell>
          <cell r="L3161" t="str">
            <v>01Empresas Normales</v>
          </cell>
          <cell r="M3161">
            <v>41808</v>
          </cell>
          <cell r="N3161">
            <v>0.375</v>
          </cell>
          <cell r="O3161" t="str">
            <v>N CUENCA</v>
          </cell>
          <cell r="P3161" t="str">
            <v>N CUENCA</v>
          </cell>
          <cell r="Q3161" t="str">
            <v>APLICATIVO WEB</v>
          </cell>
          <cell r="R3161" t="str">
            <v>APLICATIVO WEB</v>
          </cell>
          <cell r="S3161">
            <v>41808</v>
          </cell>
          <cell r="T3161">
            <v>0.44791666666666669</v>
          </cell>
          <cell r="U3161" t="str">
            <v>PRE-005</v>
          </cell>
          <cell r="V3161">
            <v>41834</v>
          </cell>
          <cell r="W3161">
            <v>0.65972222222222221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41835</v>
          </cell>
          <cell r="AD3161">
            <v>0.4375</v>
          </cell>
          <cell r="AE3161" t="str">
            <v>MMORAN</v>
          </cell>
          <cell r="AF3161">
            <v>33</v>
          </cell>
          <cell r="AG3161">
            <v>0</v>
          </cell>
          <cell r="AH3161">
            <v>0</v>
          </cell>
          <cell r="AI3161">
            <v>0</v>
          </cell>
          <cell r="AJ3161">
            <v>0</v>
          </cell>
          <cell r="AK3161">
            <v>0</v>
          </cell>
          <cell r="AL3161">
            <v>0</v>
          </cell>
          <cell r="AM3161">
            <v>0</v>
          </cell>
          <cell r="AN3161">
            <v>0</v>
          </cell>
          <cell r="AO3161">
            <v>0</v>
          </cell>
          <cell r="AP3161">
            <v>23</v>
          </cell>
          <cell r="AQ3161" t="str">
            <v>NATALIA CUENCA</v>
          </cell>
          <cell r="AR3161">
            <v>6</v>
          </cell>
          <cell r="AS3161" t="str">
            <v>NELSON BELTRAN</v>
          </cell>
          <cell r="AT3161">
            <v>4</v>
          </cell>
          <cell r="AU3161" t="str">
            <v>JENNY JORDAN</v>
          </cell>
          <cell r="AV3161" t="str">
            <v>1</v>
          </cell>
          <cell r="AW3161" t="str">
            <v>0992680237001</v>
          </cell>
          <cell r="AX3161" t="b">
            <v>0</v>
          </cell>
          <cell r="AY3161" t="b">
            <v>0</v>
          </cell>
        </row>
        <row r="3162">
          <cell r="B3162" t="str">
            <v>0992270276001</v>
          </cell>
          <cell r="C3162" t="str">
            <v>GRUPDECO S.A.</v>
          </cell>
          <cell r="D3162">
            <v>209</v>
          </cell>
          <cell r="E3162">
            <v>20901</v>
          </cell>
          <cell r="F3162">
            <v>2090150</v>
          </cell>
          <cell r="G3162" t="str">
            <v>SERVICIOS</v>
          </cell>
          <cell r="H3162" t="str">
            <v>SERVICIOS</v>
          </cell>
          <cell r="I3162" t="str">
            <v>L0946</v>
          </cell>
          <cell r="J3162" t="str">
            <v>PEQUEÑA EMPRESA</v>
          </cell>
          <cell r="K3162">
            <v>0</v>
          </cell>
          <cell r="L3162">
            <v>0</v>
          </cell>
          <cell r="M3162">
            <v>0</v>
          </cell>
          <cell r="N3162">
            <v>0</v>
          </cell>
          <cell r="O3162" t="str">
            <v>N MOREIRA ALAVA</v>
          </cell>
          <cell r="P3162" t="str">
            <v>N MOREIRA ALAVA</v>
          </cell>
          <cell r="Q3162">
            <v>0</v>
          </cell>
          <cell r="R3162">
            <v>0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>
            <v>0</v>
          </cell>
          <cell r="AF3162">
            <v>0</v>
          </cell>
          <cell r="AG3162">
            <v>0</v>
          </cell>
          <cell r="AH3162">
            <v>0</v>
          </cell>
          <cell r="AI3162">
            <v>0</v>
          </cell>
          <cell r="AJ3162">
            <v>0</v>
          </cell>
          <cell r="AK3162">
            <v>0</v>
          </cell>
          <cell r="AL3162">
            <v>0</v>
          </cell>
          <cell r="AM3162">
            <v>0</v>
          </cell>
          <cell r="AN3162">
            <v>0</v>
          </cell>
          <cell r="AO3162">
            <v>0</v>
          </cell>
          <cell r="AP3162">
            <v>10</v>
          </cell>
          <cell r="AQ3162" t="str">
            <v>NESTOR MOREIRA</v>
          </cell>
          <cell r="AR3162">
            <v>3</v>
          </cell>
          <cell r="AS3162" t="str">
            <v>CARLOS UYAGUARI</v>
          </cell>
          <cell r="AT3162">
            <v>7</v>
          </cell>
          <cell r="AU3162" t="str">
            <v>LINDA TUTIVEN</v>
          </cell>
          <cell r="AV3162" t="str">
            <v>#N/A</v>
          </cell>
          <cell r="AW3162" t="str">
            <v>#N/A</v>
          </cell>
          <cell r="AX3162" t="b">
            <v>1</v>
          </cell>
          <cell r="AY3162" t="b">
            <v>1</v>
          </cell>
        </row>
        <row r="3163">
          <cell r="B3163" t="str">
            <v>0992589027001</v>
          </cell>
          <cell r="C3163" t="str">
            <v>GOLD SEA GOLDSE S.A.</v>
          </cell>
          <cell r="D3163">
            <v>209</v>
          </cell>
          <cell r="E3163">
            <v>20901</v>
          </cell>
          <cell r="F3163">
            <v>2090150</v>
          </cell>
          <cell r="G3163" t="str">
            <v>COMERCIO</v>
          </cell>
          <cell r="H3163" t="str">
            <v>COMERCIO</v>
          </cell>
          <cell r="I3163" t="str">
            <v>L0947</v>
          </cell>
          <cell r="J3163" t="str">
            <v>PEQUEÑA EMPRESA</v>
          </cell>
          <cell r="K3163">
            <v>0</v>
          </cell>
          <cell r="L3163" t="str">
            <v>01Empresas Normales</v>
          </cell>
          <cell r="M3163">
            <v>41809</v>
          </cell>
          <cell r="N3163">
            <v>0.35416666666666669</v>
          </cell>
          <cell r="O3163" t="str">
            <v>M HINOSTROZA</v>
          </cell>
          <cell r="P3163" t="str">
            <v>M HINOSTROZA</v>
          </cell>
          <cell r="Q3163" t="str">
            <v>APLICATIVO WEB</v>
          </cell>
          <cell r="R3163" t="str">
            <v>APLICATIVO WEB</v>
          </cell>
          <cell r="S3163">
            <v>41809</v>
          </cell>
          <cell r="T3163">
            <v>0.70833333333333337</v>
          </cell>
          <cell r="U3163" t="str">
            <v>PRE-007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>
            <v>0</v>
          </cell>
          <cell r="AF3163">
            <v>0</v>
          </cell>
          <cell r="AG3163">
            <v>0</v>
          </cell>
          <cell r="AH3163">
            <v>0</v>
          </cell>
          <cell r="AI3163">
            <v>0</v>
          </cell>
          <cell r="AJ3163">
            <v>0</v>
          </cell>
          <cell r="AK3163">
            <v>0</v>
          </cell>
          <cell r="AL3163">
            <v>0</v>
          </cell>
          <cell r="AM3163">
            <v>0</v>
          </cell>
          <cell r="AN3163">
            <v>0</v>
          </cell>
          <cell r="AO3163">
            <v>0</v>
          </cell>
          <cell r="AP3163">
            <v>18</v>
          </cell>
          <cell r="AQ3163" t="str">
            <v>MARIA HINOSTROZA</v>
          </cell>
          <cell r="AR3163">
            <v>5</v>
          </cell>
          <cell r="AS3163" t="str">
            <v>ROSA ESCALANTE</v>
          </cell>
          <cell r="AT3163">
            <v>12</v>
          </cell>
          <cell r="AU3163" t="str">
            <v>CHRISTOPHER SANCHEZ</v>
          </cell>
          <cell r="AV3163" t="str">
            <v>1</v>
          </cell>
          <cell r="AW3163" t="str">
            <v>0992589027001</v>
          </cell>
          <cell r="AX3163" t="b">
            <v>0</v>
          </cell>
          <cell r="AY3163" t="b">
            <v>0</v>
          </cell>
        </row>
        <row r="3164">
          <cell r="B3164" t="str">
            <v>0992431091001</v>
          </cell>
          <cell r="C3164" t="str">
            <v>ORSAY S.A.</v>
          </cell>
          <cell r="D3164">
            <v>209</v>
          </cell>
          <cell r="E3164">
            <v>20901</v>
          </cell>
          <cell r="F3164">
            <v>2090150</v>
          </cell>
          <cell r="G3164" t="str">
            <v>MANUFACTURA</v>
          </cell>
          <cell r="H3164" t="str">
            <v>MANUFACTURA</v>
          </cell>
          <cell r="I3164" t="str">
            <v>L0948</v>
          </cell>
          <cell r="J3164" t="str">
            <v>PEQUEÑA EMPRESA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 t="str">
            <v>G HERNANDEZ</v>
          </cell>
          <cell r="P3164" t="str">
            <v>G HERNANDEZ</v>
          </cell>
          <cell r="Q3164">
            <v>0</v>
          </cell>
          <cell r="R3164">
            <v>0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>
            <v>0</v>
          </cell>
          <cell r="AF3164">
            <v>0</v>
          </cell>
          <cell r="AG3164">
            <v>0</v>
          </cell>
          <cell r="AH3164">
            <v>0</v>
          </cell>
          <cell r="AI3164">
            <v>0</v>
          </cell>
          <cell r="AJ3164">
            <v>0</v>
          </cell>
          <cell r="AK3164">
            <v>0</v>
          </cell>
          <cell r="AL3164">
            <v>0</v>
          </cell>
          <cell r="AM3164">
            <v>0</v>
          </cell>
          <cell r="AN3164">
            <v>0</v>
          </cell>
          <cell r="AO3164">
            <v>0</v>
          </cell>
          <cell r="AP3164">
            <v>17</v>
          </cell>
          <cell r="AQ3164" t="str">
            <v>GEOVANNY HERNANDEZ</v>
          </cell>
          <cell r="AR3164">
            <v>5</v>
          </cell>
          <cell r="AS3164" t="str">
            <v>ROSA ESCALANTE</v>
          </cell>
          <cell r="AT3164">
            <v>11</v>
          </cell>
          <cell r="AU3164" t="str">
            <v>ARACELY CAMPOZANO</v>
          </cell>
          <cell r="AV3164" t="str">
            <v>#N/A</v>
          </cell>
          <cell r="AW3164" t="str">
            <v>#N/A</v>
          </cell>
          <cell r="AX3164" t="b">
            <v>1</v>
          </cell>
          <cell r="AY3164" t="b">
            <v>1</v>
          </cell>
        </row>
        <row r="3165">
          <cell r="B3165" t="str">
            <v>0907096697001</v>
          </cell>
          <cell r="C3165" t="str">
            <v>SALCEDO DAVILA JAIME LEOPOLDO</v>
          </cell>
          <cell r="D3165">
            <v>209</v>
          </cell>
          <cell r="E3165">
            <v>20901</v>
          </cell>
          <cell r="F3165">
            <v>2090150</v>
          </cell>
          <cell r="G3165" t="str">
            <v>COMERCIO</v>
          </cell>
          <cell r="H3165" t="str">
            <v>COMERCIO</v>
          </cell>
          <cell r="I3165" t="str">
            <v>L0949</v>
          </cell>
          <cell r="J3165" t="str">
            <v>PEQUEÑA EMPRESA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 t="str">
            <v>G CASANELLO</v>
          </cell>
          <cell r="P3165" t="str">
            <v>G CASANELLO</v>
          </cell>
          <cell r="Q3165">
            <v>0</v>
          </cell>
          <cell r="R3165">
            <v>0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>
            <v>0</v>
          </cell>
          <cell r="AF3165">
            <v>0</v>
          </cell>
          <cell r="AG3165">
            <v>0</v>
          </cell>
          <cell r="AH3165">
            <v>0</v>
          </cell>
          <cell r="AI3165">
            <v>0</v>
          </cell>
          <cell r="AJ3165">
            <v>0</v>
          </cell>
          <cell r="AK3165">
            <v>0</v>
          </cell>
          <cell r="AL3165">
            <v>0</v>
          </cell>
          <cell r="AM3165">
            <v>0</v>
          </cell>
          <cell r="AN3165">
            <v>0</v>
          </cell>
          <cell r="AO3165">
            <v>0</v>
          </cell>
          <cell r="AP3165">
            <v>21</v>
          </cell>
          <cell r="AQ3165" t="str">
            <v>GINA CASSANELLO</v>
          </cell>
          <cell r="AR3165">
            <v>6</v>
          </cell>
          <cell r="AS3165" t="str">
            <v>NELSON BELTRAN</v>
          </cell>
          <cell r="AT3165">
            <v>9</v>
          </cell>
          <cell r="AU3165" t="str">
            <v>WILSON CHANG</v>
          </cell>
          <cell r="AV3165" t="str">
            <v>#N/A</v>
          </cell>
          <cell r="AW3165" t="str">
            <v>#N/A</v>
          </cell>
          <cell r="AX3165" t="b">
            <v>1</v>
          </cell>
          <cell r="AY3165" t="b">
            <v>1</v>
          </cell>
        </row>
        <row r="3166">
          <cell r="B3166" t="str">
            <v>0992152761001</v>
          </cell>
          <cell r="C3166" t="str">
            <v>ISO &amp; CALIDAD, ISOCAL S.A.</v>
          </cell>
          <cell r="D3166">
            <v>209</v>
          </cell>
          <cell r="E3166">
            <v>20901</v>
          </cell>
          <cell r="F3166">
            <v>2090150</v>
          </cell>
          <cell r="G3166" t="str">
            <v>SERVICIOS</v>
          </cell>
          <cell r="H3166" t="str">
            <v>SERVICIOS</v>
          </cell>
          <cell r="I3166" t="str">
            <v>L0950</v>
          </cell>
          <cell r="J3166" t="str">
            <v>PEQUEÑA EMPRESA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 t="str">
            <v>M ROMERO</v>
          </cell>
          <cell r="P3166" t="str">
            <v>M ROMERO</v>
          </cell>
          <cell r="Q3166">
            <v>0</v>
          </cell>
          <cell r="R3166">
            <v>0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>
            <v>0</v>
          </cell>
          <cell r="AF3166">
            <v>0</v>
          </cell>
          <cell r="AG3166">
            <v>0</v>
          </cell>
          <cell r="AH3166">
            <v>0</v>
          </cell>
          <cell r="AI3166">
            <v>0</v>
          </cell>
          <cell r="AJ3166">
            <v>0</v>
          </cell>
          <cell r="AK3166">
            <v>0</v>
          </cell>
          <cell r="AL3166">
            <v>0</v>
          </cell>
          <cell r="AM3166">
            <v>0</v>
          </cell>
          <cell r="AN3166">
            <v>0</v>
          </cell>
          <cell r="AO3166">
            <v>0</v>
          </cell>
          <cell r="AP3166">
            <v>15</v>
          </cell>
          <cell r="AQ3166" t="str">
            <v>MARÍA ROMERO</v>
          </cell>
          <cell r="AR3166">
            <v>4</v>
          </cell>
          <cell r="AS3166" t="str">
            <v>VERÓNICA MENÉNDEZ</v>
          </cell>
          <cell r="AT3166">
            <v>10</v>
          </cell>
          <cell r="AU3166" t="str">
            <v>EDDY SOLANO</v>
          </cell>
          <cell r="AV3166" t="str">
            <v>#N/A</v>
          </cell>
          <cell r="AW3166" t="str">
            <v>#N/A</v>
          </cell>
          <cell r="AX3166" t="b">
            <v>1</v>
          </cell>
          <cell r="AY3166" t="b">
            <v>1</v>
          </cell>
        </row>
        <row r="3167">
          <cell r="B3167" t="str">
            <v>0992494778001</v>
          </cell>
          <cell r="C3167" t="str">
            <v>CUALIMERCADOS S.A.</v>
          </cell>
          <cell r="D3167">
            <v>209</v>
          </cell>
          <cell r="E3167">
            <v>20901</v>
          </cell>
          <cell r="F3167">
            <v>2090150</v>
          </cell>
          <cell r="G3167" t="str">
            <v>SERVICIOS</v>
          </cell>
          <cell r="H3167" t="str">
            <v>SERVICIOS</v>
          </cell>
          <cell r="I3167" t="str">
            <v>L0951</v>
          </cell>
          <cell r="J3167" t="str">
            <v>PEQUEÑA EMPRESA</v>
          </cell>
          <cell r="K3167">
            <v>0</v>
          </cell>
          <cell r="L3167" t="str">
            <v>02Empresas Liquidadas</v>
          </cell>
          <cell r="M3167">
            <v>41828</v>
          </cell>
          <cell r="N3167">
            <v>0.66666666666666663</v>
          </cell>
          <cell r="O3167" t="str">
            <v>R MEDINA PIN</v>
          </cell>
          <cell r="P3167" t="str">
            <v>R MEDINA PIN</v>
          </cell>
          <cell r="Q3167" t="str">
            <v>R MEDINA PIN</v>
          </cell>
          <cell r="R3167" t="str">
            <v>PAPEL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41828</v>
          </cell>
          <cell r="AD3167">
            <v>0.5</v>
          </cell>
          <cell r="AE3167" t="str">
            <v>MMORAN</v>
          </cell>
          <cell r="AF3167">
            <v>29</v>
          </cell>
          <cell r="AG3167">
            <v>0</v>
          </cell>
          <cell r="AH3167">
            <v>0</v>
          </cell>
          <cell r="AI3167">
            <v>0</v>
          </cell>
          <cell r="AJ3167">
            <v>0</v>
          </cell>
          <cell r="AK3167">
            <v>0</v>
          </cell>
          <cell r="AL3167">
            <v>0</v>
          </cell>
          <cell r="AM3167">
            <v>0</v>
          </cell>
          <cell r="AN3167">
            <v>0</v>
          </cell>
          <cell r="AO3167">
            <v>0</v>
          </cell>
          <cell r="AP3167">
            <v>2</v>
          </cell>
          <cell r="AQ3167" t="str">
            <v>ROXANA MEDINA</v>
          </cell>
          <cell r="AR3167">
            <v>1</v>
          </cell>
          <cell r="AS3167" t="str">
            <v>VIRGINIA ROMERO</v>
          </cell>
          <cell r="AT3167">
            <v>2</v>
          </cell>
          <cell r="AU3167" t="str">
            <v>JOHANNA ALBAN</v>
          </cell>
          <cell r="AV3167" t="str">
            <v>#N/A</v>
          </cell>
          <cell r="AW3167" t="str">
            <v>#N/A</v>
          </cell>
          <cell r="AX3167" t="b">
            <v>0</v>
          </cell>
          <cell r="AY3167" t="b">
            <v>0</v>
          </cell>
        </row>
        <row r="3168">
          <cell r="B3168" t="str">
            <v>0992231041001</v>
          </cell>
          <cell r="C3168" t="str">
            <v>CENTRO DE ARCHIVOS INFORMATICOS CENTRALFILE S.A.</v>
          </cell>
          <cell r="D3168">
            <v>209</v>
          </cell>
          <cell r="E3168">
            <v>20901</v>
          </cell>
          <cell r="F3168">
            <v>2090150</v>
          </cell>
          <cell r="G3168" t="str">
            <v>SERVICIOS</v>
          </cell>
          <cell r="H3168" t="str">
            <v>SERVICIOS</v>
          </cell>
          <cell r="I3168" t="str">
            <v>L0952</v>
          </cell>
          <cell r="J3168" t="str">
            <v>PEQUEÑA EMPRESA</v>
          </cell>
          <cell r="K3168">
            <v>0</v>
          </cell>
          <cell r="L3168" t="str">
            <v>01Empresas Normales</v>
          </cell>
          <cell r="M3168">
            <v>41821</v>
          </cell>
          <cell r="N3168">
            <v>0.35416666666666669</v>
          </cell>
          <cell r="O3168" t="str">
            <v>N CUENCA</v>
          </cell>
          <cell r="P3168" t="str">
            <v>N CUENCA</v>
          </cell>
          <cell r="Q3168" t="str">
            <v>APLICATIVO WEB</v>
          </cell>
          <cell r="R3168" t="str">
            <v>APLICATIVO WEB</v>
          </cell>
          <cell r="S3168">
            <v>41822</v>
          </cell>
          <cell r="T3168">
            <v>0.54166666666666663</v>
          </cell>
          <cell r="U3168" t="str">
            <v>PRE-019</v>
          </cell>
          <cell r="V3168">
            <v>41834</v>
          </cell>
          <cell r="W3168">
            <v>0.35208333333333336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41834</v>
          </cell>
          <cell r="AD3168">
            <v>0.54166666666666663</v>
          </cell>
          <cell r="AE3168" t="str">
            <v>MMORAN</v>
          </cell>
          <cell r="AF3168">
            <v>32</v>
          </cell>
          <cell r="AG3168">
            <v>0</v>
          </cell>
          <cell r="AH3168">
            <v>0</v>
          </cell>
          <cell r="AI3168">
            <v>0</v>
          </cell>
          <cell r="AJ3168">
            <v>0</v>
          </cell>
          <cell r="AK3168">
            <v>0</v>
          </cell>
          <cell r="AL3168">
            <v>0</v>
          </cell>
          <cell r="AM3168">
            <v>0</v>
          </cell>
          <cell r="AN3168">
            <v>0</v>
          </cell>
          <cell r="AO3168">
            <v>0</v>
          </cell>
          <cell r="AP3168">
            <v>23</v>
          </cell>
          <cell r="AQ3168" t="str">
            <v>NATALIA CUENCA</v>
          </cell>
          <cell r="AR3168">
            <v>6</v>
          </cell>
          <cell r="AS3168" t="str">
            <v>NELSON BELTRAN</v>
          </cell>
          <cell r="AT3168">
            <v>15</v>
          </cell>
          <cell r="AU3168" t="str">
            <v>JESSENIA RAMOS</v>
          </cell>
          <cell r="AV3168" t="str">
            <v>#N/A</v>
          </cell>
          <cell r="AW3168" t="str">
            <v>#N/A</v>
          </cell>
          <cell r="AX3168" t="b">
            <v>0</v>
          </cell>
          <cell r="AY3168" t="b">
            <v>0</v>
          </cell>
        </row>
        <row r="3169">
          <cell r="B3169" t="str">
            <v>0992551143001</v>
          </cell>
          <cell r="C3169" t="str">
            <v>IMPORTADORA SALAZAR HERMANOS S.A. IMSAHER</v>
          </cell>
          <cell r="D3169">
            <v>209</v>
          </cell>
          <cell r="E3169">
            <v>20901</v>
          </cell>
          <cell r="F3169">
            <v>2090150</v>
          </cell>
          <cell r="G3169" t="str">
            <v>COMERCIO</v>
          </cell>
          <cell r="H3169" t="str">
            <v>COMERCIO</v>
          </cell>
          <cell r="I3169" t="str">
            <v>L0953</v>
          </cell>
          <cell r="J3169" t="str">
            <v>PEQUEÑA EMPRESA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 t="str">
            <v>M HINOSTROZA</v>
          </cell>
          <cell r="P3169" t="str">
            <v>M HINOSTROZA</v>
          </cell>
          <cell r="Q3169">
            <v>0</v>
          </cell>
          <cell r="R3169">
            <v>0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>
            <v>0</v>
          </cell>
          <cell r="AF3169">
            <v>0</v>
          </cell>
          <cell r="AG3169">
            <v>0</v>
          </cell>
          <cell r="AH3169">
            <v>0</v>
          </cell>
          <cell r="AI3169">
            <v>0</v>
          </cell>
          <cell r="AJ3169">
            <v>0</v>
          </cell>
          <cell r="AK3169">
            <v>0</v>
          </cell>
          <cell r="AL3169">
            <v>0</v>
          </cell>
          <cell r="AM3169">
            <v>0</v>
          </cell>
          <cell r="AN3169">
            <v>0</v>
          </cell>
          <cell r="AO3169">
            <v>0</v>
          </cell>
          <cell r="AP3169">
            <v>18</v>
          </cell>
          <cell r="AQ3169" t="str">
            <v>MARIA HINOSTROZA</v>
          </cell>
          <cell r="AR3169">
            <v>5</v>
          </cell>
          <cell r="AS3169" t="str">
            <v>ROSA ESCALANTE</v>
          </cell>
          <cell r="AT3169">
            <v>12</v>
          </cell>
          <cell r="AU3169" t="str">
            <v>CHRISTOPHER SANCHEZ</v>
          </cell>
          <cell r="AV3169" t="str">
            <v>#N/A</v>
          </cell>
          <cell r="AW3169" t="str">
            <v>#N/A</v>
          </cell>
          <cell r="AX3169" t="b">
            <v>1</v>
          </cell>
          <cell r="AY3169" t="b">
            <v>1</v>
          </cell>
        </row>
        <row r="3170">
          <cell r="B3170" t="str">
            <v>0911904035001</v>
          </cell>
          <cell r="C3170" t="str">
            <v>COLLAGUAZO VINANZACA MONICA DEL ROCIO</v>
          </cell>
          <cell r="D3170">
            <v>209</v>
          </cell>
          <cell r="E3170">
            <v>20901</v>
          </cell>
          <cell r="F3170">
            <v>2090150</v>
          </cell>
          <cell r="G3170" t="str">
            <v>COMERCIO</v>
          </cell>
          <cell r="H3170" t="str">
            <v>COMERCIO</v>
          </cell>
          <cell r="I3170" t="str">
            <v>L0954</v>
          </cell>
          <cell r="J3170" t="str">
            <v>PEQUEÑA EMPRESA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 t="str">
            <v>M LINDAO</v>
          </cell>
          <cell r="P3170" t="str">
            <v>M LINDAO</v>
          </cell>
          <cell r="Q3170">
            <v>0</v>
          </cell>
          <cell r="R3170">
            <v>0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>
            <v>0</v>
          </cell>
          <cell r="AF3170">
            <v>0</v>
          </cell>
          <cell r="AG3170">
            <v>0</v>
          </cell>
          <cell r="AH3170">
            <v>0</v>
          </cell>
          <cell r="AI3170">
            <v>0</v>
          </cell>
          <cell r="AJ3170">
            <v>0</v>
          </cell>
          <cell r="AK3170">
            <v>0</v>
          </cell>
          <cell r="AL3170">
            <v>0</v>
          </cell>
          <cell r="AM3170">
            <v>0</v>
          </cell>
          <cell r="AN3170">
            <v>0</v>
          </cell>
          <cell r="AO3170">
            <v>0</v>
          </cell>
          <cell r="AP3170">
            <v>22</v>
          </cell>
          <cell r="AQ3170" t="str">
            <v>MARIBEL LINDAO</v>
          </cell>
          <cell r="AR3170">
            <v>6</v>
          </cell>
          <cell r="AS3170" t="str">
            <v>NELSON BELTRAN</v>
          </cell>
          <cell r="AT3170">
            <v>15</v>
          </cell>
          <cell r="AU3170" t="str">
            <v>JESSENIA RAMOS</v>
          </cell>
          <cell r="AV3170" t="str">
            <v>#N/A</v>
          </cell>
          <cell r="AW3170" t="str">
            <v>#N/A</v>
          </cell>
          <cell r="AX3170" t="b">
            <v>1</v>
          </cell>
          <cell r="AY3170" t="b">
            <v>1</v>
          </cell>
        </row>
        <row r="3171">
          <cell r="B3171" t="str">
            <v>0992559659001</v>
          </cell>
          <cell r="C3171" t="str">
            <v>CEVALLOS SERVICIOS MÃ‰DICOS CESERMED S. A.</v>
          </cell>
          <cell r="D3171">
            <v>209</v>
          </cell>
          <cell r="E3171">
            <v>20901</v>
          </cell>
          <cell r="F3171">
            <v>2090150</v>
          </cell>
          <cell r="G3171" t="str">
            <v>SERVICIOS</v>
          </cell>
          <cell r="H3171" t="str">
            <v>SERVICIOS</v>
          </cell>
          <cell r="I3171" t="str">
            <v>L0955</v>
          </cell>
          <cell r="J3171" t="str">
            <v>PEQUEÑA EMPRESA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 t="str">
            <v>N MOREIRA ALAVA</v>
          </cell>
          <cell r="P3171" t="str">
            <v>N MOREIRA ALAVA</v>
          </cell>
          <cell r="Q3171">
            <v>0</v>
          </cell>
          <cell r="R3171">
            <v>0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>
            <v>0</v>
          </cell>
          <cell r="AF3171">
            <v>0</v>
          </cell>
          <cell r="AG3171">
            <v>0</v>
          </cell>
          <cell r="AH3171">
            <v>0</v>
          </cell>
          <cell r="AI3171">
            <v>0</v>
          </cell>
          <cell r="AJ3171">
            <v>0</v>
          </cell>
          <cell r="AK3171">
            <v>0</v>
          </cell>
          <cell r="AL3171">
            <v>0</v>
          </cell>
          <cell r="AM3171">
            <v>0</v>
          </cell>
          <cell r="AN3171">
            <v>0</v>
          </cell>
          <cell r="AO3171">
            <v>0</v>
          </cell>
          <cell r="AP3171">
            <v>10</v>
          </cell>
          <cell r="AQ3171" t="str">
            <v>NESTOR MOREIRA</v>
          </cell>
          <cell r="AR3171">
            <v>3</v>
          </cell>
          <cell r="AS3171" t="str">
            <v>CARLOS UYAGUARI</v>
          </cell>
          <cell r="AT3171">
            <v>7</v>
          </cell>
          <cell r="AU3171" t="str">
            <v>LINDA TUTIVEN</v>
          </cell>
          <cell r="AV3171" t="str">
            <v>#N/A</v>
          </cell>
          <cell r="AW3171" t="str">
            <v>#N/A</v>
          </cell>
          <cell r="AX3171" t="b">
            <v>1</v>
          </cell>
          <cell r="AY3171" t="b">
            <v>1</v>
          </cell>
        </row>
        <row r="3172">
          <cell r="B3172" t="str">
            <v>0992559667001</v>
          </cell>
          <cell r="C3172" t="str">
            <v>FREPRIM S.A.</v>
          </cell>
          <cell r="D3172">
            <v>209</v>
          </cell>
          <cell r="E3172">
            <v>20901</v>
          </cell>
          <cell r="F3172">
            <v>2090150</v>
          </cell>
          <cell r="G3172" t="str">
            <v>COMERCIO</v>
          </cell>
          <cell r="H3172" t="str">
            <v>COMERCIO</v>
          </cell>
          <cell r="I3172" t="str">
            <v>L0956</v>
          </cell>
          <cell r="J3172" t="str">
            <v>PEQUEÑA EMPRESA</v>
          </cell>
          <cell r="K3172">
            <v>0</v>
          </cell>
          <cell r="L3172" t="str">
            <v>01Empresas Normales</v>
          </cell>
          <cell r="M3172">
            <v>41810</v>
          </cell>
          <cell r="N3172">
            <v>0.3611111111111111</v>
          </cell>
          <cell r="O3172" t="str">
            <v>D PEÑA</v>
          </cell>
          <cell r="P3172" t="str">
            <v>D PEÑA</v>
          </cell>
          <cell r="Q3172" t="str">
            <v>APLICATIVO WEB</v>
          </cell>
          <cell r="R3172" t="str">
            <v>APLICATIVO WEB</v>
          </cell>
          <cell r="S3172">
            <v>41810</v>
          </cell>
          <cell r="T3172">
            <v>0.66666666666666663</v>
          </cell>
          <cell r="U3172" t="str">
            <v>PRE-009</v>
          </cell>
          <cell r="V3172">
            <v>41823</v>
          </cell>
          <cell r="W3172">
            <v>0.5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41824</v>
          </cell>
          <cell r="AD3172">
            <v>0.49861111111111112</v>
          </cell>
          <cell r="AE3172" t="str">
            <v>MMORAN</v>
          </cell>
          <cell r="AF3172">
            <v>25</v>
          </cell>
          <cell r="AG3172">
            <v>0</v>
          </cell>
          <cell r="AH3172">
            <v>0</v>
          </cell>
          <cell r="AI3172">
            <v>0</v>
          </cell>
          <cell r="AJ3172">
            <v>0</v>
          </cell>
          <cell r="AK3172">
            <v>0</v>
          </cell>
          <cell r="AL3172">
            <v>0</v>
          </cell>
          <cell r="AM3172">
            <v>0</v>
          </cell>
          <cell r="AN3172">
            <v>0</v>
          </cell>
          <cell r="AO3172">
            <v>0</v>
          </cell>
          <cell r="AP3172">
            <v>8</v>
          </cell>
          <cell r="AQ3172" t="str">
            <v>DENNIS PEÑA</v>
          </cell>
          <cell r="AR3172">
            <v>2</v>
          </cell>
          <cell r="AS3172" t="str">
            <v>OSCAR RIPALDA</v>
          </cell>
          <cell r="AT3172">
            <v>5</v>
          </cell>
          <cell r="AU3172" t="str">
            <v>JEAN CARLOS MORAN</v>
          </cell>
          <cell r="AV3172" t="str">
            <v>#N/A</v>
          </cell>
          <cell r="AW3172" t="str">
            <v>#N/A</v>
          </cell>
          <cell r="AX3172" t="b">
            <v>0</v>
          </cell>
          <cell r="AY3172" t="b">
            <v>0</v>
          </cell>
        </row>
        <row r="3173">
          <cell r="B3173" t="str">
            <v>0992158573001</v>
          </cell>
          <cell r="C3173" t="str">
            <v>RAMIRO F. CEPEDA Y OTRO</v>
          </cell>
          <cell r="D3173">
            <v>209</v>
          </cell>
          <cell r="E3173">
            <v>20901</v>
          </cell>
          <cell r="F3173">
            <v>2090150</v>
          </cell>
          <cell r="G3173" t="str">
            <v>COMERCIO</v>
          </cell>
          <cell r="H3173" t="str">
            <v>COMERCIO</v>
          </cell>
          <cell r="I3173" t="str">
            <v>L0957</v>
          </cell>
          <cell r="J3173" t="str">
            <v>PEQUEÑA EMPRESA</v>
          </cell>
          <cell r="K3173">
            <v>0</v>
          </cell>
          <cell r="L3173" t="str">
            <v>01Empresas Normales</v>
          </cell>
          <cell r="M3173">
            <v>41824</v>
          </cell>
          <cell r="N3173">
            <v>0.70833333333333337</v>
          </cell>
          <cell r="O3173" t="str">
            <v>L BONILLA</v>
          </cell>
          <cell r="P3173" t="str">
            <v>L BONILLA</v>
          </cell>
          <cell r="Q3173" t="str">
            <v>APLICATIVO WEB</v>
          </cell>
          <cell r="R3173" t="str">
            <v>APLICATIVO WEB</v>
          </cell>
          <cell r="S3173">
            <v>41827</v>
          </cell>
          <cell r="T3173">
            <v>0.54166666666666663</v>
          </cell>
          <cell r="U3173" t="str">
            <v>PRE-022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>
            <v>0</v>
          </cell>
          <cell r="AF3173">
            <v>0</v>
          </cell>
          <cell r="AG3173">
            <v>0</v>
          </cell>
          <cell r="AH3173">
            <v>0</v>
          </cell>
          <cell r="AI3173">
            <v>0</v>
          </cell>
          <cell r="AJ3173">
            <v>0</v>
          </cell>
          <cell r="AK3173">
            <v>0</v>
          </cell>
          <cell r="AL3173">
            <v>0</v>
          </cell>
          <cell r="AM3173">
            <v>0</v>
          </cell>
          <cell r="AN3173">
            <v>0</v>
          </cell>
          <cell r="AO3173">
            <v>0</v>
          </cell>
          <cell r="AP3173">
            <v>7</v>
          </cell>
          <cell r="AQ3173" t="str">
            <v>LUIS BONILLA</v>
          </cell>
          <cell r="AR3173">
            <v>2</v>
          </cell>
          <cell r="AS3173" t="str">
            <v>OSCAR RIPALDA</v>
          </cell>
          <cell r="AT3173">
            <v>5</v>
          </cell>
          <cell r="AU3173" t="str">
            <v>JEAN CARLOS MORAN</v>
          </cell>
          <cell r="AV3173" t="str">
            <v>1</v>
          </cell>
          <cell r="AW3173" t="str">
            <v>0992158573001</v>
          </cell>
          <cell r="AX3173" t="b">
            <v>0</v>
          </cell>
          <cell r="AY3173" t="b">
            <v>0</v>
          </cell>
        </row>
        <row r="3174">
          <cell r="B3174" t="str">
            <v>0992457473001</v>
          </cell>
          <cell r="C3174" t="str">
            <v>SOANET S.A.</v>
          </cell>
          <cell r="D3174">
            <v>209</v>
          </cell>
          <cell r="E3174">
            <v>20901</v>
          </cell>
          <cell r="F3174">
            <v>2090150</v>
          </cell>
          <cell r="G3174" t="str">
            <v>SERVICIOS</v>
          </cell>
          <cell r="H3174" t="str">
            <v>SERVICIOS</v>
          </cell>
          <cell r="I3174" t="str">
            <v>L0958</v>
          </cell>
          <cell r="J3174" t="str">
            <v>PEQUEÑA EMPRESA</v>
          </cell>
          <cell r="K3174">
            <v>0</v>
          </cell>
          <cell r="L3174" t="str">
            <v>01Empresas Normales</v>
          </cell>
          <cell r="M3174">
            <v>41820</v>
          </cell>
          <cell r="N3174">
            <v>0.35416666666666669</v>
          </cell>
          <cell r="O3174" t="str">
            <v>C MANCERO</v>
          </cell>
          <cell r="P3174" t="str">
            <v>C MANCERO</v>
          </cell>
          <cell r="Q3174" t="str">
            <v>APLICATIVO WEB</v>
          </cell>
          <cell r="R3174" t="str">
            <v>APLICATIVO WEB</v>
          </cell>
          <cell r="S3174">
            <v>41821</v>
          </cell>
          <cell r="T3174">
            <v>0.375</v>
          </cell>
          <cell r="U3174" t="str">
            <v>PRE-018</v>
          </cell>
          <cell r="V3174">
            <v>41827</v>
          </cell>
          <cell r="W3174">
            <v>0.70833333333333337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41828</v>
          </cell>
          <cell r="AD3174">
            <v>0.33333333333333331</v>
          </cell>
          <cell r="AE3174" t="str">
            <v>MMORAN</v>
          </cell>
          <cell r="AF3174">
            <v>28</v>
          </cell>
          <cell r="AG3174">
            <v>0</v>
          </cell>
          <cell r="AH3174">
            <v>0</v>
          </cell>
          <cell r="AI3174">
            <v>0</v>
          </cell>
          <cell r="AJ3174">
            <v>0</v>
          </cell>
          <cell r="AK3174">
            <v>0</v>
          </cell>
          <cell r="AL3174">
            <v>0</v>
          </cell>
          <cell r="AM3174">
            <v>0</v>
          </cell>
          <cell r="AN3174">
            <v>0</v>
          </cell>
          <cell r="AO3174">
            <v>0</v>
          </cell>
          <cell r="AP3174">
            <v>14</v>
          </cell>
          <cell r="AQ3174" t="str">
            <v>VICENTA SÁNCHEZ</v>
          </cell>
          <cell r="AR3174">
            <v>4</v>
          </cell>
          <cell r="AS3174" t="str">
            <v>VERÓNICA MENÉNDEZ</v>
          </cell>
          <cell r="AT3174">
            <v>14</v>
          </cell>
          <cell r="AU3174" t="str">
            <v>CRITICO_14</v>
          </cell>
          <cell r="AV3174" t="str">
            <v>#N/A</v>
          </cell>
          <cell r="AW3174" t="str">
            <v>#N/A</v>
          </cell>
          <cell r="AX3174" t="b">
            <v>0</v>
          </cell>
          <cell r="AY3174" t="b">
            <v>0</v>
          </cell>
        </row>
        <row r="3175">
          <cell r="B3175" t="str">
            <v>0991262652001</v>
          </cell>
          <cell r="C3175" t="str">
            <v>EQUIPOS &amp; PRUEBAS (E.Q.P) S.A.</v>
          </cell>
          <cell r="D3175">
            <v>209</v>
          </cell>
          <cell r="E3175">
            <v>20901</v>
          </cell>
          <cell r="F3175">
            <v>2090150</v>
          </cell>
          <cell r="G3175" t="str">
            <v>SERVICIOS</v>
          </cell>
          <cell r="H3175" t="str">
            <v>SERVICIOS</v>
          </cell>
          <cell r="I3175" t="str">
            <v>L0959</v>
          </cell>
          <cell r="J3175" t="str">
            <v>PEQUEÑA EMPRESA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 t="str">
            <v>V CHAVARRIA</v>
          </cell>
          <cell r="P3175" t="str">
            <v>V CHAVARRIA</v>
          </cell>
          <cell r="Q3175">
            <v>0</v>
          </cell>
          <cell r="R3175">
            <v>0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>
            <v>0</v>
          </cell>
          <cell r="AF3175">
            <v>0</v>
          </cell>
          <cell r="AG3175">
            <v>0</v>
          </cell>
          <cell r="AH3175">
            <v>0</v>
          </cell>
          <cell r="AI3175">
            <v>0</v>
          </cell>
          <cell r="AJ3175">
            <v>0</v>
          </cell>
          <cell r="AK3175">
            <v>0</v>
          </cell>
          <cell r="AL3175">
            <v>0</v>
          </cell>
          <cell r="AM3175">
            <v>0</v>
          </cell>
          <cell r="AN3175">
            <v>0</v>
          </cell>
          <cell r="AO3175">
            <v>0</v>
          </cell>
          <cell r="AP3175">
            <v>3</v>
          </cell>
          <cell r="AQ3175" t="str">
            <v>VANESSA CHAVARRIA</v>
          </cell>
          <cell r="AR3175">
            <v>1</v>
          </cell>
          <cell r="AS3175" t="str">
            <v>VIRGINIA ROMERO</v>
          </cell>
          <cell r="AT3175">
            <v>2</v>
          </cell>
          <cell r="AU3175" t="str">
            <v>JOHANNA ALBAN</v>
          </cell>
          <cell r="AV3175" t="str">
            <v>#N/A</v>
          </cell>
          <cell r="AW3175" t="str">
            <v>#N/A</v>
          </cell>
          <cell r="AX3175" t="b">
            <v>1</v>
          </cell>
          <cell r="AY3175" t="b">
            <v>1</v>
          </cell>
        </row>
        <row r="3176">
          <cell r="B3176" t="str">
            <v>0992624884001</v>
          </cell>
          <cell r="C3176" t="str">
            <v>FULCORPSA S.A.</v>
          </cell>
          <cell r="D3176">
            <v>209</v>
          </cell>
          <cell r="E3176">
            <v>20901</v>
          </cell>
          <cell r="F3176">
            <v>2090150</v>
          </cell>
          <cell r="G3176" t="str">
            <v>SERVICIOS</v>
          </cell>
          <cell r="H3176" t="str">
            <v>SERVICIOS</v>
          </cell>
          <cell r="I3176" t="str">
            <v>L0960</v>
          </cell>
          <cell r="J3176" t="str">
            <v>PEQUEÑA EMPRESA</v>
          </cell>
          <cell r="K3176">
            <v>0</v>
          </cell>
          <cell r="L3176" t="str">
            <v>01Empresas Normales</v>
          </cell>
          <cell r="M3176">
            <v>41803</v>
          </cell>
          <cell r="N3176">
            <v>0.75069444444444444</v>
          </cell>
          <cell r="O3176" t="str">
            <v>M HINOSTROZA</v>
          </cell>
          <cell r="P3176" t="str">
            <v>M HINOSTROZA</v>
          </cell>
          <cell r="Q3176" t="str">
            <v>APLICATIVO WEB E INVESTIGADOR</v>
          </cell>
          <cell r="R3176" t="str">
            <v>APLICATIVO WEB</v>
          </cell>
          <cell r="S3176">
            <v>41803</v>
          </cell>
          <cell r="T3176">
            <v>0.75138888888888888</v>
          </cell>
          <cell r="U3176">
            <v>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>
            <v>0</v>
          </cell>
          <cell r="AF3176">
            <v>0</v>
          </cell>
          <cell r="AG3176">
            <v>0</v>
          </cell>
          <cell r="AH3176">
            <v>0</v>
          </cell>
          <cell r="AI3176">
            <v>0</v>
          </cell>
          <cell r="AJ3176">
            <v>0</v>
          </cell>
          <cell r="AK3176">
            <v>0</v>
          </cell>
          <cell r="AL3176">
            <v>0</v>
          </cell>
          <cell r="AM3176">
            <v>0</v>
          </cell>
          <cell r="AN3176">
            <v>0</v>
          </cell>
          <cell r="AO3176">
            <v>0</v>
          </cell>
          <cell r="AP3176">
            <v>18</v>
          </cell>
          <cell r="AQ3176" t="str">
            <v>MARIA HINOSTROZA</v>
          </cell>
          <cell r="AR3176">
            <v>5</v>
          </cell>
          <cell r="AS3176" t="str">
            <v>ROSA ESCALANTE</v>
          </cell>
          <cell r="AT3176">
            <v>12</v>
          </cell>
          <cell r="AU3176" t="str">
            <v>CHRISTOPHER SANCHEZ</v>
          </cell>
          <cell r="AV3176" t="str">
            <v>1</v>
          </cell>
          <cell r="AW3176" t="str">
            <v>0992624884001</v>
          </cell>
          <cell r="AX3176" t="b">
            <v>0</v>
          </cell>
          <cell r="AY3176" t="b">
            <v>0</v>
          </cell>
        </row>
        <row r="3177">
          <cell r="B3177" t="str">
            <v>0992716118001</v>
          </cell>
          <cell r="C3177" t="str">
            <v>CENTRO DENTAL RUEDA S.A. CDRUEDA</v>
          </cell>
          <cell r="D3177">
            <v>209</v>
          </cell>
          <cell r="E3177">
            <v>20901</v>
          </cell>
          <cell r="F3177">
            <v>2090150</v>
          </cell>
          <cell r="G3177" t="str">
            <v>SERVICIOS</v>
          </cell>
          <cell r="H3177" t="str">
            <v>SERVICIOS</v>
          </cell>
          <cell r="I3177" t="str">
            <v>L0961</v>
          </cell>
          <cell r="J3177" t="str">
            <v>PEQUEÑA EMPRESA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 t="str">
            <v>C MANCERO</v>
          </cell>
          <cell r="P3177" t="str">
            <v>C MANCERO</v>
          </cell>
          <cell r="Q3177">
            <v>0</v>
          </cell>
          <cell r="R3177">
            <v>0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>
            <v>0</v>
          </cell>
          <cell r="AF3177">
            <v>0</v>
          </cell>
          <cell r="AG3177">
            <v>0</v>
          </cell>
          <cell r="AH3177">
            <v>0</v>
          </cell>
          <cell r="AI3177">
            <v>0</v>
          </cell>
          <cell r="AJ3177">
            <v>0</v>
          </cell>
          <cell r="AK3177">
            <v>0</v>
          </cell>
          <cell r="AL3177">
            <v>0</v>
          </cell>
          <cell r="AM3177">
            <v>0</v>
          </cell>
          <cell r="AN3177">
            <v>0</v>
          </cell>
          <cell r="AO3177">
            <v>0</v>
          </cell>
          <cell r="AP3177">
            <v>14</v>
          </cell>
          <cell r="AQ3177" t="str">
            <v>VICENTA SÁNCHEZ</v>
          </cell>
          <cell r="AR3177">
            <v>4</v>
          </cell>
          <cell r="AS3177" t="str">
            <v>VERÓNICA MENÉNDEZ</v>
          </cell>
          <cell r="AT3177">
            <v>14</v>
          </cell>
          <cell r="AU3177" t="str">
            <v>CRITICO_14</v>
          </cell>
          <cell r="AV3177" t="str">
            <v>#N/A</v>
          </cell>
          <cell r="AW3177" t="str">
            <v>#N/A</v>
          </cell>
          <cell r="AX3177" t="b">
            <v>1</v>
          </cell>
          <cell r="AY3177" t="b">
            <v>1</v>
          </cell>
        </row>
        <row r="3178">
          <cell r="B3178" t="str">
            <v>0992520507001</v>
          </cell>
          <cell r="C3178" t="str">
            <v>OXIPRODUCCION S.A.</v>
          </cell>
          <cell r="D3178">
            <v>209</v>
          </cell>
          <cell r="E3178">
            <v>20901</v>
          </cell>
          <cell r="F3178">
            <v>2090150</v>
          </cell>
          <cell r="G3178" t="str">
            <v>SERVICIOS</v>
          </cell>
          <cell r="H3178" t="str">
            <v>SERVICIOS</v>
          </cell>
          <cell r="I3178" t="str">
            <v>L0962</v>
          </cell>
          <cell r="J3178" t="str">
            <v>PEQUEÑA EMPRESA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 t="str">
            <v>R BONILLA</v>
          </cell>
          <cell r="P3178" t="str">
            <v>R BONILLA</v>
          </cell>
          <cell r="Q3178">
            <v>0</v>
          </cell>
          <cell r="R3178">
            <v>0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>
            <v>0</v>
          </cell>
          <cell r="AF3178">
            <v>0</v>
          </cell>
          <cell r="AG3178">
            <v>0</v>
          </cell>
          <cell r="AH3178">
            <v>0</v>
          </cell>
          <cell r="AI3178">
            <v>0</v>
          </cell>
          <cell r="AJ3178">
            <v>0</v>
          </cell>
          <cell r="AK3178">
            <v>0</v>
          </cell>
          <cell r="AL3178">
            <v>0</v>
          </cell>
          <cell r="AM3178">
            <v>0</v>
          </cell>
          <cell r="AN3178">
            <v>0</v>
          </cell>
          <cell r="AO3178">
            <v>0</v>
          </cell>
          <cell r="AP3178">
            <v>13</v>
          </cell>
          <cell r="AQ3178" t="str">
            <v>ROBERT BONILLA</v>
          </cell>
          <cell r="AR3178">
            <v>4</v>
          </cell>
          <cell r="AS3178" t="str">
            <v>VERÓNICA MENÉNDEZ</v>
          </cell>
          <cell r="AT3178">
            <v>14</v>
          </cell>
          <cell r="AU3178" t="str">
            <v>CRITICO_14</v>
          </cell>
          <cell r="AV3178" t="str">
            <v>#N/A</v>
          </cell>
          <cell r="AW3178" t="str">
            <v>#N/A</v>
          </cell>
          <cell r="AX3178" t="b">
            <v>1</v>
          </cell>
          <cell r="AY3178" t="b">
            <v>1</v>
          </cell>
        </row>
        <row r="3179">
          <cell r="B3179" t="str">
            <v>0992628774001</v>
          </cell>
          <cell r="C3179" t="str">
            <v>SINIESTRADOS S.A. SINSA</v>
          </cell>
          <cell r="D3179">
            <v>209</v>
          </cell>
          <cell r="E3179">
            <v>20901</v>
          </cell>
          <cell r="F3179">
            <v>2090150</v>
          </cell>
          <cell r="G3179" t="str">
            <v>COMERCIO</v>
          </cell>
          <cell r="H3179" t="str">
            <v>COMERCIO</v>
          </cell>
          <cell r="I3179" t="str">
            <v>L0963</v>
          </cell>
          <cell r="J3179" t="str">
            <v>PEQUEÑA EMPRESA</v>
          </cell>
          <cell r="K3179">
            <v>0</v>
          </cell>
          <cell r="L3179" t="str">
            <v>03No ubicadas</v>
          </cell>
          <cell r="M3179">
            <v>41830</v>
          </cell>
          <cell r="N3179">
            <v>0.33333333333333331</v>
          </cell>
          <cell r="O3179" t="str">
            <v>C MANCERO</v>
          </cell>
          <cell r="P3179" t="str">
            <v>C MANCERO</v>
          </cell>
          <cell r="Q3179" t="str">
            <v>C MANCERO</v>
          </cell>
          <cell r="R3179" t="str">
            <v>PAPEL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41831</v>
          </cell>
          <cell r="AD3179">
            <v>0.33333333333333331</v>
          </cell>
          <cell r="AE3179" t="str">
            <v>MMORAN</v>
          </cell>
          <cell r="AF3179">
            <v>31</v>
          </cell>
          <cell r="AG3179">
            <v>0</v>
          </cell>
          <cell r="AH3179">
            <v>0</v>
          </cell>
          <cell r="AI3179">
            <v>0</v>
          </cell>
          <cell r="AJ3179">
            <v>0</v>
          </cell>
          <cell r="AK3179">
            <v>0</v>
          </cell>
          <cell r="AL3179">
            <v>0</v>
          </cell>
          <cell r="AM3179">
            <v>0</v>
          </cell>
          <cell r="AN3179">
            <v>0</v>
          </cell>
          <cell r="AO3179">
            <v>0</v>
          </cell>
          <cell r="AP3179">
            <v>14</v>
          </cell>
          <cell r="AQ3179" t="str">
            <v>VICENTA SÁNCHEZ</v>
          </cell>
          <cell r="AR3179">
            <v>4</v>
          </cell>
          <cell r="AS3179" t="str">
            <v>VERÓNICA MENÉNDEZ</v>
          </cell>
          <cell r="AT3179">
            <v>10</v>
          </cell>
          <cell r="AU3179" t="str">
            <v>EDDY SOLANO</v>
          </cell>
          <cell r="AV3179" t="str">
            <v>#N/A</v>
          </cell>
          <cell r="AW3179" t="str">
            <v>#N/A</v>
          </cell>
          <cell r="AX3179" t="b">
            <v>0</v>
          </cell>
          <cell r="AY3179" t="b">
            <v>0</v>
          </cell>
        </row>
        <row r="3180">
          <cell r="B3180" t="str">
            <v>0992632348001</v>
          </cell>
          <cell r="C3180" t="str">
            <v>DISTRIKLASE S.A.</v>
          </cell>
          <cell r="D3180">
            <v>209</v>
          </cell>
          <cell r="E3180">
            <v>20901</v>
          </cell>
          <cell r="F3180">
            <v>2090150</v>
          </cell>
          <cell r="G3180" t="str">
            <v>COMERCIO</v>
          </cell>
          <cell r="H3180" t="str">
            <v>COMERCIO</v>
          </cell>
          <cell r="I3180" t="str">
            <v>L0964</v>
          </cell>
          <cell r="J3180" t="str">
            <v>PEQUEÑA EMPRESA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 t="str">
            <v>M LINDAO</v>
          </cell>
          <cell r="P3180" t="str">
            <v>M LINDAO</v>
          </cell>
          <cell r="Q3180">
            <v>0</v>
          </cell>
          <cell r="R3180">
            <v>0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  <cell r="AF3180">
            <v>0</v>
          </cell>
          <cell r="AG3180">
            <v>0</v>
          </cell>
          <cell r="AH3180">
            <v>0</v>
          </cell>
          <cell r="AI3180">
            <v>0</v>
          </cell>
          <cell r="AJ3180">
            <v>0</v>
          </cell>
          <cell r="AK3180">
            <v>0</v>
          </cell>
          <cell r="AL3180">
            <v>0</v>
          </cell>
          <cell r="AM3180">
            <v>0</v>
          </cell>
          <cell r="AN3180">
            <v>0</v>
          </cell>
          <cell r="AO3180">
            <v>0</v>
          </cell>
          <cell r="AP3180">
            <v>22</v>
          </cell>
          <cell r="AQ3180" t="str">
            <v>MARIBEL LINDAO</v>
          </cell>
          <cell r="AR3180">
            <v>6</v>
          </cell>
          <cell r="AS3180" t="str">
            <v>NELSON BELTRAN</v>
          </cell>
          <cell r="AT3180">
            <v>15</v>
          </cell>
          <cell r="AU3180" t="str">
            <v>JESSENIA RAMOS</v>
          </cell>
          <cell r="AV3180" t="str">
            <v>#N/A</v>
          </cell>
          <cell r="AW3180" t="str">
            <v>#N/A</v>
          </cell>
          <cell r="AX3180" t="b">
            <v>1</v>
          </cell>
          <cell r="AY3180" t="b">
            <v>1</v>
          </cell>
        </row>
        <row r="3181">
          <cell r="B3181" t="str">
            <v>0992584513001</v>
          </cell>
          <cell r="C3181" t="str">
            <v>SISBROMARTS C. LTDA.</v>
          </cell>
          <cell r="D3181">
            <v>209</v>
          </cell>
          <cell r="E3181">
            <v>20901</v>
          </cell>
          <cell r="F3181">
            <v>2090150</v>
          </cell>
          <cell r="G3181" t="str">
            <v>COMERCIO</v>
          </cell>
          <cell r="H3181" t="str">
            <v>COMERCIO</v>
          </cell>
          <cell r="I3181" t="str">
            <v>L0965</v>
          </cell>
          <cell r="J3181" t="str">
            <v>PEQUEÑA EMPRESA</v>
          </cell>
          <cell r="K3181">
            <v>0</v>
          </cell>
          <cell r="L3181" t="str">
            <v>03No ubicadas</v>
          </cell>
          <cell r="M3181">
            <v>41834</v>
          </cell>
          <cell r="N3181">
            <v>0.35833333333333334</v>
          </cell>
          <cell r="O3181" t="str">
            <v>M ROMERO</v>
          </cell>
          <cell r="P3181" t="str">
            <v>M ROMERO</v>
          </cell>
          <cell r="Q3181" t="str">
            <v>M ROMERO</v>
          </cell>
          <cell r="R3181" t="str">
            <v>PAPEL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41834</v>
          </cell>
          <cell r="AD3181">
            <v>0.54166666666666663</v>
          </cell>
          <cell r="AE3181" t="str">
            <v>MMORAN</v>
          </cell>
          <cell r="AF3181">
            <v>32</v>
          </cell>
          <cell r="AG3181">
            <v>0</v>
          </cell>
          <cell r="AH3181">
            <v>0</v>
          </cell>
          <cell r="AI3181">
            <v>0</v>
          </cell>
          <cell r="AJ3181">
            <v>0</v>
          </cell>
          <cell r="AK3181">
            <v>0</v>
          </cell>
          <cell r="AL3181">
            <v>0</v>
          </cell>
          <cell r="AM3181">
            <v>0</v>
          </cell>
          <cell r="AN3181">
            <v>0</v>
          </cell>
          <cell r="AO3181">
            <v>0</v>
          </cell>
          <cell r="AP3181">
            <v>15</v>
          </cell>
          <cell r="AQ3181" t="str">
            <v>MARÍA ROMERO</v>
          </cell>
          <cell r="AR3181">
            <v>4</v>
          </cell>
          <cell r="AS3181" t="str">
            <v>VERÓNICA MENÉNDEZ</v>
          </cell>
          <cell r="AT3181">
            <v>10</v>
          </cell>
          <cell r="AU3181" t="str">
            <v>EDDY SOLANO</v>
          </cell>
          <cell r="AV3181" t="str">
            <v>#N/A</v>
          </cell>
          <cell r="AW3181" t="str">
            <v>#N/A</v>
          </cell>
          <cell r="AX3181" t="b">
            <v>0</v>
          </cell>
          <cell r="AY3181" t="b">
            <v>0</v>
          </cell>
        </row>
        <row r="3182">
          <cell r="B3182" t="str">
            <v>0924743859001</v>
          </cell>
          <cell r="C3182" t="str">
            <v>GONZALEZ CAMPOZANO FRANKLIN XAVIER</v>
          </cell>
          <cell r="D3182">
            <v>209</v>
          </cell>
          <cell r="E3182">
            <v>20901</v>
          </cell>
          <cell r="F3182">
            <v>2090150</v>
          </cell>
          <cell r="G3182" t="str">
            <v>COMERCIO</v>
          </cell>
          <cell r="H3182" t="str">
            <v>COMERCIO</v>
          </cell>
          <cell r="I3182" t="str">
            <v>L0966</v>
          </cell>
          <cell r="J3182" t="str">
            <v>PEQUEÑA EMPRESA</v>
          </cell>
          <cell r="K3182">
            <v>0</v>
          </cell>
          <cell r="L3182" t="str">
            <v>02Empresas Liquidadas</v>
          </cell>
          <cell r="M3182">
            <v>41808</v>
          </cell>
          <cell r="N3182">
            <v>0.35416666666666669</v>
          </cell>
          <cell r="O3182" t="str">
            <v>M HINOSTROZA</v>
          </cell>
          <cell r="P3182" t="str">
            <v>M HINOSTROZA</v>
          </cell>
          <cell r="Q3182" t="str">
            <v>M HINOSTROZA</v>
          </cell>
          <cell r="R3182" t="str">
            <v>PAPEL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41809</v>
          </cell>
          <cell r="AD3182">
            <v>0.60416666666666663</v>
          </cell>
          <cell r="AE3182" t="str">
            <v>MMORAN</v>
          </cell>
          <cell r="AF3182">
            <v>16</v>
          </cell>
          <cell r="AG3182">
            <v>0</v>
          </cell>
          <cell r="AH3182">
            <v>0</v>
          </cell>
          <cell r="AI3182">
            <v>0</v>
          </cell>
          <cell r="AJ3182">
            <v>0</v>
          </cell>
          <cell r="AK3182">
            <v>0</v>
          </cell>
          <cell r="AL3182">
            <v>0</v>
          </cell>
          <cell r="AM3182">
            <v>0</v>
          </cell>
          <cell r="AN3182">
            <v>0</v>
          </cell>
          <cell r="AO3182">
            <v>0</v>
          </cell>
          <cell r="AP3182">
            <v>18</v>
          </cell>
          <cell r="AQ3182" t="str">
            <v>MARIA HINOSTROZA</v>
          </cell>
          <cell r="AR3182">
            <v>5</v>
          </cell>
          <cell r="AS3182" t="str">
            <v>ROSA ESCALANTE</v>
          </cell>
          <cell r="AT3182">
            <v>12</v>
          </cell>
          <cell r="AU3182" t="str">
            <v>CHRISTOPHER SANCHEZ</v>
          </cell>
          <cell r="AV3182" t="str">
            <v>#N/A</v>
          </cell>
          <cell r="AW3182" t="str">
            <v>#N/A</v>
          </cell>
          <cell r="AX3182" t="b">
            <v>0</v>
          </cell>
          <cell r="AY3182" t="b">
            <v>0</v>
          </cell>
        </row>
        <row r="3183">
          <cell r="B3183" t="str">
            <v>1301508931001</v>
          </cell>
          <cell r="C3183" t="str">
            <v>BALDA CARAVEDO FREDDY ANTONIO</v>
          </cell>
          <cell r="D3183">
            <v>209</v>
          </cell>
          <cell r="E3183">
            <v>20901</v>
          </cell>
          <cell r="F3183">
            <v>2090150</v>
          </cell>
          <cell r="G3183" t="str">
            <v>SERVICIOS</v>
          </cell>
          <cell r="H3183" t="str">
            <v>SERVICIOS</v>
          </cell>
          <cell r="I3183" t="str">
            <v>L0967</v>
          </cell>
          <cell r="J3183" t="str">
            <v>PEQUEÑA EMPRESA</v>
          </cell>
          <cell r="K3183">
            <v>0</v>
          </cell>
          <cell r="L3183" t="str">
            <v>01Empresas Normales</v>
          </cell>
          <cell r="M3183">
            <v>41803</v>
          </cell>
          <cell r="N3183">
            <v>0.35416666666666669</v>
          </cell>
          <cell r="O3183" t="str">
            <v>R BONILLA</v>
          </cell>
          <cell r="P3183" t="str">
            <v>R BONILLA</v>
          </cell>
          <cell r="Q3183" t="str">
            <v>APLICATIVO WEB</v>
          </cell>
          <cell r="R3183" t="str">
            <v>APLICATIVO WEB</v>
          </cell>
          <cell r="S3183">
            <v>41806</v>
          </cell>
          <cell r="T3183">
            <v>0.66666666666666663</v>
          </cell>
          <cell r="U3183" t="str">
            <v>PRE-002</v>
          </cell>
          <cell r="V3183">
            <v>41820</v>
          </cell>
          <cell r="W3183">
            <v>0.39097222222222222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41822</v>
          </cell>
          <cell r="AD3183">
            <v>0.64583333333333337</v>
          </cell>
          <cell r="AE3183" t="str">
            <v>MMORAN</v>
          </cell>
          <cell r="AF3183">
            <v>24</v>
          </cell>
          <cell r="AG3183">
            <v>0</v>
          </cell>
          <cell r="AH3183">
            <v>0</v>
          </cell>
          <cell r="AI3183">
            <v>0</v>
          </cell>
          <cell r="AJ3183">
            <v>0</v>
          </cell>
          <cell r="AK3183">
            <v>0</v>
          </cell>
          <cell r="AL3183">
            <v>0</v>
          </cell>
          <cell r="AM3183">
            <v>0</v>
          </cell>
          <cell r="AN3183">
            <v>0</v>
          </cell>
          <cell r="AO3183">
            <v>0</v>
          </cell>
          <cell r="AP3183">
            <v>13</v>
          </cell>
          <cell r="AQ3183" t="str">
            <v>ROBERT BONILLA</v>
          </cell>
          <cell r="AR3183">
            <v>4</v>
          </cell>
          <cell r="AS3183" t="str">
            <v>VERÓNICA MENÉNDEZ</v>
          </cell>
          <cell r="AT3183">
            <v>14</v>
          </cell>
          <cell r="AU3183" t="str">
            <v>CRITICO_14</v>
          </cell>
          <cell r="AV3183" t="str">
            <v>#N/A</v>
          </cell>
          <cell r="AW3183" t="str">
            <v>#N/A</v>
          </cell>
          <cell r="AX3183" t="b">
            <v>0</v>
          </cell>
          <cell r="AY3183" t="b">
            <v>0</v>
          </cell>
        </row>
        <row r="3184">
          <cell r="B3184" t="str">
            <v>0992431377001</v>
          </cell>
          <cell r="C3184" t="str">
            <v>MFORTA CONSULTING C. LTDA.</v>
          </cell>
          <cell r="D3184">
            <v>209</v>
          </cell>
          <cell r="E3184">
            <v>20901</v>
          </cell>
          <cell r="F3184">
            <v>2090150</v>
          </cell>
          <cell r="G3184" t="str">
            <v>SERVICIOS</v>
          </cell>
          <cell r="H3184" t="str">
            <v>SERVICIOS</v>
          </cell>
          <cell r="I3184" t="str">
            <v>L0968</v>
          </cell>
          <cell r="J3184" t="str">
            <v>PEQUEÑA EMPRESA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 t="str">
            <v>K BRAVO</v>
          </cell>
          <cell r="P3184" t="str">
            <v>K BRAVO</v>
          </cell>
          <cell r="Q3184">
            <v>0</v>
          </cell>
          <cell r="R3184">
            <v>0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>
            <v>0</v>
          </cell>
          <cell r="AF3184">
            <v>0</v>
          </cell>
          <cell r="AG3184">
            <v>0</v>
          </cell>
          <cell r="AH3184">
            <v>0</v>
          </cell>
          <cell r="AI3184">
            <v>0</v>
          </cell>
          <cell r="AJ3184">
            <v>0</v>
          </cell>
          <cell r="AK3184">
            <v>0</v>
          </cell>
          <cell r="AL3184">
            <v>0</v>
          </cell>
          <cell r="AM3184">
            <v>0</v>
          </cell>
          <cell r="AN3184">
            <v>0</v>
          </cell>
          <cell r="AO3184">
            <v>0</v>
          </cell>
          <cell r="AP3184">
            <v>19</v>
          </cell>
          <cell r="AQ3184" t="str">
            <v>KARINA BRAVO</v>
          </cell>
          <cell r="AR3184">
            <v>5</v>
          </cell>
          <cell r="AS3184" t="str">
            <v>ROSA ESCALANTE</v>
          </cell>
          <cell r="AT3184">
            <v>13</v>
          </cell>
          <cell r="AU3184" t="str">
            <v>MARIA LANDA</v>
          </cell>
          <cell r="AV3184" t="str">
            <v>#N/A</v>
          </cell>
          <cell r="AW3184" t="str">
            <v>#N/A</v>
          </cell>
          <cell r="AX3184" t="b">
            <v>1</v>
          </cell>
          <cell r="AY3184" t="b">
            <v>1</v>
          </cell>
        </row>
        <row r="3185">
          <cell r="B3185" t="str">
            <v>0992647442001</v>
          </cell>
          <cell r="C3185" t="str">
            <v>COMERCIAL TAIWAN S.A. COMTAIWAN</v>
          </cell>
          <cell r="D3185">
            <v>209</v>
          </cell>
          <cell r="E3185">
            <v>20901</v>
          </cell>
          <cell r="F3185">
            <v>2090150</v>
          </cell>
          <cell r="G3185" t="str">
            <v>COMERCIO</v>
          </cell>
          <cell r="H3185" t="str">
            <v>COMERCIO</v>
          </cell>
          <cell r="I3185" t="str">
            <v>L0969</v>
          </cell>
          <cell r="J3185" t="str">
            <v>PEQUEÑA EMPRESA</v>
          </cell>
          <cell r="K3185">
            <v>0</v>
          </cell>
          <cell r="L3185" t="str">
            <v>01Empresas Normales</v>
          </cell>
          <cell r="M3185">
            <v>41794</v>
          </cell>
          <cell r="N3185">
            <v>0.62847222222222221</v>
          </cell>
          <cell r="O3185" t="str">
            <v>R JOSE</v>
          </cell>
          <cell r="P3185" t="str">
            <v>R JOSE</v>
          </cell>
          <cell r="Q3185" t="str">
            <v>EMPRESA</v>
          </cell>
          <cell r="R3185" t="str">
            <v>PAPEL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41795</v>
          </cell>
          <cell r="AD3185">
            <v>0.46527777777777779</v>
          </cell>
          <cell r="AE3185" t="str">
            <v>MMORAN</v>
          </cell>
          <cell r="AF3185">
            <v>10</v>
          </cell>
          <cell r="AG3185">
            <v>0</v>
          </cell>
          <cell r="AH3185">
            <v>0</v>
          </cell>
          <cell r="AI3185">
            <v>0</v>
          </cell>
          <cell r="AJ3185">
            <v>0</v>
          </cell>
          <cell r="AK3185">
            <v>0</v>
          </cell>
          <cell r="AL3185">
            <v>0</v>
          </cell>
          <cell r="AM3185">
            <v>0</v>
          </cell>
          <cell r="AN3185">
            <v>0</v>
          </cell>
          <cell r="AO3185">
            <v>0</v>
          </cell>
          <cell r="AP3185">
            <v>6</v>
          </cell>
          <cell r="AQ3185" t="str">
            <v>RONALD JOSÉ</v>
          </cell>
          <cell r="AR3185">
            <v>2</v>
          </cell>
          <cell r="AS3185" t="str">
            <v>OSCAR RIPALDA</v>
          </cell>
          <cell r="AT3185">
            <v>16</v>
          </cell>
          <cell r="AU3185" t="str">
            <v>CRITICO_16</v>
          </cell>
          <cell r="AV3185" t="str">
            <v>1</v>
          </cell>
          <cell r="AW3185" t="str">
            <v>0992647442001</v>
          </cell>
          <cell r="AX3185" t="b">
            <v>0</v>
          </cell>
          <cell r="AY3185" t="b">
            <v>0</v>
          </cell>
        </row>
        <row r="3186">
          <cell r="B3186" t="str">
            <v>0992647396001</v>
          </cell>
          <cell r="C3186" t="str">
            <v>EQUIPO TECNICO ETECNO S.A.</v>
          </cell>
          <cell r="D3186">
            <v>209</v>
          </cell>
          <cell r="E3186">
            <v>20901</v>
          </cell>
          <cell r="F3186">
            <v>2090150</v>
          </cell>
          <cell r="G3186" t="str">
            <v>SERVICIOS</v>
          </cell>
          <cell r="H3186" t="str">
            <v>SERVICIOS</v>
          </cell>
          <cell r="I3186" t="str">
            <v>L0970</v>
          </cell>
          <cell r="J3186" t="str">
            <v>PEQUEÑA EMPRESA</v>
          </cell>
          <cell r="K3186">
            <v>0</v>
          </cell>
          <cell r="L3186" t="str">
            <v>03No ubicadas</v>
          </cell>
          <cell r="M3186">
            <v>41834</v>
          </cell>
          <cell r="N3186">
            <v>0.35833333333333334</v>
          </cell>
          <cell r="O3186" t="str">
            <v>M ROMERO</v>
          </cell>
          <cell r="P3186" t="str">
            <v>M ROMERO</v>
          </cell>
          <cell r="Q3186" t="str">
            <v>M ROMERO</v>
          </cell>
          <cell r="R3186" t="str">
            <v>PAPEL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41834</v>
          </cell>
          <cell r="AD3186">
            <v>0.54166666666666663</v>
          </cell>
          <cell r="AE3186" t="str">
            <v>MMORAN</v>
          </cell>
          <cell r="AF3186">
            <v>32</v>
          </cell>
          <cell r="AG3186">
            <v>0</v>
          </cell>
          <cell r="AH3186">
            <v>0</v>
          </cell>
          <cell r="AI3186">
            <v>0</v>
          </cell>
          <cell r="AJ3186">
            <v>0</v>
          </cell>
          <cell r="AK3186">
            <v>0</v>
          </cell>
          <cell r="AL3186">
            <v>0</v>
          </cell>
          <cell r="AM3186">
            <v>0</v>
          </cell>
          <cell r="AN3186">
            <v>0</v>
          </cell>
          <cell r="AO3186">
            <v>0</v>
          </cell>
          <cell r="AP3186">
            <v>15</v>
          </cell>
          <cell r="AQ3186" t="str">
            <v>MARÍA ROMERO</v>
          </cell>
          <cell r="AR3186">
            <v>4</v>
          </cell>
          <cell r="AS3186" t="str">
            <v>VERÓNICA MENÉNDEZ</v>
          </cell>
          <cell r="AT3186">
            <v>10</v>
          </cell>
          <cell r="AU3186" t="str">
            <v>EDDY SOLANO</v>
          </cell>
          <cell r="AV3186" t="str">
            <v>#N/A</v>
          </cell>
          <cell r="AW3186" t="str">
            <v>#N/A</v>
          </cell>
          <cell r="AX3186" t="b">
            <v>0</v>
          </cell>
          <cell r="AY3186" t="b">
            <v>0</v>
          </cell>
        </row>
        <row r="3187">
          <cell r="B3187" t="str">
            <v>0992343354001</v>
          </cell>
          <cell r="C3187" t="str">
            <v>PUBLICIDAD MARKETING Y ESTRATEGIA PUMARES CIA. LTDA.</v>
          </cell>
          <cell r="D3187">
            <v>209</v>
          </cell>
          <cell r="E3187">
            <v>20901</v>
          </cell>
          <cell r="F3187">
            <v>2090150</v>
          </cell>
          <cell r="G3187" t="str">
            <v>SERVICIOS</v>
          </cell>
          <cell r="H3187" t="str">
            <v>SERVICIOS</v>
          </cell>
          <cell r="I3187" t="str">
            <v>L0971</v>
          </cell>
          <cell r="J3187" t="str">
            <v>PEQUEÑA EMPRESA</v>
          </cell>
          <cell r="K3187">
            <v>0</v>
          </cell>
          <cell r="L3187" t="str">
            <v>01Empresas Normales</v>
          </cell>
          <cell r="M3187">
            <v>41796</v>
          </cell>
          <cell r="N3187">
            <v>0.64236111111111116</v>
          </cell>
          <cell r="O3187" t="str">
            <v>R JOSE</v>
          </cell>
          <cell r="P3187" t="str">
            <v>R JOSE</v>
          </cell>
          <cell r="Q3187" t="str">
            <v>APLICATIVO WEB</v>
          </cell>
          <cell r="R3187" t="str">
            <v>APLICATIVO WEB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41796</v>
          </cell>
          <cell r="AD3187">
            <v>0.8125</v>
          </cell>
          <cell r="AE3187" t="str">
            <v>MMORAN</v>
          </cell>
          <cell r="AF3187">
            <v>11</v>
          </cell>
          <cell r="AG3187">
            <v>0</v>
          </cell>
          <cell r="AH3187">
            <v>0</v>
          </cell>
          <cell r="AI3187">
            <v>0</v>
          </cell>
          <cell r="AJ3187">
            <v>0</v>
          </cell>
          <cell r="AK3187">
            <v>0</v>
          </cell>
          <cell r="AL3187">
            <v>0</v>
          </cell>
          <cell r="AM3187">
            <v>0</v>
          </cell>
          <cell r="AN3187">
            <v>0</v>
          </cell>
          <cell r="AO3187">
            <v>0</v>
          </cell>
          <cell r="AP3187">
            <v>6</v>
          </cell>
          <cell r="AQ3187" t="str">
            <v>RONALD JOSÉ</v>
          </cell>
          <cell r="AR3187">
            <v>2</v>
          </cell>
          <cell r="AS3187" t="str">
            <v>OSCAR RIPALDA</v>
          </cell>
          <cell r="AT3187">
            <v>16</v>
          </cell>
          <cell r="AU3187" t="str">
            <v>CRITICO_16</v>
          </cell>
          <cell r="AV3187" t="str">
            <v>#N/A</v>
          </cell>
          <cell r="AW3187" t="str">
            <v>#N/A</v>
          </cell>
          <cell r="AX3187" t="b">
            <v>0</v>
          </cell>
          <cell r="AY3187" t="b">
            <v>0</v>
          </cell>
        </row>
        <row r="3188">
          <cell r="B3188" t="str">
            <v>0992613793001</v>
          </cell>
          <cell r="C3188" t="str">
            <v>BEEPERTRUST S.A. (BEEPER &amp; TRUST)</v>
          </cell>
          <cell r="D3188">
            <v>209</v>
          </cell>
          <cell r="E3188">
            <v>20901</v>
          </cell>
          <cell r="F3188">
            <v>2090150</v>
          </cell>
          <cell r="G3188" t="str">
            <v>SERVICIOS</v>
          </cell>
          <cell r="H3188" t="str">
            <v>SERVICIOS</v>
          </cell>
          <cell r="I3188" t="str">
            <v>L0972</v>
          </cell>
          <cell r="J3188" t="str">
            <v>PEQUEÑA EMPRESA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 t="str">
            <v>N MOREIRA ALAVA</v>
          </cell>
          <cell r="P3188" t="str">
            <v>N MOREIRA ALAVA</v>
          </cell>
          <cell r="Q3188">
            <v>0</v>
          </cell>
          <cell r="R3188">
            <v>0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>
            <v>0</v>
          </cell>
          <cell r="AF3188">
            <v>0</v>
          </cell>
          <cell r="AG3188">
            <v>0</v>
          </cell>
          <cell r="AH3188">
            <v>0</v>
          </cell>
          <cell r="AI3188">
            <v>0</v>
          </cell>
          <cell r="AJ3188">
            <v>0</v>
          </cell>
          <cell r="AK3188">
            <v>0</v>
          </cell>
          <cell r="AL3188">
            <v>0</v>
          </cell>
          <cell r="AM3188">
            <v>0</v>
          </cell>
          <cell r="AN3188">
            <v>0</v>
          </cell>
          <cell r="AO3188">
            <v>0</v>
          </cell>
          <cell r="AP3188">
            <v>10</v>
          </cell>
          <cell r="AQ3188" t="str">
            <v>NESTOR MOREIRA</v>
          </cell>
          <cell r="AR3188">
            <v>3</v>
          </cell>
          <cell r="AS3188" t="str">
            <v>CARLOS UYAGUARI</v>
          </cell>
          <cell r="AT3188">
            <v>7</v>
          </cell>
          <cell r="AU3188" t="str">
            <v>LINDA TUTIVEN</v>
          </cell>
          <cell r="AV3188" t="str">
            <v>#N/A</v>
          </cell>
          <cell r="AW3188" t="str">
            <v>#N/A</v>
          </cell>
          <cell r="AX3188" t="b">
            <v>1</v>
          </cell>
          <cell r="AY3188" t="b">
            <v>1</v>
          </cell>
        </row>
        <row r="3189">
          <cell r="B3189" t="str">
            <v>0907197305001</v>
          </cell>
          <cell r="C3189" t="str">
            <v>CASTRO PANTALEON JAIME EMILIO</v>
          </cell>
          <cell r="D3189">
            <v>209</v>
          </cell>
          <cell r="E3189">
            <v>20901</v>
          </cell>
          <cell r="F3189">
            <v>2090150</v>
          </cell>
          <cell r="G3189" t="str">
            <v>COMERCIO</v>
          </cell>
          <cell r="H3189" t="str">
            <v>COMERCIO</v>
          </cell>
          <cell r="I3189" t="str">
            <v>L0973</v>
          </cell>
          <cell r="J3189" t="str">
            <v>PEQUEÑA EMPRESA</v>
          </cell>
          <cell r="K3189" t="str">
            <v>SIN CARACTERISTICAS</v>
          </cell>
          <cell r="L3189" t="str">
            <v>05Sin características</v>
          </cell>
          <cell r="M3189">
            <v>41813</v>
          </cell>
          <cell r="N3189">
            <v>0.57986111111111116</v>
          </cell>
          <cell r="O3189" t="str">
            <v>V CHAVARRIA</v>
          </cell>
          <cell r="P3189" t="str">
            <v>V CHAVARRIA</v>
          </cell>
          <cell r="Q3189" t="str">
            <v>EMPRESA</v>
          </cell>
          <cell r="R3189" t="str">
            <v>PAPEL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41813</v>
          </cell>
          <cell r="AD3189">
            <v>0.66666666666666663</v>
          </cell>
          <cell r="AE3189" t="str">
            <v>MMORAN</v>
          </cell>
          <cell r="AF3189">
            <v>17</v>
          </cell>
          <cell r="AG3189">
            <v>0</v>
          </cell>
          <cell r="AH3189">
            <v>0</v>
          </cell>
          <cell r="AI3189">
            <v>0</v>
          </cell>
          <cell r="AJ3189">
            <v>0</v>
          </cell>
          <cell r="AK3189" t="str">
            <v>FORMULARIO CONFIRMADO AL MOMENTO DE LA RECEPCION COMO SIN CARACTERÍSTICAS</v>
          </cell>
          <cell r="AL3189">
            <v>0</v>
          </cell>
          <cell r="AM3189">
            <v>0</v>
          </cell>
          <cell r="AN3189">
            <v>0</v>
          </cell>
          <cell r="AO3189">
            <v>0</v>
          </cell>
          <cell r="AP3189">
            <v>3</v>
          </cell>
          <cell r="AQ3189" t="str">
            <v>VANESSA CHAVARRIA</v>
          </cell>
          <cell r="AR3189">
            <v>1</v>
          </cell>
          <cell r="AS3189" t="str">
            <v>VIRGINIA ROMERO</v>
          </cell>
          <cell r="AT3189">
            <v>2</v>
          </cell>
          <cell r="AU3189" t="str">
            <v>JOHANNA ALBAN</v>
          </cell>
          <cell r="AV3189" t="str">
            <v>#N/A</v>
          </cell>
          <cell r="AW3189" t="str">
            <v>#N/A</v>
          </cell>
          <cell r="AX3189" t="b">
            <v>0</v>
          </cell>
          <cell r="AY3189" t="b">
            <v>0</v>
          </cell>
        </row>
        <row r="3190">
          <cell r="B3190" t="str">
            <v>0908032089001</v>
          </cell>
          <cell r="C3190" t="str">
            <v>TOALA MERO JUAN ALBERTO</v>
          </cell>
          <cell r="D3190">
            <v>209</v>
          </cell>
          <cell r="E3190">
            <v>20901</v>
          </cell>
          <cell r="F3190">
            <v>2090150</v>
          </cell>
          <cell r="G3190" t="str">
            <v>SERVICIOS</v>
          </cell>
          <cell r="H3190" t="str">
            <v>SERVICIOS</v>
          </cell>
          <cell r="I3190" t="str">
            <v>L0974</v>
          </cell>
          <cell r="J3190" t="str">
            <v>PEQUEÑA EMPRESA</v>
          </cell>
          <cell r="K3190">
            <v>0</v>
          </cell>
          <cell r="L3190" t="str">
            <v>03No ubicadas</v>
          </cell>
          <cell r="M3190">
            <v>41813</v>
          </cell>
          <cell r="N3190">
            <v>0.375</v>
          </cell>
          <cell r="O3190" t="str">
            <v>K BRAVO</v>
          </cell>
          <cell r="P3190" t="str">
            <v>K BRAVO</v>
          </cell>
          <cell r="Q3190" t="str">
            <v>K BRAVO</v>
          </cell>
          <cell r="R3190" t="str">
            <v>PAPEL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41813</v>
          </cell>
          <cell r="AD3190">
            <v>0.66666666666666663</v>
          </cell>
          <cell r="AE3190" t="str">
            <v>MMORAN</v>
          </cell>
          <cell r="AF3190">
            <v>17</v>
          </cell>
          <cell r="AG3190">
            <v>0</v>
          </cell>
          <cell r="AH3190">
            <v>0</v>
          </cell>
          <cell r="AI3190">
            <v>0</v>
          </cell>
          <cell r="AJ3190">
            <v>0</v>
          </cell>
          <cell r="AK3190">
            <v>0</v>
          </cell>
          <cell r="AL3190">
            <v>0</v>
          </cell>
          <cell r="AM3190">
            <v>0</v>
          </cell>
          <cell r="AN3190">
            <v>0</v>
          </cell>
          <cell r="AO3190">
            <v>0</v>
          </cell>
          <cell r="AP3190">
            <v>19</v>
          </cell>
          <cell r="AQ3190" t="str">
            <v>KARINA BRAVO</v>
          </cell>
          <cell r="AR3190">
            <v>5</v>
          </cell>
          <cell r="AS3190" t="str">
            <v>ROSA ESCALANTE</v>
          </cell>
          <cell r="AT3190">
            <v>13</v>
          </cell>
          <cell r="AU3190" t="str">
            <v>MARIA LANDA</v>
          </cell>
          <cell r="AV3190" t="str">
            <v>#N/A</v>
          </cell>
          <cell r="AW3190" t="str">
            <v>#N/A</v>
          </cell>
          <cell r="AX3190" t="b">
            <v>0</v>
          </cell>
          <cell r="AY3190" t="b">
            <v>0</v>
          </cell>
        </row>
        <row r="3191">
          <cell r="B3191" t="str">
            <v>0992617608001</v>
          </cell>
          <cell r="C3191" t="str">
            <v>HIDROCAMINOS S. A.</v>
          </cell>
          <cell r="D3191">
            <v>209</v>
          </cell>
          <cell r="E3191">
            <v>20901</v>
          </cell>
          <cell r="F3191">
            <v>2090150</v>
          </cell>
          <cell r="G3191" t="str">
            <v>SERVICIOS</v>
          </cell>
          <cell r="H3191" t="str">
            <v>SERVICIOS</v>
          </cell>
          <cell r="I3191" t="str">
            <v>L0975</v>
          </cell>
          <cell r="J3191" t="str">
            <v>PEQUEÑA EMPRESA</v>
          </cell>
          <cell r="K3191">
            <v>0</v>
          </cell>
          <cell r="L3191" t="str">
            <v>01Empresas Normales</v>
          </cell>
          <cell r="M3191">
            <v>41835</v>
          </cell>
          <cell r="N3191">
            <v>0.34722222222222221</v>
          </cell>
          <cell r="O3191" t="str">
            <v>R BONILLA</v>
          </cell>
          <cell r="P3191" t="str">
            <v>R BONILLA</v>
          </cell>
          <cell r="Q3191" t="str">
            <v>APLICATIVO WEB</v>
          </cell>
          <cell r="R3191" t="str">
            <v>APLICATIVO WEB</v>
          </cell>
          <cell r="S3191">
            <v>41835</v>
          </cell>
          <cell r="T3191">
            <v>0.58333333333333337</v>
          </cell>
          <cell r="U3191" t="str">
            <v>PRE-027</v>
          </cell>
          <cell r="V3191">
            <v>41836</v>
          </cell>
          <cell r="W3191">
            <v>0.67361111111111116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41837</v>
          </cell>
          <cell r="AD3191">
            <v>0.74305555555555558</v>
          </cell>
          <cell r="AE3191" t="str">
            <v>MMORAN</v>
          </cell>
          <cell r="AF3191">
            <v>35</v>
          </cell>
          <cell r="AG3191">
            <v>0</v>
          </cell>
          <cell r="AH3191">
            <v>0</v>
          </cell>
          <cell r="AI3191">
            <v>0</v>
          </cell>
          <cell r="AJ3191">
            <v>0</v>
          </cell>
          <cell r="AK3191">
            <v>0</v>
          </cell>
          <cell r="AL3191">
            <v>0</v>
          </cell>
          <cell r="AM3191">
            <v>0</v>
          </cell>
          <cell r="AN3191">
            <v>0</v>
          </cell>
          <cell r="AO3191">
            <v>0</v>
          </cell>
          <cell r="AP3191">
            <v>13</v>
          </cell>
          <cell r="AQ3191" t="str">
            <v>ROBERT BONILLA</v>
          </cell>
          <cell r="AR3191">
            <v>4</v>
          </cell>
          <cell r="AS3191" t="str">
            <v>VERÓNICA MENÉNDEZ</v>
          </cell>
          <cell r="AT3191">
            <v>14</v>
          </cell>
          <cell r="AU3191" t="str">
            <v>CRITICO_14</v>
          </cell>
          <cell r="AV3191" t="str">
            <v>1</v>
          </cell>
          <cell r="AW3191" t="str">
            <v>0992617608001</v>
          </cell>
          <cell r="AX3191" t="b">
            <v>0</v>
          </cell>
          <cell r="AY3191" t="b">
            <v>0</v>
          </cell>
        </row>
        <row r="3192">
          <cell r="B3192" t="str">
            <v>0992467150001</v>
          </cell>
          <cell r="C3192" t="str">
            <v>ECUNEGOCORP S.A.</v>
          </cell>
          <cell r="D3192">
            <v>209</v>
          </cell>
          <cell r="E3192">
            <v>20901</v>
          </cell>
          <cell r="F3192">
            <v>2090150</v>
          </cell>
          <cell r="G3192" t="str">
            <v>SERVICIOS</v>
          </cell>
          <cell r="H3192" t="str">
            <v>SERVICIOS</v>
          </cell>
          <cell r="I3192" t="str">
            <v>L0976</v>
          </cell>
          <cell r="J3192" t="str">
            <v>PEQUEÑA EMPRESA</v>
          </cell>
          <cell r="K3192">
            <v>0</v>
          </cell>
          <cell r="L3192" t="str">
            <v>02Empresas Liquidadas</v>
          </cell>
          <cell r="M3192">
            <v>41774</v>
          </cell>
          <cell r="N3192">
            <v>0.6875</v>
          </cell>
          <cell r="O3192" t="str">
            <v>K BRAVO</v>
          </cell>
          <cell r="P3192" t="str">
            <v>K BRAVO</v>
          </cell>
          <cell r="Q3192" t="str">
            <v>M LINDAO</v>
          </cell>
          <cell r="R3192" t="str">
            <v>PAPEL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41785</v>
          </cell>
          <cell r="AD3192">
            <v>0.66666666666666663</v>
          </cell>
          <cell r="AE3192" t="str">
            <v>MMORAN</v>
          </cell>
          <cell r="AF3192">
            <v>5</v>
          </cell>
          <cell r="AG3192">
            <v>0</v>
          </cell>
          <cell r="AH3192">
            <v>0</v>
          </cell>
          <cell r="AI3192">
            <v>0</v>
          </cell>
          <cell r="AJ3192">
            <v>0</v>
          </cell>
          <cell r="AK3192">
            <v>0</v>
          </cell>
          <cell r="AL3192">
            <v>0</v>
          </cell>
          <cell r="AM3192">
            <v>0</v>
          </cell>
          <cell r="AN3192">
            <v>0</v>
          </cell>
          <cell r="AO3192">
            <v>0</v>
          </cell>
          <cell r="AP3192">
            <v>19</v>
          </cell>
          <cell r="AQ3192" t="str">
            <v>KARINA BRAVO</v>
          </cell>
          <cell r="AR3192">
            <v>5</v>
          </cell>
          <cell r="AS3192" t="str">
            <v>ROSA ESCALANTE</v>
          </cell>
          <cell r="AT3192">
            <v>13</v>
          </cell>
          <cell r="AU3192" t="str">
            <v>MARIA LANDA</v>
          </cell>
          <cell r="AV3192" t="str">
            <v>#N/A</v>
          </cell>
          <cell r="AW3192" t="str">
            <v>#N/A</v>
          </cell>
          <cell r="AX3192" t="b">
            <v>0</v>
          </cell>
          <cell r="AY3192" t="b">
            <v>0</v>
          </cell>
        </row>
        <row r="3193">
          <cell r="B3193" t="str">
            <v>0990528047001</v>
          </cell>
          <cell r="C3193" t="str">
            <v>AYALA SALCEDO CA</v>
          </cell>
          <cell r="D3193">
            <v>209</v>
          </cell>
          <cell r="E3193">
            <v>20901</v>
          </cell>
          <cell r="F3193">
            <v>2090150</v>
          </cell>
          <cell r="G3193" t="str">
            <v>SERVICIOS</v>
          </cell>
          <cell r="H3193" t="str">
            <v>SERVICIOS</v>
          </cell>
          <cell r="I3193" t="str">
            <v>L0977</v>
          </cell>
          <cell r="J3193" t="str">
            <v>PEQUEÑA EMPRESA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 t="str">
            <v>D PEÑA</v>
          </cell>
          <cell r="P3193" t="str">
            <v>D PEÑA</v>
          </cell>
          <cell r="Q3193">
            <v>0</v>
          </cell>
          <cell r="R3193">
            <v>0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>
            <v>0</v>
          </cell>
          <cell r="AF3193">
            <v>0</v>
          </cell>
          <cell r="AG3193">
            <v>0</v>
          </cell>
          <cell r="AH3193">
            <v>0</v>
          </cell>
          <cell r="AI3193">
            <v>0</v>
          </cell>
          <cell r="AJ3193">
            <v>0</v>
          </cell>
          <cell r="AK3193">
            <v>0</v>
          </cell>
          <cell r="AL3193">
            <v>0</v>
          </cell>
          <cell r="AM3193">
            <v>0</v>
          </cell>
          <cell r="AN3193">
            <v>0</v>
          </cell>
          <cell r="AO3193">
            <v>0</v>
          </cell>
          <cell r="AP3193">
            <v>8</v>
          </cell>
          <cell r="AQ3193" t="str">
            <v>DENNIS PEÑA</v>
          </cell>
          <cell r="AR3193">
            <v>2</v>
          </cell>
          <cell r="AS3193" t="str">
            <v>OSCAR RIPALDA</v>
          </cell>
          <cell r="AT3193">
            <v>6</v>
          </cell>
          <cell r="AU3193" t="str">
            <v>PAOLA PIHUAVE</v>
          </cell>
          <cell r="AV3193" t="str">
            <v>#N/A</v>
          </cell>
          <cell r="AW3193" t="str">
            <v>#N/A</v>
          </cell>
          <cell r="AX3193" t="b">
            <v>1</v>
          </cell>
          <cell r="AY3193" t="b">
            <v>1</v>
          </cell>
        </row>
        <row r="3194">
          <cell r="B3194" t="str">
            <v>0992314869001</v>
          </cell>
          <cell r="C3194" t="str">
            <v>CHEF EXPRESS S.A. CHEFEXPRESA</v>
          </cell>
          <cell r="D3194">
            <v>209</v>
          </cell>
          <cell r="E3194">
            <v>20901</v>
          </cell>
          <cell r="F3194">
            <v>2090150</v>
          </cell>
          <cell r="G3194" t="str">
            <v>SERVICIOS</v>
          </cell>
          <cell r="H3194" t="str">
            <v>SERVICIOS</v>
          </cell>
          <cell r="I3194" t="str">
            <v>L0978</v>
          </cell>
          <cell r="J3194" t="str">
            <v>PEQUEÑA EMPRESA</v>
          </cell>
          <cell r="K3194" t="str">
            <v>INACTIVA</v>
          </cell>
          <cell r="L3194" t="str">
            <v>04Rechazos</v>
          </cell>
          <cell r="M3194">
            <v>41803</v>
          </cell>
          <cell r="N3194">
            <v>0.7583333333333333</v>
          </cell>
          <cell r="O3194" t="str">
            <v>C CRUZ</v>
          </cell>
          <cell r="P3194" t="str">
            <v>C CRUZ</v>
          </cell>
          <cell r="Q3194" t="str">
            <v>C CRUZ</v>
          </cell>
          <cell r="R3194" t="str">
            <v>PAPEL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41803</v>
          </cell>
          <cell r="AD3194">
            <v>0.77569444444444446</v>
          </cell>
          <cell r="AE3194" t="str">
            <v>MMORAN</v>
          </cell>
          <cell r="AF3194">
            <v>15</v>
          </cell>
          <cell r="AG3194">
            <v>0</v>
          </cell>
          <cell r="AH3194">
            <v>0</v>
          </cell>
          <cell r="AI3194">
            <v>0</v>
          </cell>
          <cell r="AJ3194">
            <v>0</v>
          </cell>
          <cell r="AK3194">
            <v>0</v>
          </cell>
          <cell r="AL3194">
            <v>0</v>
          </cell>
          <cell r="AM3194">
            <v>0</v>
          </cell>
          <cell r="AN3194">
            <v>0</v>
          </cell>
          <cell r="AO3194">
            <v>0</v>
          </cell>
          <cell r="AP3194">
            <v>4</v>
          </cell>
          <cell r="AQ3194" t="str">
            <v>CRISTHIAN CRUZ</v>
          </cell>
          <cell r="AR3194">
            <v>1</v>
          </cell>
          <cell r="AS3194" t="str">
            <v>VIRGINIA ROMERO</v>
          </cell>
          <cell r="AT3194">
            <v>3</v>
          </cell>
          <cell r="AU3194" t="str">
            <v>ANDRE ACUÑA</v>
          </cell>
          <cell r="AV3194" t="str">
            <v>#N/A</v>
          </cell>
          <cell r="AW3194" t="str">
            <v>#N/A</v>
          </cell>
          <cell r="AX3194" t="b">
            <v>0</v>
          </cell>
          <cell r="AY3194" t="b">
            <v>0</v>
          </cell>
        </row>
        <row r="3195">
          <cell r="B3195" t="str">
            <v>0992266082001</v>
          </cell>
          <cell r="C3195" t="str">
            <v>MORENO COMERCIO Y CONSTRUCCION S.A.</v>
          </cell>
          <cell r="D3195">
            <v>209</v>
          </cell>
          <cell r="E3195">
            <v>20901</v>
          </cell>
          <cell r="F3195">
            <v>2090150</v>
          </cell>
          <cell r="G3195" t="str">
            <v>SERVICIOS</v>
          </cell>
          <cell r="H3195" t="str">
            <v>SERVICIOS</v>
          </cell>
          <cell r="I3195" t="str">
            <v>L0979</v>
          </cell>
          <cell r="J3195" t="str">
            <v>PEQUEÑA EMPRESA</v>
          </cell>
          <cell r="K3195">
            <v>0</v>
          </cell>
          <cell r="L3195" t="str">
            <v>03No ubicadas</v>
          </cell>
          <cell r="M3195">
            <v>41836</v>
          </cell>
          <cell r="N3195">
            <v>0.42708333333333331</v>
          </cell>
          <cell r="O3195" t="str">
            <v>R BONILLA</v>
          </cell>
          <cell r="P3195" t="str">
            <v>C CRUZ</v>
          </cell>
          <cell r="Q3195" t="str">
            <v>C CRUZ</v>
          </cell>
          <cell r="R3195" t="str">
            <v>PAPEL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41837</v>
          </cell>
          <cell r="AD3195">
            <v>0.74305555555555558</v>
          </cell>
          <cell r="AE3195" t="str">
            <v>MMORAN</v>
          </cell>
          <cell r="AF3195">
            <v>35</v>
          </cell>
          <cell r="AG3195">
            <v>0</v>
          </cell>
          <cell r="AH3195">
            <v>0</v>
          </cell>
          <cell r="AI3195">
            <v>0</v>
          </cell>
          <cell r="AJ3195">
            <v>0</v>
          </cell>
          <cell r="AK3195">
            <v>0</v>
          </cell>
          <cell r="AL3195">
            <v>0</v>
          </cell>
          <cell r="AM3195">
            <v>0</v>
          </cell>
          <cell r="AN3195">
            <v>0</v>
          </cell>
          <cell r="AO3195">
            <v>0</v>
          </cell>
          <cell r="AP3195">
            <v>4</v>
          </cell>
          <cell r="AQ3195" t="str">
            <v>CRISTHIAN CRUZ</v>
          </cell>
          <cell r="AR3195">
            <v>1</v>
          </cell>
          <cell r="AS3195" t="str">
            <v>VERÓNICA MENÉNDEZ</v>
          </cell>
          <cell r="AT3195">
            <v>3</v>
          </cell>
          <cell r="AU3195" t="str">
            <v>ANDRE ACUÑA</v>
          </cell>
          <cell r="AV3195" t="str">
            <v>#N/A</v>
          </cell>
          <cell r="AW3195" t="str">
            <v>#N/A</v>
          </cell>
          <cell r="AX3195" t="b">
            <v>0</v>
          </cell>
          <cell r="AY3195" t="b">
            <v>0</v>
          </cell>
        </row>
        <row r="3196">
          <cell r="B3196" t="str">
            <v>0992636947001</v>
          </cell>
          <cell r="C3196" t="str">
            <v>DONASITACORP S.A.</v>
          </cell>
          <cell r="D3196">
            <v>209</v>
          </cell>
          <cell r="E3196">
            <v>20901</v>
          </cell>
          <cell r="F3196">
            <v>2090150</v>
          </cell>
          <cell r="G3196" t="str">
            <v>SERVICIOS</v>
          </cell>
          <cell r="H3196" t="str">
            <v>SERVICIOS</v>
          </cell>
          <cell r="I3196" t="str">
            <v>L0980</v>
          </cell>
          <cell r="J3196" t="str">
            <v>PEQUEÑA EMPRESA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 t="str">
            <v>C MANCERO</v>
          </cell>
          <cell r="P3196" t="str">
            <v>C MANCERO</v>
          </cell>
          <cell r="Q3196">
            <v>0</v>
          </cell>
          <cell r="R3196">
            <v>0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>
            <v>0</v>
          </cell>
          <cell r="AF3196">
            <v>0</v>
          </cell>
          <cell r="AG3196">
            <v>0</v>
          </cell>
          <cell r="AH3196">
            <v>0</v>
          </cell>
          <cell r="AI3196">
            <v>0</v>
          </cell>
          <cell r="AJ3196">
            <v>0</v>
          </cell>
          <cell r="AK3196">
            <v>0</v>
          </cell>
          <cell r="AL3196">
            <v>0</v>
          </cell>
          <cell r="AM3196">
            <v>0</v>
          </cell>
          <cell r="AN3196">
            <v>0</v>
          </cell>
          <cell r="AO3196">
            <v>0</v>
          </cell>
          <cell r="AP3196">
            <v>14</v>
          </cell>
          <cell r="AQ3196" t="str">
            <v>VICENTA SÁNCHEZ</v>
          </cell>
          <cell r="AR3196">
            <v>4</v>
          </cell>
          <cell r="AS3196" t="str">
            <v>VERÓNICA MENÉNDEZ</v>
          </cell>
          <cell r="AT3196">
            <v>10</v>
          </cell>
          <cell r="AU3196" t="str">
            <v>EDDY SOLANO</v>
          </cell>
          <cell r="AV3196" t="str">
            <v>#N/A</v>
          </cell>
          <cell r="AW3196" t="str">
            <v>#N/A</v>
          </cell>
          <cell r="AX3196" t="b">
            <v>1</v>
          </cell>
          <cell r="AY3196" t="b">
            <v>1</v>
          </cell>
        </row>
        <row r="3197">
          <cell r="B3197" t="str">
            <v>0992636998001</v>
          </cell>
          <cell r="C3197" t="str">
            <v>SHILPEIS S.A.</v>
          </cell>
          <cell r="D3197">
            <v>209</v>
          </cell>
          <cell r="E3197">
            <v>20901</v>
          </cell>
          <cell r="F3197">
            <v>2090150</v>
          </cell>
          <cell r="G3197" t="str">
            <v>SERVICIOS</v>
          </cell>
          <cell r="H3197" t="str">
            <v>SERVICIOS</v>
          </cell>
          <cell r="I3197" t="str">
            <v>L0981</v>
          </cell>
          <cell r="J3197" t="str">
            <v>PEQUEÑA EMPRESA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 t="str">
            <v>D PEÑA</v>
          </cell>
          <cell r="P3197" t="str">
            <v>N MOREIRA ALAVA</v>
          </cell>
          <cell r="Q3197">
            <v>0</v>
          </cell>
          <cell r="R3197">
            <v>0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  <cell r="AF3197">
            <v>0</v>
          </cell>
          <cell r="AG3197">
            <v>0</v>
          </cell>
          <cell r="AH3197">
            <v>0</v>
          </cell>
          <cell r="AI3197">
            <v>0</v>
          </cell>
          <cell r="AJ3197">
            <v>0</v>
          </cell>
          <cell r="AK3197">
            <v>0</v>
          </cell>
          <cell r="AL3197">
            <v>0</v>
          </cell>
          <cell r="AM3197">
            <v>0</v>
          </cell>
          <cell r="AN3197">
            <v>0</v>
          </cell>
          <cell r="AO3197">
            <v>0</v>
          </cell>
          <cell r="AP3197">
            <v>10</v>
          </cell>
          <cell r="AQ3197" t="str">
            <v>NESTOR MOREIRA</v>
          </cell>
          <cell r="AR3197">
            <v>3</v>
          </cell>
          <cell r="AS3197" t="str">
            <v>OSCAR RIPALDA</v>
          </cell>
          <cell r="AT3197">
            <v>7</v>
          </cell>
          <cell r="AU3197" t="str">
            <v>LINDA TUTIVEN</v>
          </cell>
          <cell r="AV3197" t="str">
            <v>#N/A</v>
          </cell>
          <cell r="AW3197" t="str">
            <v>#N/A</v>
          </cell>
          <cell r="AX3197" t="b">
            <v>1</v>
          </cell>
          <cell r="AY3197" t="b">
            <v>1</v>
          </cell>
        </row>
        <row r="3198">
          <cell r="B3198" t="str">
            <v>0992427272001</v>
          </cell>
          <cell r="C3198" t="str">
            <v>GOLDYMAX S.A.</v>
          </cell>
          <cell r="D3198">
            <v>209</v>
          </cell>
          <cell r="E3198">
            <v>20901</v>
          </cell>
          <cell r="F3198">
            <v>2090150</v>
          </cell>
          <cell r="G3198" t="str">
            <v>COMERCIO</v>
          </cell>
          <cell r="H3198" t="str">
            <v>COMERCIO</v>
          </cell>
          <cell r="I3198" t="str">
            <v>L0982</v>
          </cell>
          <cell r="J3198" t="str">
            <v>PEQUEÑA EMPRESA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  <cell r="O3198" t="str">
            <v>N MOREIRA ALAVA</v>
          </cell>
          <cell r="P3198" t="str">
            <v>N MOREIRA ALAVA</v>
          </cell>
          <cell r="Q3198">
            <v>0</v>
          </cell>
          <cell r="R3198">
            <v>0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>
            <v>0</v>
          </cell>
          <cell r="AF3198">
            <v>0</v>
          </cell>
          <cell r="AG3198">
            <v>0</v>
          </cell>
          <cell r="AH3198">
            <v>0</v>
          </cell>
          <cell r="AI3198">
            <v>0</v>
          </cell>
          <cell r="AJ3198">
            <v>0</v>
          </cell>
          <cell r="AK3198">
            <v>0</v>
          </cell>
          <cell r="AL3198">
            <v>0</v>
          </cell>
          <cell r="AM3198">
            <v>0</v>
          </cell>
          <cell r="AN3198">
            <v>0</v>
          </cell>
          <cell r="AO3198">
            <v>0</v>
          </cell>
          <cell r="AP3198">
            <v>10</v>
          </cell>
          <cell r="AQ3198" t="str">
            <v>NESTOR MOREIRA</v>
          </cell>
          <cell r="AR3198">
            <v>3</v>
          </cell>
          <cell r="AS3198" t="str">
            <v>CARLOS UYAGUARI</v>
          </cell>
          <cell r="AT3198">
            <v>7</v>
          </cell>
          <cell r="AU3198" t="str">
            <v>LINDA TUTIVEN</v>
          </cell>
          <cell r="AV3198" t="str">
            <v>#N/A</v>
          </cell>
          <cell r="AW3198" t="str">
            <v>#N/A</v>
          </cell>
          <cell r="AX3198" t="b">
            <v>1</v>
          </cell>
          <cell r="AY3198" t="b">
            <v>1</v>
          </cell>
        </row>
        <row r="3199">
          <cell r="B3199" t="str">
            <v>0992689102001</v>
          </cell>
          <cell r="C3199" t="str">
            <v>MAXPROECUADOR S. A.</v>
          </cell>
          <cell r="D3199">
            <v>209</v>
          </cell>
          <cell r="E3199">
            <v>20901</v>
          </cell>
          <cell r="F3199">
            <v>2090150</v>
          </cell>
          <cell r="G3199" t="str">
            <v>COMERCIO</v>
          </cell>
          <cell r="H3199" t="str">
            <v>COMERCIO</v>
          </cell>
          <cell r="I3199" t="str">
            <v>L0983</v>
          </cell>
          <cell r="J3199" t="str">
            <v>PEQUEÑA EMPRESA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  <cell r="O3199" t="str">
            <v>N MOREIRA ALAVA</v>
          </cell>
          <cell r="P3199" t="str">
            <v>N MOREIRA ALAVA</v>
          </cell>
          <cell r="Q3199">
            <v>0</v>
          </cell>
          <cell r="R3199">
            <v>0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>
            <v>0</v>
          </cell>
          <cell r="AF3199">
            <v>0</v>
          </cell>
          <cell r="AG3199">
            <v>0</v>
          </cell>
          <cell r="AH3199">
            <v>0</v>
          </cell>
          <cell r="AI3199">
            <v>0</v>
          </cell>
          <cell r="AJ3199">
            <v>0</v>
          </cell>
          <cell r="AK3199">
            <v>0</v>
          </cell>
          <cell r="AL3199">
            <v>0</v>
          </cell>
          <cell r="AM3199">
            <v>0</v>
          </cell>
          <cell r="AN3199">
            <v>0</v>
          </cell>
          <cell r="AO3199">
            <v>0</v>
          </cell>
          <cell r="AP3199">
            <v>10</v>
          </cell>
          <cell r="AQ3199" t="str">
            <v>NESTOR MOREIRA</v>
          </cell>
          <cell r="AR3199">
            <v>3</v>
          </cell>
          <cell r="AS3199" t="str">
            <v>CARLOS UYAGUARI</v>
          </cell>
          <cell r="AT3199">
            <v>7</v>
          </cell>
          <cell r="AU3199" t="str">
            <v>LINDA TUTIVEN</v>
          </cell>
          <cell r="AV3199" t="str">
            <v>#N/A</v>
          </cell>
          <cell r="AW3199" t="str">
            <v>#N/A</v>
          </cell>
          <cell r="AX3199" t="b">
            <v>1</v>
          </cell>
          <cell r="AY3199" t="b">
            <v>1</v>
          </cell>
        </row>
        <row r="3200">
          <cell r="B3200" t="str">
            <v>0904389624001</v>
          </cell>
          <cell r="C3200" t="str">
            <v>ANDRADE HUERTA ZOILA ROSA</v>
          </cell>
          <cell r="D3200">
            <v>209</v>
          </cell>
          <cell r="E3200">
            <v>20901</v>
          </cell>
          <cell r="F3200">
            <v>2090150</v>
          </cell>
          <cell r="G3200" t="str">
            <v>COMERCIO</v>
          </cell>
          <cell r="H3200" t="str">
            <v>COMERCIO</v>
          </cell>
          <cell r="I3200" t="str">
            <v>L0984</v>
          </cell>
          <cell r="J3200" t="str">
            <v>PEQUEÑA EMPRESA</v>
          </cell>
          <cell r="K3200">
            <v>0</v>
          </cell>
          <cell r="L3200" t="str">
            <v>01Empresas Normales</v>
          </cell>
          <cell r="M3200">
            <v>41808</v>
          </cell>
          <cell r="N3200">
            <v>0.375</v>
          </cell>
          <cell r="O3200" t="str">
            <v>M HINOSTROZA</v>
          </cell>
          <cell r="P3200" t="str">
            <v>M HINOSTROZA</v>
          </cell>
          <cell r="Q3200" t="str">
            <v>APLICATIVO WEB</v>
          </cell>
          <cell r="R3200" t="str">
            <v>APLICATIVO WEB</v>
          </cell>
          <cell r="S3200">
            <v>41808</v>
          </cell>
          <cell r="T3200">
            <v>0.44791666666666669</v>
          </cell>
          <cell r="U3200" t="str">
            <v>PRE-005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>
            <v>0</v>
          </cell>
          <cell r="AF3200">
            <v>0</v>
          </cell>
          <cell r="AG3200">
            <v>0</v>
          </cell>
          <cell r="AH3200">
            <v>0</v>
          </cell>
          <cell r="AI3200">
            <v>0</v>
          </cell>
          <cell r="AJ3200">
            <v>0</v>
          </cell>
          <cell r="AK3200">
            <v>0</v>
          </cell>
          <cell r="AL3200">
            <v>0</v>
          </cell>
          <cell r="AM3200">
            <v>0</v>
          </cell>
          <cell r="AN3200">
            <v>0</v>
          </cell>
          <cell r="AO3200">
            <v>0</v>
          </cell>
          <cell r="AP3200">
            <v>18</v>
          </cell>
          <cell r="AQ3200" t="str">
            <v>MARIA HINOSTROZA</v>
          </cell>
          <cell r="AR3200">
            <v>5</v>
          </cell>
          <cell r="AS3200" t="str">
            <v>ROSA ESCALANTE</v>
          </cell>
          <cell r="AT3200">
            <v>12</v>
          </cell>
          <cell r="AU3200" t="str">
            <v>CHRISTOPHER SANCHEZ</v>
          </cell>
          <cell r="AV3200" t="str">
            <v>1</v>
          </cell>
          <cell r="AW3200" t="str">
            <v>0904389624001</v>
          </cell>
          <cell r="AX3200" t="b">
            <v>0</v>
          </cell>
          <cell r="AY3200" t="b">
            <v>0</v>
          </cell>
        </row>
        <row r="3201">
          <cell r="B3201" t="str">
            <v>0991475028001</v>
          </cell>
          <cell r="C3201" t="str">
            <v>UFINOTI S.A.</v>
          </cell>
          <cell r="D3201">
            <v>209</v>
          </cell>
          <cell r="E3201">
            <v>20901</v>
          </cell>
          <cell r="F3201">
            <v>2090150</v>
          </cell>
          <cell r="G3201" t="str">
            <v>COMERCIO</v>
          </cell>
          <cell r="H3201" t="str">
            <v>COMERCIO</v>
          </cell>
          <cell r="I3201" t="str">
            <v>L0985</v>
          </cell>
          <cell r="J3201" t="str">
            <v>PEQUEÑA EMPRESA</v>
          </cell>
          <cell r="K3201">
            <v>0</v>
          </cell>
          <cell r="L3201" t="str">
            <v>01Empresas Normales</v>
          </cell>
          <cell r="M3201">
            <v>41820</v>
          </cell>
          <cell r="N3201">
            <v>0.35416666666666669</v>
          </cell>
          <cell r="O3201" t="str">
            <v>R ARCOS</v>
          </cell>
          <cell r="P3201" t="str">
            <v>R ARCOS</v>
          </cell>
          <cell r="Q3201" t="str">
            <v>APLICATIVO WEB</v>
          </cell>
          <cell r="R3201" t="str">
            <v>APLICATIVO WEB</v>
          </cell>
          <cell r="S3201">
            <v>41821</v>
          </cell>
          <cell r="T3201">
            <v>0.375</v>
          </cell>
          <cell r="U3201" t="str">
            <v>PRE-018</v>
          </cell>
          <cell r="V3201">
            <v>41834</v>
          </cell>
          <cell r="W3201">
            <v>0.625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41836</v>
          </cell>
          <cell r="AD3201">
            <v>0.33333333333333331</v>
          </cell>
          <cell r="AE3201" t="str">
            <v>MMORAN</v>
          </cell>
          <cell r="AF3201">
            <v>34</v>
          </cell>
          <cell r="AG3201">
            <v>0</v>
          </cell>
          <cell r="AH3201">
            <v>0</v>
          </cell>
          <cell r="AI3201">
            <v>0</v>
          </cell>
          <cell r="AJ3201">
            <v>0</v>
          </cell>
          <cell r="AK3201">
            <v>0</v>
          </cell>
          <cell r="AL3201">
            <v>0</v>
          </cell>
          <cell r="AM3201">
            <v>0</v>
          </cell>
          <cell r="AN3201">
            <v>0</v>
          </cell>
          <cell r="AO3201">
            <v>0</v>
          </cell>
          <cell r="AP3201">
            <v>20</v>
          </cell>
          <cell r="AQ3201" t="str">
            <v>RAUL ARCOS</v>
          </cell>
          <cell r="AR3201">
            <v>5</v>
          </cell>
          <cell r="AS3201" t="str">
            <v>ROSA ESCALANTE</v>
          </cell>
          <cell r="AT3201">
            <v>9</v>
          </cell>
          <cell r="AU3201" t="str">
            <v>WILSON CHANG</v>
          </cell>
          <cell r="AV3201" t="str">
            <v>1</v>
          </cell>
          <cell r="AW3201" t="str">
            <v>0991475028001</v>
          </cell>
          <cell r="AX3201" t="b">
            <v>0</v>
          </cell>
          <cell r="AY3201" t="b">
            <v>0</v>
          </cell>
        </row>
        <row r="3202">
          <cell r="B3202" t="str">
            <v>0992486724001</v>
          </cell>
          <cell r="C3202" t="str">
            <v>DITIG S.A.</v>
          </cell>
          <cell r="D3202">
            <v>209</v>
          </cell>
          <cell r="E3202">
            <v>20901</v>
          </cell>
          <cell r="F3202">
            <v>2090150</v>
          </cell>
          <cell r="G3202" t="str">
            <v>SERVICIOS</v>
          </cell>
          <cell r="H3202" t="str">
            <v>SERVICIOS</v>
          </cell>
          <cell r="I3202" t="str">
            <v>L0986</v>
          </cell>
          <cell r="J3202" t="str">
            <v>PEQUEÑA EMPRESA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 t="str">
            <v>D PEÑA</v>
          </cell>
          <cell r="P3202" t="str">
            <v>D PEÑA</v>
          </cell>
          <cell r="Q3202">
            <v>0</v>
          </cell>
          <cell r="R3202">
            <v>0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>
            <v>0</v>
          </cell>
          <cell r="AF3202">
            <v>0</v>
          </cell>
          <cell r="AG3202">
            <v>0</v>
          </cell>
          <cell r="AH3202">
            <v>0</v>
          </cell>
          <cell r="AI3202">
            <v>0</v>
          </cell>
          <cell r="AJ3202">
            <v>0</v>
          </cell>
          <cell r="AK3202">
            <v>0</v>
          </cell>
          <cell r="AL3202">
            <v>0</v>
          </cell>
          <cell r="AM3202">
            <v>0</v>
          </cell>
          <cell r="AN3202">
            <v>0</v>
          </cell>
          <cell r="AO3202">
            <v>0</v>
          </cell>
          <cell r="AP3202">
            <v>8</v>
          </cell>
          <cell r="AQ3202" t="str">
            <v>DENNIS PEÑA</v>
          </cell>
          <cell r="AR3202">
            <v>2</v>
          </cell>
          <cell r="AS3202" t="str">
            <v>OSCAR RIPALDA</v>
          </cell>
          <cell r="AT3202">
            <v>6</v>
          </cell>
          <cell r="AU3202" t="str">
            <v>PAOLA PIHUAVE</v>
          </cell>
          <cell r="AV3202" t="str">
            <v>#N/A</v>
          </cell>
          <cell r="AW3202" t="str">
            <v>#N/A</v>
          </cell>
          <cell r="AX3202" t="b">
            <v>1</v>
          </cell>
          <cell r="AY3202" t="b">
            <v>1</v>
          </cell>
        </row>
        <row r="3203">
          <cell r="B3203" t="str">
            <v>0992278471001</v>
          </cell>
          <cell r="C3203" t="str">
            <v>SERVICIOS RADIOLOGICOS S.A. SERASA</v>
          </cell>
          <cell r="D3203">
            <v>209</v>
          </cell>
          <cell r="E3203">
            <v>20901</v>
          </cell>
          <cell r="F3203">
            <v>2090150</v>
          </cell>
          <cell r="G3203" t="str">
            <v>COMERCIO</v>
          </cell>
          <cell r="H3203" t="str">
            <v>COMERCIO</v>
          </cell>
          <cell r="I3203" t="str">
            <v>L0987</v>
          </cell>
          <cell r="J3203" t="str">
            <v>PEQUEÑA EMPRESA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  <cell r="O3203" t="str">
            <v>M LINDAO</v>
          </cell>
          <cell r="P3203" t="str">
            <v>M LINDAO</v>
          </cell>
          <cell r="Q3203">
            <v>0</v>
          </cell>
          <cell r="R3203">
            <v>0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>
            <v>0</v>
          </cell>
          <cell r="AF3203">
            <v>0</v>
          </cell>
          <cell r="AG3203">
            <v>0</v>
          </cell>
          <cell r="AH3203">
            <v>0</v>
          </cell>
          <cell r="AI3203">
            <v>0</v>
          </cell>
          <cell r="AJ3203">
            <v>0</v>
          </cell>
          <cell r="AK3203">
            <v>0</v>
          </cell>
          <cell r="AL3203">
            <v>0</v>
          </cell>
          <cell r="AM3203">
            <v>0</v>
          </cell>
          <cell r="AN3203">
            <v>0</v>
          </cell>
          <cell r="AO3203">
            <v>0</v>
          </cell>
          <cell r="AP3203">
            <v>22</v>
          </cell>
          <cell r="AQ3203" t="str">
            <v>MARIBEL LINDAO</v>
          </cell>
          <cell r="AR3203">
            <v>6</v>
          </cell>
          <cell r="AS3203" t="str">
            <v>NELSON BELTRAN</v>
          </cell>
          <cell r="AT3203">
            <v>15</v>
          </cell>
          <cell r="AU3203" t="str">
            <v>JESSENIA RAMOS</v>
          </cell>
          <cell r="AV3203" t="str">
            <v>#N/A</v>
          </cell>
          <cell r="AW3203" t="str">
            <v>#N/A</v>
          </cell>
          <cell r="AX3203" t="b">
            <v>1</v>
          </cell>
          <cell r="AY3203" t="b">
            <v>1</v>
          </cell>
        </row>
        <row r="3204">
          <cell r="B3204" t="str">
            <v>0992387785001</v>
          </cell>
          <cell r="C3204" t="str">
            <v>MEGABLUE S.A.</v>
          </cell>
          <cell r="D3204">
            <v>209</v>
          </cell>
          <cell r="E3204">
            <v>20901</v>
          </cell>
          <cell r="F3204">
            <v>2090150</v>
          </cell>
          <cell r="G3204" t="str">
            <v>SERVICIOS</v>
          </cell>
          <cell r="H3204" t="str">
            <v>SERVICIOS</v>
          </cell>
          <cell r="I3204" t="str">
            <v>L0988</v>
          </cell>
          <cell r="J3204" t="str">
            <v>PEQUEÑA EMPRESA</v>
          </cell>
          <cell r="K3204" t="str">
            <v>INACTIVA</v>
          </cell>
          <cell r="L3204" t="str">
            <v>04Rechazos</v>
          </cell>
          <cell r="M3204">
            <v>41838</v>
          </cell>
          <cell r="N3204">
            <v>0.35416666666666669</v>
          </cell>
          <cell r="O3204" t="str">
            <v>G HERNANDEZ</v>
          </cell>
          <cell r="P3204" t="str">
            <v>G HERNANDEZ</v>
          </cell>
          <cell r="Q3204" t="str">
            <v>G HERNANDEZ</v>
          </cell>
          <cell r="R3204" t="str">
            <v>PAPEL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41837</v>
          </cell>
          <cell r="AD3204">
            <v>0.74305555555555558</v>
          </cell>
          <cell r="AE3204" t="str">
            <v>MMORAN</v>
          </cell>
          <cell r="AF3204">
            <v>35</v>
          </cell>
          <cell r="AG3204">
            <v>0</v>
          </cell>
          <cell r="AH3204">
            <v>0</v>
          </cell>
          <cell r="AI3204">
            <v>0</v>
          </cell>
          <cell r="AJ3204">
            <v>0</v>
          </cell>
          <cell r="AK3204">
            <v>0</v>
          </cell>
          <cell r="AL3204">
            <v>0</v>
          </cell>
          <cell r="AM3204">
            <v>0</v>
          </cell>
          <cell r="AN3204">
            <v>0</v>
          </cell>
          <cell r="AO3204">
            <v>0</v>
          </cell>
          <cell r="AP3204">
            <v>17</v>
          </cell>
          <cell r="AQ3204" t="str">
            <v>GEOVANNY HERNANDEZ</v>
          </cell>
          <cell r="AR3204">
            <v>5</v>
          </cell>
          <cell r="AS3204" t="str">
            <v>ROSA ESCALANTE</v>
          </cell>
          <cell r="AT3204">
            <v>12</v>
          </cell>
          <cell r="AU3204" t="str">
            <v>CHRISTOPHER SANCHEZ</v>
          </cell>
          <cell r="AV3204" t="str">
            <v>#N/A</v>
          </cell>
          <cell r="AW3204" t="str">
            <v>#N/A</v>
          </cell>
          <cell r="AX3204" t="b">
            <v>0</v>
          </cell>
          <cell r="AY3204" t="b">
            <v>0</v>
          </cell>
        </row>
        <row r="3205">
          <cell r="B3205" t="str">
            <v>0910897529001</v>
          </cell>
          <cell r="C3205" t="str">
            <v>PANCHANA ALOMOTO CLEMENCIA DEL ROCIO</v>
          </cell>
          <cell r="D3205">
            <v>209</v>
          </cell>
          <cell r="E3205">
            <v>20901</v>
          </cell>
          <cell r="F3205">
            <v>2090150</v>
          </cell>
          <cell r="G3205" t="str">
            <v>COMERCIO</v>
          </cell>
          <cell r="H3205" t="str">
            <v>COMERCIO</v>
          </cell>
          <cell r="I3205" t="str">
            <v>L0989</v>
          </cell>
          <cell r="J3205" t="str">
            <v>PEQUEÑA EMPRESA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  <cell r="O3205" t="str">
            <v>C CRUZ</v>
          </cell>
          <cell r="P3205" t="str">
            <v>C CRUZ</v>
          </cell>
          <cell r="Q3205">
            <v>0</v>
          </cell>
          <cell r="R3205">
            <v>0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>
            <v>0</v>
          </cell>
          <cell r="AF3205">
            <v>0</v>
          </cell>
          <cell r="AG3205">
            <v>0</v>
          </cell>
          <cell r="AH3205">
            <v>0</v>
          </cell>
          <cell r="AI3205">
            <v>0</v>
          </cell>
          <cell r="AJ3205">
            <v>0</v>
          </cell>
          <cell r="AK3205">
            <v>0</v>
          </cell>
          <cell r="AL3205">
            <v>0</v>
          </cell>
          <cell r="AM3205">
            <v>0</v>
          </cell>
          <cell r="AN3205">
            <v>0</v>
          </cell>
          <cell r="AO3205">
            <v>0</v>
          </cell>
          <cell r="AP3205">
            <v>4</v>
          </cell>
          <cell r="AQ3205" t="str">
            <v>CRISTHIAN CRUZ</v>
          </cell>
          <cell r="AR3205">
            <v>1</v>
          </cell>
          <cell r="AS3205" t="str">
            <v>VIRGINIA ROMERO</v>
          </cell>
          <cell r="AT3205">
            <v>3</v>
          </cell>
          <cell r="AU3205" t="str">
            <v>ANDRE ACUÑA</v>
          </cell>
          <cell r="AV3205" t="str">
            <v>#N/A</v>
          </cell>
          <cell r="AW3205" t="str">
            <v>#N/A</v>
          </cell>
          <cell r="AX3205" t="b">
            <v>1</v>
          </cell>
          <cell r="AY3205" t="b">
            <v>1</v>
          </cell>
        </row>
        <row r="3206">
          <cell r="B3206" t="str">
            <v>0992601140001</v>
          </cell>
          <cell r="C3206" t="str">
            <v>MASTERLAC S.A.</v>
          </cell>
          <cell r="D3206">
            <v>209</v>
          </cell>
          <cell r="E3206">
            <v>20901</v>
          </cell>
          <cell r="F3206">
            <v>2090150</v>
          </cell>
          <cell r="G3206" t="str">
            <v>SERVICIOS</v>
          </cell>
          <cell r="H3206" t="str">
            <v>SERVICIOS</v>
          </cell>
          <cell r="I3206" t="str">
            <v>L0990</v>
          </cell>
          <cell r="J3206" t="str">
            <v>PEQUEÑA EMPRESA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  <cell r="O3206" t="str">
            <v>R CUCALON</v>
          </cell>
          <cell r="P3206" t="str">
            <v>R CUCALON</v>
          </cell>
          <cell r="Q3206">
            <v>0</v>
          </cell>
          <cell r="R3206">
            <v>0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>
            <v>0</v>
          </cell>
          <cell r="AF3206">
            <v>0</v>
          </cell>
          <cell r="AG3206">
            <v>0</v>
          </cell>
          <cell r="AH3206">
            <v>0</v>
          </cell>
          <cell r="AI3206">
            <v>0</v>
          </cell>
          <cell r="AJ3206">
            <v>0</v>
          </cell>
          <cell r="AK3206">
            <v>0</v>
          </cell>
          <cell r="AL3206">
            <v>0</v>
          </cell>
          <cell r="AM3206">
            <v>0</v>
          </cell>
          <cell r="AN3206">
            <v>0</v>
          </cell>
          <cell r="AO3206">
            <v>0</v>
          </cell>
          <cell r="AP3206">
            <v>16</v>
          </cell>
          <cell r="AQ3206" t="str">
            <v>RICARDO CUCALON</v>
          </cell>
          <cell r="AR3206">
            <v>4</v>
          </cell>
          <cell r="AS3206" t="str">
            <v>VERÓNICA MENÉNDEZ</v>
          </cell>
          <cell r="AT3206">
            <v>11</v>
          </cell>
          <cell r="AU3206" t="str">
            <v>ARACELY CAMPOZANO</v>
          </cell>
          <cell r="AV3206" t="str">
            <v>#N/A</v>
          </cell>
          <cell r="AW3206" t="str">
            <v>#N/A</v>
          </cell>
          <cell r="AX3206" t="b">
            <v>1</v>
          </cell>
          <cell r="AY3206" t="b">
            <v>1</v>
          </cell>
        </row>
        <row r="3207">
          <cell r="B3207" t="str">
            <v>0992392843001</v>
          </cell>
          <cell r="C3207" t="str">
            <v>BERKELSA S.,A.</v>
          </cell>
          <cell r="D3207">
            <v>209</v>
          </cell>
          <cell r="E3207">
            <v>20901</v>
          </cell>
          <cell r="F3207">
            <v>2090150</v>
          </cell>
          <cell r="G3207" t="str">
            <v>COMERCIO</v>
          </cell>
          <cell r="H3207" t="str">
            <v>COMERCIO</v>
          </cell>
          <cell r="I3207" t="str">
            <v>L0991</v>
          </cell>
          <cell r="J3207" t="str">
            <v>PEQUEÑA EMPRESA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  <cell r="O3207" t="str">
            <v>G HERNANDEZ</v>
          </cell>
          <cell r="P3207" t="str">
            <v>G HERNANDEZ</v>
          </cell>
          <cell r="Q3207">
            <v>0</v>
          </cell>
          <cell r="R3207">
            <v>0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>
            <v>0</v>
          </cell>
          <cell r="AF3207">
            <v>0</v>
          </cell>
          <cell r="AG3207">
            <v>0</v>
          </cell>
          <cell r="AH3207">
            <v>0</v>
          </cell>
          <cell r="AI3207">
            <v>0</v>
          </cell>
          <cell r="AJ3207">
            <v>0</v>
          </cell>
          <cell r="AK3207">
            <v>0</v>
          </cell>
          <cell r="AL3207">
            <v>0</v>
          </cell>
          <cell r="AM3207">
            <v>0</v>
          </cell>
          <cell r="AN3207">
            <v>0</v>
          </cell>
          <cell r="AO3207">
            <v>0</v>
          </cell>
          <cell r="AP3207">
            <v>17</v>
          </cell>
          <cell r="AQ3207" t="str">
            <v>GEOVANNY HERNANDEZ</v>
          </cell>
          <cell r="AR3207">
            <v>5</v>
          </cell>
          <cell r="AS3207" t="str">
            <v>ROSA ESCALANTE</v>
          </cell>
          <cell r="AT3207">
            <v>11</v>
          </cell>
          <cell r="AU3207" t="str">
            <v>ARACELY CAMPOZANO</v>
          </cell>
          <cell r="AV3207" t="str">
            <v>#N/A</v>
          </cell>
          <cell r="AW3207" t="str">
            <v>#N/A</v>
          </cell>
          <cell r="AX3207" t="b">
            <v>1</v>
          </cell>
          <cell r="AY3207" t="b">
            <v>1</v>
          </cell>
        </row>
        <row r="3208">
          <cell r="B3208" t="str">
            <v>0992444266001</v>
          </cell>
          <cell r="C3208" t="str">
            <v>PIKOSO S.A.</v>
          </cell>
          <cell r="D3208">
            <v>209</v>
          </cell>
          <cell r="E3208">
            <v>20901</v>
          </cell>
          <cell r="F3208">
            <v>2090150</v>
          </cell>
          <cell r="G3208" t="str">
            <v>SERVICIOS</v>
          </cell>
          <cell r="H3208" t="str">
            <v>SERVICIOS</v>
          </cell>
          <cell r="I3208" t="str">
            <v>L0992</v>
          </cell>
          <cell r="J3208" t="str">
            <v>PEQUEÑA EMPRESA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  <cell r="O3208" t="str">
            <v>R CUCALON</v>
          </cell>
          <cell r="P3208" t="str">
            <v>R CUCALON</v>
          </cell>
          <cell r="Q3208">
            <v>0</v>
          </cell>
          <cell r="R3208">
            <v>0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>
            <v>0</v>
          </cell>
          <cell r="AF3208">
            <v>0</v>
          </cell>
          <cell r="AG3208">
            <v>0</v>
          </cell>
          <cell r="AH3208">
            <v>0</v>
          </cell>
          <cell r="AI3208">
            <v>0</v>
          </cell>
          <cell r="AJ3208">
            <v>0</v>
          </cell>
          <cell r="AK3208">
            <v>0</v>
          </cell>
          <cell r="AL3208">
            <v>0</v>
          </cell>
          <cell r="AM3208">
            <v>0</v>
          </cell>
          <cell r="AN3208">
            <v>0</v>
          </cell>
          <cell r="AO3208">
            <v>0</v>
          </cell>
          <cell r="AP3208">
            <v>16</v>
          </cell>
          <cell r="AQ3208" t="str">
            <v>RICARDO CUCALON</v>
          </cell>
          <cell r="AR3208">
            <v>4</v>
          </cell>
          <cell r="AS3208" t="str">
            <v>VERÓNICA MENÉNDEZ</v>
          </cell>
          <cell r="AT3208">
            <v>11</v>
          </cell>
          <cell r="AU3208" t="str">
            <v>ARACELY CAMPOZANO</v>
          </cell>
          <cell r="AV3208" t="str">
            <v>#N/A</v>
          </cell>
          <cell r="AW3208" t="str">
            <v>#N/A</v>
          </cell>
          <cell r="AX3208" t="b">
            <v>1</v>
          </cell>
          <cell r="AY3208" t="b">
            <v>1</v>
          </cell>
        </row>
        <row r="3209">
          <cell r="B3209" t="str">
            <v>0992700394001</v>
          </cell>
          <cell r="C3209" t="str">
            <v>PORTOPRINT ECUADOR CIA. LTDA.</v>
          </cell>
          <cell r="D3209">
            <v>209</v>
          </cell>
          <cell r="E3209">
            <v>20901</v>
          </cell>
          <cell r="F3209">
            <v>2090150</v>
          </cell>
          <cell r="G3209" t="str">
            <v>COMERCIO</v>
          </cell>
          <cell r="H3209" t="str">
            <v>COMERCIO</v>
          </cell>
          <cell r="I3209" t="str">
            <v>L0993</v>
          </cell>
          <cell r="J3209" t="str">
            <v>PEQUEÑA EMPRESA</v>
          </cell>
          <cell r="K3209">
            <v>0</v>
          </cell>
          <cell r="L3209" t="str">
            <v>03No ubicadas</v>
          </cell>
          <cell r="M3209">
            <v>41820</v>
          </cell>
          <cell r="N3209">
            <v>0.41666666666666669</v>
          </cell>
          <cell r="O3209" t="str">
            <v>M ROMERO</v>
          </cell>
          <cell r="P3209" t="str">
            <v>M ROMERO</v>
          </cell>
          <cell r="Q3209" t="str">
            <v>M ROMERO</v>
          </cell>
          <cell r="R3209" t="str">
            <v>PAPEL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41820</v>
          </cell>
          <cell r="AD3209">
            <v>0.41666666666666669</v>
          </cell>
          <cell r="AE3209" t="str">
            <v>MMORAN</v>
          </cell>
          <cell r="AF3209">
            <v>27</v>
          </cell>
          <cell r="AG3209">
            <v>0</v>
          </cell>
          <cell r="AH3209">
            <v>0</v>
          </cell>
          <cell r="AI3209">
            <v>0</v>
          </cell>
          <cell r="AJ3209">
            <v>0</v>
          </cell>
          <cell r="AK3209">
            <v>0</v>
          </cell>
          <cell r="AL3209">
            <v>0</v>
          </cell>
          <cell r="AM3209">
            <v>0</v>
          </cell>
          <cell r="AN3209">
            <v>0</v>
          </cell>
          <cell r="AO3209">
            <v>0</v>
          </cell>
          <cell r="AP3209">
            <v>15</v>
          </cell>
          <cell r="AQ3209" t="str">
            <v>MARÍA ROMERO</v>
          </cell>
          <cell r="AR3209">
            <v>4</v>
          </cell>
          <cell r="AS3209" t="str">
            <v>VERÓNICA MENÉNDEZ</v>
          </cell>
          <cell r="AT3209">
            <v>10</v>
          </cell>
          <cell r="AU3209" t="str">
            <v>EDDY SOLANO</v>
          </cell>
          <cell r="AV3209" t="str">
            <v>#N/A</v>
          </cell>
          <cell r="AW3209" t="str">
            <v>#N/A</v>
          </cell>
          <cell r="AX3209" t="b">
            <v>0</v>
          </cell>
          <cell r="AY3209" t="b">
            <v>0</v>
          </cell>
        </row>
        <row r="3210">
          <cell r="B3210" t="str">
            <v>0991343539001</v>
          </cell>
          <cell r="C3210" t="str">
            <v>CODRIGNA S.A.</v>
          </cell>
          <cell r="D3210">
            <v>209</v>
          </cell>
          <cell r="E3210">
            <v>20901</v>
          </cell>
          <cell r="F3210">
            <v>2090150</v>
          </cell>
          <cell r="G3210" t="str">
            <v>SERVICIOS</v>
          </cell>
          <cell r="H3210" t="str">
            <v>SERVICIOS</v>
          </cell>
          <cell r="I3210" t="str">
            <v>L0994</v>
          </cell>
          <cell r="J3210" t="str">
            <v>PEQUEÑA EMPRESA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 t="str">
            <v>R CUCALON</v>
          </cell>
          <cell r="P3210" t="str">
            <v>R CUCALON</v>
          </cell>
          <cell r="Q3210">
            <v>0</v>
          </cell>
          <cell r="R3210">
            <v>0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  <cell r="AF3210">
            <v>0</v>
          </cell>
          <cell r="AG3210">
            <v>0</v>
          </cell>
          <cell r="AH3210">
            <v>0</v>
          </cell>
          <cell r="AI3210">
            <v>0</v>
          </cell>
          <cell r="AJ3210">
            <v>0</v>
          </cell>
          <cell r="AK3210">
            <v>0</v>
          </cell>
          <cell r="AL3210">
            <v>0</v>
          </cell>
          <cell r="AM3210">
            <v>0</v>
          </cell>
          <cell r="AN3210">
            <v>0</v>
          </cell>
          <cell r="AO3210">
            <v>0</v>
          </cell>
          <cell r="AP3210">
            <v>16</v>
          </cell>
          <cell r="AQ3210" t="str">
            <v>RICARDO CUCALON</v>
          </cell>
          <cell r="AR3210">
            <v>4</v>
          </cell>
          <cell r="AS3210" t="str">
            <v>VERÓNICA MENÉNDEZ</v>
          </cell>
          <cell r="AT3210">
            <v>11</v>
          </cell>
          <cell r="AU3210" t="str">
            <v>ARACELY CAMPOZANO</v>
          </cell>
          <cell r="AV3210" t="str">
            <v>#N/A</v>
          </cell>
          <cell r="AW3210" t="str">
            <v>#N/A</v>
          </cell>
          <cell r="AX3210" t="b">
            <v>1</v>
          </cell>
          <cell r="AY3210" t="b">
            <v>1</v>
          </cell>
        </row>
        <row r="3211">
          <cell r="B3211" t="str">
            <v>0915570964001</v>
          </cell>
          <cell r="C3211" t="str">
            <v>MITE LA TORRE ALEX RUBEN</v>
          </cell>
          <cell r="D3211">
            <v>209</v>
          </cell>
          <cell r="E3211">
            <v>20901</v>
          </cell>
          <cell r="F3211">
            <v>2090150</v>
          </cell>
          <cell r="G3211" t="str">
            <v>COMERCIO</v>
          </cell>
          <cell r="H3211" t="str">
            <v>COMERCIO</v>
          </cell>
          <cell r="I3211" t="str">
            <v>L0995</v>
          </cell>
          <cell r="J3211" t="str">
            <v>PEQUEÑA EMPRESA</v>
          </cell>
          <cell r="K3211">
            <v>0</v>
          </cell>
          <cell r="L3211" t="str">
            <v>01Empresas Normales</v>
          </cell>
          <cell r="M3211">
            <v>41803</v>
          </cell>
          <cell r="N3211">
            <v>0.35416666666666669</v>
          </cell>
          <cell r="O3211" t="str">
            <v>R MEDINA PIN</v>
          </cell>
          <cell r="P3211" t="str">
            <v>R MEDINA PIN</v>
          </cell>
          <cell r="Q3211" t="str">
            <v>APLICATIVO WEB</v>
          </cell>
          <cell r="R3211" t="str">
            <v>APLICATIVO WEB</v>
          </cell>
          <cell r="S3211">
            <v>41806</v>
          </cell>
          <cell r="T3211">
            <v>0.66666666666666663</v>
          </cell>
          <cell r="U3211" t="str">
            <v>PRE-002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>
            <v>0</v>
          </cell>
          <cell r="AF3211">
            <v>0</v>
          </cell>
          <cell r="AG3211">
            <v>0</v>
          </cell>
          <cell r="AH3211">
            <v>0</v>
          </cell>
          <cell r="AI3211">
            <v>0</v>
          </cell>
          <cell r="AJ3211">
            <v>0</v>
          </cell>
          <cell r="AK3211">
            <v>0</v>
          </cell>
          <cell r="AL3211">
            <v>0</v>
          </cell>
          <cell r="AM3211">
            <v>0</v>
          </cell>
          <cell r="AN3211">
            <v>0</v>
          </cell>
          <cell r="AO3211">
            <v>0</v>
          </cell>
          <cell r="AP3211">
            <v>2</v>
          </cell>
          <cell r="AQ3211" t="str">
            <v>ROXANA MEDINA</v>
          </cell>
          <cell r="AR3211">
            <v>1</v>
          </cell>
          <cell r="AS3211" t="str">
            <v>VIRGINIA ROMERO</v>
          </cell>
          <cell r="AT3211">
            <v>8</v>
          </cell>
          <cell r="AU3211" t="str">
            <v>CRITICO_15</v>
          </cell>
          <cell r="AV3211" t="str">
            <v>1</v>
          </cell>
          <cell r="AW3211" t="str">
            <v>0915570964001</v>
          </cell>
          <cell r="AX3211" t="b">
            <v>0</v>
          </cell>
          <cell r="AY3211" t="b">
            <v>0</v>
          </cell>
        </row>
        <row r="3212">
          <cell r="B3212" t="str">
            <v>0992452870001</v>
          </cell>
          <cell r="C3212" t="str">
            <v>COLPIBA S.A.</v>
          </cell>
          <cell r="D3212">
            <v>209</v>
          </cell>
          <cell r="E3212">
            <v>20901</v>
          </cell>
          <cell r="F3212">
            <v>2090150</v>
          </cell>
          <cell r="G3212" t="str">
            <v>SERVICIOS</v>
          </cell>
          <cell r="H3212" t="str">
            <v>SERVICIOS</v>
          </cell>
          <cell r="I3212" t="str">
            <v>L0996</v>
          </cell>
          <cell r="J3212" t="str">
            <v>PEQUEÑA EMPRESA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  <cell r="O3212" t="str">
            <v>N CUENCA</v>
          </cell>
          <cell r="P3212" t="str">
            <v>N CUENCA</v>
          </cell>
          <cell r="Q3212">
            <v>0</v>
          </cell>
          <cell r="R3212">
            <v>0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>
            <v>0</v>
          </cell>
          <cell r="AF3212">
            <v>0</v>
          </cell>
          <cell r="AG3212">
            <v>0</v>
          </cell>
          <cell r="AH3212">
            <v>0</v>
          </cell>
          <cell r="AI3212">
            <v>0</v>
          </cell>
          <cell r="AJ3212">
            <v>0</v>
          </cell>
          <cell r="AK3212">
            <v>0</v>
          </cell>
          <cell r="AL3212">
            <v>0</v>
          </cell>
          <cell r="AM3212">
            <v>0</v>
          </cell>
          <cell r="AN3212">
            <v>0</v>
          </cell>
          <cell r="AO3212">
            <v>0</v>
          </cell>
          <cell r="AP3212">
            <v>23</v>
          </cell>
          <cell r="AQ3212" t="str">
            <v>NATALIA CUENCA</v>
          </cell>
          <cell r="AR3212">
            <v>6</v>
          </cell>
          <cell r="AS3212" t="str">
            <v>NELSON BELTRAN</v>
          </cell>
          <cell r="AT3212">
            <v>4</v>
          </cell>
          <cell r="AU3212" t="str">
            <v>JENNY JORDAN</v>
          </cell>
          <cell r="AV3212" t="str">
            <v>#N/A</v>
          </cell>
          <cell r="AW3212" t="str">
            <v>#N/A</v>
          </cell>
          <cell r="AX3212" t="b">
            <v>1</v>
          </cell>
          <cell r="AY3212" t="b">
            <v>1</v>
          </cell>
        </row>
        <row r="3213">
          <cell r="B3213" t="str">
            <v>0991312404001</v>
          </cell>
          <cell r="C3213" t="str">
            <v>LORMA S.A.</v>
          </cell>
          <cell r="D3213">
            <v>209</v>
          </cell>
          <cell r="E3213">
            <v>20901</v>
          </cell>
          <cell r="F3213">
            <v>2090150</v>
          </cell>
          <cell r="G3213" t="str">
            <v>SERVICIOS</v>
          </cell>
          <cell r="H3213" t="str">
            <v>SERVICIOS</v>
          </cell>
          <cell r="I3213" t="str">
            <v>L0997</v>
          </cell>
          <cell r="J3213" t="str">
            <v>PEQUEÑA EMPRESA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  <cell r="O3213" t="str">
            <v>M ROMERO</v>
          </cell>
          <cell r="P3213" t="str">
            <v>M ROMERO</v>
          </cell>
          <cell r="Q3213">
            <v>0</v>
          </cell>
          <cell r="R3213">
            <v>0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  <cell r="AF3213">
            <v>0</v>
          </cell>
          <cell r="AG3213">
            <v>0</v>
          </cell>
          <cell r="AH3213">
            <v>0</v>
          </cell>
          <cell r="AI3213">
            <v>0</v>
          </cell>
          <cell r="AJ3213">
            <v>0</v>
          </cell>
          <cell r="AK3213">
            <v>0</v>
          </cell>
          <cell r="AL3213">
            <v>0</v>
          </cell>
          <cell r="AM3213">
            <v>0</v>
          </cell>
          <cell r="AN3213">
            <v>0</v>
          </cell>
          <cell r="AO3213">
            <v>0</v>
          </cell>
          <cell r="AP3213">
            <v>15</v>
          </cell>
          <cell r="AQ3213" t="str">
            <v>MARÍA ROMERO</v>
          </cell>
          <cell r="AR3213">
            <v>4</v>
          </cell>
          <cell r="AS3213" t="str">
            <v>VERÓNICA MENÉNDEZ</v>
          </cell>
          <cell r="AT3213">
            <v>10</v>
          </cell>
          <cell r="AU3213" t="str">
            <v>EDDY SOLANO</v>
          </cell>
          <cell r="AV3213" t="str">
            <v>#N/A</v>
          </cell>
          <cell r="AW3213" t="str">
            <v>#N/A</v>
          </cell>
          <cell r="AX3213" t="b">
            <v>1</v>
          </cell>
          <cell r="AY3213" t="b">
            <v>1</v>
          </cell>
        </row>
        <row r="3214">
          <cell r="B3214" t="str">
            <v>0906942883001</v>
          </cell>
          <cell r="C3214" t="str">
            <v>HEREDIA SALTOS PEDRO JESUS</v>
          </cell>
          <cell r="D3214">
            <v>209</v>
          </cell>
          <cell r="E3214">
            <v>20901</v>
          </cell>
          <cell r="F3214">
            <v>2090150</v>
          </cell>
          <cell r="G3214" t="str">
            <v>SERVICIOS</v>
          </cell>
          <cell r="H3214" t="str">
            <v>SERVICIOS</v>
          </cell>
          <cell r="I3214" t="str">
            <v>L0998</v>
          </cell>
          <cell r="J3214" t="str">
            <v>PEQUEÑA EMPRESA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  <cell r="O3214" t="str">
            <v>E BARCO</v>
          </cell>
          <cell r="P3214" t="str">
            <v>E BARCO</v>
          </cell>
          <cell r="Q3214">
            <v>0</v>
          </cell>
          <cell r="R3214">
            <v>0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  <cell r="AF3214">
            <v>0</v>
          </cell>
          <cell r="AG3214">
            <v>0</v>
          </cell>
          <cell r="AH3214">
            <v>0</v>
          </cell>
          <cell r="AI3214">
            <v>0</v>
          </cell>
          <cell r="AJ3214">
            <v>0</v>
          </cell>
          <cell r="AK3214">
            <v>0</v>
          </cell>
          <cell r="AL3214">
            <v>0</v>
          </cell>
          <cell r="AM3214">
            <v>0</v>
          </cell>
          <cell r="AN3214">
            <v>0</v>
          </cell>
          <cell r="AO3214">
            <v>0</v>
          </cell>
          <cell r="AP3214">
            <v>1</v>
          </cell>
          <cell r="AQ3214" t="str">
            <v>EDER BARCO</v>
          </cell>
          <cell r="AR3214">
            <v>1</v>
          </cell>
          <cell r="AS3214" t="str">
            <v>VIRGINIA ROMERO</v>
          </cell>
          <cell r="AT3214">
            <v>8</v>
          </cell>
          <cell r="AU3214" t="str">
            <v>CRITICO_15</v>
          </cell>
          <cell r="AV3214" t="str">
            <v>#N/A</v>
          </cell>
          <cell r="AW3214" t="str">
            <v>#N/A</v>
          </cell>
          <cell r="AX3214" t="b">
            <v>1</v>
          </cell>
          <cell r="AY3214" t="b">
            <v>1</v>
          </cell>
        </row>
        <row r="3215">
          <cell r="B3215" t="str">
            <v>0909017204001</v>
          </cell>
          <cell r="C3215" t="str">
            <v>BURGOS VALVERDE MONICA MARIA DE LAS MERCEDES</v>
          </cell>
          <cell r="D3215">
            <v>209</v>
          </cell>
          <cell r="E3215">
            <v>20901</v>
          </cell>
          <cell r="F3215">
            <v>2090150</v>
          </cell>
          <cell r="G3215" t="str">
            <v>COMERCIO</v>
          </cell>
          <cell r="H3215" t="str">
            <v>COMERCIO</v>
          </cell>
          <cell r="I3215" t="str">
            <v>L0999</v>
          </cell>
          <cell r="J3215" t="str">
            <v>PEQUEÑA EMPRESA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  <cell r="O3215" t="str">
            <v>S HOLGUIN</v>
          </cell>
          <cell r="P3215" t="str">
            <v>S HOLGUIN</v>
          </cell>
          <cell r="Q3215">
            <v>0</v>
          </cell>
          <cell r="R3215">
            <v>0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>
            <v>0</v>
          </cell>
          <cell r="AF3215">
            <v>0</v>
          </cell>
          <cell r="AG3215">
            <v>0</v>
          </cell>
          <cell r="AH3215">
            <v>0</v>
          </cell>
          <cell r="AI3215">
            <v>0</v>
          </cell>
          <cell r="AJ3215">
            <v>0</v>
          </cell>
          <cell r="AK3215">
            <v>0</v>
          </cell>
          <cell r="AL3215">
            <v>0</v>
          </cell>
          <cell r="AM3215">
            <v>0</v>
          </cell>
          <cell r="AN3215">
            <v>0</v>
          </cell>
          <cell r="AO3215">
            <v>0</v>
          </cell>
          <cell r="AP3215">
            <v>9</v>
          </cell>
          <cell r="AQ3215" t="str">
            <v>SARAY HOLGUIN</v>
          </cell>
          <cell r="AR3215">
            <v>3</v>
          </cell>
          <cell r="AS3215" t="str">
            <v>CARLOS UYAGUARI</v>
          </cell>
          <cell r="AT3215">
            <v>6</v>
          </cell>
          <cell r="AU3215" t="str">
            <v>PAOLA PIHUAVE</v>
          </cell>
          <cell r="AV3215" t="str">
            <v>#N/A</v>
          </cell>
          <cell r="AW3215" t="str">
            <v>#N/A</v>
          </cell>
          <cell r="AX3215" t="b">
            <v>1</v>
          </cell>
          <cell r="AY3215" t="b">
            <v>1</v>
          </cell>
        </row>
        <row r="3216">
          <cell r="B3216" t="str">
            <v>0991517472001</v>
          </cell>
          <cell r="C3216" t="str">
            <v>NOVAGEMS S.A.</v>
          </cell>
          <cell r="D3216">
            <v>209</v>
          </cell>
          <cell r="E3216">
            <v>20901</v>
          </cell>
          <cell r="F3216">
            <v>2090150</v>
          </cell>
          <cell r="G3216" t="str">
            <v>MANUFACTURA</v>
          </cell>
          <cell r="H3216" t="str">
            <v>MANUFACTURA</v>
          </cell>
          <cell r="I3216" t="str">
            <v>L1000</v>
          </cell>
          <cell r="J3216" t="str">
            <v>PEQUEÑA EMPRESA</v>
          </cell>
          <cell r="K3216">
            <v>0</v>
          </cell>
          <cell r="L3216" t="str">
            <v>01Empresas Normales</v>
          </cell>
          <cell r="M3216">
            <v>41808</v>
          </cell>
          <cell r="N3216">
            <v>0.375</v>
          </cell>
          <cell r="O3216" t="str">
            <v>R BONILLA</v>
          </cell>
          <cell r="P3216" t="str">
            <v>R BONILLA</v>
          </cell>
          <cell r="Q3216" t="str">
            <v>APLICATIVO WEB</v>
          </cell>
          <cell r="R3216" t="str">
            <v>APLICATIVO WEB</v>
          </cell>
          <cell r="S3216">
            <v>41808</v>
          </cell>
          <cell r="T3216">
            <v>0.44791666666666669</v>
          </cell>
          <cell r="U3216" t="str">
            <v>PRE-005</v>
          </cell>
          <cell r="V3216">
            <v>41834</v>
          </cell>
          <cell r="W3216">
            <v>0.57152777777777775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41835</v>
          </cell>
          <cell r="AD3216">
            <v>0.4375</v>
          </cell>
          <cell r="AE3216" t="str">
            <v>MMORAN</v>
          </cell>
          <cell r="AF3216">
            <v>33</v>
          </cell>
          <cell r="AG3216">
            <v>0</v>
          </cell>
          <cell r="AH3216">
            <v>0</v>
          </cell>
          <cell r="AI3216">
            <v>0</v>
          </cell>
          <cell r="AJ3216">
            <v>0</v>
          </cell>
          <cell r="AK3216">
            <v>0</v>
          </cell>
          <cell r="AL3216">
            <v>0</v>
          </cell>
          <cell r="AM3216">
            <v>0</v>
          </cell>
          <cell r="AN3216">
            <v>0</v>
          </cell>
          <cell r="AO3216">
            <v>0</v>
          </cell>
          <cell r="AP3216">
            <v>13</v>
          </cell>
          <cell r="AQ3216" t="str">
            <v>ROBERT BONILLA</v>
          </cell>
          <cell r="AR3216">
            <v>4</v>
          </cell>
          <cell r="AS3216" t="str">
            <v>VERÓNICA MENÉNDEZ</v>
          </cell>
          <cell r="AT3216">
            <v>14</v>
          </cell>
          <cell r="AU3216" t="str">
            <v>CRITICO_14</v>
          </cell>
          <cell r="AV3216" t="str">
            <v>1</v>
          </cell>
          <cell r="AW3216" t="str">
            <v>0991517472001</v>
          </cell>
          <cell r="AX3216" t="b">
            <v>0</v>
          </cell>
          <cell r="AY3216" t="b">
            <v>0</v>
          </cell>
        </row>
        <row r="3217">
          <cell r="B3217" t="str">
            <v>0992356979001</v>
          </cell>
          <cell r="C3217" t="str">
            <v>FEDAMER S.A.</v>
          </cell>
          <cell r="D3217">
            <v>209</v>
          </cell>
          <cell r="E3217">
            <v>20901</v>
          </cell>
          <cell r="F3217">
            <v>2090150</v>
          </cell>
          <cell r="G3217" t="str">
            <v>SERVICIOS</v>
          </cell>
          <cell r="H3217" t="str">
            <v>SERVICIOS</v>
          </cell>
          <cell r="I3217" t="str">
            <v>L1001</v>
          </cell>
          <cell r="J3217" t="str">
            <v>PEQUEÑA EMPRESA</v>
          </cell>
          <cell r="K3217" t="str">
            <v>INACTIVA</v>
          </cell>
          <cell r="L3217" t="str">
            <v>04Rechazos</v>
          </cell>
          <cell r="M3217">
            <v>41816</v>
          </cell>
          <cell r="N3217">
            <v>0.65625</v>
          </cell>
          <cell r="O3217" t="str">
            <v>R CASTRO</v>
          </cell>
          <cell r="P3217" t="str">
            <v>R CASTRO</v>
          </cell>
          <cell r="Q3217" t="str">
            <v>R CASTRO</v>
          </cell>
          <cell r="R3217" t="str">
            <v>PAPEL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41818</v>
          </cell>
          <cell r="AD3217">
            <v>0.74375000000000002</v>
          </cell>
          <cell r="AE3217" t="str">
            <v>MMORAN</v>
          </cell>
          <cell r="AF3217">
            <v>21</v>
          </cell>
          <cell r="AG3217">
            <v>0</v>
          </cell>
          <cell r="AH3217">
            <v>0</v>
          </cell>
          <cell r="AI3217">
            <v>0</v>
          </cell>
          <cell r="AJ3217">
            <v>0</v>
          </cell>
          <cell r="AK3217">
            <v>0</v>
          </cell>
          <cell r="AL3217">
            <v>0</v>
          </cell>
          <cell r="AM3217">
            <v>0</v>
          </cell>
          <cell r="AN3217">
            <v>0</v>
          </cell>
          <cell r="AO3217">
            <v>0</v>
          </cell>
          <cell r="AP3217">
            <v>12</v>
          </cell>
          <cell r="AQ3217" t="str">
            <v>RONALD CASTRO</v>
          </cell>
          <cell r="AR3217">
            <v>3</v>
          </cell>
          <cell r="AS3217" t="str">
            <v>CARLOS UYAGUARI</v>
          </cell>
          <cell r="AT3217">
            <v>1</v>
          </cell>
          <cell r="AU3217" t="str">
            <v>MANUEL YANAYACO</v>
          </cell>
          <cell r="AV3217" t="str">
            <v>#N/A</v>
          </cell>
          <cell r="AW3217" t="str">
            <v>#N/A</v>
          </cell>
          <cell r="AX3217" t="b">
            <v>0</v>
          </cell>
          <cell r="AY3217" t="b">
            <v>0</v>
          </cell>
        </row>
        <row r="3218">
          <cell r="B3218" t="str">
            <v>0992569700001</v>
          </cell>
          <cell r="C3218" t="str">
            <v>CREARGLORIA S.A.</v>
          </cell>
          <cell r="D3218">
            <v>209</v>
          </cell>
          <cell r="E3218">
            <v>20901</v>
          </cell>
          <cell r="F3218">
            <v>2090150</v>
          </cell>
          <cell r="G3218" t="str">
            <v>COMERCIO</v>
          </cell>
          <cell r="H3218" t="str">
            <v>COMERCIO</v>
          </cell>
          <cell r="I3218" t="str">
            <v>L1002</v>
          </cell>
          <cell r="J3218" t="str">
            <v>PEQUEÑA EMPRESA</v>
          </cell>
          <cell r="K3218">
            <v>0</v>
          </cell>
          <cell r="L3218" t="str">
            <v>01Empresas Normales</v>
          </cell>
          <cell r="M3218">
            <v>41824</v>
          </cell>
          <cell r="N3218">
            <v>0.70833333333333337</v>
          </cell>
          <cell r="O3218" t="str">
            <v>R CASTRO</v>
          </cell>
          <cell r="P3218" t="str">
            <v>R CASTRO</v>
          </cell>
          <cell r="Q3218" t="str">
            <v>APLICATIVO WEB</v>
          </cell>
          <cell r="R3218" t="str">
            <v>APLICATIVO WEB</v>
          </cell>
          <cell r="S3218">
            <v>41827</v>
          </cell>
          <cell r="T3218">
            <v>0.54166666666666663</v>
          </cell>
          <cell r="U3218" t="str">
            <v>PRE-022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>
            <v>0</v>
          </cell>
          <cell r="AF3218">
            <v>0</v>
          </cell>
          <cell r="AG3218">
            <v>0</v>
          </cell>
          <cell r="AH3218">
            <v>0</v>
          </cell>
          <cell r="AI3218">
            <v>0</v>
          </cell>
          <cell r="AJ3218">
            <v>0</v>
          </cell>
          <cell r="AK3218">
            <v>0</v>
          </cell>
          <cell r="AL3218">
            <v>0</v>
          </cell>
          <cell r="AM3218">
            <v>0</v>
          </cell>
          <cell r="AN3218">
            <v>0</v>
          </cell>
          <cell r="AO3218">
            <v>0</v>
          </cell>
          <cell r="AP3218">
            <v>12</v>
          </cell>
          <cell r="AQ3218" t="str">
            <v>RONALD CASTRO</v>
          </cell>
          <cell r="AR3218">
            <v>3</v>
          </cell>
          <cell r="AS3218" t="str">
            <v>CARLOS UYAGUARI</v>
          </cell>
          <cell r="AT3218">
            <v>1</v>
          </cell>
          <cell r="AU3218" t="str">
            <v>MANUEL YANAYACO</v>
          </cell>
          <cell r="AV3218" t="str">
            <v>1</v>
          </cell>
          <cell r="AW3218" t="str">
            <v>0992569700001</v>
          </cell>
          <cell r="AX3218" t="b">
            <v>0</v>
          </cell>
          <cell r="AY3218" t="b">
            <v>0</v>
          </cell>
        </row>
        <row r="3219">
          <cell r="B3219" t="str">
            <v>0913719860001</v>
          </cell>
          <cell r="C3219" t="str">
            <v>FLOR ALVAREZ LUIS ELOY</v>
          </cell>
          <cell r="D3219">
            <v>209</v>
          </cell>
          <cell r="E3219">
            <v>20901</v>
          </cell>
          <cell r="F3219">
            <v>2090150</v>
          </cell>
          <cell r="G3219" t="str">
            <v>COMERCIO</v>
          </cell>
          <cell r="H3219" t="str">
            <v>COMERCIO</v>
          </cell>
          <cell r="I3219" t="str">
            <v>L1003</v>
          </cell>
          <cell r="J3219" t="str">
            <v>PEQUEÑA EMPRESA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  <cell r="O3219" t="str">
            <v>V SANCHEZ</v>
          </cell>
          <cell r="P3219" t="str">
            <v>M HINOSTROZA</v>
          </cell>
          <cell r="Q3219">
            <v>0</v>
          </cell>
          <cell r="R3219">
            <v>0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>
            <v>0</v>
          </cell>
          <cell r="AF3219">
            <v>0</v>
          </cell>
          <cell r="AG3219">
            <v>0</v>
          </cell>
          <cell r="AH3219">
            <v>0</v>
          </cell>
          <cell r="AI3219">
            <v>0</v>
          </cell>
          <cell r="AJ3219">
            <v>0</v>
          </cell>
          <cell r="AK3219">
            <v>0</v>
          </cell>
          <cell r="AL3219">
            <v>0</v>
          </cell>
          <cell r="AM3219">
            <v>0</v>
          </cell>
          <cell r="AN3219">
            <v>0</v>
          </cell>
          <cell r="AO3219">
            <v>0</v>
          </cell>
          <cell r="AP3219">
            <v>18</v>
          </cell>
          <cell r="AQ3219" t="str">
            <v>MARIA HINOSTROZA</v>
          </cell>
          <cell r="AR3219">
            <v>5</v>
          </cell>
          <cell r="AS3219" t="str">
            <v>CARLOS UYAGUARI</v>
          </cell>
          <cell r="AT3219">
            <v>12</v>
          </cell>
          <cell r="AU3219" t="str">
            <v>CHRISTOPHER SANCHEZ</v>
          </cell>
          <cell r="AV3219" t="str">
            <v>#N/A</v>
          </cell>
          <cell r="AW3219" t="str">
            <v>#N/A</v>
          </cell>
          <cell r="AX3219" t="b">
            <v>1</v>
          </cell>
          <cell r="AY3219" t="b">
            <v>1</v>
          </cell>
        </row>
        <row r="3220">
          <cell r="B3220" t="str">
            <v>0992418575001</v>
          </cell>
          <cell r="C3220" t="str">
            <v>PC-DOCTOR S.A.</v>
          </cell>
          <cell r="D3220">
            <v>209</v>
          </cell>
          <cell r="E3220">
            <v>20901</v>
          </cell>
          <cell r="F3220">
            <v>2090150</v>
          </cell>
          <cell r="G3220" t="str">
            <v>SERVICIOS</v>
          </cell>
          <cell r="H3220" t="str">
            <v>SERVICIOS</v>
          </cell>
          <cell r="I3220" t="str">
            <v>L1004</v>
          </cell>
          <cell r="J3220" t="str">
            <v>PEQUEÑA EMPRESA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  <cell r="O3220" t="str">
            <v>G CASANELLO</v>
          </cell>
          <cell r="P3220" t="str">
            <v>K BRAVO</v>
          </cell>
          <cell r="Q3220">
            <v>0</v>
          </cell>
          <cell r="R3220">
            <v>0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>
            <v>0</v>
          </cell>
          <cell r="AF3220">
            <v>0</v>
          </cell>
          <cell r="AG3220">
            <v>0</v>
          </cell>
          <cell r="AH3220">
            <v>0</v>
          </cell>
          <cell r="AI3220">
            <v>0</v>
          </cell>
          <cell r="AJ3220">
            <v>0</v>
          </cell>
          <cell r="AK3220">
            <v>0</v>
          </cell>
          <cell r="AL3220">
            <v>0</v>
          </cell>
          <cell r="AM3220">
            <v>0</v>
          </cell>
          <cell r="AN3220">
            <v>0</v>
          </cell>
          <cell r="AO3220">
            <v>0</v>
          </cell>
          <cell r="AP3220">
            <v>19</v>
          </cell>
          <cell r="AQ3220" t="str">
            <v>KARINA BRAVO</v>
          </cell>
          <cell r="AR3220">
            <v>5</v>
          </cell>
          <cell r="AS3220" t="str">
            <v>NELSON BELTRAN</v>
          </cell>
          <cell r="AT3220">
            <v>13</v>
          </cell>
          <cell r="AU3220" t="str">
            <v>MARIA LANDA</v>
          </cell>
          <cell r="AV3220" t="str">
            <v>#N/A</v>
          </cell>
          <cell r="AW3220" t="str">
            <v>#N/A</v>
          </cell>
          <cell r="AX3220" t="b">
            <v>1</v>
          </cell>
          <cell r="AY3220" t="b">
            <v>1</v>
          </cell>
        </row>
        <row r="3221">
          <cell r="B3221" t="str">
            <v>0992680946001</v>
          </cell>
          <cell r="C3221" t="str">
            <v>OBRATRADE S.A.</v>
          </cell>
          <cell r="D3221">
            <v>209</v>
          </cell>
          <cell r="E3221">
            <v>20901</v>
          </cell>
          <cell r="F3221">
            <v>2090150</v>
          </cell>
          <cell r="G3221" t="str">
            <v>SERVICIOS</v>
          </cell>
          <cell r="H3221" t="str">
            <v>SERVICIOS</v>
          </cell>
          <cell r="I3221" t="str">
            <v>L1005</v>
          </cell>
          <cell r="J3221" t="str">
            <v>PEQUEÑA EMPRESA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  <cell r="O3221" t="str">
            <v>K BRAVO</v>
          </cell>
          <cell r="P3221" t="str">
            <v>K BRAVO</v>
          </cell>
          <cell r="Q3221">
            <v>0</v>
          </cell>
          <cell r="R3221">
            <v>0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>
            <v>0</v>
          </cell>
          <cell r="AF3221">
            <v>0</v>
          </cell>
          <cell r="AG3221">
            <v>0</v>
          </cell>
          <cell r="AH3221">
            <v>0</v>
          </cell>
          <cell r="AI3221">
            <v>0</v>
          </cell>
          <cell r="AJ3221">
            <v>0</v>
          </cell>
          <cell r="AK3221">
            <v>0</v>
          </cell>
          <cell r="AL3221">
            <v>0</v>
          </cell>
          <cell r="AM3221">
            <v>0</v>
          </cell>
          <cell r="AN3221">
            <v>0</v>
          </cell>
          <cell r="AO3221">
            <v>0</v>
          </cell>
          <cell r="AP3221">
            <v>19</v>
          </cell>
          <cell r="AQ3221" t="str">
            <v>KARINA BRAVO</v>
          </cell>
          <cell r="AR3221">
            <v>5</v>
          </cell>
          <cell r="AS3221" t="str">
            <v>ROSA ESCALANTE</v>
          </cell>
          <cell r="AT3221">
            <v>13</v>
          </cell>
          <cell r="AU3221" t="str">
            <v>MARIA LANDA</v>
          </cell>
          <cell r="AV3221" t="str">
            <v>#N/A</v>
          </cell>
          <cell r="AW3221" t="str">
            <v>#N/A</v>
          </cell>
          <cell r="AX3221" t="b">
            <v>1</v>
          </cell>
          <cell r="AY3221" t="b">
            <v>1</v>
          </cell>
        </row>
        <row r="3222">
          <cell r="B3222" t="str">
            <v>0701794596001</v>
          </cell>
          <cell r="C3222" t="str">
            <v>GUARTATANGA RUIZ MARCOS XAVIER</v>
          </cell>
          <cell r="D3222">
            <v>209</v>
          </cell>
          <cell r="E3222">
            <v>20901</v>
          </cell>
          <cell r="F3222">
            <v>2090150</v>
          </cell>
          <cell r="G3222" t="str">
            <v>SERVICIOS</v>
          </cell>
          <cell r="H3222" t="str">
            <v>SERVICIOS</v>
          </cell>
          <cell r="I3222" t="str">
            <v>L1006</v>
          </cell>
          <cell r="J3222" t="str">
            <v>PEQUEÑA EMPRESA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  <cell r="O3222" t="str">
            <v>R CASTRO</v>
          </cell>
          <cell r="P3222" t="str">
            <v>R CASTRO</v>
          </cell>
          <cell r="Q3222">
            <v>0</v>
          </cell>
          <cell r="R3222">
            <v>0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>
            <v>0</v>
          </cell>
          <cell r="AF3222">
            <v>0</v>
          </cell>
          <cell r="AG3222">
            <v>0</v>
          </cell>
          <cell r="AH3222">
            <v>0</v>
          </cell>
          <cell r="AI3222">
            <v>0</v>
          </cell>
          <cell r="AJ3222">
            <v>0</v>
          </cell>
          <cell r="AK3222">
            <v>0</v>
          </cell>
          <cell r="AL3222">
            <v>0</v>
          </cell>
          <cell r="AM3222">
            <v>0</v>
          </cell>
          <cell r="AN3222">
            <v>0</v>
          </cell>
          <cell r="AO3222">
            <v>0</v>
          </cell>
          <cell r="AP3222">
            <v>12</v>
          </cell>
          <cell r="AQ3222" t="str">
            <v>RONALD CASTRO</v>
          </cell>
          <cell r="AR3222">
            <v>3</v>
          </cell>
          <cell r="AS3222" t="str">
            <v>CARLOS UYAGUARI</v>
          </cell>
          <cell r="AT3222">
            <v>1</v>
          </cell>
          <cell r="AU3222" t="str">
            <v>MANUEL YANAYACO</v>
          </cell>
          <cell r="AV3222" t="str">
            <v>#N/A</v>
          </cell>
          <cell r="AW3222" t="str">
            <v>#N/A</v>
          </cell>
          <cell r="AX3222" t="b">
            <v>1</v>
          </cell>
          <cell r="AY3222" t="b">
            <v>1</v>
          </cell>
        </row>
        <row r="3223">
          <cell r="B3223" t="str">
            <v>0992593873001</v>
          </cell>
          <cell r="C3223" t="str">
            <v>DISEÃ‘OS ARQUITECTONICOS PERKINS EASTMAN S.A.</v>
          </cell>
          <cell r="D3223">
            <v>209</v>
          </cell>
          <cell r="E3223">
            <v>20901</v>
          </cell>
          <cell r="F3223">
            <v>2090150</v>
          </cell>
          <cell r="G3223" t="str">
            <v>SERVICIOS</v>
          </cell>
          <cell r="H3223" t="str">
            <v>SERVICIOS</v>
          </cell>
          <cell r="I3223" t="str">
            <v>L1007</v>
          </cell>
          <cell r="J3223" t="str">
            <v>PEQUEÑA EMPRESA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 t="str">
            <v>M HINOSTROZA</v>
          </cell>
          <cell r="P3223" t="str">
            <v>M HINOSTROZA</v>
          </cell>
          <cell r="Q3223">
            <v>0</v>
          </cell>
          <cell r="R3223">
            <v>0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>
            <v>0</v>
          </cell>
          <cell r="AF3223">
            <v>0</v>
          </cell>
          <cell r="AG3223">
            <v>0</v>
          </cell>
          <cell r="AH3223">
            <v>0</v>
          </cell>
          <cell r="AI3223">
            <v>0</v>
          </cell>
          <cell r="AJ3223">
            <v>0</v>
          </cell>
          <cell r="AK3223">
            <v>0</v>
          </cell>
          <cell r="AL3223">
            <v>0</v>
          </cell>
          <cell r="AM3223">
            <v>0</v>
          </cell>
          <cell r="AN3223">
            <v>0</v>
          </cell>
          <cell r="AO3223">
            <v>0</v>
          </cell>
          <cell r="AP3223">
            <v>18</v>
          </cell>
          <cell r="AQ3223" t="str">
            <v>MARIA HINOSTROZA</v>
          </cell>
          <cell r="AR3223">
            <v>5</v>
          </cell>
          <cell r="AS3223" t="str">
            <v>ROSA ESCALANTE</v>
          </cell>
          <cell r="AT3223">
            <v>12</v>
          </cell>
          <cell r="AU3223" t="str">
            <v>CHRISTOPHER SANCHEZ</v>
          </cell>
          <cell r="AV3223" t="str">
            <v>#N/A</v>
          </cell>
          <cell r="AW3223" t="str">
            <v>#N/A</v>
          </cell>
          <cell r="AX3223" t="b">
            <v>1</v>
          </cell>
          <cell r="AY3223" t="b">
            <v>1</v>
          </cell>
        </row>
        <row r="3224">
          <cell r="B3224" t="str">
            <v>0991333800001</v>
          </cell>
          <cell r="C3224" t="str">
            <v>CARGONET S.A.</v>
          </cell>
          <cell r="D3224">
            <v>209</v>
          </cell>
          <cell r="E3224">
            <v>20901</v>
          </cell>
          <cell r="F3224">
            <v>2090150</v>
          </cell>
          <cell r="G3224" t="str">
            <v>SERVICIOS</v>
          </cell>
          <cell r="H3224" t="str">
            <v>SERVICIOS</v>
          </cell>
          <cell r="I3224" t="str">
            <v>L1008</v>
          </cell>
          <cell r="J3224" t="str">
            <v>PEQUEÑA EMPRESA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  <cell r="O3224" t="str">
            <v>C MANCERO</v>
          </cell>
          <cell r="P3224" t="str">
            <v>C MANCERO</v>
          </cell>
          <cell r="Q3224">
            <v>0</v>
          </cell>
          <cell r="R3224">
            <v>0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>
            <v>0</v>
          </cell>
          <cell r="AF3224">
            <v>0</v>
          </cell>
          <cell r="AG3224">
            <v>0</v>
          </cell>
          <cell r="AH3224">
            <v>0</v>
          </cell>
          <cell r="AI3224">
            <v>0</v>
          </cell>
          <cell r="AJ3224">
            <v>0</v>
          </cell>
          <cell r="AK3224">
            <v>0</v>
          </cell>
          <cell r="AL3224">
            <v>0</v>
          </cell>
          <cell r="AM3224">
            <v>0</v>
          </cell>
          <cell r="AN3224">
            <v>0</v>
          </cell>
          <cell r="AO3224">
            <v>0</v>
          </cell>
          <cell r="AP3224">
            <v>14</v>
          </cell>
          <cell r="AQ3224" t="str">
            <v>VICENTA SÁNCHEZ</v>
          </cell>
          <cell r="AR3224">
            <v>4</v>
          </cell>
          <cell r="AS3224" t="str">
            <v>VERÓNICA MENÉNDEZ</v>
          </cell>
          <cell r="AT3224">
            <v>14</v>
          </cell>
          <cell r="AU3224" t="str">
            <v>CRITICO_14</v>
          </cell>
          <cell r="AV3224" t="str">
            <v>#N/A</v>
          </cell>
          <cell r="AW3224" t="str">
            <v>#N/A</v>
          </cell>
          <cell r="AX3224" t="b">
            <v>1</v>
          </cell>
          <cell r="AY3224" t="b">
            <v>1</v>
          </cell>
        </row>
        <row r="3225">
          <cell r="B3225" t="str">
            <v>0917494429001</v>
          </cell>
          <cell r="C3225" t="str">
            <v>MOREIRA CAICEDO GABRIEL ARTURO</v>
          </cell>
          <cell r="D3225">
            <v>209</v>
          </cell>
          <cell r="E3225">
            <v>20901</v>
          </cell>
          <cell r="F3225">
            <v>2090150</v>
          </cell>
          <cell r="G3225" t="str">
            <v>COMERCIO</v>
          </cell>
          <cell r="H3225" t="str">
            <v>COMERCIO</v>
          </cell>
          <cell r="I3225" t="str">
            <v>L1009</v>
          </cell>
          <cell r="J3225" t="str">
            <v>PEQUEÑA EMPRESA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 t="str">
            <v>V CHAVARRIA</v>
          </cell>
          <cell r="P3225" t="str">
            <v>V CHAVARRIA</v>
          </cell>
          <cell r="Q3225">
            <v>0</v>
          </cell>
          <cell r="R3225">
            <v>0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  <cell r="AF3225">
            <v>0</v>
          </cell>
          <cell r="AG3225">
            <v>0</v>
          </cell>
          <cell r="AH3225">
            <v>0</v>
          </cell>
          <cell r="AI3225">
            <v>0</v>
          </cell>
          <cell r="AJ3225">
            <v>0</v>
          </cell>
          <cell r="AK3225">
            <v>0</v>
          </cell>
          <cell r="AL3225">
            <v>0</v>
          </cell>
          <cell r="AM3225">
            <v>0</v>
          </cell>
          <cell r="AN3225">
            <v>0</v>
          </cell>
          <cell r="AO3225">
            <v>0</v>
          </cell>
          <cell r="AP3225">
            <v>3</v>
          </cell>
          <cell r="AQ3225" t="str">
            <v>VANESSA CHAVARRIA</v>
          </cell>
          <cell r="AR3225">
            <v>1</v>
          </cell>
          <cell r="AS3225" t="str">
            <v>VIRGINIA ROMERO</v>
          </cell>
          <cell r="AT3225">
            <v>2</v>
          </cell>
          <cell r="AU3225" t="str">
            <v>JOHANNA ALBAN</v>
          </cell>
          <cell r="AV3225" t="str">
            <v>#N/A</v>
          </cell>
          <cell r="AW3225" t="str">
            <v>#N/A</v>
          </cell>
          <cell r="AX3225" t="b">
            <v>1</v>
          </cell>
          <cell r="AY3225" t="b">
            <v>1</v>
          </cell>
        </row>
        <row r="3226">
          <cell r="B3226" t="str">
            <v>0992651385001</v>
          </cell>
          <cell r="C3226" t="str">
            <v>MONTACARGAS CHAMPION SERVICE S.A. MONCHASER</v>
          </cell>
          <cell r="D3226">
            <v>209</v>
          </cell>
          <cell r="E3226">
            <v>20901</v>
          </cell>
          <cell r="F3226">
            <v>2090150</v>
          </cell>
          <cell r="G3226" t="str">
            <v>COMERCIO</v>
          </cell>
          <cell r="H3226" t="str">
            <v>COMERCIO</v>
          </cell>
          <cell r="I3226" t="str">
            <v>L1010</v>
          </cell>
          <cell r="J3226" t="str">
            <v>PEQUEÑA EMPRESA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 t="str">
            <v>V SANCHEZ</v>
          </cell>
          <cell r="P3226" t="str">
            <v>M HINOSTROZA</v>
          </cell>
          <cell r="Q3226">
            <v>0</v>
          </cell>
          <cell r="R3226">
            <v>0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  <cell r="AF3226">
            <v>0</v>
          </cell>
          <cell r="AG3226">
            <v>0</v>
          </cell>
          <cell r="AH3226">
            <v>0</v>
          </cell>
          <cell r="AI3226">
            <v>0</v>
          </cell>
          <cell r="AJ3226">
            <v>0</v>
          </cell>
          <cell r="AK3226">
            <v>0</v>
          </cell>
          <cell r="AL3226">
            <v>0</v>
          </cell>
          <cell r="AM3226">
            <v>0</v>
          </cell>
          <cell r="AN3226">
            <v>0</v>
          </cell>
          <cell r="AO3226">
            <v>0</v>
          </cell>
          <cell r="AP3226">
            <v>18</v>
          </cell>
          <cell r="AQ3226" t="str">
            <v>MARIA HINOSTROZA</v>
          </cell>
          <cell r="AR3226">
            <v>5</v>
          </cell>
          <cell r="AS3226" t="str">
            <v>CARLOS UYAGUARI</v>
          </cell>
          <cell r="AT3226">
            <v>12</v>
          </cell>
          <cell r="AU3226" t="str">
            <v>CHRISTOPHER SANCHEZ</v>
          </cell>
          <cell r="AV3226" t="str">
            <v>#N/A</v>
          </cell>
          <cell r="AW3226" t="str">
            <v>#N/A</v>
          </cell>
          <cell r="AX3226" t="b">
            <v>1</v>
          </cell>
          <cell r="AY3226" t="b">
            <v>1</v>
          </cell>
        </row>
        <row r="3227">
          <cell r="B3227" t="str">
            <v>0992654635001</v>
          </cell>
          <cell r="C3227" t="str">
            <v>CARDTECH ECUATORIANA S.A.</v>
          </cell>
          <cell r="D3227">
            <v>209</v>
          </cell>
          <cell r="E3227">
            <v>20901</v>
          </cell>
          <cell r="F3227">
            <v>2090150</v>
          </cell>
          <cell r="G3227" t="str">
            <v>SERVICIOS</v>
          </cell>
          <cell r="H3227" t="str">
            <v>SERVICIOS</v>
          </cell>
          <cell r="I3227" t="str">
            <v>L1011</v>
          </cell>
          <cell r="J3227" t="str">
            <v>PEQUEÑA EMPRESA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 t="str">
            <v>N MOREIRA ALAVA</v>
          </cell>
          <cell r="P3227" t="str">
            <v>N MOREIRA ALAVA</v>
          </cell>
          <cell r="Q3227">
            <v>0</v>
          </cell>
          <cell r="R3227">
            <v>0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>
            <v>0</v>
          </cell>
          <cell r="AF3227">
            <v>0</v>
          </cell>
          <cell r="AG3227">
            <v>0</v>
          </cell>
          <cell r="AH3227">
            <v>0</v>
          </cell>
          <cell r="AI3227">
            <v>0</v>
          </cell>
          <cell r="AJ3227">
            <v>0</v>
          </cell>
          <cell r="AK3227">
            <v>0</v>
          </cell>
          <cell r="AL3227">
            <v>0</v>
          </cell>
          <cell r="AM3227">
            <v>0</v>
          </cell>
          <cell r="AN3227">
            <v>0</v>
          </cell>
          <cell r="AO3227">
            <v>0</v>
          </cell>
          <cell r="AP3227">
            <v>10</v>
          </cell>
          <cell r="AQ3227" t="str">
            <v>NESTOR MOREIRA</v>
          </cell>
          <cell r="AR3227">
            <v>3</v>
          </cell>
          <cell r="AS3227" t="str">
            <v>CARLOS UYAGUARI</v>
          </cell>
          <cell r="AT3227">
            <v>7</v>
          </cell>
          <cell r="AU3227" t="str">
            <v>LINDA TUTIVEN</v>
          </cell>
          <cell r="AV3227" t="str">
            <v>#N/A</v>
          </cell>
          <cell r="AW3227" t="str">
            <v>#N/A</v>
          </cell>
          <cell r="AX3227" t="b">
            <v>1</v>
          </cell>
          <cell r="AY3227" t="b">
            <v>1</v>
          </cell>
        </row>
        <row r="3228">
          <cell r="B3228" t="str">
            <v>0905370615001</v>
          </cell>
          <cell r="C3228" t="str">
            <v>RODAS PANCHANA TELMO FRANCISCO</v>
          </cell>
          <cell r="D3228">
            <v>209</v>
          </cell>
          <cell r="E3228">
            <v>20901</v>
          </cell>
          <cell r="F3228">
            <v>2090150</v>
          </cell>
          <cell r="G3228" t="str">
            <v>COMERCIO</v>
          </cell>
          <cell r="H3228" t="str">
            <v>COMERCIO</v>
          </cell>
          <cell r="I3228" t="str">
            <v>L1012</v>
          </cell>
          <cell r="J3228" t="str">
            <v>PEQUEÑA EMPRESA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 t="str">
            <v>R MEDINA PIN</v>
          </cell>
          <cell r="P3228" t="str">
            <v>N CUENCA</v>
          </cell>
          <cell r="Q3228">
            <v>0</v>
          </cell>
          <cell r="R3228">
            <v>0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>
            <v>0</v>
          </cell>
          <cell r="AF3228">
            <v>0</v>
          </cell>
          <cell r="AG3228">
            <v>0</v>
          </cell>
          <cell r="AH3228">
            <v>0</v>
          </cell>
          <cell r="AI3228">
            <v>0</v>
          </cell>
          <cell r="AJ3228">
            <v>0</v>
          </cell>
          <cell r="AK3228">
            <v>0</v>
          </cell>
          <cell r="AL3228">
            <v>0</v>
          </cell>
          <cell r="AM3228">
            <v>0</v>
          </cell>
          <cell r="AN3228">
            <v>0</v>
          </cell>
          <cell r="AO3228">
            <v>0</v>
          </cell>
          <cell r="AP3228">
            <v>23</v>
          </cell>
          <cell r="AQ3228" t="str">
            <v>NATALIA CUENCA</v>
          </cell>
          <cell r="AR3228">
            <v>6</v>
          </cell>
          <cell r="AS3228" t="str">
            <v>VIRGINIA ROMERO</v>
          </cell>
          <cell r="AT3228">
            <v>4</v>
          </cell>
          <cell r="AU3228" t="str">
            <v>JENNY JORDAN</v>
          </cell>
          <cell r="AV3228" t="str">
            <v>#N/A</v>
          </cell>
          <cell r="AW3228" t="str">
            <v>#N/A</v>
          </cell>
          <cell r="AX3228" t="b">
            <v>1</v>
          </cell>
          <cell r="AY3228" t="b">
            <v>1</v>
          </cell>
        </row>
        <row r="3229">
          <cell r="B3229" t="str">
            <v>0992183632001</v>
          </cell>
          <cell r="C3229" t="str">
            <v>COBUCCI S. A.</v>
          </cell>
          <cell r="D3229">
            <v>209</v>
          </cell>
          <cell r="E3229">
            <v>20901</v>
          </cell>
          <cell r="F3229">
            <v>2090150</v>
          </cell>
          <cell r="G3229" t="str">
            <v>SERVICIOS</v>
          </cell>
          <cell r="H3229" t="str">
            <v>SERVICIOS</v>
          </cell>
          <cell r="I3229" t="str">
            <v>L1013</v>
          </cell>
          <cell r="J3229" t="str">
            <v>PEQUEÑA EMPRESA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 t="str">
            <v>C MANCERO</v>
          </cell>
          <cell r="P3229" t="str">
            <v>C MANCERO</v>
          </cell>
          <cell r="Q3229">
            <v>0</v>
          </cell>
          <cell r="R3229">
            <v>0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>
            <v>0</v>
          </cell>
          <cell r="AF3229">
            <v>0</v>
          </cell>
          <cell r="AG3229">
            <v>0</v>
          </cell>
          <cell r="AH3229">
            <v>0</v>
          </cell>
          <cell r="AI3229">
            <v>0</v>
          </cell>
          <cell r="AJ3229">
            <v>0</v>
          </cell>
          <cell r="AK3229">
            <v>0</v>
          </cell>
          <cell r="AL3229">
            <v>0</v>
          </cell>
          <cell r="AM3229">
            <v>0</v>
          </cell>
          <cell r="AN3229">
            <v>0</v>
          </cell>
          <cell r="AO3229">
            <v>0</v>
          </cell>
          <cell r="AP3229">
            <v>14</v>
          </cell>
          <cell r="AQ3229" t="str">
            <v>VICENTA SÁNCHEZ</v>
          </cell>
          <cell r="AR3229">
            <v>4</v>
          </cell>
          <cell r="AS3229" t="str">
            <v>VERÓNICA MENÉNDEZ</v>
          </cell>
          <cell r="AT3229">
            <v>10</v>
          </cell>
          <cell r="AU3229" t="str">
            <v>EDDY SOLANO</v>
          </cell>
          <cell r="AV3229" t="str">
            <v>#N/A</v>
          </cell>
          <cell r="AW3229" t="str">
            <v>#N/A</v>
          </cell>
          <cell r="AX3229" t="b">
            <v>1</v>
          </cell>
          <cell r="AY3229" t="b">
            <v>1</v>
          </cell>
        </row>
        <row r="3230">
          <cell r="B3230" t="str">
            <v>0992186526001</v>
          </cell>
          <cell r="C3230" t="str">
            <v>SERVICENTURIOSA S.C.</v>
          </cell>
          <cell r="D3230">
            <v>209</v>
          </cell>
          <cell r="E3230">
            <v>20901</v>
          </cell>
          <cell r="F3230">
            <v>2090150</v>
          </cell>
          <cell r="G3230" t="str">
            <v>MANUFACTURA</v>
          </cell>
          <cell r="H3230" t="str">
            <v>MANUFACTURA</v>
          </cell>
          <cell r="I3230" t="str">
            <v>L1014</v>
          </cell>
          <cell r="J3230" t="str">
            <v>PEQUEÑA EMPRESA</v>
          </cell>
          <cell r="K3230">
            <v>0</v>
          </cell>
          <cell r="L3230" t="str">
            <v>01Empresas Normales</v>
          </cell>
          <cell r="M3230">
            <v>41800</v>
          </cell>
          <cell r="N3230">
            <v>0.49305555555555558</v>
          </cell>
          <cell r="O3230" t="str">
            <v>R ARCOS</v>
          </cell>
          <cell r="P3230" t="str">
            <v>R ARCOS</v>
          </cell>
          <cell r="Q3230" t="str">
            <v>APLICATIVO WEB</v>
          </cell>
          <cell r="R3230" t="str">
            <v>APLICATIVO WEB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41801</v>
          </cell>
          <cell r="AD3230">
            <v>0.35416666666666669</v>
          </cell>
          <cell r="AE3230" t="str">
            <v>MMORAN</v>
          </cell>
          <cell r="AF3230">
            <v>13</v>
          </cell>
          <cell r="AG3230">
            <v>0</v>
          </cell>
          <cell r="AH3230">
            <v>0</v>
          </cell>
          <cell r="AI3230">
            <v>0</v>
          </cell>
          <cell r="AJ3230">
            <v>0</v>
          </cell>
          <cell r="AK3230">
            <v>0</v>
          </cell>
          <cell r="AL3230">
            <v>0</v>
          </cell>
          <cell r="AM3230">
            <v>0</v>
          </cell>
          <cell r="AN3230">
            <v>0</v>
          </cell>
          <cell r="AO3230">
            <v>0</v>
          </cell>
          <cell r="AP3230">
            <v>20</v>
          </cell>
          <cell r="AQ3230" t="str">
            <v>RAUL ARCOS</v>
          </cell>
          <cell r="AR3230">
            <v>5</v>
          </cell>
          <cell r="AS3230" t="str">
            <v>ROSA ESCALANTE</v>
          </cell>
          <cell r="AT3230">
            <v>9</v>
          </cell>
          <cell r="AU3230" t="str">
            <v>WILSON CHANG</v>
          </cell>
          <cell r="AV3230" t="str">
            <v>#N/A</v>
          </cell>
          <cell r="AW3230" t="str">
            <v>#N/A</v>
          </cell>
          <cell r="AX3230" t="b">
            <v>0</v>
          </cell>
          <cell r="AY3230" t="b">
            <v>0</v>
          </cell>
        </row>
        <row r="3231">
          <cell r="B3231" t="str">
            <v>0992401559001</v>
          </cell>
          <cell r="C3231" t="str">
            <v>QUALITY TRADE SERVICES Q.T.S. S.A.</v>
          </cell>
          <cell r="D3231">
            <v>209</v>
          </cell>
          <cell r="E3231">
            <v>20901</v>
          </cell>
          <cell r="F3231">
            <v>2090150</v>
          </cell>
          <cell r="G3231" t="str">
            <v>COMERCIO</v>
          </cell>
          <cell r="H3231" t="str">
            <v>COMERCIO</v>
          </cell>
          <cell r="I3231" t="str">
            <v>L1015</v>
          </cell>
          <cell r="J3231" t="str">
            <v>PEQUEÑA EMPRESA</v>
          </cell>
          <cell r="K3231">
            <v>0</v>
          </cell>
          <cell r="L3231" t="str">
            <v>01Empresas Normales</v>
          </cell>
          <cell r="M3231">
            <v>41792</v>
          </cell>
          <cell r="N3231">
            <v>0.51388888888888884</v>
          </cell>
          <cell r="O3231" t="str">
            <v>M HINOSTROZA</v>
          </cell>
          <cell r="P3231" t="str">
            <v>M HINOSTROZA</v>
          </cell>
          <cell r="Q3231" t="str">
            <v>APLICATIVO WEB</v>
          </cell>
          <cell r="R3231" t="str">
            <v>APLICATIVO WEB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41792</v>
          </cell>
          <cell r="AD3231">
            <v>0.72916666666666663</v>
          </cell>
          <cell r="AE3231" t="str">
            <v>MMORAN</v>
          </cell>
          <cell r="AF3231">
            <v>9</v>
          </cell>
          <cell r="AG3231">
            <v>0</v>
          </cell>
          <cell r="AH3231">
            <v>0</v>
          </cell>
          <cell r="AI3231">
            <v>0</v>
          </cell>
          <cell r="AJ3231">
            <v>0</v>
          </cell>
          <cell r="AK3231">
            <v>0</v>
          </cell>
          <cell r="AL3231">
            <v>0</v>
          </cell>
          <cell r="AM3231">
            <v>0</v>
          </cell>
          <cell r="AN3231">
            <v>0</v>
          </cell>
          <cell r="AO3231">
            <v>0</v>
          </cell>
          <cell r="AP3231">
            <v>18</v>
          </cell>
          <cell r="AQ3231" t="str">
            <v>MARIA HINOSTROZA</v>
          </cell>
          <cell r="AR3231">
            <v>5</v>
          </cell>
          <cell r="AS3231" t="str">
            <v>ROSA ESCALANTE</v>
          </cell>
          <cell r="AT3231">
            <v>12</v>
          </cell>
          <cell r="AU3231" t="str">
            <v>CHRISTOPHER SANCHEZ</v>
          </cell>
          <cell r="AV3231" t="str">
            <v>#N/A</v>
          </cell>
          <cell r="AW3231" t="str">
            <v>#N/A</v>
          </cell>
          <cell r="AX3231" t="b">
            <v>0</v>
          </cell>
          <cell r="AY3231" t="b">
            <v>0</v>
          </cell>
        </row>
        <row r="3232">
          <cell r="B3232" t="str">
            <v>1791433769001</v>
          </cell>
          <cell r="C3232" t="str">
            <v>UTCOVERSEAS ECUADOR S.A.</v>
          </cell>
          <cell r="D3232">
            <v>209</v>
          </cell>
          <cell r="E3232">
            <v>20901</v>
          </cell>
          <cell r="F3232">
            <v>2090150</v>
          </cell>
          <cell r="G3232" t="str">
            <v>SERVICIOS</v>
          </cell>
          <cell r="H3232" t="str">
            <v>SERVICIOS</v>
          </cell>
          <cell r="I3232" t="str">
            <v>L1016</v>
          </cell>
          <cell r="J3232" t="str">
            <v>PEQUEÑA EMPRESA</v>
          </cell>
          <cell r="K3232">
            <v>0</v>
          </cell>
          <cell r="L3232" t="str">
            <v>01Empresas Normales</v>
          </cell>
          <cell r="M3232">
            <v>41807</v>
          </cell>
          <cell r="N3232">
            <v>0.35416666666666669</v>
          </cell>
          <cell r="O3232" t="str">
            <v>S HOLGUIN</v>
          </cell>
          <cell r="P3232" t="str">
            <v>S HOLGUIN</v>
          </cell>
          <cell r="Q3232" t="str">
            <v>APLICATIVO WEB</v>
          </cell>
          <cell r="R3232" t="str">
            <v>APLICATIVO WEB</v>
          </cell>
          <cell r="S3232">
            <v>41808</v>
          </cell>
          <cell r="T3232">
            <v>0.375</v>
          </cell>
          <cell r="U3232" t="str">
            <v>PRE-004</v>
          </cell>
          <cell r="V3232">
            <v>41834</v>
          </cell>
          <cell r="W3232">
            <v>0.57152777777777775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41834</v>
          </cell>
          <cell r="AD3232">
            <v>0.4375</v>
          </cell>
          <cell r="AE3232" t="str">
            <v>MMORAN</v>
          </cell>
          <cell r="AF3232">
            <v>33</v>
          </cell>
          <cell r="AG3232">
            <v>0</v>
          </cell>
          <cell r="AH3232">
            <v>0</v>
          </cell>
          <cell r="AI3232">
            <v>0</v>
          </cell>
          <cell r="AJ3232">
            <v>0</v>
          </cell>
          <cell r="AK3232">
            <v>0</v>
          </cell>
          <cell r="AL3232">
            <v>0</v>
          </cell>
          <cell r="AM3232">
            <v>0</v>
          </cell>
          <cell r="AN3232">
            <v>0</v>
          </cell>
          <cell r="AO3232">
            <v>0</v>
          </cell>
          <cell r="AP3232">
            <v>9</v>
          </cell>
          <cell r="AQ3232" t="str">
            <v>SARAY HOLGUIN</v>
          </cell>
          <cell r="AR3232">
            <v>3</v>
          </cell>
          <cell r="AS3232" t="str">
            <v>CARLOS UYAGUARI</v>
          </cell>
          <cell r="AT3232">
            <v>6</v>
          </cell>
          <cell r="AU3232" t="str">
            <v>PAOLA PIHUAVE</v>
          </cell>
          <cell r="AV3232" t="str">
            <v>1</v>
          </cell>
          <cell r="AW3232" t="str">
            <v>1791433769001</v>
          </cell>
          <cell r="AX3232" t="b">
            <v>0</v>
          </cell>
          <cell r="AY3232" t="b">
            <v>0</v>
          </cell>
        </row>
        <row r="3233">
          <cell r="B3233" t="str">
            <v>0992405708001</v>
          </cell>
          <cell r="C3233" t="str">
            <v>MEGAMEDIC S.A.</v>
          </cell>
          <cell r="D3233">
            <v>209</v>
          </cell>
          <cell r="E3233">
            <v>20901</v>
          </cell>
          <cell r="F3233">
            <v>2090150</v>
          </cell>
          <cell r="G3233" t="str">
            <v>SERVICIOS</v>
          </cell>
          <cell r="H3233" t="str">
            <v>SERVICIOS</v>
          </cell>
          <cell r="I3233" t="str">
            <v>L1017</v>
          </cell>
          <cell r="J3233" t="str">
            <v>PEQUEÑA EMPRESA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 t="str">
            <v>G HERNANDEZ</v>
          </cell>
          <cell r="P3233" t="str">
            <v>D PEÑA</v>
          </cell>
          <cell r="Q3233">
            <v>0</v>
          </cell>
          <cell r="R3233">
            <v>0</v>
          </cell>
          <cell r="T3233">
            <v>0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>
            <v>0</v>
          </cell>
          <cell r="AF3233">
            <v>0</v>
          </cell>
          <cell r="AG3233">
            <v>0</v>
          </cell>
          <cell r="AH3233">
            <v>0</v>
          </cell>
          <cell r="AI3233">
            <v>0</v>
          </cell>
          <cell r="AJ3233">
            <v>0</v>
          </cell>
          <cell r="AK3233">
            <v>0</v>
          </cell>
          <cell r="AL3233">
            <v>0</v>
          </cell>
          <cell r="AM3233">
            <v>0</v>
          </cell>
          <cell r="AN3233">
            <v>0</v>
          </cell>
          <cell r="AO3233">
            <v>0</v>
          </cell>
          <cell r="AP3233">
            <v>8</v>
          </cell>
          <cell r="AQ3233" t="str">
            <v>DENNIS PEÑA</v>
          </cell>
          <cell r="AR3233">
            <v>2</v>
          </cell>
          <cell r="AS3233" t="str">
            <v>ROSA ESCALANTE</v>
          </cell>
          <cell r="AT3233">
            <v>6</v>
          </cell>
          <cell r="AU3233" t="str">
            <v>PAOLA PIHUAVE</v>
          </cell>
          <cell r="AV3233" t="str">
            <v>#N/A</v>
          </cell>
          <cell r="AW3233" t="str">
            <v>#N/A</v>
          </cell>
          <cell r="AX3233" t="b">
            <v>1</v>
          </cell>
          <cell r="AY3233" t="b">
            <v>1</v>
          </cell>
        </row>
        <row r="3234">
          <cell r="B3234" t="str">
            <v>0992712376001</v>
          </cell>
          <cell r="C3234" t="str">
            <v>SUMITRAG S.A.</v>
          </cell>
          <cell r="D3234">
            <v>209</v>
          </cell>
          <cell r="E3234">
            <v>20901</v>
          </cell>
          <cell r="F3234">
            <v>2090150</v>
          </cell>
          <cell r="G3234" t="str">
            <v>COMERCIO</v>
          </cell>
          <cell r="H3234" t="str">
            <v>COMERCIO</v>
          </cell>
          <cell r="I3234" t="str">
            <v>L1018</v>
          </cell>
          <cell r="J3234" t="str">
            <v>PEQUEÑA EMPRESA</v>
          </cell>
          <cell r="K3234">
            <v>0</v>
          </cell>
          <cell r="L3234" t="str">
            <v>03No ubicadas</v>
          </cell>
          <cell r="M3234">
            <v>41834</v>
          </cell>
          <cell r="N3234">
            <v>0.38750000000000001</v>
          </cell>
          <cell r="O3234" t="str">
            <v>R BRAVO</v>
          </cell>
          <cell r="P3234" t="str">
            <v>V CHAVARRIA</v>
          </cell>
          <cell r="Q3234" t="str">
            <v>V CHAVARRIA</v>
          </cell>
          <cell r="R3234" t="str">
            <v>PAPEL</v>
          </cell>
          <cell r="T3234">
            <v>0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41834</v>
          </cell>
          <cell r="AD3234">
            <v>0.54166666666666663</v>
          </cell>
          <cell r="AE3234" t="str">
            <v>MMORAN</v>
          </cell>
          <cell r="AF3234">
            <v>32</v>
          </cell>
          <cell r="AG3234">
            <v>0</v>
          </cell>
          <cell r="AH3234">
            <v>0</v>
          </cell>
          <cell r="AI3234">
            <v>0</v>
          </cell>
          <cell r="AJ3234">
            <v>0</v>
          </cell>
          <cell r="AK3234">
            <v>0</v>
          </cell>
          <cell r="AL3234">
            <v>0</v>
          </cell>
          <cell r="AM3234">
            <v>0</v>
          </cell>
          <cell r="AN3234">
            <v>0</v>
          </cell>
          <cell r="AO3234">
            <v>0</v>
          </cell>
          <cell r="AP3234">
            <v>3</v>
          </cell>
          <cell r="AQ3234" t="str">
            <v>VANESSA CHAVARRIA</v>
          </cell>
          <cell r="AR3234">
            <v>1</v>
          </cell>
          <cell r="AS3234" t="str">
            <v>OSCAR RIPALDA</v>
          </cell>
          <cell r="AT3234">
            <v>2</v>
          </cell>
          <cell r="AU3234" t="str">
            <v>JOHANNA ALBAN</v>
          </cell>
          <cell r="AV3234" t="str">
            <v>#N/A</v>
          </cell>
          <cell r="AW3234" t="str">
            <v>#N/A</v>
          </cell>
          <cell r="AX3234" t="b">
            <v>0</v>
          </cell>
          <cell r="AY3234" t="b">
            <v>0</v>
          </cell>
        </row>
        <row r="3235">
          <cell r="B3235" t="str">
            <v>0992467576001</v>
          </cell>
          <cell r="C3235" t="str">
            <v>MEDAP S.A.</v>
          </cell>
          <cell r="D3235">
            <v>209</v>
          </cell>
          <cell r="E3235">
            <v>20901</v>
          </cell>
          <cell r="F3235">
            <v>2090150</v>
          </cell>
          <cell r="G3235" t="str">
            <v>COMERCIO</v>
          </cell>
          <cell r="H3235" t="str">
            <v>COMERCIO</v>
          </cell>
          <cell r="I3235" t="str">
            <v>L1019</v>
          </cell>
          <cell r="J3235" t="str">
            <v>PEQUEÑA EMPRESA</v>
          </cell>
          <cell r="K3235">
            <v>0</v>
          </cell>
          <cell r="L3235" t="str">
            <v>01Empresas Normales</v>
          </cell>
          <cell r="M3235">
            <v>41809</v>
          </cell>
          <cell r="N3235">
            <v>0.35416666666666669</v>
          </cell>
          <cell r="O3235" t="str">
            <v>M HINOSTROZA</v>
          </cell>
          <cell r="P3235" t="str">
            <v>M HINOSTROZA</v>
          </cell>
          <cell r="Q3235" t="str">
            <v>APLICATIVO WEB</v>
          </cell>
          <cell r="R3235" t="str">
            <v>APLICATIVO WEB</v>
          </cell>
          <cell r="S3235">
            <v>41809</v>
          </cell>
          <cell r="T3235">
            <v>0.70833333333333337</v>
          </cell>
          <cell r="U3235" t="str">
            <v>PRE-007</v>
          </cell>
          <cell r="V3235">
            <v>41824</v>
          </cell>
          <cell r="W3235">
            <v>0.7055555555555556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41827</v>
          </cell>
          <cell r="AD3235">
            <v>0.45833333333333331</v>
          </cell>
          <cell r="AE3235" t="str">
            <v>MMORAN</v>
          </cell>
          <cell r="AF3235">
            <v>26</v>
          </cell>
          <cell r="AG3235">
            <v>0</v>
          </cell>
          <cell r="AH3235">
            <v>0</v>
          </cell>
          <cell r="AI3235">
            <v>0</v>
          </cell>
          <cell r="AJ3235">
            <v>0</v>
          </cell>
          <cell r="AK3235">
            <v>0</v>
          </cell>
          <cell r="AL3235">
            <v>0</v>
          </cell>
          <cell r="AM3235">
            <v>0</v>
          </cell>
          <cell r="AN3235">
            <v>0</v>
          </cell>
          <cell r="AO3235">
            <v>0</v>
          </cell>
          <cell r="AP3235">
            <v>18</v>
          </cell>
          <cell r="AQ3235" t="str">
            <v>MARIA HINOSTROZA</v>
          </cell>
          <cell r="AR3235">
            <v>5</v>
          </cell>
          <cell r="AS3235" t="str">
            <v>ROSA ESCALANTE</v>
          </cell>
          <cell r="AT3235">
            <v>12</v>
          </cell>
          <cell r="AU3235" t="str">
            <v>CHRISTOPHER SANCHEZ</v>
          </cell>
          <cell r="AV3235" t="str">
            <v>1</v>
          </cell>
          <cell r="AW3235" t="str">
            <v>0992467576001</v>
          </cell>
          <cell r="AX3235" t="b">
            <v>0</v>
          </cell>
          <cell r="AY3235" t="b">
            <v>0</v>
          </cell>
        </row>
        <row r="3236">
          <cell r="B3236" t="str">
            <v>0992721227001</v>
          </cell>
          <cell r="C3236" t="str">
            <v>MAXRAIDER S.A.</v>
          </cell>
          <cell r="D3236">
            <v>209</v>
          </cell>
          <cell r="E3236">
            <v>20901</v>
          </cell>
          <cell r="F3236">
            <v>2090150</v>
          </cell>
          <cell r="G3236" t="str">
            <v>SERVICIOS</v>
          </cell>
          <cell r="H3236" t="str">
            <v>SERVICIOS</v>
          </cell>
          <cell r="I3236" t="str">
            <v>L1020</v>
          </cell>
          <cell r="J3236" t="str">
            <v>PEQUEÑA EMPRESA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  <cell r="O3236" t="str">
            <v>C CRUZ</v>
          </cell>
          <cell r="P3236" t="str">
            <v>C CRUZ</v>
          </cell>
          <cell r="Q3236">
            <v>0</v>
          </cell>
          <cell r="R3236">
            <v>0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>
            <v>0</v>
          </cell>
          <cell r="AF3236">
            <v>0</v>
          </cell>
          <cell r="AG3236">
            <v>0</v>
          </cell>
          <cell r="AH3236">
            <v>0</v>
          </cell>
          <cell r="AI3236">
            <v>0</v>
          </cell>
          <cell r="AJ3236">
            <v>0</v>
          </cell>
          <cell r="AK3236">
            <v>0</v>
          </cell>
          <cell r="AL3236">
            <v>0</v>
          </cell>
          <cell r="AM3236">
            <v>0</v>
          </cell>
          <cell r="AN3236">
            <v>0</v>
          </cell>
          <cell r="AO3236">
            <v>0</v>
          </cell>
          <cell r="AP3236">
            <v>4</v>
          </cell>
          <cell r="AQ3236" t="str">
            <v>CRISTHIAN CRUZ</v>
          </cell>
          <cell r="AR3236">
            <v>1</v>
          </cell>
          <cell r="AS3236" t="str">
            <v>VIRGINIA ROMERO</v>
          </cell>
          <cell r="AT3236">
            <v>3</v>
          </cell>
          <cell r="AU3236" t="str">
            <v>ANDRE ACUÑA</v>
          </cell>
          <cell r="AV3236" t="str">
            <v>#N/A</v>
          </cell>
          <cell r="AW3236" t="str">
            <v>#N/A</v>
          </cell>
          <cell r="AX3236" t="b">
            <v>1</v>
          </cell>
          <cell r="AY3236" t="b">
            <v>1</v>
          </cell>
        </row>
        <row r="3237">
          <cell r="B3237" t="str">
            <v>0907040745001</v>
          </cell>
          <cell r="C3237" t="str">
            <v>GUEVARA GUEVARA ORIOL LAUREANO</v>
          </cell>
          <cell r="D3237">
            <v>209</v>
          </cell>
          <cell r="E3237">
            <v>20901</v>
          </cell>
          <cell r="F3237">
            <v>2090150</v>
          </cell>
          <cell r="G3237" t="str">
            <v>COMERCIO</v>
          </cell>
          <cell r="H3237" t="str">
            <v>COMERCIO</v>
          </cell>
          <cell r="I3237" t="str">
            <v>L1021</v>
          </cell>
          <cell r="J3237" t="str">
            <v>PEQUEÑA EMPRESA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 t="str">
            <v>R CUCALON</v>
          </cell>
          <cell r="P3237" t="str">
            <v>R CUCALON</v>
          </cell>
          <cell r="Q3237">
            <v>0</v>
          </cell>
          <cell r="R3237">
            <v>0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>
            <v>0</v>
          </cell>
          <cell r="AF3237">
            <v>0</v>
          </cell>
          <cell r="AG3237">
            <v>0</v>
          </cell>
          <cell r="AH3237">
            <v>0</v>
          </cell>
          <cell r="AI3237">
            <v>0</v>
          </cell>
          <cell r="AJ3237">
            <v>0</v>
          </cell>
          <cell r="AK3237">
            <v>0</v>
          </cell>
          <cell r="AL3237">
            <v>0</v>
          </cell>
          <cell r="AM3237">
            <v>0</v>
          </cell>
          <cell r="AN3237">
            <v>0</v>
          </cell>
          <cell r="AO3237">
            <v>0</v>
          </cell>
          <cell r="AP3237">
            <v>16</v>
          </cell>
          <cell r="AQ3237" t="str">
            <v>RICARDO CUCALON</v>
          </cell>
          <cell r="AR3237">
            <v>4</v>
          </cell>
          <cell r="AS3237" t="str">
            <v>VERÓNICA MENÉNDEZ</v>
          </cell>
          <cell r="AT3237">
            <v>11</v>
          </cell>
          <cell r="AU3237" t="str">
            <v>ARACELY CAMPOZANO</v>
          </cell>
          <cell r="AV3237" t="str">
            <v>#N/A</v>
          </cell>
          <cell r="AW3237" t="str">
            <v>#N/A</v>
          </cell>
          <cell r="AX3237" t="b">
            <v>1</v>
          </cell>
          <cell r="AY3237" t="b">
            <v>1</v>
          </cell>
        </row>
        <row r="3238">
          <cell r="B3238" t="str">
            <v>0992327634001</v>
          </cell>
          <cell r="C3238" t="str">
            <v>PINTACALL S.A.</v>
          </cell>
          <cell r="D3238">
            <v>209</v>
          </cell>
          <cell r="E3238">
            <v>20901</v>
          </cell>
          <cell r="F3238">
            <v>2090150</v>
          </cell>
          <cell r="G3238" t="str">
            <v>MANUFACTURA</v>
          </cell>
          <cell r="H3238" t="str">
            <v>MANUFACTURA</v>
          </cell>
          <cell r="I3238" t="str">
            <v>L1022</v>
          </cell>
          <cell r="J3238" t="str">
            <v>PEQUEÑA EMPRESA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 t="str">
            <v>E BARCO</v>
          </cell>
          <cell r="P3238" t="str">
            <v>E BARCO</v>
          </cell>
          <cell r="Q3238">
            <v>0</v>
          </cell>
          <cell r="R3238">
            <v>0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>
            <v>0</v>
          </cell>
          <cell r="AF3238">
            <v>0</v>
          </cell>
          <cell r="AG3238">
            <v>0</v>
          </cell>
          <cell r="AH3238">
            <v>0</v>
          </cell>
          <cell r="AI3238">
            <v>0</v>
          </cell>
          <cell r="AJ3238">
            <v>0</v>
          </cell>
          <cell r="AK3238">
            <v>0</v>
          </cell>
          <cell r="AL3238">
            <v>0</v>
          </cell>
          <cell r="AM3238">
            <v>0</v>
          </cell>
          <cell r="AN3238">
            <v>0</v>
          </cell>
          <cell r="AO3238">
            <v>0</v>
          </cell>
          <cell r="AP3238">
            <v>1</v>
          </cell>
          <cell r="AQ3238" t="str">
            <v>EDER BARCO</v>
          </cell>
          <cell r="AR3238">
            <v>1</v>
          </cell>
          <cell r="AS3238" t="str">
            <v>VIRGINIA ROMERO</v>
          </cell>
          <cell r="AT3238">
            <v>8</v>
          </cell>
          <cell r="AU3238" t="str">
            <v>CRITICO_15</v>
          </cell>
          <cell r="AV3238" t="str">
            <v>#N/A</v>
          </cell>
          <cell r="AW3238" t="str">
            <v>#N/A</v>
          </cell>
          <cell r="AX3238" t="b">
            <v>1</v>
          </cell>
          <cell r="AY3238" t="b">
            <v>1</v>
          </cell>
        </row>
        <row r="3239">
          <cell r="B3239" t="str">
            <v>0990556873001</v>
          </cell>
          <cell r="C3239" t="str">
            <v>SOCIEDAD ANONIMA CIVIL COVERHAM SA</v>
          </cell>
          <cell r="D3239">
            <v>209</v>
          </cell>
          <cell r="E3239">
            <v>20901</v>
          </cell>
          <cell r="F3239">
            <v>2090150</v>
          </cell>
          <cell r="G3239" t="str">
            <v>SERVICIOS</v>
          </cell>
          <cell r="H3239" t="str">
            <v>SERVICIOS</v>
          </cell>
          <cell r="I3239" t="str">
            <v>L1023</v>
          </cell>
          <cell r="J3239" t="str">
            <v>PEQUEÑA EMPRESA</v>
          </cell>
          <cell r="K3239">
            <v>0</v>
          </cell>
          <cell r="L3239" t="str">
            <v>01Empresas Normales</v>
          </cell>
          <cell r="M3239">
            <v>41820</v>
          </cell>
          <cell r="N3239">
            <v>0.35416666666666669</v>
          </cell>
          <cell r="O3239" t="str">
            <v>C MANCERO</v>
          </cell>
          <cell r="P3239" t="str">
            <v>C MANCERO</v>
          </cell>
          <cell r="Q3239" t="str">
            <v>APLICATIVO WEB</v>
          </cell>
          <cell r="R3239" t="str">
            <v>APLICATIVO WEB</v>
          </cell>
          <cell r="S3239">
            <v>41821</v>
          </cell>
          <cell r="T3239">
            <v>0.375</v>
          </cell>
          <cell r="U3239" t="str">
            <v>PRE-018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>
            <v>0</v>
          </cell>
          <cell r="AF3239">
            <v>0</v>
          </cell>
          <cell r="AG3239">
            <v>0</v>
          </cell>
          <cell r="AH3239">
            <v>0</v>
          </cell>
          <cell r="AI3239">
            <v>0</v>
          </cell>
          <cell r="AJ3239">
            <v>0</v>
          </cell>
          <cell r="AK3239">
            <v>0</v>
          </cell>
          <cell r="AL3239">
            <v>0</v>
          </cell>
          <cell r="AM3239">
            <v>0</v>
          </cell>
          <cell r="AN3239">
            <v>0</v>
          </cell>
          <cell r="AO3239">
            <v>0</v>
          </cell>
          <cell r="AP3239">
            <v>14</v>
          </cell>
          <cell r="AQ3239" t="str">
            <v>VICENTA SÁNCHEZ</v>
          </cell>
          <cell r="AR3239">
            <v>4</v>
          </cell>
          <cell r="AS3239" t="str">
            <v>VERÓNICA MENÉNDEZ</v>
          </cell>
          <cell r="AT3239">
            <v>14</v>
          </cell>
          <cell r="AU3239" t="str">
            <v>CRITICO_14</v>
          </cell>
          <cell r="AV3239" t="str">
            <v>1</v>
          </cell>
          <cell r="AW3239" t="str">
            <v>0990556873001</v>
          </cell>
          <cell r="AX3239" t="b">
            <v>0</v>
          </cell>
          <cell r="AY3239" t="b">
            <v>0</v>
          </cell>
        </row>
        <row r="3240">
          <cell r="B3240" t="str">
            <v>0917749723001</v>
          </cell>
          <cell r="C3240" t="str">
            <v>GALLARDO BASTIDAS SONIA YOHANNA</v>
          </cell>
          <cell r="D3240">
            <v>209</v>
          </cell>
          <cell r="E3240">
            <v>20901</v>
          </cell>
          <cell r="F3240">
            <v>2090150</v>
          </cell>
          <cell r="G3240" t="str">
            <v>MANUFACTURA</v>
          </cell>
          <cell r="H3240" t="str">
            <v>MANUFACTURA</v>
          </cell>
          <cell r="I3240" t="str">
            <v>L1024</v>
          </cell>
          <cell r="J3240" t="str">
            <v>PEQUEÑA EMPRESA</v>
          </cell>
          <cell r="K3240">
            <v>0</v>
          </cell>
          <cell r="L3240" t="str">
            <v>03No ubicadas</v>
          </cell>
          <cell r="M3240">
            <v>41828</v>
          </cell>
          <cell r="N3240">
            <v>0.62986111111111109</v>
          </cell>
          <cell r="O3240" t="str">
            <v>R CUCALON</v>
          </cell>
          <cell r="P3240" t="str">
            <v>R CUCALON</v>
          </cell>
          <cell r="Q3240" t="str">
            <v>R CUCALON</v>
          </cell>
          <cell r="R3240" t="str">
            <v>PAPEL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41828</v>
          </cell>
          <cell r="AD3240">
            <v>0.5</v>
          </cell>
          <cell r="AE3240" t="str">
            <v>MMORAN</v>
          </cell>
          <cell r="AF3240">
            <v>29</v>
          </cell>
          <cell r="AG3240">
            <v>0</v>
          </cell>
          <cell r="AH3240">
            <v>0</v>
          </cell>
          <cell r="AI3240">
            <v>0</v>
          </cell>
          <cell r="AJ3240">
            <v>0</v>
          </cell>
          <cell r="AK3240">
            <v>0</v>
          </cell>
          <cell r="AL3240">
            <v>0</v>
          </cell>
          <cell r="AM3240">
            <v>0</v>
          </cell>
          <cell r="AN3240">
            <v>0</v>
          </cell>
          <cell r="AO3240">
            <v>0</v>
          </cell>
          <cell r="AP3240">
            <v>16</v>
          </cell>
          <cell r="AQ3240" t="str">
            <v>RICARDO CUCALON</v>
          </cell>
          <cell r="AR3240">
            <v>4</v>
          </cell>
          <cell r="AS3240" t="str">
            <v>VERÓNICA MENÉNDEZ</v>
          </cell>
          <cell r="AT3240">
            <v>11</v>
          </cell>
          <cell r="AU3240" t="str">
            <v>ARACELY CAMPOZANO</v>
          </cell>
          <cell r="AV3240" t="str">
            <v>#N/A</v>
          </cell>
          <cell r="AW3240" t="str">
            <v>#N/A</v>
          </cell>
          <cell r="AX3240" t="b">
            <v>0</v>
          </cell>
          <cell r="AY3240" t="b">
            <v>0</v>
          </cell>
        </row>
        <row r="3241">
          <cell r="B3241" t="str">
            <v>0992166061001</v>
          </cell>
          <cell r="C3241" t="str">
            <v>SOLBIOTEC S.A.</v>
          </cell>
          <cell r="D3241">
            <v>209</v>
          </cell>
          <cell r="E3241">
            <v>20901</v>
          </cell>
          <cell r="F3241">
            <v>2090150</v>
          </cell>
          <cell r="G3241" t="str">
            <v>COMERCIO</v>
          </cell>
          <cell r="H3241" t="str">
            <v>COMERCIO</v>
          </cell>
          <cell r="I3241" t="str">
            <v>L1025</v>
          </cell>
          <cell r="J3241" t="str">
            <v>PEQUEÑA EMPRESA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 t="str">
            <v>C CRUZ</v>
          </cell>
          <cell r="P3241" t="str">
            <v>C CRUZ</v>
          </cell>
          <cell r="Q3241">
            <v>0</v>
          </cell>
          <cell r="R3241">
            <v>0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>
            <v>0</v>
          </cell>
          <cell r="AF3241">
            <v>0</v>
          </cell>
          <cell r="AG3241">
            <v>0</v>
          </cell>
          <cell r="AH3241">
            <v>0</v>
          </cell>
          <cell r="AI3241">
            <v>0</v>
          </cell>
          <cell r="AJ3241">
            <v>0</v>
          </cell>
          <cell r="AK3241">
            <v>0</v>
          </cell>
          <cell r="AL3241">
            <v>0</v>
          </cell>
          <cell r="AM3241">
            <v>0</v>
          </cell>
          <cell r="AN3241">
            <v>0</v>
          </cell>
          <cell r="AO3241">
            <v>0</v>
          </cell>
          <cell r="AP3241">
            <v>4</v>
          </cell>
          <cell r="AQ3241" t="str">
            <v>CRISTHIAN CRUZ</v>
          </cell>
          <cell r="AR3241">
            <v>1</v>
          </cell>
          <cell r="AS3241" t="str">
            <v>VIRGINIA ROMERO</v>
          </cell>
          <cell r="AT3241">
            <v>3</v>
          </cell>
          <cell r="AU3241" t="str">
            <v>ANDRE ACUÑA</v>
          </cell>
          <cell r="AV3241" t="str">
            <v>#N/A</v>
          </cell>
          <cell r="AW3241" t="str">
            <v>#N/A</v>
          </cell>
          <cell r="AX3241" t="b">
            <v>1</v>
          </cell>
          <cell r="AY3241" t="b">
            <v>1</v>
          </cell>
        </row>
        <row r="3242">
          <cell r="B3242" t="str">
            <v>0992302046001</v>
          </cell>
          <cell r="C3242" t="str">
            <v>INCSAM COM S.A.</v>
          </cell>
          <cell r="D3242">
            <v>209</v>
          </cell>
          <cell r="E3242">
            <v>20901</v>
          </cell>
          <cell r="F3242">
            <v>2090150</v>
          </cell>
          <cell r="G3242" t="str">
            <v>COMERCIO</v>
          </cell>
          <cell r="H3242" t="str">
            <v>COMERCIO</v>
          </cell>
          <cell r="I3242" t="str">
            <v>L1026</v>
          </cell>
          <cell r="J3242" t="str">
            <v>PEQUEÑA EMPRESA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 t="str">
            <v>M LINDAO</v>
          </cell>
          <cell r="P3242" t="str">
            <v>M LINDAO</v>
          </cell>
          <cell r="Q3242">
            <v>0</v>
          </cell>
          <cell r="R3242">
            <v>0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>
            <v>0</v>
          </cell>
          <cell r="AF3242">
            <v>0</v>
          </cell>
          <cell r="AG3242">
            <v>0</v>
          </cell>
          <cell r="AH3242">
            <v>0</v>
          </cell>
          <cell r="AI3242">
            <v>0</v>
          </cell>
          <cell r="AJ3242">
            <v>0</v>
          </cell>
          <cell r="AK3242">
            <v>0</v>
          </cell>
          <cell r="AL3242">
            <v>0</v>
          </cell>
          <cell r="AM3242">
            <v>0</v>
          </cell>
          <cell r="AN3242">
            <v>0</v>
          </cell>
          <cell r="AO3242">
            <v>0</v>
          </cell>
          <cell r="AP3242">
            <v>22</v>
          </cell>
          <cell r="AQ3242" t="str">
            <v>MARIBEL LINDAO</v>
          </cell>
          <cell r="AR3242">
            <v>6</v>
          </cell>
          <cell r="AS3242" t="str">
            <v>NELSON BELTRAN</v>
          </cell>
          <cell r="AT3242">
            <v>15</v>
          </cell>
          <cell r="AU3242" t="str">
            <v>JESSENIA RAMOS</v>
          </cell>
          <cell r="AV3242" t="str">
            <v>#N/A</v>
          </cell>
          <cell r="AW3242" t="str">
            <v>#N/A</v>
          </cell>
          <cell r="AX3242" t="b">
            <v>1</v>
          </cell>
          <cell r="AY3242" t="b">
            <v>1</v>
          </cell>
        </row>
        <row r="3243">
          <cell r="B3243" t="str">
            <v>0991393153001</v>
          </cell>
          <cell r="C3243" t="str">
            <v>MASTERMIND S.A.</v>
          </cell>
          <cell r="D3243">
            <v>209</v>
          </cell>
          <cell r="E3243">
            <v>20901</v>
          </cell>
          <cell r="F3243">
            <v>2090150</v>
          </cell>
          <cell r="G3243" t="str">
            <v>COMERCIO</v>
          </cell>
          <cell r="H3243" t="str">
            <v>COMERCIO</v>
          </cell>
          <cell r="I3243" t="str">
            <v>L1027</v>
          </cell>
          <cell r="J3243" t="str">
            <v>PEQUEÑA EMPRESA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 t="str">
            <v>M ROMERO</v>
          </cell>
          <cell r="P3243" t="str">
            <v>M ROMERO</v>
          </cell>
          <cell r="Q3243">
            <v>0</v>
          </cell>
          <cell r="R3243">
            <v>0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>
            <v>0</v>
          </cell>
          <cell r="AF3243">
            <v>0</v>
          </cell>
          <cell r="AG3243">
            <v>0</v>
          </cell>
          <cell r="AH3243">
            <v>0</v>
          </cell>
          <cell r="AI3243">
            <v>0</v>
          </cell>
          <cell r="AJ3243">
            <v>0</v>
          </cell>
          <cell r="AK3243">
            <v>0</v>
          </cell>
          <cell r="AL3243">
            <v>0</v>
          </cell>
          <cell r="AM3243">
            <v>0</v>
          </cell>
          <cell r="AN3243">
            <v>0</v>
          </cell>
          <cell r="AO3243">
            <v>0</v>
          </cell>
          <cell r="AP3243">
            <v>15</v>
          </cell>
          <cell r="AQ3243" t="str">
            <v>MARÍA ROMERO</v>
          </cell>
          <cell r="AR3243">
            <v>4</v>
          </cell>
          <cell r="AS3243" t="str">
            <v>VERÓNICA MENÉNDEZ</v>
          </cell>
          <cell r="AT3243">
            <v>10</v>
          </cell>
          <cell r="AU3243" t="str">
            <v>EDDY SOLANO</v>
          </cell>
          <cell r="AV3243" t="str">
            <v>#N/A</v>
          </cell>
          <cell r="AW3243" t="str">
            <v>#N/A</v>
          </cell>
          <cell r="AX3243" t="b">
            <v>1</v>
          </cell>
          <cell r="AY3243" t="b">
            <v>1</v>
          </cell>
        </row>
        <row r="3244">
          <cell r="B3244" t="str">
            <v>0992574895001</v>
          </cell>
          <cell r="C3244" t="str">
            <v>YANKOVIC S.A.</v>
          </cell>
          <cell r="D3244">
            <v>209</v>
          </cell>
          <cell r="E3244">
            <v>20901</v>
          </cell>
          <cell r="F3244">
            <v>2090150</v>
          </cell>
          <cell r="G3244" t="str">
            <v>COMERCIO</v>
          </cell>
          <cell r="H3244" t="str">
            <v>COMERCIO</v>
          </cell>
          <cell r="I3244" t="str">
            <v>L1028</v>
          </cell>
          <cell r="J3244" t="str">
            <v>PEQUEÑA EMPRESA</v>
          </cell>
          <cell r="K3244">
            <v>0</v>
          </cell>
          <cell r="L3244" t="str">
            <v>01Empresas Normales</v>
          </cell>
          <cell r="M3244">
            <v>41792</v>
          </cell>
          <cell r="N3244">
            <v>0.57847222222222228</v>
          </cell>
          <cell r="O3244" t="str">
            <v>N MOREIRA ALAVA</v>
          </cell>
          <cell r="P3244" t="str">
            <v>N MOREIRA ALAVA</v>
          </cell>
          <cell r="Q3244" t="str">
            <v>APLICATIVO WEB Y EMPRESA</v>
          </cell>
          <cell r="R3244" t="str">
            <v>APLICATIVO WEB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0</v>
          </cell>
          <cell r="AB3244">
            <v>0</v>
          </cell>
          <cell r="AC3244">
            <v>41795</v>
          </cell>
          <cell r="AD3244">
            <v>0.46527777777777779</v>
          </cell>
          <cell r="AE3244" t="str">
            <v>MMORAN</v>
          </cell>
          <cell r="AF3244">
            <v>10</v>
          </cell>
          <cell r="AG3244">
            <v>0</v>
          </cell>
          <cell r="AH3244">
            <v>0</v>
          </cell>
          <cell r="AI3244">
            <v>0</v>
          </cell>
          <cell r="AJ3244">
            <v>0</v>
          </cell>
          <cell r="AK3244">
            <v>0</v>
          </cell>
          <cell r="AL3244">
            <v>0</v>
          </cell>
          <cell r="AM3244">
            <v>0</v>
          </cell>
          <cell r="AN3244">
            <v>0</v>
          </cell>
          <cell r="AO3244">
            <v>0</v>
          </cell>
          <cell r="AP3244">
            <v>10</v>
          </cell>
          <cell r="AQ3244" t="str">
            <v>NESTOR MOREIRA</v>
          </cell>
          <cell r="AR3244">
            <v>3</v>
          </cell>
          <cell r="AS3244" t="str">
            <v>CARLOS UYAGUARI</v>
          </cell>
          <cell r="AT3244">
            <v>7</v>
          </cell>
          <cell r="AU3244" t="str">
            <v>LINDA TUTIVEN</v>
          </cell>
          <cell r="AV3244" t="str">
            <v>#N/A</v>
          </cell>
          <cell r="AW3244" t="str">
            <v>#N/A</v>
          </cell>
          <cell r="AX3244" t="b">
            <v>0</v>
          </cell>
          <cell r="AY3244" t="b">
            <v>0</v>
          </cell>
        </row>
        <row r="3245">
          <cell r="B3245" t="str">
            <v>0992676558001</v>
          </cell>
          <cell r="C3245" t="str">
            <v>LATMIRK S.A.</v>
          </cell>
          <cell r="D3245">
            <v>209</v>
          </cell>
          <cell r="E3245">
            <v>20901</v>
          </cell>
          <cell r="F3245">
            <v>2090150</v>
          </cell>
          <cell r="G3245" t="str">
            <v>SERVICIOS</v>
          </cell>
          <cell r="H3245" t="str">
            <v>SERVICIOS</v>
          </cell>
          <cell r="I3245" t="str">
            <v>L1029</v>
          </cell>
          <cell r="J3245" t="str">
            <v>PEQUEÑA EMPRESA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 t="str">
            <v>R BONILLA</v>
          </cell>
          <cell r="P3245" t="str">
            <v>R BONILLA</v>
          </cell>
          <cell r="Q3245">
            <v>0</v>
          </cell>
          <cell r="R3245">
            <v>0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  <cell r="AF3245">
            <v>0</v>
          </cell>
          <cell r="AG3245">
            <v>0</v>
          </cell>
          <cell r="AH3245">
            <v>0</v>
          </cell>
          <cell r="AI3245">
            <v>0</v>
          </cell>
          <cell r="AJ3245">
            <v>0</v>
          </cell>
          <cell r="AK3245">
            <v>0</v>
          </cell>
          <cell r="AL3245">
            <v>0</v>
          </cell>
          <cell r="AM3245">
            <v>0</v>
          </cell>
          <cell r="AN3245">
            <v>0</v>
          </cell>
          <cell r="AO3245">
            <v>0</v>
          </cell>
          <cell r="AP3245">
            <v>13</v>
          </cell>
          <cell r="AQ3245" t="str">
            <v>ROBERT BONILLA</v>
          </cell>
          <cell r="AR3245">
            <v>4</v>
          </cell>
          <cell r="AS3245" t="str">
            <v>VERÓNICA MENÉNDEZ</v>
          </cell>
          <cell r="AT3245">
            <v>14</v>
          </cell>
          <cell r="AU3245" t="str">
            <v>CRITICO_14</v>
          </cell>
          <cell r="AV3245" t="str">
            <v>#N/A</v>
          </cell>
          <cell r="AW3245" t="str">
            <v>#N/A</v>
          </cell>
          <cell r="AX3245" t="b">
            <v>1</v>
          </cell>
          <cell r="AY3245" t="b">
            <v>1</v>
          </cell>
        </row>
        <row r="3246">
          <cell r="B3246" t="str">
            <v>0992676566001</v>
          </cell>
          <cell r="C3246" t="str">
            <v>ANGLOFLOTAS S.A.</v>
          </cell>
          <cell r="D3246">
            <v>209</v>
          </cell>
          <cell r="E3246">
            <v>20901</v>
          </cell>
          <cell r="F3246">
            <v>2090150</v>
          </cell>
          <cell r="G3246" t="str">
            <v>COMERCIO</v>
          </cell>
          <cell r="H3246" t="str">
            <v>COMERCIO</v>
          </cell>
          <cell r="I3246" t="str">
            <v>L1030</v>
          </cell>
          <cell r="J3246" t="str">
            <v>PEQUEÑA EMPRESA</v>
          </cell>
          <cell r="K3246">
            <v>0</v>
          </cell>
          <cell r="L3246" t="str">
            <v>01Empresas Normales</v>
          </cell>
          <cell r="M3246">
            <v>41807</v>
          </cell>
          <cell r="N3246">
            <v>0.35416666666666669</v>
          </cell>
          <cell r="O3246" t="str">
            <v>V SANCHEZ</v>
          </cell>
          <cell r="P3246" t="str">
            <v>V SANCHEZ</v>
          </cell>
          <cell r="Q3246" t="str">
            <v>APLICATIVO WEB</v>
          </cell>
          <cell r="R3246" t="str">
            <v>APLICATIVO WEB</v>
          </cell>
          <cell r="S3246">
            <v>41808</v>
          </cell>
          <cell r="T3246">
            <v>0.375</v>
          </cell>
          <cell r="U3246" t="str">
            <v>PRE-004</v>
          </cell>
          <cell r="V3246">
            <v>41824</v>
          </cell>
          <cell r="W3246">
            <v>0.70833333333333337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41827</v>
          </cell>
          <cell r="AD3246">
            <v>0.45833333333333331</v>
          </cell>
          <cell r="AE3246" t="str">
            <v>MMORAN</v>
          </cell>
          <cell r="AF3246">
            <v>26</v>
          </cell>
          <cell r="AG3246">
            <v>0</v>
          </cell>
          <cell r="AH3246">
            <v>0</v>
          </cell>
          <cell r="AI3246">
            <v>0</v>
          </cell>
          <cell r="AJ3246">
            <v>0</v>
          </cell>
          <cell r="AK3246">
            <v>0</v>
          </cell>
          <cell r="AL3246">
            <v>0</v>
          </cell>
          <cell r="AM3246">
            <v>0</v>
          </cell>
          <cell r="AN3246">
            <v>0</v>
          </cell>
          <cell r="AO3246">
            <v>0</v>
          </cell>
          <cell r="AP3246">
            <v>11</v>
          </cell>
          <cell r="AQ3246" t="str">
            <v>DIANA ARMIJOS</v>
          </cell>
          <cell r="AR3246">
            <v>3</v>
          </cell>
          <cell r="AS3246" t="str">
            <v>CARLOS UYAGUARI</v>
          </cell>
          <cell r="AT3246">
            <v>7</v>
          </cell>
          <cell r="AU3246" t="str">
            <v>LINDA TUTIVEN</v>
          </cell>
          <cell r="AV3246" t="str">
            <v>#N/A</v>
          </cell>
          <cell r="AW3246" t="str">
            <v>#N/A</v>
          </cell>
          <cell r="AX3246" t="b">
            <v>0</v>
          </cell>
          <cell r="AY3246" t="b">
            <v>0</v>
          </cell>
        </row>
        <row r="3247">
          <cell r="B3247" t="str">
            <v>0991227601001</v>
          </cell>
          <cell r="C3247" t="str">
            <v>LINEA AEREA Y SERVICIOS S.A. (LINASERSA)</v>
          </cell>
          <cell r="D3247">
            <v>209</v>
          </cell>
          <cell r="E3247">
            <v>20901</v>
          </cell>
          <cell r="F3247">
            <v>2090150</v>
          </cell>
          <cell r="G3247" t="str">
            <v>SERVICIOS</v>
          </cell>
          <cell r="H3247" t="str">
            <v>SERVICIOS</v>
          </cell>
          <cell r="I3247" t="str">
            <v>L1031</v>
          </cell>
          <cell r="J3247" t="str">
            <v>PEQUEÑA EMPRESA</v>
          </cell>
          <cell r="K3247">
            <v>0</v>
          </cell>
          <cell r="L3247" t="str">
            <v>03No ubicadas</v>
          </cell>
          <cell r="M3247">
            <v>41830</v>
          </cell>
          <cell r="N3247">
            <v>0.73333333333333328</v>
          </cell>
          <cell r="O3247" t="str">
            <v>K BRAVO</v>
          </cell>
          <cell r="P3247" t="str">
            <v>R ARCOS</v>
          </cell>
          <cell r="Q3247" t="str">
            <v>R ARCOS</v>
          </cell>
          <cell r="R3247" t="str">
            <v>PAPEL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41831</v>
          </cell>
          <cell r="AD3247">
            <v>0.33333333333333331</v>
          </cell>
          <cell r="AE3247" t="str">
            <v>MMORAN</v>
          </cell>
          <cell r="AF3247">
            <v>31</v>
          </cell>
          <cell r="AG3247">
            <v>0</v>
          </cell>
          <cell r="AH3247">
            <v>0</v>
          </cell>
          <cell r="AI3247">
            <v>0</v>
          </cell>
          <cell r="AJ3247">
            <v>0</v>
          </cell>
          <cell r="AK3247">
            <v>0</v>
          </cell>
          <cell r="AL3247">
            <v>0</v>
          </cell>
          <cell r="AM3247">
            <v>0</v>
          </cell>
          <cell r="AN3247">
            <v>0</v>
          </cell>
          <cell r="AO3247">
            <v>0</v>
          </cell>
          <cell r="AP3247">
            <v>20</v>
          </cell>
          <cell r="AQ3247" t="str">
            <v>RAUL ARCOS</v>
          </cell>
          <cell r="AR3247">
            <v>5</v>
          </cell>
          <cell r="AS3247" t="str">
            <v>ROSA ESCALANTE</v>
          </cell>
          <cell r="AT3247">
            <v>13</v>
          </cell>
          <cell r="AU3247" t="str">
            <v>MARIA LANDA</v>
          </cell>
          <cell r="AV3247" t="str">
            <v>#N/A</v>
          </cell>
          <cell r="AW3247" t="str">
            <v>#N/A</v>
          </cell>
          <cell r="AX3247" t="b">
            <v>0</v>
          </cell>
          <cell r="AY3247" t="b">
            <v>0</v>
          </cell>
        </row>
        <row r="3248">
          <cell r="B3248" t="str">
            <v>1205179656001</v>
          </cell>
          <cell r="C3248" t="str">
            <v>VANONI RENELLA HUGO ISRAEL</v>
          </cell>
          <cell r="D3248">
            <v>209</v>
          </cell>
          <cell r="E3248">
            <v>20901</v>
          </cell>
          <cell r="F3248">
            <v>2090150</v>
          </cell>
          <cell r="G3248" t="str">
            <v>SERVICIOS</v>
          </cell>
          <cell r="H3248" t="str">
            <v>SERVICIOS</v>
          </cell>
          <cell r="I3248" t="str">
            <v>L1032</v>
          </cell>
          <cell r="J3248" t="str">
            <v>PEQUEÑA EMPRESA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 t="str">
            <v>V SANCHEZ</v>
          </cell>
          <cell r="P3248" t="str">
            <v>M HINOSTROZA</v>
          </cell>
          <cell r="Q3248">
            <v>0</v>
          </cell>
          <cell r="R3248">
            <v>0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>
            <v>0</v>
          </cell>
          <cell r="AF3248">
            <v>0</v>
          </cell>
          <cell r="AG3248">
            <v>0</v>
          </cell>
          <cell r="AH3248">
            <v>0</v>
          </cell>
          <cell r="AI3248">
            <v>0</v>
          </cell>
          <cell r="AJ3248">
            <v>0</v>
          </cell>
          <cell r="AK3248">
            <v>0</v>
          </cell>
          <cell r="AL3248">
            <v>0</v>
          </cell>
          <cell r="AM3248">
            <v>0</v>
          </cell>
          <cell r="AN3248">
            <v>0</v>
          </cell>
          <cell r="AO3248">
            <v>0</v>
          </cell>
          <cell r="AP3248">
            <v>18</v>
          </cell>
          <cell r="AQ3248" t="str">
            <v>MARIA HINOSTROZA</v>
          </cell>
          <cell r="AR3248">
            <v>5</v>
          </cell>
          <cell r="AS3248" t="str">
            <v>CARLOS UYAGUARI</v>
          </cell>
          <cell r="AT3248">
            <v>12</v>
          </cell>
          <cell r="AU3248" t="str">
            <v>CHRISTOPHER SANCHEZ</v>
          </cell>
          <cell r="AV3248" t="str">
            <v>#N/A</v>
          </cell>
          <cell r="AW3248" t="str">
            <v>#N/A</v>
          </cell>
          <cell r="AX3248" t="b">
            <v>1</v>
          </cell>
          <cell r="AY3248" t="b">
            <v>1</v>
          </cell>
        </row>
        <row r="3249">
          <cell r="B3249" t="str">
            <v>0911757888001</v>
          </cell>
          <cell r="C3249" t="str">
            <v>MERCHAN ZORRILLA MERCY ISABEL</v>
          </cell>
          <cell r="D3249">
            <v>209</v>
          </cell>
          <cell r="E3249">
            <v>20901</v>
          </cell>
          <cell r="F3249">
            <v>2090150</v>
          </cell>
          <cell r="G3249" t="str">
            <v>COMERCIO</v>
          </cell>
          <cell r="H3249" t="str">
            <v>COMERCIO</v>
          </cell>
          <cell r="I3249" t="str">
            <v>L1033</v>
          </cell>
          <cell r="J3249" t="str">
            <v>PEQUEÑA EMPRESA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 t="str">
            <v>R BONILLA</v>
          </cell>
          <cell r="P3249" t="str">
            <v>R BONILLA</v>
          </cell>
          <cell r="Q3249">
            <v>0</v>
          </cell>
          <cell r="R3249">
            <v>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>
            <v>0</v>
          </cell>
          <cell r="AF3249">
            <v>0</v>
          </cell>
          <cell r="AG3249">
            <v>0</v>
          </cell>
          <cell r="AH3249">
            <v>0</v>
          </cell>
          <cell r="AI3249">
            <v>0</v>
          </cell>
          <cell r="AJ3249">
            <v>0</v>
          </cell>
          <cell r="AK3249">
            <v>0</v>
          </cell>
          <cell r="AL3249">
            <v>0</v>
          </cell>
          <cell r="AM3249">
            <v>0</v>
          </cell>
          <cell r="AN3249">
            <v>0</v>
          </cell>
          <cell r="AO3249">
            <v>0</v>
          </cell>
          <cell r="AP3249">
            <v>13</v>
          </cell>
          <cell r="AQ3249" t="str">
            <v>ROBERT BONILLA</v>
          </cell>
          <cell r="AR3249">
            <v>4</v>
          </cell>
          <cell r="AS3249" t="str">
            <v>VERÓNICA MENÉNDEZ</v>
          </cell>
          <cell r="AT3249">
            <v>14</v>
          </cell>
          <cell r="AU3249" t="str">
            <v>CRITICO_14</v>
          </cell>
          <cell r="AV3249" t="str">
            <v>#N/A</v>
          </cell>
          <cell r="AW3249" t="str">
            <v>#N/A</v>
          </cell>
          <cell r="AX3249" t="b">
            <v>1</v>
          </cell>
          <cell r="AY3249" t="b">
            <v>1</v>
          </cell>
        </row>
        <row r="3250">
          <cell r="B3250" t="str">
            <v>0992644451001</v>
          </cell>
          <cell r="C3250" t="str">
            <v>URANTICORP S.A.</v>
          </cell>
          <cell r="D3250">
            <v>209</v>
          </cell>
          <cell r="E3250">
            <v>20901</v>
          </cell>
          <cell r="F3250">
            <v>2090150</v>
          </cell>
          <cell r="G3250" t="str">
            <v>SERVICIOS</v>
          </cell>
          <cell r="H3250" t="str">
            <v>SERVICIOS</v>
          </cell>
          <cell r="I3250" t="str">
            <v>L1034</v>
          </cell>
          <cell r="J3250" t="str">
            <v>PEQUEÑA EMPRESA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 t="str">
            <v>L BONILLA</v>
          </cell>
          <cell r="P3250" t="str">
            <v>R ARCOS</v>
          </cell>
          <cell r="Q3250">
            <v>0</v>
          </cell>
          <cell r="R3250">
            <v>0</v>
          </cell>
          <cell r="T3250">
            <v>0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>
            <v>0</v>
          </cell>
          <cell r="AF3250">
            <v>0</v>
          </cell>
          <cell r="AG3250">
            <v>0</v>
          </cell>
          <cell r="AH3250">
            <v>0</v>
          </cell>
          <cell r="AI3250">
            <v>0</v>
          </cell>
          <cell r="AJ3250">
            <v>0</v>
          </cell>
          <cell r="AK3250">
            <v>0</v>
          </cell>
          <cell r="AL3250">
            <v>0</v>
          </cell>
          <cell r="AM3250">
            <v>0</v>
          </cell>
          <cell r="AN3250">
            <v>0</v>
          </cell>
          <cell r="AO3250">
            <v>0</v>
          </cell>
          <cell r="AP3250">
            <v>20</v>
          </cell>
          <cell r="AQ3250" t="str">
            <v>RAUL ARCOS</v>
          </cell>
          <cell r="AR3250">
            <v>5</v>
          </cell>
          <cell r="AS3250" t="str">
            <v>OSCAR RIPALDA</v>
          </cell>
          <cell r="AT3250">
            <v>13</v>
          </cell>
          <cell r="AU3250" t="str">
            <v>MARIA LANDA</v>
          </cell>
          <cell r="AV3250" t="str">
            <v>#N/A</v>
          </cell>
          <cell r="AW3250" t="str">
            <v>#N/A</v>
          </cell>
          <cell r="AX3250" t="b">
            <v>1</v>
          </cell>
          <cell r="AY3250" t="b">
            <v>1</v>
          </cell>
        </row>
        <row r="3251">
          <cell r="B3251" t="str">
            <v>0990559805001</v>
          </cell>
          <cell r="C3251" t="str">
            <v>TROPI DOS CA</v>
          </cell>
          <cell r="D3251">
            <v>209</v>
          </cell>
          <cell r="E3251">
            <v>20901</v>
          </cell>
          <cell r="F3251">
            <v>2090150</v>
          </cell>
          <cell r="G3251" t="str">
            <v>SERVICIOS</v>
          </cell>
          <cell r="H3251" t="str">
            <v>SERVICIOS</v>
          </cell>
          <cell r="I3251" t="str">
            <v>L1035</v>
          </cell>
          <cell r="J3251" t="str">
            <v>PEQUEÑA EMPRESA</v>
          </cell>
          <cell r="K3251">
            <v>0</v>
          </cell>
          <cell r="L3251" t="str">
            <v>01Empresas Normales</v>
          </cell>
          <cell r="M3251">
            <v>0</v>
          </cell>
          <cell r="N3251">
            <v>0.42430555555555555</v>
          </cell>
          <cell r="O3251" t="str">
            <v>R BONILLA</v>
          </cell>
          <cell r="P3251" t="str">
            <v>R BONILLA</v>
          </cell>
          <cell r="Q3251">
            <v>0</v>
          </cell>
          <cell r="R3251">
            <v>0</v>
          </cell>
          <cell r="T3251">
            <v>0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>
            <v>0</v>
          </cell>
          <cell r="AF3251">
            <v>0</v>
          </cell>
          <cell r="AG3251">
            <v>0</v>
          </cell>
          <cell r="AH3251">
            <v>0</v>
          </cell>
          <cell r="AI3251">
            <v>0</v>
          </cell>
          <cell r="AJ3251">
            <v>0</v>
          </cell>
          <cell r="AK3251">
            <v>0</v>
          </cell>
          <cell r="AL3251">
            <v>0</v>
          </cell>
          <cell r="AM3251">
            <v>0</v>
          </cell>
          <cell r="AN3251">
            <v>0</v>
          </cell>
          <cell r="AO3251">
            <v>0</v>
          </cell>
          <cell r="AP3251">
            <v>13</v>
          </cell>
          <cell r="AQ3251" t="str">
            <v>ROBERT BONILLA</v>
          </cell>
          <cell r="AR3251">
            <v>4</v>
          </cell>
          <cell r="AS3251" t="str">
            <v>VERÓNICA MENÉNDEZ</v>
          </cell>
          <cell r="AT3251">
            <v>14</v>
          </cell>
          <cell r="AU3251" t="str">
            <v>CRITICO_14</v>
          </cell>
          <cell r="AV3251" t="str">
            <v>#N/A</v>
          </cell>
          <cell r="AW3251" t="str">
            <v>#N/A</v>
          </cell>
          <cell r="AX3251" t="b">
            <v>1</v>
          </cell>
          <cell r="AY3251" t="b">
            <v>1</v>
          </cell>
        </row>
        <row r="3252">
          <cell r="B3252" t="str">
            <v>0992504315001</v>
          </cell>
          <cell r="C3252" t="str">
            <v>LIVINGSA S.A.</v>
          </cell>
          <cell r="D3252">
            <v>209</v>
          </cell>
          <cell r="E3252">
            <v>20901</v>
          </cell>
          <cell r="F3252">
            <v>2090150</v>
          </cell>
          <cell r="G3252" t="str">
            <v>SERVICIOS</v>
          </cell>
          <cell r="H3252" t="str">
            <v>SERVICIOS</v>
          </cell>
          <cell r="I3252" t="str">
            <v>L1036</v>
          </cell>
          <cell r="J3252" t="str">
            <v>PEQUEÑA EMPRESA</v>
          </cell>
          <cell r="K3252">
            <v>0</v>
          </cell>
          <cell r="L3252" t="str">
            <v>03No ubicadas</v>
          </cell>
          <cell r="M3252">
            <v>41834</v>
          </cell>
          <cell r="N3252">
            <v>0.65277777777777779</v>
          </cell>
          <cell r="O3252" t="str">
            <v>D PEÑA</v>
          </cell>
          <cell r="P3252" t="str">
            <v>D PEÑA</v>
          </cell>
          <cell r="Q3252" t="str">
            <v>D PEÑA</v>
          </cell>
          <cell r="R3252" t="str">
            <v>PAPEL</v>
          </cell>
          <cell r="T3252">
            <v>0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41834</v>
          </cell>
          <cell r="AD3252">
            <v>0.4375</v>
          </cell>
          <cell r="AE3252" t="str">
            <v>MMORAN</v>
          </cell>
          <cell r="AF3252">
            <v>33</v>
          </cell>
          <cell r="AG3252">
            <v>0</v>
          </cell>
          <cell r="AH3252">
            <v>0</v>
          </cell>
          <cell r="AI3252">
            <v>0</v>
          </cell>
          <cell r="AJ3252">
            <v>0</v>
          </cell>
          <cell r="AK3252">
            <v>0</v>
          </cell>
          <cell r="AL3252">
            <v>0</v>
          </cell>
          <cell r="AM3252">
            <v>0</v>
          </cell>
          <cell r="AN3252">
            <v>0</v>
          </cell>
          <cell r="AO3252">
            <v>0</v>
          </cell>
          <cell r="AP3252">
            <v>8</v>
          </cell>
          <cell r="AQ3252" t="str">
            <v>DENNIS PEÑA</v>
          </cell>
          <cell r="AR3252">
            <v>2</v>
          </cell>
          <cell r="AS3252" t="str">
            <v>OSCAR RIPALDA</v>
          </cell>
          <cell r="AT3252">
            <v>6</v>
          </cell>
          <cell r="AU3252" t="str">
            <v>PAOLA PIHUAVE</v>
          </cell>
          <cell r="AV3252" t="str">
            <v>#N/A</v>
          </cell>
          <cell r="AW3252" t="str">
            <v>#N/A</v>
          </cell>
          <cell r="AX3252" t="b">
            <v>0</v>
          </cell>
          <cell r="AY3252" t="b">
            <v>0</v>
          </cell>
        </row>
        <row r="3253">
          <cell r="B3253" t="str">
            <v>1301754154001</v>
          </cell>
          <cell r="C3253" t="str">
            <v>BRIONES REZABALA LUBER ALFREDO</v>
          </cell>
          <cell r="D3253">
            <v>209</v>
          </cell>
          <cell r="E3253">
            <v>20901</v>
          </cell>
          <cell r="F3253">
            <v>2090150</v>
          </cell>
          <cell r="G3253" t="str">
            <v>SERVICIOS</v>
          </cell>
          <cell r="H3253" t="str">
            <v>SERVICIOS</v>
          </cell>
          <cell r="I3253" t="str">
            <v>L1037</v>
          </cell>
          <cell r="J3253" t="str">
            <v>PEQUEÑA EMPRESA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 t="str">
            <v>R ARCOS</v>
          </cell>
          <cell r="P3253" t="str">
            <v>R ARCOS</v>
          </cell>
          <cell r="Q3253">
            <v>0</v>
          </cell>
          <cell r="R3253">
            <v>0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>
            <v>0</v>
          </cell>
          <cell r="AF3253">
            <v>0</v>
          </cell>
          <cell r="AG3253">
            <v>0</v>
          </cell>
          <cell r="AH3253">
            <v>0</v>
          </cell>
          <cell r="AI3253">
            <v>0</v>
          </cell>
          <cell r="AJ3253">
            <v>0</v>
          </cell>
          <cell r="AK3253">
            <v>0</v>
          </cell>
          <cell r="AL3253">
            <v>0</v>
          </cell>
          <cell r="AM3253">
            <v>0</v>
          </cell>
          <cell r="AN3253">
            <v>0</v>
          </cell>
          <cell r="AO3253">
            <v>0</v>
          </cell>
          <cell r="AP3253">
            <v>20</v>
          </cell>
          <cell r="AQ3253" t="str">
            <v>RAUL ARCOS</v>
          </cell>
          <cell r="AR3253">
            <v>5</v>
          </cell>
          <cell r="AS3253" t="str">
            <v>ROSA ESCALANTE</v>
          </cell>
          <cell r="AT3253">
            <v>13</v>
          </cell>
          <cell r="AU3253" t="str">
            <v>MARIA LANDA</v>
          </cell>
          <cell r="AV3253" t="str">
            <v>#N/A</v>
          </cell>
          <cell r="AW3253" t="str">
            <v>#N/A</v>
          </cell>
          <cell r="AX3253" t="b">
            <v>1</v>
          </cell>
          <cell r="AY3253" t="b">
            <v>1</v>
          </cell>
        </row>
        <row r="3254">
          <cell r="B3254" t="str">
            <v>0992617837001</v>
          </cell>
          <cell r="C3254" t="str">
            <v>DISEÃ‘OS Y MAS S.A. DISEMAS</v>
          </cell>
          <cell r="D3254">
            <v>209</v>
          </cell>
          <cell r="E3254">
            <v>20901</v>
          </cell>
          <cell r="F3254">
            <v>2090150</v>
          </cell>
          <cell r="G3254" t="str">
            <v>SERVICIOS</v>
          </cell>
          <cell r="H3254" t="str">
            <v>SERVICIOS</v>
          </cell>
          <cell r="I3254" t="str">
            <v>L1038</v>
          </cell>
          <cell r="J3254" t="str">
            <v>PEQUEÑA EMPRESA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 t="str">
            <v>K BRAVO</v>
          </cell>
          <cell r="P3254" t="str">
            <v>M HINOSTROZA</v>
          </cell>
          <cell r="Q3254">
            <v>0</v>
          </cell>
          <cell r="R3254">
            <v>0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>
            <v>0</v>
          </cell>
          <cell r="AF3254">
            <v>0</v>
          </cell>
          <cell r="AG3254">
            <v>0</v>
          </cell>
          <cell r="AH3254">
            <v>0</v>
          </cell>
          <cell r="AI3254">
            <v>0</v>
          </cell>
          <cell r="AJ3254">
            <v>0</v>
          </cell>
          <cell r="AK3254">
            <v>0</v>
          </cell>
          <cell r="AL3254">
            <v>0</v>
          </cell>
          <cell r="AM3254">
            <v>0</v>
          </cell>
          <cell r="AN3254">
            <v>0</v>
          </cell>
          <cell r="AO3254">
            <v>0</v>
          </cell>
          <cell r="AP3254">
            <v>18</v>
          </cell>
          <cell r="AQ3254" t="str">
            <v>MARIA HINOSTROZA</v>
          </cell>
          <cell r="AR3254">
            <v>5</v>
          </cell>
          <cell r="AS3254" t="str">
            <v>ROSA ESCALANTE</v>
          </cell>
          <cell r="AT3254">
            <v>12</v>
          </cell>
          <cell r="AU3254" t="str">
            <v>CHRISTOPHER SANCHEZ</v>
          </cell>
          <cell r="AV3254" t="str">
            <v>#N/A</v>
          </cell>
          <cell r="AW3254" t="str">
            <v>#N/A</v>
          </cell>
          <cell r="AX3254" t="b">
            <v>1</v>
          </cell>
          <cell r="AY3254" t="b">
            <v>1</v>
          </cell>
        </row>
        <row r="3255">
          <cell r="B3255" t="str">
            <v>0992662654001</v>
          </cell>
          <cell r="C3255" t="str">
            <v>GARUDOCORP S.A.</v>
          </cell>
          <cell r="D3255">
            <v>209</v>
          </cell>
          <cell r="E3255">
            <v>20901</v>
          </cell>
          <cell r="F3255">
            <v>2090150</v>
          </cell>
          <cell r="G3255" t="str">
            <v>SERVICIOS</v>
          </cell>
          <cell r="H3255" t="str">
            <v>SERVICIOS</v>
          </cell>
          <cell r="I3255" t="str">
            <v>L1039</v>
          </cell>
          <cell r="J3255" t="str">
            <v>PEQUEÑA EMPRESA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 t="str">
            <v>V CHAVARRIA</v>
          </cell>
          <cell r="P3255" t="str">
            <v>V CHAVARRIA</v>
          </cell>
          <cell r="Q3255">
            <v>0</v>
          </cell>
          <cell r="R3255">
            <v>0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>
            <v>0</v>
          </cell>
          <cell r="AF3255">
            <v>0</v>
          </cell>
          <cell r="AG3255">
            <v>0</v>
          </cell>
          <cell r="AH3255">
            <v>0</v>
          </cell>
          <cell r="AI3255">
            <v>0</v>
          </cell>
          <cell r="AJ3255">
            <v>0</v>
          </cell>
          <cell r="AK3255">
            <v>0</v>
          </cell>
          <cell r="AL3255">
            <v>0</v>
          </cell>
          <cell r="AM3255">
            <v>0</v>
          </cell>
          <cell r="AN3255">
            <v>0</v>
          </cell>
          <cell r="AO3255">
            <v>0</v>
          </cell>
          <cell r="AP3255">
            <v>3</v>
          </cell>
          <cell r="AQ3255" t="str">
            <v>VANESSA CHAVARRIA</v>
          </cell>
          <cell r="AR3255">
            <v>1</v>
          </cell>
          <cell r="AS3255" t="str">
            <v>VIRGINIA ROMERO</v>
          </cell>
          <cell r="AT3255">
            <v>2</v>
          </cell>
          <cell r="AU3255" t="str">
            <v>JOHANNA ALBAN</v>
          </cell>
          <cell r="AV3255" t="str">
            <v>#N/A</v>
          </cell>
          <cell r="AW3255" t="str">
            <v>#N/A</v>
          </cell>
          <cell r="AX3255" t="b">
            <v>1</v>
          </cell>
          <cell r="AY3255" t="b">
            <v>1</v>
          </cell>
        </row>
        <row r="3256">
          <cell r="B3256" t="str">
            <v>0992162457001</v>
          </cell>
          <cell r="C3256" t="str">
            <v>NGV ASESORIAS Y NEGOCIOS S.A.</v>
          </cell>
          <cell r="D3256">
            <v>209</v>
          </cell>
          <cell r="E3256">
            <v>20901</v>
          </cell>
          <cell r="F3256">
            <v>2090150</v>
          </cell>
          <cell r="G3256" t="str">
            <v>SERVICIOS</v>
          </cell>
          <cell r="H3256" t="str">
            <v>SERVICIOS</v>
          </cell>
          <cell r="I3256" t="str">
            <v>L1040</v>
          </cell>
          <cell r="J3256" t="str">
            <v>PEQUEÑA EMPRESA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  <cell r="O3256" t="str">
            <v>M ROMERO</v>
          </cell>
          <cell r="P3256" t="str">
            <v>M ROMERO</v>
          </cell>
          <cell r="Q3256">
            <v>0</v>
          </cell>
          <cell r="R3256">
            <v>0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>
            <v>0</v>
          </cell>
          <cell r="AF3256">
            <v>0</v>
          </cell>
          <cell r="AG3256">
            <v>0</v>
          </cell>
          <cell r="AH3256">
            <v>0</v>
          </cell>
          <cell r="AI3256">
            <v>0</v>
          </cell>
          <cell r="AJ3256">
            <v>0</v>
          </cell>
          <cell r="AK3256">
            <v>0</v>
          </cell>
          <cell r="AL3256">
            <v>0</v>
          </cell>
          <cell r="AM3256">
            <v>0</v>
          </cell>
          <cell r="AN3256">
            <v>0</v>
          </cell>
          <cell r="AO3256">
            <v>0</v>
          </cell>
          <cell r="AP3256">
            <v>15</v>
          </cell>
          <cell r="AQ3256" t="str">
            <v>MARÍA ROMERO</v>
          </cell>
          <cell r="AR3256">
            <v>4</v>
          </cell>
          <cell r="AS3256" t="str">
            <v>VERÓNICA MENÉNDEZ</v>
          </cell>
          <cell r="AT3256">
            <v>10</v>
          </cell>
          <cell r="AU3256" t="str">
            <v>EDDY SOLANO</v>
          </cell>
          <cell r="AV3256" t="str">
            <v>#N/A</v>
          </cell>
          <cell r="AW3256" t="str">
            <v>#N/A</v>
          </cell>
          <cell r="AX3256" t="b">
            <v>1</v>
          </cell>
          <cell r="AY3256" t="b">
            <v>1</v>
          </cell>
        </row>
        <row r="3257">
          <cell r="B3257" t="str">
            <v>0992302224001</v>
          </cell>
          <cell r="C3257" t="str">
            <v>CHURONA S.A.</v>
          </cell>
          <cell r="D3257">
            <v>209</v>
          </cell>
          <cell r="E3257">
            <v>20901</v>
          </cell>
          <cell r="F3257">
            <v>2090150</v>
          </cell>
          <cell r="G3257" t="str">
            <v>COMERCIO</v>
          </cell>
          <cell r="H3257" t="str">
            <v>COMERCIO</v>
          </cell>
          <cell r="I3257" t="str">
            <v>L1041</v>
          </cell>
          <cell r="J3257" t="str">
            <v>PEQUEÑA EMPRESA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 t="str">
            <v>L BONILLA</v>
          </cell>
          <cell r="P3257" t="str">
            <v>L BONILLA</v>
          </cell>
          <cell r="Q3257">
            <v>0</v>
          </cell>
          <cell r="R3257">
            <v>0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  <cell r="AF3257">
            <v>0</v>
          </cell>
          <cell r="AG3257">
            <v>0</v>
          </cell>
          <cell r="AH3257">
            <v>0</v>
          </cell>
          <cell r="AI3257">
            <v>0</v>
          </cell>
          <cell r="AJ3257">
            <v>0</v>
          </cell>
          <cell r="AK3257">
            <v>0</v>
          </cell>
          <cell r="AL3257">
            <v>0</v>
          </cell>
          <cell r="AM3257">
            <v>0</v>
          </cell>
          <cell r="AN3257">
            <v>0</v>
          </cell>
          <cell r="AO3257">
            <v>0</v>
          </cell>
          <cell r="AP3257">
            <v>7</v>
          </cell>
          <cell r="AQ3257" t="str">
            <v>LUIS BONILLA</v>
          </cell>
          <cell r="AR3257">
            <v>2</v>
          </cell>
          <cell r="AS3257" t="str">
            <v>OSCAR RIPALDA</v>
          </cell>
          <cell r="AT3257">
            <v>5</v>
          </cell>
          <cell r="AU3257" t="str">
            <v>JEAN CARLOS MORAN</v>
          </cell>
          <cell r="AV3257" t="str">
            <v>#N/A</v>
          </cell>
          <cell r="AW3257" t="str">
            <v>#N/A</v>
          </cell>
          <cell r="AX3257" t="b">
            <v>1</v>
          </cell>
          <cell r="AY3257" t="b">
            <v>1</v>
          </cell>
        </row>
        <row r="3258">
          <cell r="B3258" t="str">
            <v>0992172177001</v>
          </cell>
          <cell r="C3258" t="str">
            <v>IMPORTADORA AGRICOLA O. DIAZ A. S.A. O.D.A.S.A.</v>
          </cell>
          <cell r="D3258">
            <v>209</v>
          </cell>
          <cell r="E3258">
            <v>20901</v>
          </cell>
          <cell r="F3258">
            <v>2090150</v>
          </cell>
          <cell r="G3258" t="str">
            <v>COMERCIO</v>
          </cell>
          <cell r="H3258" t="str">
            <v>COMERCIO</v>
          </cell>
          <cell r="I3258" t="str">
            <v>L1042</v>
          </cell>
          <cell r="J3258" t="str">
            <v>PEQUEÑA EMPRESA</v>
          </cell>
          <cell r="K3258">
            <v>0</v>
          </cell>
          <cell r="L3258" t="str">
            <v>01Empresas Normales</v>
          </cell>
          <cell r="M3258">
            <v>41810</v>
          </cell>
          <cell r="N3258">
            <v>0.3611111111111111</v>
          </cell>
          <cell r="O3258" t="str">
            <v>D PEÑA</v>
          </cell>
          <cell r="P3258" t="str">
            <v>D PEÑA</v>
          </cell>
          <cell r="Q3258" t="str">
            <v>APLICATIVO WEB</v>
          </cell>
          <cell r="R3258" t="str">
            <v>APLICATIVO WEB</v>
          </cell>
          <cell r="S3258">
            <v>41810</v>
          </cell>
          <cell r="T3258">
            <v>0.66666666666666663</v>
          </cell>
          <cell r="U3258" t="str">
            <v>PRE-009</v>
          </cell>
          <cell r="V3258">
            <v>41813</v>
          </cell>
          <cell r="W3258">
            <v>0.375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41813</v>
          </cell>
          <cell r="AD3258">
            <v>0.66666666666666663</v>
          </cell>
          <cell r="AE3258" t="str">
            <v>MMORAN</v>
          </cell>
          <cell r="AF3258">
            <v>17</v>
          </cell>
          <cell r="AG3258">
            <v>0</v>
          </cell>
          <cell r="AH3258">
            <v>0</v>
          </cell>
          <cell r="AI3258">
            <v>0</v>
          </cell>
          <cell r="AJ3258">
            <v>0</v>
          </cell>
          <cell r="AK3258">
            <v>0</v>
          </cell>
          <cell r="AL3258">
            <v>0</v>
          </cell>
          <cell r="AM3258">
            <v>0</v>
          </cell>
          <cell r="AN3258">
            <v>0</v>
          </cell>
          <cell r="AO3258">
            <v>0</v>
          </cell>
          <cell r="AP3258">
            <v>8</v>
          </cell>
          <cell r="AQ3258" t="str">
            <v>DENNIS PEÑA</v>
          </cell>
          <cell r="AR3258">
            <v>2</v>
          </cell>
          <cell r="AS3258" t="str">
            <v>OSCAR RIPALDA</v>
          </cell>
          <cell r="AT3258">
            <v>6</v>
          </cell>
          <cell r="AU3258" t="str">
            <v>PAOLA PIHUAVE</v>
          </cell>
          <cell r="AV3258" t="str">
            <v>#N/A</v>
          </cell>
          <cell r="AW3258" t="str">
            <v>#N/A</v>
          </cell>
          <cell r="AX3258" t="b">
            <v>0</v>
          </cell>
          <cell r="AY3258" t="b">
            <v>0</v>
          </cell>
        </row>
        <row r="3259">
          <cell r="B3259" t="str">
            <v>0992251603001</v>
          </cell>
          <cell r="C3259" t="str">
            <v>DICOSUMI S.A.</v>
          </cell>
          <cell r="D3259">
            <v>209</v>
          </cell>
          <cell r="E3259">
            <v>20901</v>
          </cell>
          <cell r="F3259">
            <v>2090150</v>
          </cell>
          <cell r="G3259" t="str">
            <v>COMERCIO</v>
          </cell>
          <cell r="H3259" t="str">
            <v>COMERCIO</v>
          </cell>
          <cell r="I3259" t="str">
            <v>L1043</v>
          </cell>
          <cell r="J3259" t="str">
            <v>PEQUEÑA EMPRESA</v>
          </cell>
          <cell r="K3259">
            <v>0</v>
          </cell>
          <cell r="L3259" t="str">
            <v>01Empresas Normales</v>
          </cell>
          <cell r="M3259">
            <v>41835</v>
          </cell>
          <cell r="N3259">
            <v>0.34722222222222221</v>
          </cell>
          <cell r="O3259" t="str">
            <v>C MANCERO</v>
          </cell>
          <cell r="P3259" t="str">
            <v>C MANCERO</v>
          </cell>
          <cell r="Q3259" t="str">
            <v>APLICATIVO WEB</v>
          </cell>
          <cell r="R3259" t="str">
            <v>APLICATIVO WEB</v>
          </cell>
          <cell r="S3259">
            <v>41835</v>
          </cell>
          <cell r="T3259">
            <v>0.58333333333333337</v>
          </cell>
          <cell r="U3259" t="str">
            <v>PRE-027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>
            <v>0</v>
          </cell>
          <cell r="AF3259">
            <v>0</v>
          </cell>
          <cell r="AG3259">
            <v>0</v>
          </cell>
          <cell r="AH3259">
            <v>0</v>
          </cell>
          <cell r="AI3259">
            <v>0</v>
          </cell>
          <cell r="AJ3259">
            <v>0</v>
          </cell>
          <cell r="AK3259">
            <v>0</v>
          </cell>
          <cell r="AL3259">
            <v>0</v>
          </cell>
          <cell r="AM3259">
            <v>0</v>
          </cell>
          <cell r="AN3259">
            <v>0</v>
          </cell>
          <cell r="AO3259">
            <v>0</v>
          </cell>
          <cell r="AP3259">
            <v>14</v>
          </cell>
          <cell r="AQ3259" t="str">
            <v>VICENTA SÁNCHEZ</v>
          </cell>
          <cell r="AR3259">
            <v>4</v>
          </cell>
          <cell r="AS3259" t="str">
            <v>VERÓNICA MENÉNDEZ</v>
          </cell>
          <cell r="AT3259">
            <v>14</v>
          </cell>
          <cell r="AU3259" t="str">
            <v>CRITICO_14</v>
          </cell>
          <cell r="AV3259" t="str">
            <v>1</v>
          </cell>
          <cell r="AW3259" t="str">
            <v>0992251603001</v>
          </cell>
          <cell r="AX3259" t="b">
            <v>0</v>
          </cell>
          <cell r="AY3259" t="b">
            <v>0</v>
          </cell>
        </row>
        <row r="3260">
          <cell r="B3260" t="str">
            <v>0901021964001</v>
          </cell>
          <cell r="C3260" t="str">
            <v>ZHUNO BLANCA LIVIA</v>
          </cell>
          <cell r="D3260">
            <v>209</v>
          </cell>
          <cell r="E3260">
            <v>20901</v>
          </cell>
          <cell r="F3260">
            <v>2090150</v>
          </cell>
          <cell r="G3260" t="str">
            <v>SERVICIOS</v>
          </cell>
          <cell r="H3260" t="str">
            <v>SERVICIOS</v>
          </cell>
          <cell r="I3260" t="str">
            <v>L1044</v>
          </cell>
          <cell r="J3260" t="str">
            <v>PEQUEÑA EMPRESA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 t="str">
            <v>C CRUZ</v>
          </cell>
          <cell r="P3260" t="str">
            <v>C CRUZ</v>
          </cell>
          <cell r="Q3260">
            <v>0</v>
          </cell>
          <cell r="R3260">
            <v>0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>
            <v>0</v>
          </cell>
          <cell r="AF3260">
            <v>0</v>
          </cell>
          <cell r="AG3260">
            <v>0</v>
          </cell>
          <cell r="AH3260">
            <v>0</v>
          </cell>
          <cell r="AI3260">
            <v>0</v>
          </cell>
          <cell r="AJ3260">
            <v>0</v>
          </cell>
          <cell r="AK3260">
            <v>0</v>
          </cell>
          <cell r="AL3260">
            <v>0</v>
          </cell>
          <cell r="AM3260">
            <v>0</v>
          </cell>
          <cell r="AN3260">
            <v>0</v>
          </cell>
          <cell r="AO3260">
            <v>0</v>
          </cell>
          <cell r="AP3260">
            <v>4</v>
          </cell>
          <cell r="AQ3260" t="str">
            <v>CRISTHIAN CRUZ</v>
          </cell>
          <cell r="AR3260">
            <v>1</v>
          </cell>
          <cell r="AS3260" t="str">
            <v>VIRGINIA ROMERO</v>
          </cell>
          <cell r="AT3260">
            <v>3</v>
          </cell>
          <cell r="AU3260" t="str">
            <v>ANDRE ACUÑA</v>
          </cell>
          <cell r="AV3260" t="str">
            <v>#N/A</v>
          </cell>
          <cell r="AW3260" t="str">
            <v>#N/A</v>
          </cell>
          <cell r="AX3260" t="b">
            <v>1</v>
          </cell>
          <cell r="AY3260" t="b">
            <v>1</v>
          </cell>
        </row>
        <row r="3261">
          <cell r="B3261" t="str">
            <v>0991360328001</v>
          </cell>
          <cell r="C3261" t="str">
            <v>FUNDACION PROHOY</v>
          </cell>
          <cell r="D3261">
            <v>209</v>
          </cell>
          <cell r="E3261">
            <v>20901</v>
          </cell>
          <cell r="F3261">
            <v>2090150</v>
          </cell>
          <cell r="G3261" t="str">
            <v>SERVICIOS</v>
          </cell>
          <cell r="H3261" t="str">
            <v>SERVICIOS</v>
          </cell>
          <cell r="I3261" t="str">
            <v>L1045</v>
          </cell>
          <cell r="J3261" t="str">
            <v>PEQUEÑA EMPRESA</v>
          </cell>
          <cell r="K3261">
            <v>0</v>
          </cell>
          <cell r="L3261" t="str">
            <v>01Empresas Normales</v>
          </cell>
          <cell r="M3261">
            <v>41810</v>
          </cell>
          <cell r="N3261">
            <v>0.3611111111111111</v>
          </cell>
          <cell r="O3261" t="str">
            <v>C MANCERO</v>
          </cell>
          <cell r="P3261" t="str">
            <v>C MANCERO</v>
          </cell>
          <cell r="Q3261" t="str">
            <v>APLICATIVO WEB</v>
          </cell>
          <cell r="R3261" t="str">
            <v>APLICATIVO WEB</v>
          </cell>
          <cell r="S3261">
            <v>41810</v>
          </cell>
          <cell r="T3261">
            <v>0.66666666666666663</v>
          </cell>
          <cell r="U3261" t="str">
            <v>PRE-009</v>
          </cell>
          <cell r="V3261">
            <v>41827</v>
          </cell>
          <cell r="W3261">
            <v>0.70833333333333337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41828</v>
          </cell>
          <cell r="AD3261">
            <v>0.33333333333333331</v>
          </cell>
          <cell r="AE3261" t="str">
            <v>MMORAN</v>
          </cell>
          <cell r="AF3261">
            <v>28</v>
          </cell>
          <cell r="AG3261">
            <v>0</v>
          </cell>
          <cell r="AH3261">
            <v>0</v>
          </cell>
          <cell r="AI3261">
            <v>0</v>
          </cell>
          <cell r="AJ3261">
            <v>0</v>
          </cell>
          <cell r="AK3261">
            <v>0</v>
          </cell>
          <cell r="AL3261">
            <v>0</v>
          </cell>
          <cell r="AM3261">
            <v>0</v>
          </cell>
          <cell r="AN3261">
            <v>0</v>
          </cell>
          <cell r="AO3261">
            <v>0</v>
          </cell>
          <cell r="AP3261">
            <v>14</v>
          </cell>
          <cell r="AQ3261" t="str">
            <v>VICENTA SÁNCHEZ</v>
          </cell>
          <cell r="AR3261">
            <v>4</v>
          </cell>
          <cell r="AS3261" t="str">
            <v>VERÓNICA MENÉNDEZ</v>
          </cell>
          <cell r="AT3261">
            <v>10</v>
          </cell>
          <cell r="AU3261" t="str">
            <v>EDDY SOLANO</v>
          </cell>
          <cell r="AV3261" t="str">
            <v>1</v>
          </cell>
          <cell r="AW3261" t="str">
            <v>0991360328001</v>
          </cell>
          <cell r="AX3261" t="b">
            <v>0</v>
          </cell>
          <cell r="AY3261" t="b">
            <v>0</v>
          </cell>
        </row>
        <row r="3262">
          <cell r="B3262" t="str">
            <v>0992311053001</v>
          </cell>
          <cell r="C3262" t="str">
            <v>DORCUM S.A.</v>
          </cell>
          <cell r="D3262">
            <v>209</v>
          </cell>
          <cell r="E3262">
            <v>20901</v>
          </cell>
          <cell r="F3262">
            <v>2090150</v>
          </cell>
          <cell r="G3262" t="str">
            <v>SERVICIOS</v>
          </cell>
          <cell r="H3262" t="str">
            <v>SERVICIOS</v>
          </cell>
          <cell r="I3262" t="str">
            <v>L1046</v>
          </cell>
          <cell r="J3262" t="str">
            <v>PEQUEÑA EMPRESA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 t="str">
            <v>M HINOSTROZA</v>
          </cell>
          <cell r="P3262" t="str">
            <v>D PEÑA</v>
          </cell>
          <cell r="Q3262">
            <v>0</v>
          </cell>
          <cell r="R3262">
            <v>0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>
            <v>0</v>
          </cell>
          <cell r="AF3262">
            <v>0</v>
          </cell>
          <cell r="AG3262">
            <v>0</v>
          </cell>
          <cell r="AH3262">
            <v>0</v>
          </cell>
          <cell r="AI3262">
            <v>0</v>
          </cell>
          <cell r="AJ3262">
            <v>0</v>
          </cell>
          <cell r="AK3262">
            <v>0</v>
          </cell>
          <cell r="AL3262">
            <v>0</v>
          </cell>
          <cell r="AM3262">
            <v>0</v>
          </cell>
          <cell r="AN3262">
            <v>0</v>
          </cell>
          <cell r="AO3262">
            <v>0</v>
          </cell>
          <cell r="AP3262">
            <v>8</v>
          </cell>
          <cell r="AQ3262" t="str">
            <v>DENNIS PEÑA</v>
          </cell>
          <cell r="AR3262">
            <v>2</v>
          </cell>
          <cell r="AS3262" t="str">
            <v>ROSA ESCALANTE</v>
          </cell>
          <cell r="AT3262">
            <v>6</v>
          </cell>
          <cell r="AU3262" t="str">
            <v>PAOLA PIHUAVE</v>
          </cell>
          <cell r="AV3262" t="str">
            <v>#N/A</v>
          </cell>
          <cell r="AW3262" t="str">
            <v>#N/A</v>
          </cell>
          <cell r="AX3262" t="b">
            <v>1</v>
          </cell>
          <cell r="AY3262" t="b">
            <v>1</v>
          </cell>
        </row>
        <row r="3263">
          <cell r="B3263" t="str">
            <v>0901127191001</v>
          </cell>
          <cell r="C3263" t="str">
            <v>PANCHANA TOAREZ ALBERTO NEMECIO</v>
          </cell>
          <cell r="D3263">
            <v>209</v>
          </cell>
          <cell r="E3263">
            <v>20901</v>
          </cell>
          <cell r="F3263">
            <v>2090150</v>
          </cell>
          <cell r="G3263" t="str">
            <v>COMERCIO</v>
          </cell>
          <cell r="H3263" t="str">
            <v>COMERCIO</v>
          </cell>
          <cell r="I3263" t="str">
            <v>L1047</v>
          </cell>
          <cell r="J3263" t="str">
            <v>PEQUEÑA EMPRESA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 t="str">
            <v>R MEDINA PIN</v>
          </cell>
          <cell r="P3263" t="str">
            <v>R MEDINA PIN</v>
          </cell>
          <cell r="Q3263">
            <v>0</v>
          </cell>
          <cell r="R3263">
            <v>0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>
            <v>0</v>
          </cell>
          <cell r="AF3263">
            <v>0</v>
          </cell>
          <cell r="AG3263">
            <v>0</v>
          </cell>
          <cell r="AH3263">
            <v>0</v>
          </cell>
          <cell r="AI3263">
            <v>0</v>
          </cell>
          <cell r="AJ3263">
            <v>0</v>
          </cell>
          <cell r="AK3263">
            <v>0</v>
          </cell>
          <cell r="AL3263">
            <v>0</v>
          </cell>
          <cell r="AM3263">
            <v>0</v>
          </cell>
          <cell r="AN3263">
            <v>0</v>
          </cell>
          <cell r="AO3263">
            <v>0</v>
          </cell>
          <cell r="AP3263">
            <v>2</v>
          </cell>
          <cell r="AQ3263" t="str">
            <v>ROXANA MEDINA</v>
          </cell>
          <cell r="AR3263">
            <v>1</v>
          </cell>
          <cell r="AS3263" t="str">
            <v>VIRGINIA ROMERO</v>
          </cell>
          <cell r="AT3263">
            <v>2</v>
          </cell>
          <cell r="AU3263" t="str">
            <v>JOHANNA ALBAN</v>
          </cell>
          <cell r="AV3263" t="str">
            <v>#N/A</v>
          </cell>
          <cell r="AW3263" t="str">
            <v>#N/A</v>
          </cell>
          <cell r="AX3263" t="b">
            <v>1</v>
          </cell>
          <cell r="AY3263" t="b">
            <v>1</v>
          </cell>
        </row>
        <row r="3264">
          <cell r="B3264" t="str">
            <v>0992139730001</v>
          </cell>
          <cell r="C3264" t="str">
            <v>UNIVERSALCARGO S.A.</v>
          </cell>
          <cell r="D3264">
            <v>209</v>
          </cell>
          <cell r="E3264">
            <v>20901</v>
          </cell>
          <cell r="F3264">
            <v>2090150</v>
          </cell>
          <cell r="G3264" t="str">
            <v>SERVICIOS</v>
          </cell>
          <cell r="H3264" t="str">
            <v>SERVICIOS</v>
          </cell>
          <cell r="I3264" t="str">
            <v>L1048</v>
          </cell>
          <cell r="J3264" t="str">
            <v>PEQUEÑA EMPRESA</v>
          </cell>
          <cell r="K3264">
            <v>0</v>
          </cell>
          <cell r="L3264" t="str">
            <v>01Empresas Normales</v>
          </cell>
          <cell r="M3264">
            <v>41801</v>
          </cell>
          <cell r="N3264">
            <v>0.36666666666666664</v>
          </cell>
          <cell r="O3264" t="str">
            <v>R CUCALON</v>
          </cell>
          <cell r="P3264" t="str">
            <v>R CUCALON</v>
          </cell>
          <cell r="Q3264" t="str">
            <v>EMPRESA</v>
          </cell>
          <cell r="R3264" t="str">
            <v>PAPEL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41802</v>
          </cell>
          <cell r="AD3264">
            <v>0.375</v>
          </cell>
          <cell r="AE3264" t="str">
            <v>MMORAN</v>
          </cell>
          <cell r="AF3264">
            <v>14</v>
          </cell>
          <cell r="AG3264">
            <v>0</v>
          </cell>
          <cell r="AH3264">
            <v>0</v>
          </cell>
          <cell r="AI3264">
            <v>0</v>
          </cell>
          <cell r="AJ3264">
            <v>0</v>
          </cell>
          <cell r="AK3264">
            <v>0</v>
          </cell>
          <cell r="AL3264">
            <v>0</v>
          </cell>
          <cell r="AM3264">
            <v>0</v>
          </cell>
          <cell r="AN3264">
            <v>0</v>
          </cell>
          <cell r="AO3264">
            <v>0</v>
          </cell>
          <cell r="AP3264">
            <v>16</v>
          </cell>
          <cell r="AQ3264" t="str">
            <v>RICARDO CUCALON</v>
          </cell>
          <cell r="AR3264">
            <v>4</v>
          </cell>
          <cell r="AS3264" t="str">
            <v>VERÓNICA MENÉNDEZ</v>
          </cell>
          <cell r="AT3264">
            <v>11</v>
          </cell>
          <cell r="AU3264" t="str">
            <v>ARACELY CAMPOZANO</v>
          </cell>
          <cell r="AV3264" t="str">
            <v>#N/A</v>
          </cell>
          <cell r="AW3264" t="str">
            <v>#N/A</v>
          </cell>
          <cell r="AX3264" t="b">
            <v>0</v>
          </cell>
          <cell r="AY3264" t="b">
            <v>0</v>
          </cell>
        </row>
        <row r="3265">
          <cell r="B3265" t="str">
            <v>0911790384001</v>
          </cell>
          <cell r="C3265" t="str">
            <v>AVECILLAS MORAN JENNY CRISTINA</v>
          </cell>
          <cell r="D3265">
            <v>209</v>
          </cell>
          <cell r="E3265">
            <v>20901</v>
          </cell>
          <cell r="F3265">
            <v>2090150</v>
          </cell>
          <cell r="G3265" t="str">
            <v>COMERCIO</v>
          </cell>
          <cell r="H3265" t="str">
            <v>COMERCIO</v>
          </cell>
          <cell r="I3265" t="str">
            <v>L1049</v>
          </cell>
          <cell r="J3265" t="str">
            <v>PEQUEÑA EMPRESA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  <cell r="O3265" t="str">
            <v>C CRUZ</v>
          </cell>
          <cell r="P3265" t="str">
            <v>C CRUZ</v>
          </cell>
          <cell r="Q3265">
            <v>0</v>
          </cell>
          <cell r="R3265">
            <v>0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>
            <v>0</v>
          </cell>
          <cell r="AF3265">
            <v>0</v>
          </cell>
          <cell r="AG3265">
            <v>0</v>
          </cell>
          <cell r="AH3265">
            <v>0</v>
          </cell>
          <cell r="AI3265">
            <v>0</v>
          </cell>
          <cell r="AJ3265">
            <v>0</v>
          </cell>
          <cell r="AK3265">
            <v>0</v>
          </cell>
          <cell r="AL3265">
            <v>0</v>
          </cell>
          <cell r="AM3265">
            <v>0</v>
          </cell>
          <cell r="AN3265">
            <v>0</v>
          </cell>
          <cell r="AO3265">
            <v>0</v>
          </cell>
          <cell r="AP3265">
            <v>4</v>
          </cell>
          <cell r="AQ3265" t="str">
            <v>CRISTHIAN CRUZ</v>
          </cell>
          <cell r="AR3265">
            <v>1</v>
          </cell>
          <cell r="AS3265" t="str">
            <v>VIRGINIA ROMERO</v>
          </cell>
          <cell r="AT3265">
            <v>3</v>
          </cell>
          <cell r="AU3265" t="str">
            <v>ANDRE ACUÑA</v>
          </cell>
          <cell r="AV3265" t="str">
            <v>#N/A</v>
          </cell>
          <cell r="AW3265" t="str">
            <v>#N/A</v>
          </cell>
          <cell r="AX3265" t="b">
            <v>1</v>
          </cell>
          <cell r="AY3265" t="b">
            <v>1</v>
          </cell>
        </row>
        <row r="3266">
          <cell r="B3266" t="str">
            <v>0991428461001</v>
          </cell>
          <cell r="C3266" t="str">
            <v>ELECTRASIA S.A.</v>
          </cell>
          <cell r="D3266">
            <v>209</v>
          </cell>
          <cell r="E3266">
            <v>20901</v>
          </cell>
          <cell r="F3266">
            <v>2090150</v>
          </cell>
          <cell r="G3266" t="str">
            <v>COMERCIO</v>
          </cell>
          <cell r="H3266" t="str">
            <v>COMERCIO</v>
          </cell>
          <cell r="I3266" t="str">
            <v>L1050</v>
          </cell>
          <cell r="J3266" t="str">
            <v>PEQUEÑA EMPRESA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  <cell r="O3266" t="str">
            <v>L BONILLA</v>
          </cell>
          <cell r="P3266" t="str">
            <v>L BONILLA</v>
          </cell>
          <cell r="Q3266">
            <v>0</v>
          </cell>
          <cell r="R3266">
            <v>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>
            <v>0</v>
          </cell>
          <cell r="AF3266">
            <v>0</v>
          </cell>
          <cell r="AG3266">
            <v>0</v>
          </cell>
          <cell r="AH3266">
            <v>0</v>
          </cell>
          <cell r="AI3266">
            <v>0</v>
          </cell>
          <cell r="AJ3266">
            <v>0</v>
          </cell>
          <cell r="AK3266">
            <v>0</v>
          </cell>
          <cell r="AL3266">
            <v>0</v>
          </cell>
          <cell r="AM3266">
            <v>0</v>
          </cell>
          <cell r="AN3266">
            <v>0</v>
          </cell>
          <cell r="AO3266">
            <v>0</v>
          </cell>
          <cell r="AP3266">
            <v>7</v>
          </cell>
          <cell r="AQ3266" t="str">
            <v>LUIS BONILLA</v>
          </cell>
          <cell r="AR3266">
            <v>2</v>
          </cell>
          <cell r="AS3266" t="str">
            <v>OSCAR RIPALDA</v>
          </cell>
          <cell r="AT3266">
            <v>5</v>
          </cell>
          <cell r="AU3266" t="str">
            <v>JEAN CARLOS MORAN</v>
          </cell>
          <cell r="AV3266" t="str">
            <v>#N/A</v>
          </cell>
          <cell r="AW3266" t="str">
            <v>#N/A</v>
          </cell>
          <cell r="AX3266" t="b">
            <v>1</v>
          </cell>
          <cell r="AY3266" t="b">
            <v>1</v>
          </cell>
        </row>
        <row r="3267">
          <cell r="B3267" t="str">
            <v>0991374825001</v>
          </cell>
          <cell r="C3267" t="str">
            <v>XPERTO S.A. REFRIGERACION INDUSTRIAL</v>
          </cell>
          <cell r="D3267">
            <v>209</v>
          </cell>
          <cell r="E3267">
            <v>20901</v>
          </cell>
          <cell r="F3267">
            <v>2090150</v>
          </cell>
          <cell r="G3267" t="str">
            <v>MANUFACTURA</v>
          </cell>
          <cell r="H3267" t="str">
            <v>MANUFACTURA</v>
          </cell>
          <cell r="I3267" t="str">
            <v>L1051</v>
          </cell>
          <cell r="J3267" t="str">
            <v>PEQUEÑA EMPRESA</v>
          </cell>
          <cell r="K3267">
            <v>0</v>
          </cell>
          <cell r="L3267" t="str">
            <v>01Empresas Normales</v>
          </cell>
          <cell r="M3267">
            <v>41838</v>
          </cell>
          <cell r="N3267">
            <v>0.34375</v>
          </cell>
          <cell r="O3267" t="str">
            <v>R BONILLA</v>
          </cell>
          <cell r="P3267" t="str">
            <v>L BONILLA</v>
          </cell>
          <cell r="Q3267" t="str">
            <v>APLICATIVO WEB</v>
          </cell>
          <cell r="R3267" t="str">
            <v>APLICATIVO WEB</v>
          </cell>
          <cell r="S3267">
            <v>41838</v>
          </cell>
          <cell r="T3267">
            <v>0.5</v>
          </cell>
          <cell r="U3267" t="str">
            <v>PRE-028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>
            <v>0</v>
          </cell>
          <cell r="AF3267">
            <v>0</v>
          </cell>
          <cell r="AG3267">
            <v>0</v>
          </cell>
          <cell r="AH3267">
            <v>0</v>
          </cell>
          <cell r="AI3267">
            <v>0</v>
          </cell>
          <cell r="AJ3267">
            <v>0</v>
          </cell>
          <cell r="AK3267">
            <v>0</v>
          </cell>
          <cell r="AL3267">
            <v>0</v>
          </cell>
          <cell r="AM3267">
            <v>0</v>
          </cell>
          <cell r="AN3267">
            <v>0</v>
          </cell>
          <cell r="AO3267">
            <v>0</v>
          </cell>
          <cell r="AP3267">
            <v>13</v>
          </cell>
          <cell r="AQ3267" t="str">
            <v>ROBERT BONILLA</v>
          </cell>
          <cell r="AR3267">
            <v>4</v>
          </cell>
          <cell r="AS3267" t="str">
            <v>VERÓNICA MENÉNDEZ</v>
          </cell>
          <cell r="AT3267">
            <v>5</v>
          </cell>
          <cell r="AU3267" t="str">
            <v>JEAN CARLOS MORAN</v>
          </cell>
          <cell r="AV3267" t="str">
            <v>1</v>
          </cell>
          <cell r="AW3267" t="str">
            <v>0991374825001</v>
          </cell>
          <cell r="AX3267" t="b">
            <v>0</v>
          </cell>
          <cell r="AY3267" t="b">
            <v>0</v>
          </cell>
        </row>
        <row r="3268">
          <cell r="B3268" t="str">
            <v>0909434789001</v>
          </cell>
          <cell r="C3268" t="str">
            <v>JIJON LEIMBERG JAIME JAVIER</v>
          </cell>
          <cell r="D3268">
            <v>209</v>
          </cell>
          <cell r="E3268">
            <v>20901</v>
          </cell>
          <cell r="F3268">
            <v>2090150</v>
          </cell>
          <cell r="G3268" t="str">
            <v>MANUFACTURA</v>
          </cell>
          <cell r="H3268" t="str">
            <v>MANUFACTURA</v>
          </cell>
          <cell r="I3268" t="str">
            <v>L1052</v>
          </cell>
          <cell r="J3268" t="str">
            <v>PEQUEÑA EMPRESA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  <cell r="O3268" t="str">
            <v>K BRAVO</v>
          </cell>
          <cell r="P3268" t="str">
            <v>K BRAVO</v>
          </cell>
          <cell r="Q3268">
            <v>0</v>
          </cell>
          <cell r="R3268">
            <v>0</v>
          </cell>
          <cell r="T3268">
            <v>0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>
            <v>0</v>
          </cell>
          <cell r="AF3268">
            <v>0</v>
          </cell>
          <cell r="AG3268">
            <v>0</v>
          </cell>
          <cell r="AH3268">
            <v>0</v>
          </cell>
          <cell r="AI3268">
            <v>0</v>
          </cell>
          <cell r="AJ3268">
            <v>0</v>
          </cell>
          <cell r="AK3268">
            <v>0</v>
          </cell>
          <cell r="AL3268">
            <v>0</v>
          </cell>
          <cell r="AM3268">
            <v>0</v>
          </cell>
          <cell r="AN3268">
            <v>0</v>
          </cell>
          <cell r="AO3268">
            <v>0</v>
          </cell>
          <cell r="AP3268">
            <v>19</v>
          </cell>
          <cell r="AQ3268" t="str">
            <v>KARINA BRAVO</v>
          </cell>
          <cell r="AR3268">
            <v>5</v>
          </cell>
          <cell r="AS3268" t="str">
            <v>ROSA ESCALANTE</v>
          </cell>
          <cell r="AT3268">
            <v>13</v>
          </cell>
          <cell r="AU3268" t="str">
            <v>MARIA LANDA</v>
          </cell>
          <cell r="AV3268" t="str">
            <v>#N/A</v>
          </cell>
          <cell r="AW3268" t="str">
            <v>#N/A</v>
          </cell>
          <cell r="AX3268" t="b">
            <v>1</v>
          </cell>
          <cell r="AY3268" t="b">
            <v>1</v>
          </cell>
        </row>
        <row r="3269">
          <cell r="B3269" t="str">
            <v>0992287799001</v>
          </cell>
          <cell r="C3269" t="str">
            <v>BROKERSEM S.A. AGENCIA ASESORA PRODUCTORA DE SEGUROS</v>
          </cell>
          <cell r="D3269">
            <v>209</v>
          </cell>
          <cell r="E3269">
            <v>20901</v>
          </cell>
          <cell r="F3269">
            <v>2090150</v>
          </cell>
          <cell r="G3269" t="str">
            <v>SERVICIOS</v>
          </cell>
          <cell r="H3269" t="str">
            <v>SERVICIOS</v>
          </cell>
          <cell r="I3269" t="str">
            <v>L1053</v>
          </cell>
          <cell r="J3269" t="str">
            <v>PEQUEÑA EMPRESA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  <cell r="O3269" t="str">
            <v>D PEÑA</v>
          </cell>
          <cell r="P3269" t="str">
            <v>D PEÑA</v>
          </cell>
          <cell r="Q3269">
            <v>0</v>
          </cell>
          <cell r="R3269">
            <v>0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>
            <v>0</v>
          </cell>
          <cell r="AF3269">
            <v>0</v>
          </cell>
          <cell r="AG3269">
            <v>0</v>
          </cell>
          <cell r="AH3269">
            <v>0</v>
          </cell>
          <cell r="AI3269">
            <v>0</v>
          </cell>
          <cell r="AJ3269">
            <v>0</v>
          </cell>
          <cell r="AK3269">
            <v>0</v>
          </cell>
          <cell r="AL3269">
            <v>0</v>
          </cell>
          <cell r="AM3269">
            <v>0</v>
          </cell>
          <cell r="AN3269">
            <v>0</v>
          </cell>
          <cell r="AO3269">
            <v>0</v>
          </cell>
          <cell r="AP3269">
            <v>8</v>
          </cell>
          <cell r="AQ3269" t="str">
            <v>DENNIS PEÑA</v>
          </cell>
          <cell r="AR3269">
            <v>2</v>
          </cell>
          <cell r="AS3269" t="str">
            <v>OSCAR RIPALDA</v>
          </cell>
          <cell r="AT3269">
            <v>5</v>
          </cell>
          <cell r="AU3269" t="str">
            <v>JEAN CARLOS MORAN</v>
          </cell>
          <cell r="AV3269" t="str">
            <v>#N/A</v>
          </cell>
          <cell r="AW3269" t="str">
            <v>#N/A</v>
          </cell>
          <cell r="AX3269" t="b">
            <v>1</v>
          </cell>
          <cell r="AY3269" t="b">
            <v>1</v>
          </cell>
        </row>
        <row r="3270">
          <cell r="B3270" t="str">
            <v>0992398108001</v>
          </cell>
          <cell r="C3270" t="str">
            <v>DISTERMAR S.A.</v>
          </cell>
          <cell r="D3270">
            <v>209</v>
          </cell>
          <cell r="E3270">
            <v>20901</v>
          </cell>
          <cell r="F3270">
            <v>2090150</v>
          </cell>
          <cell r="G3270" t="str">
            <v>SERVICIOS</v>
          </cell>
          <cell r="H3270" t="str">
            <v>SERVICIOS</v>
          </cell>
          <cell r="I3270" t="str">
            <v>L1054</v>
          </cell>
          <cell r="J3270" t="str">
            <v>PEQUEÑA EMPRESA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  <cell r="O3270" t="str">
            <v>M ROMERO</v>
          </cell>
          <cell r="P3270" t="str">
            <v>M ROMERO</v>
          </cell>
          <cell r="Q3270">
            <v>0</v>
          </cell>
          <cell r="R3270">
            <v>0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>
            <v>0</v>
          </cell>
          <cell r="AF3270">
            <v>0</v>
          </cell>
          <cell r="AG3270">
            <v>0</v>
          </cell>
          <cell r="AH3270">
            <v>0</v>
          </cell>
          <cell r="AI3270">
            <v>0</v>
          </cell>
          <cell r="AJ3270">
            <v>0</v>
          </cell>
          <cell r="AK3270">
            <v>0</v>
          </cell>
          <cell r="AL3270">
            <v>0</v>
          </cell>
          <cell r="AM3270">
            <v>0</v>
          </cell>
          <cell r="AN3270">
            <v>0</v>
          </cell>
          <cell r="AO3270">
            <v>0</v>
          </cell>
          <cell r="AP3270">
            <v>15</v>
          </cell>
          <cell r="AQ3270" t="str">
            <v>MARÍA ROMERO</v>
          </cell>
          <cell r="AR3270">
            <v>4</v>
          </cell>
          <cell r="AS3270" t="str">
            <v>VERÓNICA MENÉNDEZ</v>
          </cell>
          <cell r="AT3270">
            <v>10</v>
          </cell>
          <cell r="AU3270" t="str">
            <v>EDDY SOLANO</v>
          </cell>
          <cell r="AV3270" t="str">
            <v>#N/A</v>
          </cell>
          <cell r="AW3270" t="str">
            <v>#N/A</v>
          </cell>
          <cell r="AX3270" t="b">
            <v>1</v>
          </cell>
          <cell r="AY3270" t="b">
            <v>1</v>
          </cell>
        </row>
        <row r="3271">
          <cell r="B3271" t="str">
            <v>0992398191001</v>
          </cell>
          <cell r="C3271" t="str">
            <v>VIELAREC CIA. LTDA.</v>
          </cell>
          <cell r="D3271">
            <v>209</v>
          </cell>
          <cell r="E3271">
            <v>20901</v>
          </cell>
          <cell r="F3271">
            <v>2090150</v>
          </cell>
          <cell r="G3271" t="str">
            <v>SERVICIOS</v>
          </cell>
          <cell r="H3271" t="str">
            <v>SERVICIOS</v>
          </cell>
          <cell r="I3271" t="str">
            <v>L1055</v>
          </cell>
          <cell r="J3271" t="str">
            <v>PEQUEÑA EMPRESA</v>
          </cell>
          <cell r="K3271">
            <v>0</v>
          </cell>
          <cell r="L3271" t="str">
            <v>01Empresas Normales</v>
          </cell>
          <cell r="M3271">
            <v>41806</v>
          </cell>
          <cell r="N3271">
            <v>0.375</v>
          </cell>
          <cell r="O3271" t="str">
            <v>R BONILLA</v>
          </cell>
          <cell r="P3271" t="str">
            <v>R BONILLA</v>
          </cell>
          <cell r="Q3271" t="str">
            <v>APLICATIVO WEB</v>
          </cell>
          <cell r="R3271" t="str">
            <v>APLICATIVO WEB</v>
          </cell>
          <cell r="S3271">
            <v>41806</v>
          </cell>
          <cell r="T3271">
            <v>0.66666666666666663</v>
          </cell>
          <cell r="U3271" t="str">
            <v>PRE-002</v>
          </cell>
          <cell r="V3271">
            <v>41808</v>
          </cell>
          <cell r="W3271">
            <v>0.73472222222222228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41809</v>
          </cell>
          <cell r="AD3271">
            <v>0.60416666666666663</v>
          </cell>
          <cell r="AE3271" t="str">
            <v>MMORAN</v>
          </cell>
          <cell r="AF3271">
            <v>16</v>
          </cell>
          <cell r="AG3271">
            <v>0</v>
          </cell>
          <cell r="AH3271">
            <v>0</v>
          </cell>
          <cell r="AI3271">
            <v>0</v>
          </cell>
          <cell r="AJ3271">
            <v>0</v>
          </cell>
          <cell r="AK3271">
            <v>0</v>
          </cell>
          <cell r="AL3271">
            <v>0</v>
          </cell>
          <cell r="AM3271">
            <v>0</v>
          </cell>
          <cell r="AN3271">
            <v>0</v>
          </cell>
          <cell r="AO3271">
            <v>0</v>
          </cell>
          <cell r="AP3271">
            <v>13</v>
          </cell>
          <cell r="AQ3271" t="str">
            <v>ROBERT BONILLA</v>
          </cell>
          <cell r="AR3271">
            <v>4</v>
          </cell>
          <cell r="AS3271" t="str">
            <v>VERÓNICA MENÉNDEZ</v>
          </cell>
          <cell r="AT3271">
            <v>14</v>
          </cell>
          <cell r="AU3271" t="str">
            <v>CRITICO_14</v>
          </cell>
          <cell r="AV3271" t="str">
            <v>#N/A</v>
          </cell>
          <cell r="AW3271" t="str">
            <v>#N/A</v>
          </cell>
          <cell r="AX3271" t="b">
            <v>0</v>
          </cell>
          <cell r="AY3271" t="b">
            <v>0</v>
          </cell>
        </row>
        <row r="3272">
          <cell r="B3272" t="str">
            <v>0991206450001</v>
          </cell>
          <cell r="C3272" t="str">
            <v>CORPORACION INMONEC S.A.</v>
          </cell>
          <cell r="D3272">
            <v>209</v>
          </cell>
          <cell r="E3272">
            <v>20901</v>
          </cell>
          <cell r="F3272">
            <v>2090150</v>
          </cell>
          <cell r="G3272" t="str">
            <v>SERVICIOS</v>
          </cell>
          <cell r="H3272" t="str">
            <v>SERVICIOS</v>
          </cell>
          <cell r="I3272" t="str">
            <v>L1056</v>
          </cell>
          <cell r="J3272" t="str">
            <v>PEQUEÑA EMPRESA</v>
          </cell>
          <cell r="K3272" t="str">
            <v>SIN CARACTERISTICAS</v>
          </cell>
          <cell r="L3272" t="str">
            <v>05Sin características</v>
          </cell>
          <cell r="M3272">
            <v>41781</v>
          </cell>
          <cell r="N3272">
            <v>0.66874999999999996</v>
          </cell>
          <cell r="O3272" t="str">
            <v>G HERNANDEZ</v>
          </cell>
          <cell r="P3272" t="str">
            <v>G HERNANDEZ</v>
          </cell>
          <cell r="Q3272" t="str">
            <v>APLICATIVO WEB Y EMPRESA</v>
          </cell>
          <cell r="R3272" t="str">
            <v>APLICATIVO WEB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41792</v>
          </cell>
          <cell r="AD3272">
            <v>0.33333333333333331</v>
          </cell>
          <cell r="AE3272" t="str">
            <v>MMORAN</v>
          </cell>
          <cell r="AF3272">
            <v>8</v>
          </cell>
          <cell r="AG3272">
            <v>0</v>
          </cell>
          <cell r="AH3272">
            <v>0</v>
          </cell>
          <cell r="AI3272">
            <v>0</v>
          </cell>
          <cell r="AJ3272">
            <v>0</v>
          </cell>
          <cell r="AK3272">
            <v>0</v>
          </cell>
          <cell r="AL3272">
            <v>0</v>
          </cell>
          <cell r="AM3272">
            <v>0</v>
          </cell>
          <cell r="AN3272">
            <v>0</v>
          </cell>
          <cell r="AO3272">
            <v>0</v>
          </cell>
          <cell r="AP3272">
            <v>17</v>
          </cell>
          <cell r="AQ3272" t="str">
            <v>GEOVANNY HERNANDEZ</v>
          </cell>
          <cell r="AR3272">
            <v>5</v>
          </cell>
          <cell r="AS3272" t="str">
            <v>ROSA ESCALANTE</v>
          </cell>
          <cell r="AT3272">
            <v>12</v>
          </cell>
          <cell r="AU3272" t="str">
            <v>CHRISTOPHER SANCHEZ</v>
          </cell>
          <cell r="AV3272" t="str">
            <v>#N/A</v>
          </cell>
          <cell r="AW3272" t="str">
            <v>#N/A</v>
          </cell>
          <cell r="AX3272" t="b">
            <v>0</v>
          </cell>
          <cell r="AY3272" t="b">
            <v>0</v>
          </cell>
        </row>
        <row r="3273">
          <cell r="B3273" t="str">
            <v>0992618000001</v>
          </cell>
          <cell r="C3273" t="str">
            <v>ZUNDZA S.A.</v>
          </cell>
          <cell r="D3273">
            <v>209</v>
          </cell>
          <cell r="E3273">
            <v>20901</v>
          </cell>
          <cell r="F3273">
            <v>2090150</v>
          </cell>
          <cell r="G3273" t="str">
            <v>COMERCIO</v>
          </cell>
          <cell r="H3273" t="str">
            <v>COMERCIO</v>
          </cell>
          <cell r="I3273" t="str">
            <v>L1057</v>
          </cell>
          <cell r="J3273" t="str">
            <v>PEQUEÑA EMPRESA</v>
          </cell>
          <cell r="K3273">
            <v>0</v>
          </cell>
          <cell r="L3273" t="str">
            <v>02Empresas Liquidadas</v>
          </cell>
          <cell r="M3273">
            <v>41801</v>
          </cell>
          <cell r="N3273">
            <v>0.48125000000000001</v>
          </cell>
          <cell r="O3273" t="str">
            <v>M LINDAO</v>
          </cell>
          <cell r="P3273" t="str">
            <v>M LINDAO</v>
          </cell>
          <cell r="Q3273" t="str">
            <v>M LINDAO</v>
          </cell>
          <cell r="R3273" t="str">
            <v>PAPEL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41802</v>
          </cell>
          <cell r="AD3273">
            <v>0.375</v>
          </cell>
          <cell r="AE3273" t="str">
            <v>MMORAN</v>
          </cell>
          <cell r="AF3273">
            <v>14</v>
          </cell>
          <cell r="AG3273">
            <v>0</v>
          </cell>
          <cell r="AH3273">
            <v>0</v>
          </cell>
          <cell r="AI3273">
            <v>0</v>
          </cell>
          <cell r="AJ3273">
            <v>0</v>
          </cell>
          <cell r="AK3273">
            <v>0</v>
          </cell>
          <cell r="AL3273">
            <v>0</v>
          </cell>
          <cell r="AM3273">
            <v>0</v>
          </cell>
          <cell r="AN3273">
            <v>0</v>
          </cell>
          <cell r="AO3273">
            <v>0</v>
          </cell>
          <cell r="AP3273">
            <v>22</v>
          </cell>
          <cell r="AQ3273" t="str">
            <v>MARIBEL LINDAO</v>
          </cell>
          <cell r="AR3273">
            <v>6</v>
          </cell>
          <cell r="AS3273" t="str">
            <v>NELSON BELTRAN</v>
          </cell>
          <cell r="AT3273">
            <v>15</v>
          </cell>
          <cell r="AU3273" t="str">
            <v>JESSENIA RAMOS</v>
          </cell>
          <cell r="AV3273" t="str">
            <v>#N/A</v>
          </cell>
          <cell r="AW3273" t="str">
            <v>#N/A</v>
          </cell>
          <cell r="AX3273" t="b">
            <v>0</v>
          </cell>
          <cell r="AY3273" t="b">
            <v>0</v>
          </cell>
        </row>
        <row r="3274">
          <cell r="B3274" t="str">
            <v>0991263241001</v>
          </cell>
          <cell r="C3274" t="str">
            <v>PREDIAL, AGRICOLA E INDUSTRIAL RIELBAS S.A.</v>
          </cell>
          <cell r="D3274">
            <v>209</v>
          </cell>
          <cell r="E3274">
            <v>20901</v>
          </cell>
          <cell r="F3274">
            <v>2090150</v>
          </cell>
          <cell r="G3274" t="str">
            <v>SERVICIOS</v>
          </cell>
          <cell r="H3274" t="str">
            <v>SERVICIOS</v>
          </cell>
          <cell r="I3274" t="str">
            <v>L1058</v>
          </cell>
          <cell r="J3274" t="str">
            <v>PEQUEÑA EMPRESA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  <cell r="O3274" t="str">
            <v>R BRAVO</v>
          </cell>
          <cell r="P3274" t="str">
            <v>R BRAVO</v>
          </cell>
          <cell r="Q3274">
            <v>0</v>
          </cell>
          <cell r="R3274">
            <v>0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>
            <v>0</v>
          </cell>
          <cell r="AF3274">
            <v>0</v>
          </cell>
          <cell r="AG3274">
            <v>0</v>
          </cell>
          <cell r="AH3274">
            <v>0</v>
          </cell>
          <cell r="AI3274">
            <v>0</v>
          </cell>
          <cell r="AJ3274">
            <v>0</v>
          </cell>
          <cell r="AK3274">
            <v>0</v>
          </cell>
          <cell r="AL3274">
            <v>0</v>
          </cell>
          <cell r="AM3274">
            <v>0</v>
          </cell>
          <cell r="AN3274">
            <v>0</v>
          </cell>
          <cell r="AO3274">
            <v>0</v>
          </cell>
          <cell r="AP3274">
            <v>5</v>
          </cell>
          <cell r="AQ3274" t="str">
            <v>ROSA BRAVO</v>
          </cell>
          <cell r="AR3274">
            <v>2</v>
          </cell>
          <cell r="AS3274" t="str">
            <v>OSCAR RIPALDA</v>
          </cell>
          <cell r="AT3274">
            <v>3</v>
          </cell>
          <cell r="AU3274" t="str">
            <v>ANDRE ACUÑA</v>
          </cell>
          <cell r="AV3274" t="str">
            <v>#N/A</v>
          </cell>
          <cell r="AW3274" t="str">
            <v>#N/A</v>
          </cell>
          <cell r="AX3274" t="b">
            <v>1</v>
          </cell>
          <cell r="AY3274" t="b">
            <v>1</v>
          </cell>
        </row>
        <row r="3275">
          <cell r="B3275" t="str">
            <v>0990584508001</v>
          </cell>
          <cell r="C3275" t="str">
            <v>TOTAL DIGITAL S.A. TODIGISA</v>
          </cell>
          <cell r="D3275">
            <v>209</v>
          </cell>
          <cell r="E3275">
            <v>20901</v>
          </cell>
          <cell r="F3275">
            <v>2090150</v>
          </cell>
          <cell r="G3275" t="str">
            <v>COMERCIO</v>
          </cell>
          <cell r="H3275" t="str">
            <v>COMERCIO</v>
          </cell>
          <cell r="I3275" t="str">
            <v>L1059</v>
          </cell>
          <cell r="J3275" t="str">
            <v>PEQUEÑA EMPRESA</v>
          </cell>
          <cell r="K3275">
            <v>0</v>
          </cell>
          <cell r="L3275" t="str">
            <v>01Empresas Normales</v>
          </cell>
          <cell r="M3275">
            <v>41815</v>
          </cell>
          <cell r="N3275">
            <v>0.35416666666666669</v>
          </cell>
          <cell r="O3275" t="str">
            <v>L BONILLA</v>
          </cell>
          <cell r="P3275" t="str">
            <v>L BONILLA</v>
          </cell>
          <cell r="Q3275" t="str">
            <v>APLICATIVO WEB</v>
          </cell>
          <cell r="R3275" t="str">
            <v>APLICATIVO WEB</v>
          </cell>
          <cell r="S3275">
            <v>41816</v>
          </cell>
          <cell r="T3275">
            <v>0.35416666666666669</v>
          </cell>
          <cell r="U3275" t="str">
            <v>PRE-015</v>
          </cell>
          <cell r="V3275">
            <v>0</v>
          </cell>
          <cell r="W3275">
            <v>0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>
            <v>0</v>
          </cell>
          <cell r="AF3275">
            <v>0</v>
          </cell>
          <cell r="AG3275">
            <v>0</v>
          </cell>
          <cell r="AH3275">
            <v>0</v>
          </cell>
          <cell r="AI3275">
            <v>0</v>
          </cell>
          <cell r="AJ3275">
            <v>0</v>
          </cell>
          <cell r="AK3275">
            <v>0</v>
          </cell>
          <cell r="AL3275">
            <v>0</v>
          </cell>
          <cell r="AM3275">
            <v>0</v>
          </cell>
          <cell r="AN3275">
            <v>0</v>
          </cell>
          <cell r="AO3275">
            <v>0</v>
          </cell>
          <cell r="AP3275">
            <v>7</v>
          </cell>
          <cell r="AQ3275" t="str">
            <v>LUIS BONILLA</v>
          </cell>
          <cell r="AR3275">
            <v>2</v>
          </cell>
          <cell r="AS3275" t="str">
            <v>OSCAR RIPALDA</v>
          </cell>
          <cell r="AT3275">
            <v>5</v>
          </cell>
          <cell r="AU3275" t="str">
            <v>JEAN CARLOS MORAN</v>
          </cell>
          <cell r="AV3275" t="str">
            <v>1</v>
          </cell>
          <cell r="AW3275" t="str">
            <v>0990584508001</v>
          </cell>
          <cell r="AX3275" t="b">
            <v>0</v>
          </cell>
          <cell r="AY3275" t="b">
            <v>0</v>
          </cell>
        </row>
        <row r="3276">
          <cell r="B3276" t="str">
            <v>0992681381001</v>
          </cell>
          <cell r="C3276" t="str">
            <v>EUROPEAN MANAGEMENT CENTER S.A. EUMC</v>
          </cell>
          <cell r="D3276">
            <v>209</v>
          </cell>
          <cell r="E3276">
            <v>20901</v>
          </cell>
          <cell r="F3276">
            <v>2090150</v>
          </cell>
          <cell r="G3276" t="str">
            <v>SERVICIOS</v>
          </cell>
          <cell r="H3276" t="str">
            <v>SERVICIOS</v>
          </cell>
          <cell r="I3276" t="str">
            <v>L1060</v>
          </cell>
          <cell r="J3276" t="str">
            <v>PEQUEÑA EMPRESA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  <cell r="O3276" t="str">
            <v>R BONILLA</v>
          </cell>
          <cell r="P3276" t="str">
            <v>R BONILLA</v>
          </cell>
          <cell r="Q3276">
            <v>0</v>
          </cell>
          <cell r="R3276">
            <v>0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>
            <v>0</v>
          </cell>
          <cell r="AF3276">
            <v>0</v>
          </cell>
          <cell r="AG3276">
            <v>0</v>
          </cell>
          <cell r="AH3276">
            <v>0</v>
          </cell>
          <cell r="AI3276">
            <v>0</v>
          </cell>
          <cell r="AJ3276">
            <v>0</v>
          </cell>
          <cell r="AK3276">
            <v>0</v>
          </cell>
          <cell r="AL3276">
            <v>0</v>
          </cell>
          <cell r="AM3276">
            <v>0</v>
          </cell>
          <cell r="AN3276">
            <v>0</v>
          </cell>
          <cell r="AO3276">
            <v>0</v>
          </cell>
          <cell r="AP3276">
            <v>13</v>
          </cell>
          <cell r="AQ3276" t="str">
            <v>ROBERT BONILLA</v>
          </cell>
          <cell r="AR3276">
            <v>4</v>
          </cell>
          <cell r="AS3276" t="str">
            <v>VERÓNICA MENÉNDEZ</v>
          </cell>
          <cell r="AT3276">
            <v>14</v>
          </cell>
          <cell r="AU3276" t="str">
            <v>CRITICO_14</v>
          </cell>
          <cell r="AV3276" t="str">
            <v>#N/A</v>
          </cell>
          <cell r="AW3276" t="str">
            <v>#N/A</v>
          </cell>
          <cell r="AX3276" t="b">
            <v>1</v>
          </cell>
          <cell r="AY3276" t="b">
            <v>1</v>
          </cell>
        </row>
        <row r="3277">
          <cell r="B3277" t="str">
            <v>0992681330001</v>
          </cell>
          <cell r="C3277" t="str">
            <v>OPERSEP:OPERACIONES, MANTENIMIENTO Y ALQUILER DE SERVICIOS P</v>
          </cell>
          <cell r="D3277">
            <v>209</v>
          </cell>
          <cell r="E3277">
            <v>20901</v>
          </cell>
          <cell r="F3277">
            <v>2090150</v>
          </cell>
          <cell r="G3277" t="str">
            <v>SERVICIOS</v>
          </cell>
          <cell r="H3277" t="str">
            <v>SERVICIOS</v>
          </cell>
          <cell r="I3277" t="str">
            <v>L1061</v>
          </cell>
          <cell r="J3277" t="str">
            <v>PEQUEÑA EMPRESA</v>
          </cell>
          <cell r="K3277">
            <v>0</v>
          </cell>
          <cell r="L3277" t="str">
            <v>01Empresas Normales</v>
          </cell>
          <cell r="M3277">
            <v>41814</v>
          </cell>
          <cell r="N3277">
            <v>0.70833333333333337</v>
          </cell>
          <cell r="O3277" t="str">
            <v>M HINOSTROZA</v>
          </cell>
          <cell r="P3277" t="str">
            <v>M HINOSTROZA</v>
          </cell>
          <cell r="Q3277" t="str">
            <v>M HINOSTROZA</v>
          </cell>
          <cell r="R3277" t="str">
            <v>PAPEL</v>
          </cell>
          <cell r="S3277">
            <v>41814</v>
          </cell>
          <cell r="T3277">
            <v>0.70833333333333337</v>
          </cell>
          <cell r="U3277" t="str">
            <v>S/D</v>
          </cell>
          <cell r="V3277">
            <v>41814</v>
          </cell>
          <cell r="W3277">
            <v>0.70833333333333337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41815</v>
          </cell>
          <cell r="AD3277">
            <v>0.375</v>
          </cell>
          <cell r="AE3277" t="str">
            <v>MMORAN</v>
          </cell>
          <cell r="AF3277">
            <v>19</v>
          </cell>
          <cell r="AG3277">
            <v>0</v>
          </cell>
          <cell r="AH3277">
            <v>0</v>
          </cell>
          <cell r="AI3277">
            <v>0</v>
          </cell>
          <cell r="AJ3277">
            <v>0</v>
          </cell>
          <cell r="AK3277" t="str">
            <v>FORMULARIO SE RECIBIO DE CAMPO  DIRECTAMENTE PRECRITCADO</v>
          </cell>
          <cell r="AL3277">
            <v>0</v>
          </cell>
          <cell r="AM3277">
            <v>0</v>
          </cell>
          <cell r="AN3277">
            <v>0</v>
          </cell>
          <cell r="AO3277">
            <v>0</v>
          </cell>
          <cell r="AP3277">
            <v>18</v>
          </cell>
          <cell r="AQ3277" t="str">
            <v>MARIA HINOSTROZA</v>
          </cell>
          <cell r="AR3277">
            <v>5</v>
          </cell>
          <cell r="AS3277" t="str">
            <v>ROSA ESCALANTE</v>
          </cell>
          <cell r="AT3277">
            <v>12</v>
          </cell>
          <cell r="AU3277" t="str">
            <v>CHRISTOPHER SANCHEZ</v>
          </cell>
          <cell r="AV3277" t="str">
            <v>#N/A</v>
          </cell>
          <cell r="AW3277" t="str">
            <v>#N/A</v>
          </cell>
          <cell r="AX3277" t="b">
            <v>0</v>
          </cell>
          <cell r="AY3277" t="b">
            <v>0</v>
          </cell>
        </row>
        <row r="3278">
          <cell r="B3278" t="str">
            <v>0992371234001</v>
          </cell>
          <cell r="C3278" t="str">
            <v>SUMBADIST S.A.</v>
          </cell>
          <cell r="D3278">
            <v>209</v>
          </cell>
          <cell r="E3278">
            <v>20901</v>
          </cell>
          <cell r="F3278">
            <v>2090150</v>
          </cell>
          <cell r="G3278" t="str">
            <v>COMERCIO</v>
          </cell>
          <cell r="H3278" t="str">
            <v>COMERCIO</v>
          </cell>
          <cell r="I3278" t="str">
            <v>L1062</v>
          </cell>
          <cell r="J3278" t="str">
            <v>PEQUEÑA EMPRESA</v>
          </cell>
          <cell r="K3278">
            <v>0</v>
          </cell>
          <cell r="L3278" t="str">
            <v>01Empresas Normales</v>
          </cell>
          <cell r="M3278">
            <v>41799</v>
          </cell>
          <cell r="N3278">
            <v>0.68194444444444446</v>
          </cell>
          <cell r="O3278" t="str">
            <v>M ROMERO</v>
          </cell>
          <cell r="P3278" t="str">
            <v>M ROMERO</v>
          </cell>
          <cell r="Q3278" t="str">
            <v>EMPRESA</v>
          </cell>
          <cell r="R3278" t="str">
            <v>PAPEL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41800</v>
          </cell>
          <cell r="AD3278">
            <v>0.41666666666666669</v>
          </cell>
          <cell r="AE3278" t="str">
            <v>MMORAN</v>
          </cell>
          <cell r="AF3278">
            <v>12</v>
          </cell>
          <cell r="AG3278">
            <v>0</v>
          </cell>
          <cell r="AH3278">
            <v>0</v>
          </cell>
          <cell r="AI3278">
            <v>0</v>
          </cell>
          <cell r="AJ3278">
            <v>0</v>
          </cell>
          <cell r="AK3278">
            <v>0</v>
          </cell>
          <cell r="AL3278">
            <v>0</v>
          </cell>
          <cell r="AM3278">
            <v>0</v>
          </cell>
          <cell r="AN3278">
            <v>0</v>
          </cell>
          <cell r="AO3278">
            <v>0</v>
          </cell>
          <cell r="AP3278">
            <v>15</v>
          </cell>
          <cell r="AQ3278" t="str">
            <v>MARÍA ROMERO</v>
          </cell>
          <cell r="AR3278">
            <v>4</v>
          </cell>
          <cell r="AS3278" t="str">
            <v>VERÓNICA MENÉNDEZ</v>
          </cell>
          <cell r="AT3278">
            <v>10</v>
          </cell>
          <cell r="AU3278" t="str">
            <v>EDDY SOLANO</v>
          </cell>
          <cell r="AV3278" t="str">
            <v>#N/A</v>
          </cell>
          <cell r="AW3278" t="str">
            <v>#N/A</v>
          </cell>
          <cell r="AX3278" t="b">
            <v>0</v>
          </cell>
          <cell r="AY3278" t="b">
            <v>0</v>
          </cell>
        </row>
        <row r="3279">
          <cell r="B3279" t="str">
            <v>0992685883001</v>
          </cell>
          <cell r="C3279" t="str">
            <v>PRODUSEMSA S.A.</v>
          </cell>
          <cell r="D3279">
            <v>209</v>
          </cell>
          <cell r="E3279">
            <v>20901</v>
          </cell>
          <cell r="F3279">
            <v>2090150</v>
          </cell>
          <cell r="G3279" t="str">
            <v>SERVICIOS</v>
          </cell>
          <cell r="H3279" t="str">
            <v>SERVICIOS</v>
          </cell>
          <cell r="I3279" t="str">
            <v>L1063</v>
          </cell>
          <cell r="J3279" t="str">
            <v>PEQUEÑA EMPRESA</v>
          </cell>
          <cell r="K3279">
            <v>0</v>
          </cell>
          <cell r="L3279" t="str">
            <v>01Empresas Normales</v>
          </cell>
          <cell r="M3279">
            <v>41809</v>
          </cell>
          <cell r="N3279">
            <v>0.35416666666666669</v>
          </cell>
          <cell r="O3279" t="str">
            <v>R CUCALON</v>
          </cell>
          <cell r="P3279" t="str">
            <v>R CUCALON</v>
          </cell>
          <cell r="Q3279" t="str">
            <v>APLICATIVO WEB</v>
          </cell>
          <cell r="R3279" t="str">
            <v>APLICATIVO WEB</v>
          </cell>
          <cell r="S3279">
            <v>41809</v>
          </cell>
          <cell r="T3279">
            <v>0.70833333333333337</v>
          </cell>
          <cell r="U3279" t="str">
            <v>PRE-007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>
            <v>0</v>
          </cell>
          <cell r="AF3279">
            <v>0</v>
          </cell>
          <cell r="AG3279">
            <v>0</v>
          </cell>
          <cell r="AH3279">
            <v>0</v>
          </cell>
          <cell r="AI3279">
            <v>0</v>
          </cell>
          <cell r="AJ3279">
            <v>0</v>
          </cell>
          <cell r="AK3279">
            <v>0</v>
          </cell>
          <cell r="AL3279">
            <v>0</v>
          </cell>
          <cell r="AM3279">
            <v>0</v>
          </cell>
          <cell r="AN3279">
            <v>0</v>
          </cell>
          <cell r="AO3279">
            <v>0</v>
          </cell>
          <cell r="AP3279">
            <v>16</v>
          </cell>
          <cell r="AQ3279" t="str">
            <v>RICARDO CUCALON</v>
          </cell>
          <cell r="AR3279">
            <v>4</v>
          </cell>
          <cell r="AS3279" t="str">
            <v>VERÓNICA MENÉNDEZ</v>
          </cell>
          <cell r="AT3279">
            <v>11</v>
          </cell>
          <cell r="AU3279" t="str">
            <v>ARACELY CAMPOZANO</v>
          </cell>
          <cell r="AV3279" t="str">
            <v>1</v>
          </cell>
          <cell r="AW3279" t="str">
            <v>0992685883001</v>
          </cell>
          <cell r="AX3279" t="b">
            <v>0</v>
          </cell>
          <cell r="AY3279" t="b">
            <v>0</v>
          </cell>
        </row>
        <row r="3280">
          <cell r="B3280" t="str">
            <v>0992324201001</v>
          </cell>
          <cell r="C3280" t="str">
            <v>INSTITUTO TECNICO SUPERIOR PARTICULAR GRAFICOS DE ARTES Y CI</v>
          </cell>
          <cell r="D3280">
            <v>209</v>
          </cell>
          <cell r="E3280">
            <v>20901</v>
          </cell>
          <cell r="F3280">
            <v>2090150</v>
          </cell>
          <cell r="G3280" t="str">
            <v>SERVICIOS</v>
          </cell>
          <cell r="H3280" t="str">
            <v>SERVICIOS</v>
          </cell>
          <cell r="I3280" t="str">
            <v>L1064</v>
          </cell>
          <cell r="J3280" t="str">
            <v>PEQUEÑA EMPRESA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 t="str">
            <v>R CUCALON</v>
          </cell>
          <cell r="P3280" t="str">
            <v>R CUCALON</v>
          </cell>
          <cell r="Q3280">
            <v>0</v>
          </cell>
          <cell r="R3280">
            <v>0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>
            <v>0</v>
          </cell>
          <cell r="AF3280">
            <v>0</v>
          </cell>
          <cell r="AG3280">
            <v>0</v>
          </cell>
          <cell r="AH3280">
            <v>0</v>
          </cell>
          <cell r="AI3280">
            <v>0</v>
          </cell>
          <cell r="AJ3280">
            <v>0</v>
          </cell>
          <cell r="AK3280">
            <v>0</v>
          </cell>
          <cell r="AL3280">
            <v>0</v>
          </cell>
          <cell r="AM3280">
            <v>0</v>
          </cell>
          <cell r="AN3280">
            <v>0</v>
          </cell>
          <cell r="AO3280">
            <v>0</v>
          </cell>
          <cell r="AP3280">
            <v>16</v>
          </cell>
          <cell r="AQ3280" t="str">
            <v>RICARDO CUCALON</v>
          </cell>
          <cell r="AR3280">
            <v>4</v>
          </cell>
          <cell r="AS3280" t="str">
            <v>VERÓNICA MENÉNDEZ</v>
          </cell>
          <cell r="AT3280">
            <v>11</v>
          </cell>
          <cell r="AU3280" t="str">
            <v>ARACELY CAMPOZANO</v>
          </cell>
          <cell r="AV3280" t="str">
            <v>#N/A</v>
          </cell>
          <cell r="AW3280" t="str">
            <v>#N/A</v>
          </cell>
          <cell r="AX3280" t="b">
            <v>1</v>
          </cell>
          <cell r="AY3280" t="b">
            <v>1</v>
          </cell>
        </row>
        <row r="3281">
          <cell r="B3281" t="str">
            <v>0992546611001</v>
          </cell>
          <cell r="C3281" t="str">
            <v>KAMPONG S.A.</v>
          </cell>
          <cell r="D3281">
            <v>209</v>
          </cell>
          <cell r="E3281">
            <v>20901</v>
          </cell>
          <cell r="F3281">
            <v>2090150</v>
          </cell>
          <cell r="G3281" t="str">
            <v>SERVICIOS</v>
          </cell>
          <cell r="H3281" t="str">
            <v>SERVICIOS</v>
          </cell>
          <cell r="I3281" t="str">
            <v>L1065</v>
          </cell>
          <cell r="J3281" t="str">
            <v>PEQUEÑA EMPRESA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 t="str">
            <v>R MEDINA PIN</v>
          </cell>
          <cell r="P3281" t="str">
            <v>R MEDINA PIN</v>
          </cell>
          <cell r="Q3281">
            <v>0</v>
          </cell>
          <cell r="R3281">
            <v>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>
            <v>0</v>
          </cell>
          <cell r="AF3281">
            <v>0</v>
          </cell>
          <cell r="AG3281">
            <v>0</v>
          </cell>
          <cell r="AH3281">
            <v>0</v>
          </cell>
          <cell r="AI3281">
            <v>0</v>
          </cell>
          <cell r="AJ3281">
            <v>0</v>
          </cell>
          <cell r="AK3281">
            <v>0</v>
          </cell>
          <cell r="AL3281">
            <v>0</v>
          </cell>
          <cell r="AM3281">
            <v>0</v>
          </cell>
          <cell r="AN3281">
            <v>0</v>
          </cell>
          <cell r="AO3281">
            <v>0</v>
          </cell>
          <cell r="AP3281">
            <v>2</v>
          </cell>
          <cell r="AQ3281" t="str">
            <v>ROXANA MEDINA</v>
          </cell>
          <cell r="AR3281">
            <v>1</v>
          </cell>
          <cell r="AS3281" t="str">
            <v>VIRGINIA ROMERO</v>
          </cell>
          <cell r="AT3281">
            <v>8</v>
          </cell>
          <cell r="AU3281" t="str">
            <v>CRITICO_15</v>
          </cell>
          <cell r="AV3281" t="str">
            <v>#N/A</v>
          </cell>
          <cell r="AW3281" t="str">
            <v>#N/A</v>
          </cell>
          <cell r="AX3281" t="b">
            <v>1</v>
          </cell>
          <cell r="AY3281" t="b">
            <v>1</v>
          </cell>
        </row>
        <row r="3282">
          <cell r="B3282" t="str">
            <v>1303977951001</v>
          </cell>
          <cell r="C3282" t="str">
            <v>ERAZO TORTORELLA MARIA MERCEDES</v>
          </cell>
          <cell r="D3282">
            <v>209</v>
          </cell>
          <cell r="E3282">
            <v>20901</v>
          </cell>
          <cell r="F3282">
            <v>2090150</v>
          </cell>
          <cell r="G3282" t="str">
            <v>COMERCIO</v>
          </cell>
          <cell r="H3282" t="str">
            <v>COMERCIO</v>
          </cell>
          <cell r="I3282" t="str">
            <v>L1066</v>
          </cell>
          <cell r="J3282" t="str">
            <v>PEQUEÑA EMPRESA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 t="str">
            <v>V CHAVARRIA</v>
          </cell>
          <cell r="P3282" t="str">
            <v>V CHAVARRIA</v>
          </cell>
          <cell r="Q3282">
            <v>0</v>
          </cell>
          <cell r="R3282">
            <v>0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>
            <v>0</v>
          </cell>
          <cell r="AF3282">
            <v>0</v>
          </cell>
          <cell r="AG3282">
            <v>0</v>
          </cell>
          <cell r="AH3282">
            <v>0</v>
          </cell>
          <cell r="AI3282">
            <v>0</v>
          </cell>
          <cell r="AJ3282">
            <v>0</v>
          </cell>
          <cell r="AK3282">
            <v>0</v>
          </cell>
          <cell r="AL3282">
            <v>0</v>
          </cell>
          <cell r="AM3282">
            <v>0</v>
          </cell>
          <cell r="AN3282">
            <v>0</v>
          </cell>
          <cell r="AO3282">
            <v>0</v>
          </cell>
          <cell r="AP3282">
            <v>3</v>
          </cell>
          <cell r="AQ3282" t="str">
            <v>VANESSA CHAVARRIA</v>
          </cell>
          <cell r="AR3282">
            <v>1</v>
          </cell>
          <cell r="AS3282" t="str">
            <v>VIRGINIA ROMERO</v>
          </cell>
          <cell r="AT3282">
            <v>2</v>
          </cell>
          <cell r="AU3282" t="str">
            <v>JOHANNA ALBAN</v>
          </cell>
          <cell r="AV3282" t="str">
            <v>#N/A</v>
          </cell>
          <cell r="AW3282" t="str">
            <v>#N/A</v>
          </cell>
          <cell r="AX3282" t="b">
            <v>1</v>
          </cell>
          <cell r="AY3282" t="b">
            <v>1</v>
          </cell>
        </row>
        <row r="3283">
          <cell r="B3283" t="str">
            <v>0991510125001</v>
          </cell>
          <cell r="C3283" t="str">
            <v>CEMPLY S.A.</v>
          </cell>
          <cell r="D3283">
            <v>209</v>
          </cell>
          <cell r="E3283">
            <v>20901</v>
          </cell>
          <cell r="F3283">
            <v>2090150</v>
          </cell>
          <cell r="G3283" t="str">
            <v>SERVICIOS</v>
          </cell>
          <cell r="H3283" t="str">
            <v>SERVICIOS</v>
          </cell>
          <cell r="I3283" t="str">
            <v>L1067</v>
          </cell>
          <cell r="J3283" t="str">
            <v>PEQUEÑA EMPRESA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  <cell r="O3283" t="str">
            <v>C MANCERO</v>
          </cell>
          <cell r="P3283" t="str">
            <v>C MANCERO</v>
          </cell>
          <cell r="Q3283">
            <v>0</v>
          </cell>
          <cell r="R3283">
            <v>0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>
            <v>0</v>
          </cell>
          <cell r="AF3283">
            <v>0</v>
          </cell>
          <cell r="AG3283">
            <v>0</v>
          </cell>
          <cell r="AH3283">
            <v>0</v>
          </cell>
          <cell r="AI3283">
            <v>0</v>
          </cell>
          <cell r="AJ3283">
            <v>0</v>
          </cell>
          <cell r="AK3283">
            <v>0</v>
          </cell>
          <cell r="AL3283">
            <v>0</v>
          </cell>
          <cell r="AM3283">
            <v>0</v>
          </cell>
          <cell r="AN3283">
            <v>0</v>
          </cell>
          <cell r="AO3283">
            <v>0</v>
          </cell>
          <cell r="AP3283">
            <v>14</v>
          </cell>
          <cell r="AQ3283" t="str">
            <v>VICENTA SÁNCHEZ</v>
          </cell>
          <cell r="AR3283">
            <v>4</v>
          </cell>
          <cell r="AS3283" t="str">
            <v>VERÓNICA MENÉNDEZ</v>
          </cell>
          <cell r="AT3283">
            <v>14</v>
          </cell>
          <cell r="AU3283" t="str">
            <v>CRITICO_14</v>
          </cell>
          <cell r="AV3283" t="str">
            <v>#N/A</v>
          </cell>
          <cell r="AW3283" t="str">
            <v>#N/A</v>
          </cell>
          <cell r="AX3283" t="b">
            <v>1</v>
          </cell>
          <cell r="AY3283" t="b">
            <v>1</v>
          </cell>
        </row>
        <row r="3284">
          <cell r="B3284" t="str">
            <v>0992398299001</v>
          </cell>
          <cell r="C3284" t="str">
            <v>TELENEWS S.A.</v>
          </cell>
          <cell r="D3284">
            <v>209</v>
          </cell>
          <cell r="E3284">
            <v>20901</v>
          </cell>
          <cell r="F3284">
            <v>2090150</v>
          </cell>
          <cell r="G3284" t="str">
            <v>SERVICIOS</v>
          </cell>
          <cell r="H3284" t="str">
            <v>SERVICIOS</v>
          </cell>
          <cell r="I3284" t="str">
            <v>L1068</v>
          </cell>
          <cell r="J3284" t="str">
            <v>PEQUEÑA EMPRESA</v>
          </cell>
          <cell r="K3284">
            <v>0</v>
          </cell>
          <cell r="L3284" t="str">
            <v>01Empresas Normales</v>
          </cell>
          <cell r="M3284">
            <v>41787</v>
          </cell>
          <cell r="N3284">
            <v>0.75</v>
          </cell>
          <cell r="O3284" t="str">
            <v>R JOSE</v>
          </cell>
          <cell r="P3284" t="str">
            <v>R JOSE</v>
          </cell>
          <cell r="Q3284" t="str">
            <v>APLICATIVO WEB</v>
          </cell>
          <cell r="R3284" t="str">
            <v>APLICATIVO WEB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41788</v>
          </cell>
          <cell r="AD3284">
            <v>0.375</v>
          </cell>
          <cell r="AE3284" t="str">
            <v>MMORAN</v>
          </cell>
          <cell r="AF3284">
            <v>7</v>
          </cell>
          <cell r="AG3284">
            <v>0</v>
          </cell>
          <cell r="AH3284">
            <v>0</v>
          </cell>
          <cell r="AI3284">
            <v>0</v>
          </cell>
          <cell r="AJ3284">
            <v>0</v>
          </cell>
          <cell r="AK3284">
            <v>0</v>
          </cell>
          <cell r="AL3284">
            <v>0</v>
          </cell>
          <cell r="AM3284">
            <v>0</v>
          </cell>
          <cell r="AN3284">
            <v>0</v>
          </cell>
          <cell r="AO3284">
            <v>0</v>
          </cell>
          <cell r="AP3284">
            <v>6</v>
          </cell>
          <cell r="AQ3284" t="str">
            <v>RONALD JOSÉ</v>
          </cell>
          <cell r="AR3284">
            <v>2</v>
          </cell>
          <cell r="AS3284" t="str">
            <v>OSCAR RIPALDA</v>
          </cell>
          <cell r="AT3284">
            <v>16</v>
          </cell>
          <cell r="AU3284" t="str">
            <v>CRITICO_16</v>
          </cell>
          <cell r="AV3284" t="str">
            <v>#N/A</v>
          </cell>
          <cell r="AW3284" t="str">
            <v>#N/A</v>
          </cell>
          <cell r="AX3284" t="b">
            <v>0</v>
          </cell>
          <cell r="AY3284" t="b">
            <v>0</v>
          </cell>
        </row>
        <row r="3285">
          <cell r="B3285" t="str">
            <v>0992556544001</v>
          </cell>
          <cell r="C3285" t="str">
            <v>CARTONES DEL PACIFICO S.A. CARTOPACIFIC</v>
          </cell>
          <cell r="D3285">
            <v>209</v>
          </cell>
          <cell r="E3285">
            <v>20901</v>
          </cell>
          <cell r="F3285">
            <v>2090150</v>
          </cell>
          <cell r="G3285" t="str">
            <v>COMERCIO</v>
          </cell>
          <cell r="H3285" t="str">
            <v>COMERCIO</v>
          </cell>
          <cell r="I3285" t="str">
            <v>L1069</v>
          </cell>
          <cell r="J3285" t="str">
            <v>PEQUEÑA EMPRESA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  <cell r="O3285" t="str">
            <v>N CUENCA</v>
          </cell>
          <cell r="P3285" t="str">
            <v>N CUENCA</v>
          </cell>
          <cell r="Q3285">
            <v>0</v>
          </cell>
          <cell r="R3285">
            <v>0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>
            <v>0</v>
          </cell>
          <cell r="AF3285">
            <v>0</v>
          </cell>
          <cell r="AG3285">
            <v>0</v>
          </cell>
          <cell r="AH3285">
            <v>0</v>
          </cell>
          <cell r="AI3285">
            <v>0</v>
          </cell>
          <cell r="AJ3285">
            <v>0</v>
          </cell>
          <cell r="AK3285">
            <v>0</v>
          </cell>
          <cell r="AL3285">
            <v>0</v>
          </cell>
          <cell r="AM3285">
            <v>0</v>
          </cell>
          <cell r="AN3285">
            <v>0</v>
          </cell>
          <cell r="AO3285">
            <v>0</v>
          </cell>
          <cell r="AP3285">
            <v>23</v>
          </cell>
          <cell r="AQ3285" t="str">
            <v>NATALIA CUENCA</v>
          </cell>
          <cell r="AR3285">
            <v>6</v>
          </cell>
          <cell r="AS3285" t="str">
            <v>NELSON BELTRAN</v>
          </cell>
          <cell r="AT3285">
            <v>15</v>
          </cell>
          <cell r="AU3285" t="str">
            <v>JESSENIA RAMOS</v>
          </cell>
          <cell r="AV3285" t="str">
            <v>#N/A</v>
          </cell>
          <cell r="AW3285" t="str">
            <v>#N/A</v>
          </cell>
          <cell r="AX3285" t="b">
            <v>1</v>
          </cell>
          <cell r="AY3285" t="b">
            <v>1</v>
          </cell>
        </row>
        <row r="3286">
          <cell r="B3286" t="str">
            <v>0991043098001</v>
          </cell>
          <cell r="C3286" t="str">
            <v>BENCAL S.A.</v>
          </cell>
          <cell r="D3286">
            <v>209</v>
          </cell>
          <cell r="E3286">
            <v>20901</v>
          </cell>
          <cell r="F3286">
            <v>2090150</v>
          </cell>
          <cell r="G3286" t="str">
            <v>EXPLOTACIÓN DE MINAS Y CANTERAS</v>
          </cell>
          <cell r="H3286" t="str">
            <v>EXPLOTACIÓN DE MINAS Y CANTERAS</v>
          </cell>
          <cell r="I3286" t="str">
            <v>L1070</v>
          </cell>
          <cell r="J3286" t="str">
            <v>PEQUEÑA EMPRESA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  <cell r="O3286" t="str">
            <v>V SANCHEZ</v>
          </cell>
          <cell r="P3286" t="str">
            <v>V SANCHEZ</v>
          </cell>
          <cell r="Q3286">
            <v>0</v>
          </cell>
          <cell r="R3286">
            <v>0</v>
          </cell>
          <cell r="T3286">
            <v>0</v>
          </cell>
          <cell r="U3286">
            <v>0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>
            <v>0</v>
          </cell>
          <cell r="AF3286">
            <v>0</v>
          </cell>
          <cell r="AG3286">
            <v>0</v>
          </cell>
          <cell r="AH3286">
            <v>0</v>
          </cell>
          <cell r="AI3286">
            <v>0</v>
          </cell>
          <cell r="AJ3286">
            <v>0</v>
          </cell>
          <cell r="AK3286">
            <v>0</v>
          </cell>
          <cell r="AL3286">
            <v>0</v>
          </cell>
          <cell r="AM3286">
            <v>0</v>
          </cell>
          <cell r="AN3286">
            <v>0</v>
          </cell>
          <cell r="AO3286">
            <v>0</v>
          </cell>
          <cell r="AP3286">
            <v>11</v>
          </cell>
          <cell r="AQ3286" t="str">
            <v>DIANA ARMIJOS</v>
          </cell>
          <cell r="AR3286">
            <v>3</v>
          </cell>
          <cell r="AS3286" t="str">
            <v>CARLOS UYAGUARI</v>
          </cell>
          <cell r="AT3286">
            <v>7</v>
          </cell>
          <cell r="AU3286" t="str">
            <v>LINDA TUTIVEN</v>
          </cell>
          <cell r="AV3286" t="str">
            <v>#N/A</v>
          </cell>
          <cell r="AW3286" t="str">
            <v>#N/A</v>
          </cell>
          <cell r="AX3286" t="b">
            <v>1</v>
          </cell>
          <cell r="AY3286" t="b">
            <v>1</v>
          </cell>
        </row>
        <row r="3287">
          <cell r="B3287" t="str">
            <v>0701890543001</v>
          </cell>
          <cell r="C3287" t="str">
            <v>ESPINOSA MACAS CRISTOBAL FERNANDO</v>
          </cell>
          <cell r="D3287">
            <v>209</v>
          </cell>
          <cell r="E3287">
            <v>20901</v>
          </cell>
          <cell r="F3287">
            <v>2090150</v>
          </cell>
          <cell r="G3287" t="str">
            <v>COMERCIO</v>
          </cell>
          <cell r="H3287" t="str">
            <v>COMERCIO</v>
          </cell>
          <cell r="I3287" t="str">
            <v>L1071</v>
          </cell>
          <cell r="J3287" t="str">
            <v>PEQUEÑA EMPRESA</v>
          </cell>
          <cell r="K3287">
            <v>0</v>
          </cell>
          <cell r="L3287" t="str">
            <v>03No ubicadas</v>
          </cell>
          <cell r="M3287">
            <v>41834</v>
          </cell>
          <cell r="N3287">
            <v>0.65972222222222221</v>
          </cell>
          <cell r="O3287" t="str">
            <v>N CUENCA</v>
          </cell>
          <cell r="P3287" t="str">
            <v>N CUENCA</v>
          </cell>
          <cell r="Q3287" t="str">
            <v>N CUENCA</v>
          </cell>
          <cell r="R3287" t="str">
            <v>PAPEL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41835</v>
          </cell>
          <cell r="AD3287">
            <v>0.4375</v>
          </cell>
          <cell r="AE3287" t="str">
            <v>MMORAN</v>
          </cell>
          <cell r="AF3287">
            <v>33</v>
          </cell>
          <cell r="AG3287">
            <v>0</v>
          </cell>
          <cell r="AH3287">
            <v>0</v>
          </cell>
          <cell r="AI3287">
            <v>0</v>
          </cell>
          <cell r="AJ3287">
            <v>0</v>
          </cell>
          <cell r="AK3287">
            <v>0</v>
          </cell>
          <cell r="AL3287">
            <v>0</v>
          </cell>
          <cell r="AM3287">
            <v>0</v>
          </cell>
          <cell r="AN3287">
            <v>0</v>
          </cell>
          <cell r="AO3287">
            <v>0</v>
          </cell>
          <cell r="AP3287">
            <v>23</v>
          </cell>
          <cell r="AQ3287" t="str">
            <v>NATALIA CUENCA</v>
          </cell>
          <cell r="AR3287">
            <v>6</v>
          </cell>
          <cell r="AS3287" t="str">
            <v>NELSON BELTRAN</v>
          </cell>
          <cell r="AT3287">
            <v>15</v>
          </cell>
          <cell r="AU3287" t="str">
            <v>JESSENIA RAMOS</v>
          </cell>
          <cell r="AV3287" t="str">
            <v>#N/A</v>
          </cell>
          <cell r="AW3287" t="str">
            <v>#N/A</v>
          </cell>
          <cell r="AX3287" t="b">
            <v>0</v>
          </cell>
          <cell r="AY3287" t="b">
            <v>0</v>
          </cell>
        </row>
        <row r="3288">
          <cell r="B3288" t="str">
            <v>0992512458001</v>
          </cell>
          <cell r="C3288" t="str">
            <v>CORBITECSO S.A.</v>
          </cell>
          <cell r="D3288">
            <v>209</v>
          </cell>
          <cell r="E3288">
            <v>20901</v>
          </cell>
          <cell r="F3288">
            <v>2090150</v>
          </cell>
          <cell r="G3288" t="str">
            <v>SERVICIOS</v>
          </cell>
          <cell r="H3288" t="str">
            <v>SERVICIOS</v>
          </cell>
          <cell r="I3288" t="str">
            <v>L1072</v>
          </cell>
          <cell r="J3288" t="str">
            <v>PEQUEÑA EMPRESA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 t="str">
            <v>R CUCALON</v>
          </cell>
          <cell r="P3288" t="str">
            <v>R CUCALON</v>
          </cell>
          <cell r="Q3288">
            <v>0</v>
          </cell>
          <cell r="R3288">
            <v>0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>
            <v>0</v>
          </cell>
          <cell r="AF3288">
            <v>0</v>
          </cell>
          <cell r="AG3288">
            <v>0</v>
          </cell>
          <cell r="AH3288">
            <v>0</v>
          </cell>
          <cell r="AI3288">
            <v>0</v>
          </cell>
          <cell r="AJ3288">
            <v>0</v>
          </cell>
          <cell r="AK3288">
            <v>0</v>
          </cell>
          <cell r="AL3288">
            <v>0</v>
          </cell>
          <cell r="AM3288">
            <v>0</v>
          </cell>
          <cell r="AN3288">
            <v>0</v>
          </cell>
          <cell r="AO3288">
            <v>0</v>
          </cell>
          <cell r="AP3288">
            <v>16</v>
          </cell>
          <cell r="AQ3288" t="str">
            <v>RICARDO CUCALON</v>
          </cell>
          <cell r="AR3288">
            <v>4</v>
          </cell>
          <cell r="AS3288" t="str">
            <v>VERÓNICA MENÉNDEZ</v>
          </cell>
          <cell r="AT3288">
            <v>11</v>
          </cell>
          <cell r="AU3288" t="str">
            <v>ARACELY CAMPOZANO</v>
          </cell>
          <cell r="AV3288" t="str">
            <v>#N/A</v>
          </cell>
          <cell r="AW3288" t="str">
            <v>#N/A</v>
          </cell>
          <cell r="AX3288" t="b">
            <v>1</v>
          </cell>
          <cell r="AY3288" t="b">
            <v>1</v>
          </cell>
        </row>
        <row r="3289">
          <cell r="B3289" t="str">
            <v>0992712694001</v>
          </cell>
          <cell r="C3289" t="str">
            <v>FJA BALDEON CONSTRUYE S.A.</v>
          </cell>
          <cell r="D3289">
            <v>209</v>
          </cell>
          <cell r="E3289">
            <v>20901</v>
          </cell>
          <cell r="F3289">
            <v>2090150</v>
          </cell>
          <cell r="G3289" t="str">
            <v>SERVICIOS</v>
          </cell>
          <cell r="H3289" t="str">
            <v>SERVICIOS</v>
          </cell>
          <cell r="I3289" t="str">
            <v>L1073</v>
          </cell>
          <cell r="J3289" t="str">
            <v>PEQUEÑA EMPRESA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 t="str">
            <v>R BONILLA</v>
          </cell>
          <cell r="P3289" t="str">
            <v>R BONILLA</v>
          </cell>
          <cell r="Q3289">
            <v>0</v>
          </cell>
          <cell r="R3289">
            <v>0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>
            <v>0</v>
          </cell>
          <cell r="AF3289">
            <v>0</v>
          </cell>
          <cell r="AG3289">
            <v>0</v>
          </cell>
          <cell r="AH3289">
            <v>0</v>
          </cell>
          <cell r="AI3289">
            <v>0</v>
          </cell>
          <cell r="AJ3289">
            <v>0</v>
          </cell>
          <cell r="AK3289">
            <v>0</v>
          </cell>
          <cell r="AL3289">
            <v>0</v>
          </cell>
          <cell r="AM3289">
            <v>0</v>
          </cell>
          <cell r="AN3289">
            <v>0</v>
          </cell>
          <cell r="AO3289">
            <v>0</v>
          </cell>
          <cell r="AP3289">
            <v>13</v>
          </cell>
          <cell r="AQ3289" t="str">
            <v>ROBERT BONILLA</v>
          </cell>
          <cell r="AR3289">
            <v>4</v>
          </cell>
          <cell r="AS3289" t="str">
            <v>VERÓNICA MENÉNDEZ</v>
          </cell>
          <cell r="AT3289">
            <v>14</v>
          </cell>
          <cell r="AU3289" t="str">
            <v>CRITICO_14</v>
          </cell>
          <cell r="AV3289" t="str">
            <v>#N/A</v>
          </cell>
          <cell r="AW3289" t="str">
            <v>#N/A</v>
          </cell>
          <cell r="AX3289" t="b">
            <v>1</v>
          </cell>
          <cell r="AY3289" t="b">
            <v>1</v>
          </cell>
        </row>
        <row r="3290">
          <cell r="B3290" t="str">
            <v>0990589887001</v>
          </cell>
          <cell r="C3290" t="str">
            <v>APOLINAR PESCA SECA SA</v>
          </cell>
          <cell r="D3290">
            <v>209</v>
          </cell>
          <cell r="E3290">
            <v>20901</v>
          </cell>
          <cell r="F3290">
            <v>2090150</v>
          </cell>
          <cell r="G3290" t="str">
            <v>MANUFACTURA</v>
          </cell>
          <cell r="H3290" t="str">
            <v>MANUFACTURA</v>
          </cell>
          <cell r="I3290" t="str">
            <v>L1074</v>
          </cell>
          <cell r="J3290" t="str">
            <v>PEQUEÑA EMPRESA</v>
          </cell>
          <cell r="K3290">
            <v>0</v>
          </cell>
          <cell r="L3290" t="str">
            <v>01Empresas Normales</v>
          </cell>
          <cell r="M3290">
            <v>41838</v>
          </cell>
          <cell r="N3290">
            <v>0.34375</v>
          </cell>
          <cell r="O3290" t="str">
            <v>M LINDAO</v>
          </cell>
          <cell r="P3290" t="str">
            <v>M LINDAO</v>
          </cell>
          <cell r="Q3290" t="str">
            <v>APLICATIVO WEB</v>
          </cell>
          <cell r="R3290" t="str">
            <v>APLICATIVO WEB</v>
          </cell>
          <cell r="S3290">
            <v>41838</v>
          </cell>
          <cell r="T3290">
            <v>0.5</v>
          </cell>
          <cell r="U3290" t="str">
            <v>PRE-028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>
            <v>0</v>
          </cell>
          <cell r="AF3290">
            <v>0</v>
          </cell>
          <cell r="AG3290">
            <v>0</v>
          </cell>
          <cell r="AH3290">
            <v>0</v>
          </cell>
          <cell r="AI3290">
            <v>0</v>
          </cell>
          <cell r="AJ3290">
            <v>0</v>
          </cell>
          <cell r="AK3290">
            <v>0</v>
          </cell>
          <cell r="AL3290">
            <v>0</v>
          </cell>
          <cell r="AM3290">
            <v>0</v>
          </cell>
          <cell r="AN3290">
            <v>0</v>
          </cell>
          <cell r="AO3290">
            <v>0</v>
          </cell>
          <cell r="AP3290">
            <v>22</v>
          </cell>
          <cell r="AQ3290" t="str">
            <v>MARIBEL LINDAO</v>
          </cell>
          <cell r="AR3290">
            <v>6</v>
          </cell>
          <cell r="AS3290" t="str">
            <v>NELSON BELTRAN</v>
          </cell>
          <cell r="AT3290">
            <v>15</v>
          </cell>
          <cell r="AU3290" t="str">
            <v>JESSENIA RAMOS</v>
          </cell>
          <cell r="AV3290" t="str">
            <v>1</v>
          </cell>
          <cell r="AW3290" t="str">
            <v>0990589887001</v>
          </cell>
          <cell r="AX3290" t="b">
            <v>0</v>
          </cell>
          <cell r="AY3290" t="b">
            <v>0</v>
          </cell>
        </row>
        <row r="3291">
          <cell r="B3291" t="str">
            <v>0990976562001</v>
          </cell>
          <cell r="C3291" t="str">
            <v>DISENO, CONSTRUCCION Y MANTENIMIENTO ELECTRICO QUIROZY C. LT</v>
          </cell>
          <cell r="D3291">
            <v>209</v>
          </cell>
          <cell r="E3291">
            <v>20901</v>
          </cell>
          <cell r="F3291">
            <v>2090150</v>
          </cell>
          <cell r="G3291" t="str">
            <v>SERVICIOS</v>
          </cell>
          <cell r="H3291" t="str">
            <v>SERVICIOS</v>
          </cell>
          <cell r="I3291" t="str">
            <v>L1075</v>
          </cell>
          <cell r="J3291" t="str">
            <v>PEQUEÑA EMPRESA</v>
          </cell>
          <cell r="K3291">
            <v>0</v>
          </cell>
          <cell r="L3291" t="str">
            <v>01Empresas Normales</v>
          </cell>
          <cell r="M3291">
            <v>41813</v>
          </cell>
          <cell r="N3291">
            <v>0.37152777777777779</v>
          </cell>
          <cell r="O3291" t="str">
            <v>C MANCERO</v>
          </cell>
          <cell r="P3291" t="str">
            <v>C MANCERO</v>
          </cell>
          <cell r="Q3291" t="str">
            <v>APLICATIVO WEB</v>
          </cell>
          <cell r="R3291" t="str">
            <v>APLICATIVO WEB</v>
          </cell>
          <cell r="S3291">
            <v>41813</v>
          </cell>
          <cell r="T3291">
            <v>0.66666666666666663</v>
          </cell>
          <cell r="U3291" t="str">
            <v>PRE-012</v>
          </cell>
          <cell r="V3291">
            <v>41830</v>
          </cell>
          <cell r="W3291">
            <v>0.69930555555555551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41831</v>
          </cell>
          <cell r="AD3291">
            <v>0.33333333333333331</v>
          </cell>
          <cell r="AE3291" t="str">
            <v>MMORAN</v>
          </cell>
          <cell r="AF3291">
            <v>31</v>
          </cell>
          <cell r="AG3291">
            <v>0</v>
          </cell>
          <cell r="AH3291">
            <v>0</v>
          </cell>
          <cell r="AI3291">
            <v>0</v>
          </cell>
          <cell r="AJ3291">
            <v>0</v>
          </cell>
          <cell r="AK3291">
            <v>0</v>
          </cell>
          <cell r="AL3291">
            <v>0</v>
          </cell>
          <cell r="AM3291">
            <v>0</v>
          </cell>
          <cell r="AN3291">
            <v>0</v>
          </cell>
          <cell r="AO3291">
            <v>0</v>
          </cell>
          <cell r="AP3291">
            <v>14</v>
          </cell>
          <cell r="AQ3291" t="str">
            <v>VICENTA SÁNCHEZ</v>
          </cell>
          <cell r="AR3291">
            <v>4</v>
          </cell>
          <cell r="AS3291" t="str">
            <v>VERÓNICA MENÉNDEZ</v>
          </cell>
          <cell r="AT3291">
            <v>14</v>
          </cell>
          <cell r="AU3291" t="str">
            <v>CRITICO_14</v>
          </cell>
          <cell r="AV3291" t="str">
            <v>1</v>
          </cell>
          <cell r="AW3291" t="str">
            <v>0990976562001</v>
          </cell>
          <cell r="AX3291" t="b">
            <v>0</v>
          </cell>
          <cell r="AY3291" t="b">
            <v>0</v>
          </cell>
        </row>
        <row r="3292">
          <cell r="B3292" t="str">
            <v>0992306505001</v>
          </cell>
          <cell r="C3292" t="str">
            <v>SERCSOL S.A.</v>
          </cell>
          <cell r="D3292">
            <v>209</v>
          </cell>
          <cell r="E3292">
            <v>20901</v>
          </cell>
          <cell r="F3292">
            <v>2090150</v>
          </cell>
          <cell r="G3292" t="str">
            <v>SERVICIOS</v>
          </cell>
          <cell r="H3292" t="str">
            <v>SERVICIOS</v>
          </cell>
          <cell r="I3292" t="str">
            <v>L1076</v>
          </cell>
          <cell r="J3292" t="str">
            <v>PEQUEÑA EMPRESA</v>
          </cell>
          <cell r="K3292">
            <v>0</v>
          </cell>
          <cell r="L3292" t="str">
            <v>01Empresas Normales</v>
          </cell>
          <cell r="M3292">
            <v>41828</v>
          </cell>
          <cell r="N3292">
            <v>0.71875</v>
          </cell>
          <cell r="O3292" t="str">
            <v>S HOLGUIN</v>
          </cell>
          <cell r="P3292" t="str">
            <v>D PEÑA</v>
          </cell>
          <cell r="Q3292" t="str">
            <v>D PEÑA</v>
          </cell>
          <cell r="R3292" t="str">
            <v>PAPEL</v>
          </cell>
          <cell r="S3292">
            <v>41828</v>
          </cell>
          <cell r="T3292">
            <v>0.71875</v>
          </cell>
          <cell r="U3292" t="str">
            <v>S/D</v>
          </cell>
          <cell r="V3292">
            <v>41828</v>
          </cell>
          <cell r="W3292">
            <v>0.71875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41828</v>
          </cell>
          <cell r="AD3292">
            <v>0.5</v>
          </cell>
          <cell r="AE3292" t="str">
            <v>MMORAN</v>
          </cell>
          <cell r="AF3292">
            <v>29</v>
          </cell>
          <cell r="AG3292">
            <v>0</v>
          </cell>
          <cell r="AH3292">
            <v>0</v>
          </cell>
          <cell r="AI3292">
            <v>0</v>
          </cell>
          <cell r="AJ3292">
            <v>0</v>
          </cell>
          <cell r="AK3292">
            <v>0</v>
          </cell>
          <cell r="AL3292">
            <v>0</v>
          </cell>
          <cell r="AM3292">
            <v>0</v>
          </cell>
          <cell r="AN3292">
            <v>0</v>
          </cell>
          <cell r="AO3292">
            <v>0</v>
          </cell>
          <cell r="AP3292">
            <v>8</v>
          </cell>
          <cell r="AQ3292" t="str">
            <v>DENNIS PEÑA</v>
          </cell>
          <cell r="AR3292">
            <v>2</v>
          </cell>
          <cell r="AS3292" t="str">
            <v>CARLOS UYAGUARI</v>
          </cell>
          <cell r="AT3292">
            <v>6</v>
          </cell>
          <cell r="AU3292" t="str">
            <v>PAOLA PIHUAVE</v>
          </cell>
          <cell r="AV3292" t="str">
            <v>#N/A</v>
          </cell>
          <cell r="AW3292" t="str">
            <v>#N/A</v>
          </cell>
          <cell r="AX3292" t="b">
            <v>0</v>
          </cell>
          <cell r="AY3292" t="b">
            <v>0</v>
          </cell>
        </row>
        <row r="3293">
          <cell r="B3293" t="str">
            <v>0992257350001</v>
          </cell>
          <cell r="C3293" t="str">
            <v>MARCANZA S.A.</v>
          </cell>
          <cell r="D3293">
            <v>209</v>
          </cell>
          <cell r="E3293">
            <v>20901</v>
          </cell>
          <cell r="F3293">
            <v>2090150</v>
          </cell>
          <cell r="G3293" t="str">
            <v>COMERCIO</v>
          </cell>
          <cell r="H3293" t="str">
            <v>COMERCIO</v>
          </cell>
          <cell r="I3293" t="str">
            <v>L1077</v>
          </cell>
          <cell r="J3293" t="str">
            <v>PEQUEÑA EMPRESA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 t="str">
            <v>M LINDAO</v>
          </cell>
          <cell r="P3293" t="str">
            <v>M LINDAO</v>
          </cell>
          <cell r="Q3293">
            <v>0</v>
          </cell>
          <cell r="R3293">
            <v>0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>
            <v>0</v>
          </cell>
          <cell r="AF3293">
            <v>0</v>
          </cell>
          <cell r="AG3293">
            <v>0</v>
          </cell>
          <cell r="AH3293">
            <v>0</v>
          </cell>
          <cell r="AI3293">
            <v>0</v>
          </cell>
          <cell r="AJ3293">
            <v>0</v>
          </cell>
          <cell r="AK3293">
            <v>0</v>
          </cell>
          <cell r="AL3293">
            <v>0</v>
          </cell>
          <cell r="AM3293">
            <v>0</v>
          </cell>
          <cell r="AN3293">
            <v>0</v>
          </cell>
          <cell r="AO3293">
            <v>0</v>
          </cell>
          <cell r="AP3293">
            <v>22</v>
          </cell>
          <cell r="AQ3293" t="str">
            <v>MARIBEL LINDAO</v>
          </cell>
          <cell r="AR3293">
            <v>6</v>
          </cell>
          <cell r="AS3293" t="str">
            <v>NELSON BELTRAN</v>
          </cell>
          <cell r="AT3293">
            <v>15</v>
          </cell>
          <cell r="AU3293" t="str">
            <v>JESSENIA RAMOS</v>
          </cell>
          <cell r="AV3293" t="str">
            <v>#N/A</v>
          </cell>
          <cell r="AW3293" t="str">
            <v>#N/A</v>
          </cell>
          <cell r="AX3293" t="b">
            <v>1</v>
          </cell>
          <cell r="AY3293" t="b">
            <v>1</v>
          </cell>
        </row>
        <row r="3294">
          <cell r="B3294" t="str">
            <v>0992521082001</v>
          </cell>
          <cell r="C3294" t="str">
            <v>IMPROMAFESA S.A.</v>
          </cell>
          <cell r="D3294">
            <v>209</v>
          </cell>
          <cell r="E3294">
            <v>20901</v>
          </cell>
          <cell r="F3294">
            <v>2090150</v>
          </cell>
          <cell r="G3294" t="str">
            <v>COMERCIO</v>
          </cell>
          <cell r="H3294" t="str">
            <v>COMERCIO</v>
          </cell>
          <cell r="I3294" t="str">
            <v>L1078</v>
          </cell>
          <cell r="J3294" t="str">
            <v>PEQUEÑA EMPRESA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 t="str">
            <v>M LINDAO</v>
          </cell>
          <cell r="P3294" t="str">
            <v>M LINDAO</v>
          </cell>
          <cell r="Q3294">
            <v>0</v>
          </cell>
          <cell r="R3294">
            <v>0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>
            <v>0</v>
          </cell>
          <cell r="AF3294">
            <v>0</v>
          </cell>
          <cell r="AG3294">
            <v>0</v>
          </cell>
          <cell r="AH3294">
            <v>0</v>
          </cell>
          <cell r="AI3294">
            <v>0</v>
          </cell>
          <cell r="AJ3294">
            <v>0</v>
          </cell>
          <cell r="AK3294">
            <v>0</v>
          </cell>
          <cell r="AL3294">
            <v>0</v>
          </cell>
          <cell r="AM3294">
            <v>0</v>
          </cell>
          <cell r="AN3294">
            <v>0</v>
          </cell>
          <cell r="AO3294">
            <v>0</v>
          </cell>
          <cell r="AP3294">
            <v>22</v>
          </cell>
          <cell r="AQ3294" t="str">
            <v>MARIBEL LINDAO</v>
          </cell>
          <cell r="AR3294">
            <v>6</v>
          </cell>
          <cell r="AS3294" t="str">
            <v>NELSON BELTRAN</v>
          </cell>
          <cell r="AT3294">
            <v>15</v>
          </cell>
          <cell r="AU3294" t="str">
            <v>JESSENIA RAMOS</v>
          </cell>
          <cell r="AV3294" t="str">
            <v>#N/A</v>
          </cell>
          <cell r="AW3294" t="str">
            <v>#N/A</v>
          </cell>
          <cell r="AX3294" t="b">
            <v>1</v>
          </cell>
          <cell r="AY3294" t="b">
            <v>1</v>
          </cell>
        </row>
        <row r="3295">
          <cell r="B3295" t="str">
            <v>0900367483001</v>
          </cell>
          <cell r="C3295" t="str">
            <v>MANZUR CAPELO SALIM FERNANDO</v>
          </cell>
          <cell r="D3295">
            <v>209</v>
          </cell>
          <cell r="E3295">
            <v>20901</v>
          </cell>
          <cell r="F3295">
            <v>2090150</v>
          </cell>
          <cell r="G3295" t="str">
            <v>SERVICIOS</v>
          </cell>
          <cell r="H3295" t="str">
            <v>SERVICIOS</v>
          </cell>
          <cell r="I3295" t="str">
            <v>L1079</v>
          </cell>
          <cell r="J3295" t="str">
            <v>PEQUEÑA EMPRESA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 t="str">
            <v>D PEÑA</v>
          </cell>
          <cell r="P3295" t="str">
            <v>D PEÑA</v>
          </cell>
          <cell r="Q3295">
            <v>0</v>
          </cell>
          <cell r="R3295">
            <v>0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>
            <v>0</v>
          </cell>
          <cell r="AF3295">
            <v>0</v>
          </cell>
          <cell r="AG3295">
            <v>0</v>
          </cell>
          <cell r="AH3295">
            <v>0</v>
          </cell>
          <cell r="AI3295">
            <v>0</v>
          </cell>
          <cell r="AJ3295">
            <v>0</v>
          </cell>
          <cell r="AK3295">
            <v>0</v>
          </cell>
          <cell r="AL3295">
            <v>0</v>
          </cell>
          <cell r="AM3295">
            <v>0</v>
          </cell>
          <cell r="AN3295">
            <v>0</v>
          </cell>
          <cell r="AO3295">
            <v>0</v>
          </cell>
          <cell r="AP3295">
            <v>8</v>
          </cell>
          <cell r="AQ3295" t="str">
            <v>DENNIS PEÑA</v>
          </cell>
          <cell r="AR3295">
            <v>2</v>
          </cell>
          <cell r="AS3295" t="str">
            <v>OSCAR RIPALDA</v>
          </cell>
          <cell r="AT3295">
            <v>6</v>
          </cell>
          <cell r="AU3295" t="str">
            <v>PAOLA PIHUAVE</v>
          </cell>
          <cell r="AV3295" t="str">
            <v>#N/A</v>
          </cell>
          <cell r="AW3295" t="str">
            <v>#N/A</v>
          </cell>
          <cell r="AX3295" t="b">
            <v>1</v>
          </cell>
          <cell r="AY3295" t="b">
            <v>1</v>
          </cell>
        </row>
        <row r="3296">
          <cell r="B3296" t="str">
            <v>0992539577001</v>
          </cell>
          <cell r="C3296" t="str">
            <v>PACULY S.A.</v>
          </cell>
          <cell r="D3296">
            <v>209</v>
          </cell>
          <cell r="E3296">
            <v>20901</v>
          </cell>
          <cell r="F3296">
            <v>2090150</v>
          </cell>
          <cell r="G3296" t="str">
            <v>SERVICIOS</v>
          </cell>
          <cell r="H3296" t="str">
            <v>SERVICIOS</v>
          </cell>
          <cell r="I3296" t="str">
            <v>L1080</v>
          </cell>
          <cell r="J3296" t="str">
            <v>PEQUEÑA EMPRESA</v>
          </cell>
          <cell r="K3296">
            <v>0</v>
          </cell>
          <cell r="L3296" t="str">
            <v>03No ubicadas</v>
          </cell>
          <cell r="M3296">
            <v>41820</v>
          </cell>
          <cell r="N3296">
            <v>0.41666666666666669</v>
          </cell>
          <cell r="O3296" t="str">
            <v>M ROMERO</v>
          </cell>
          <cell r="P3296" t="str">
            <v>M ROMERO</v>
          </cell>
          <cell r="Q3296" t="str">
            <v>M ROMERO</v>
          </cell>
          <cell r="R3296" t="str">
            <v>PAPEL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41820</v>
          </cell>
          <cell r="AD3296">
            <v>0.41666666666666669</v>
          </cell>
          <cell r="AE3296" t="str">
            <v>MMORAN</v>
          </cell>
          <cell r="AF3296">
            <v>27</v>
          </cell>
          <cell r="AG3296">
            <v>0</v>
          </cell>
          <cell r="AH3296">
            <v>0</v>
          </cell>
          <cell r="AI3296">
            <v>0</v>
          </cell>
          <cell r="AJ3296">
            <v>0</v>
          </cell>
          <cell r="AK3296">
            <v>0</v>
          </cell>
          <cell r="AL3296">
            <v>0</v>
          </cell>
          <cell r="AM3296">
            <v>0</v>
          </cell>
          <cell r="AN3296">
            <v>0</v>
          </cell>
          <cell r="AO3296">
            <v>0</v>
          </cell>
          <cell r="AP3296">
            <v>15</v>
          </cell>
          <cell r="AQ3296" t="str">
            <v>MARÍA ROMERO</v>
          </cell>
          <cell r="AR3296">
            <v>4</v>
          </cell>
          <cell r="AS3296" t="str">
            <v>VERÓNICA MENÉNDEZ</v>
          </cell>
          <cell r="AT3296">
            <v>10</v>
          </cell>
          <cell r="AU3296" t="str">
            <v>EDDY SOLANO</v>
          </cell>
          <cell r="AV3296" t="str">
            <v>#N/A</v>
          </cell>
          <cell r="AW3296" t="str">
            <v>#N/A</v>
          </cell>
          <cell r="AX3296" t="b">
            <v>0</v>
          </cell>
          <cell r="AY3296" t="b">
            <v>0</v>
          </cell>
        </row>
        <row r="3297">
          <cell r="B3297" t="str">
            <v>0990715793001</v>
          </cell>
          <cell r="C3297" t="str">
            <v>APESE S.A. AGENCIA ASESORA PRODUCTORA DE SEGUROS</v>
          </cell>
          <cell r="D3297">
            <v>209</v>
          </cell>
          <cell r="E3297">
            <v>20901</v>
          </cell>
          <cell r="F3297">
            <v>2090150</v>
          </cell>
          <cell r="G3297" t="str">
            <v>SERVICIOS</v>
          </cell>
          <cell r="H3297" t="str">
            <v>SERVICIOS</v>
          </cell>
          <cell r="I3297" t="str">
            <v>L1081</v>
          </cell>
          <cell r="J3297" t="str">
            <v>PEQUEÑA EMPRESA</v>
          </cell>
          <cell r="K3297">
            <v>0</v>
          </cell>
          <cell r="L3297" t="str">
            <v>01Empresas Normales</v>
          </cell>
          <cell r="M3297">
            <v>41789</v>
          </cell>
          <cell r="N3297">
            <v>0.56597222222222221</v>
          </cell>
          <cell r="O3297" t="str">
            <v>D PEÑA</v>
          </cell>
          <cell r="P3297" t="str">
            <v>D PEÑA</v>
          </cell>
          <cell r="Q3297" t="str">
            <v>APLICATIVO WEB Y EMPRESA</v>
          </cell>
          <cell r="R3297" t="str">
            <v>APLICATIVO WEB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41795</v>
          </cell>
          <cell r="AD3297">
            <v>0.46527777777777779</v>
          </cell>
          <cell r="AE3297" t="str">
            <v>MMORAN</v>
          </cell>
          <cell r="AF3297">
            <v>10</v>
          </cell>
          <cell r="AG3297">
            <v>0</v>
          </cell>
          <cell r="AH3297">
            <v>0</v>
          </cell>
          <cell r="AI3297">
            <v>0</v>
          </cell>
          <cell r="AJ3297">
            <v>0</v>
          </cell>
          <cell r="AK3297">
            <v>0</v>
          </cell>
          <cell r="AL3297">
            <v>0</v>
          </cell>
          <cell r="AM3297">
            <v>0</v>
          </cell>
          <cell r="AN3297">
            <v>0</v>
          </cell>
          <cell r="AO3297">
            <v>0</v>
          </cell>
          <cell r="AP3297">
            <v>8</v>
          </cell>
          <cell r="AQ3297" t="str">
            <v>DENNIS PEÑA</v>
          </cell>
          <cell r="AR3297">
            <v>2</v>
          </cell>
          <cell r="AS3297" t="str">
            <v>OSCAR RIPALDA</v>
          </cell>
          <cell r="AT3297">
            <v>6</v>
          </cell>
          <cell r="AU3297" t="str">
            <v>PAOLA PIHUAVE</v>
          </cell>
          <cell r="AV3297" t="str">
            <v>#N/A</v>
          </cell>
          <cell r="AW3297" t="str">
            <v>#N/A</v>
          </cell>
          <cell r="AX3297" t="b">
            <v>0</v>
          </cell>
          <cell r="AY3297" t="b">
            <v>0</v>
          </cell>
        </row>
        <row r="3298">
          <cell r="B3298" t="str">
            <v>0910736362001</v>
          </cell>
          <cell r="C3298" t="str">
            <v>LOPEZ TOSCANO XAVIER ESTUARDO</v>
          </cell>
          <cell r="D3298">
            <v>209</v>
          </cell>
          <cell r="E3298">
            <v>20901</v>
          </cell>
          <cell r="F3298">
            <v>2090150</v>
          </cell>
          <cell r="G3298" t="str">
            <v>COMERCIO</v>
          </cell>
          <cell r="H3298" t="str">
            <v>COMERCIO</v>
          </cell>
          <cell r="I3298" t="str">
            <v>L1082</v>
          </cell>
          <cell r="J3298" t="str">
            <v>PEQUEÑA EMPRESA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  <cell r="O3298" t="str">
            <v>K BRAVO</v>
          </cell>
          <cell r="P3298" t="str">
            <v>K BRAVO</v>
          </cell>
          <cell r="Q3298">
            <v>0</v>
          </cell>
          <cell r="R3298">
            <v>0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>
            <v>0</v>
          </cell>
          <cell r="AF3298">
            <v>0</v>
          </cell>
          <cell r="AG3298">
            <v>0</v>
          </cell>
          <cell r="AH3298">
            <v>0</v>
          </cell>
          <cell r="AI3298">
            <v>0</v>
          </cell>
          <cell r="AJ3298">
            <v>0</v>
          </cell>
          <cell r="AK3298">
            <v>0</v>
          </cell>
          <cell r="AL3298">
            <v>0</v>
          </cell>
          <cell r="AM3298">
            <v>0</v>
          </cell>
          <cell r="AN3298">
            <v>0</v>
          </cell>
          <cell r="AO3298">
            <v>0</v>
          </cell>
          <cell r="AP3298">
            <v>19</v>
          </cell>
          <cell r="AQ3298" t="str">
            <v>KARINA BRAVO</v>
          </cell>
          <cell r="AR3298">
            <v>5</v>
          </cell>
          <cell r="AS3298" t="str">
            <v>ROSA ESCALANTE</v>
          </cell>
          <cell r="AT3298">
            <v>13</v>
          </cell>
          <cell r="AU3298" t="str">
            <v>MARIA LANDA</v>
          </cell>
          <cell r="AV3298" t="str">
            <v>#N/A</v>
          </cell>
          <cell r="AW3298" t="str">
            <v>#N/A</v>
          </cell>
          <cell r="AX3298" t="b">
            <v>1</v>
          </cell>
          <cell r="AY3298" t="b">
            <v>1</v>
          </cell>
        </row>
        <row r="3299">
          <cell r="B3299" t="str">
            <v>1792024447001</v>
          </cell>
          <cell r="C3299" t="str">
            <v>NARANYA ECUADOR S.A.</v>
          </cell>
          <cell r="D3299">
            <v>209</v>
          </cell>
          <cell r="E3299">
            <v>20901</v>
          </cell>
          <cell r="F3299">
            <v>2090150</v>
          </cell>
          <cell r="G3299" t="str">
            <v>SERVICIOS</v>
          </cell>
          <cell r="H3299" t="str">
            <v>SERVICIOS</v>
          </cell>
          <cell r="I3299" t="str">
            <v>L1083</v>
          </cell>
          <cell r="J3299" t="str">
            <v>PEQUEÑA EMPRESA</v>
          </cell>
          <cell r="K3299" t="str">
            <v>INACTIVA</v>
          </cell>
          <cell r="L3299" t="str">
            <v>04Rechazos</v>
          </cell>
          <cell r="M3299">
            <v>41823</v>
          </cell>
          <cell r="N3299">
            <v>0.73819444444444449</v>
          </cell>
          <cell r="O3299" t="str">
            <v>N MOREIRA ALAVA</v>
          </cell>
          <cell r="P3299" t="str">
            <v>N MOREIRA ALAVA</v>
          </cell>
          <cell r="Q3299" t="str">
            <v>N MOREIRA ALAVA</v>
          </cell>
          <cell r="R3299" t="str">
            <v>PAPEL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41824</v>
          </cell>
          <cell r="AD3299">
            <v>0.49861111111111112</v>
          </cell>
          <cell r="AE3299" t="str">
            <v>MMORAN</v>
          </cell>
          <cell r="AF3299">
            <v>25</v>
          </cell>
          <cell r="AG3299">
            <v>0</v>
          </cell>
          <cell r="AH3299">
            <v>0</v>
          </cell>
          <cell r="AI3299">
            <v>0</v>
          </cell>
          <cell r="AJ3299">
            <v>0</v>
          </cell>
          <cell r="AK3299">
            <v>0</v>
          </cell>
          <cell r="AL3299">
            <v>0</v>
          </cell>
          <cell r="AM3299">
            <v>0</v>
          </cell>
          <cell r="AN3299">
            <v>0</v>
          </cell>
          <cell r="AO3299">
            <v>0</v>
          </cell>
          <cell r="AP3299">
            <v>10</v>
          </cell>
          <cell r="AQ3299" t="str">
            <v>NESTOR MOREIRA</v>
          </cell>
          <cell r="AR3299">
            <v>3</v>
          </cell>
          <cell r="AS3299" t="str">
            <v>CARLOS UYAGUARI</v>
          </cell>
          <cell r="AT3299">
            <v>7</v>
          </cell>
          <cell r="AU3299" t="str">
            <v>LINDA TUTIVEN</v>
          </cell>
          <cell r="AV3299" t="str">
            <v>#N/A</v>
          </cell>
          <cell r="AW3299" t="str">
            <v>#N/A</v>
          </cell>
          <cell r="AX3299" t="b">
            <v>0</v>
          </cell>
          <cell r="AY3299" t="b">
            <v>0</v>
          </cell>
        </row>
        <row r="3300">
          <cell r="B3300" t="str">
            <v>0992700726001</v>
          </cell>
          <cell r="C3300" t="str">
            <v>MODITEX S.A.</v>
          </cell>
          <cell r="D3300">
            <v>209</v>
          </cell>
          <cell r="E3300">
            <v>20901</v>
          </cell>
          <cell r="F3300">
            <v>2090150</v>
          </cell>
          <cell r="G3300" t="str">
            <v>MANUFACTURA</v>
          </cell>
          <cell r="H3300" t="str">
            <v>MANUFACTURA</v>
          </cell>
          <cell r="I3300" t="str">
            <v>L1084</v>
          </cell>
          <cell r="J3300" t="str">
            <v>PEQUEÑA EMPRESA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  <cell r="O3300" t="str">
            <v>K BRAVO</v>
          </cell>
          <cell r="P3300" t="str">
            <v>K BRAVO</v>
          </cell>
          <cell r="Q3300">
            <v>0</v>
          </cell>
          <cell r="R3300">
            <v>0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>
            <v>0</v>
          </cell>
          <cell r="AF3300">
            <v>0</v>
          </cell>
          <cell r="AG3300">
            <v>0</v>
          </cell>
          <cell r="AH3300">
            <v>0</v>
          </cell>
          <cell r="AI3300">
            <v>0</v>
          </cell>
          <cell r="AJ3300">
            <v>0</v>
          </cell>
          <cell r="AK3300">
            <v>0</v>
          </cell>
          <cell r="AL3300">
            <v>0</v>
          </cell>
          <cell r="AM3300">
            <v>0</v>
          </cell>
          <cell r="AN3300">
            <v>0</v>
          </cell>
          <cell r="AO3300">
            <v>0</v>
          </cell>
          <cell r="AP3300">
            <v>19</v>
          </cell>
          <cell r="AQ3300" t="str">
            <v>KARINA BRAVO</v>
          </cell>
          <cell r="AR3300">
            <v>5</v>
          </cell>
          <cell r="AS3300" t="str">
            <v>ROSA ESCALANTE</v>
          </cell>
          <cell r="AT3300">
            <v>13</v>
          </cell>
          <cell r="AU3300" t="str">
            <v>MARIA LANDA</v>
          </cell>
          <cell r="AV3300" t="str">
            <v>#N/A</v>
          </cell>
          <cell r="AW3300" t="str">
            <v>#N/A</v>
          </cell>
          <cell r="AX3300" t="b">
            <v>1</v>
          </cell>
          <cell r="AY3300" t="b">
            <v>1</v>
          </cell>
        </row>
        <row r="3301">
          <cell r="B3301" t="str">
            <v>0992398639001</v>
          </cell>
          <cell r="C3301" t="str">
            <v>COMBUSTIBLES DEL PACIFICO S.A. (PACIFICOIL)</v>
          </cell>
          <cell r="D3301">
            <v>209</v>
          </cell>
          <cell r="E3301">
            <v>20901</v>
          </cell>
          <cell r="F3301">
            <v>2090150</v>
          </cell>
          <cell r="G3301" t="str">
            <v>COMERCIO</v>
          </cell>
          <cell r="H3301" t="str">
            <v>COMERCIO</v>
          </cell>
          <cell r="I3301" t="str">
            <v>L1085</v>
          </cell>
          <cell r="J3301" t="str">
            <v>PEQUEÑA EMPRESA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  <cell r="O3301" t="str">
            <v>R JOSE</v>
          </cell>
          <cell r="P3301" t="str">
            <v>R JOSE</v>
          </cell>
          <cell r="Q3301">
            <v>0</v>
          </cell>
          <cell r="R3301">
            <v>0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>
            <v>0</v>
          </cell>
          <cell r="AF3301">
            <v>0</v>
          </cell>
          <cell r="AG3301">
            <v>0</v>
          </cell>
          <cell r="AH3301">
            <v>0</v>
          </cell>
          <cell r="AI3301">
            <v>0</v>
          </cell>
          <cell r="AJ3301">
            <v>0</v>
          </cell>
          <cell r="AK3301">
            <v>0</v>
          </cell>
          <cell r="AL3301">
            <v>0</v>
          </cell>
          <cell r="AM3301">
            <v>0</v>
          </cell>
          <cell r="AN3301">
            <v>0</v>
          </cell>
          <cell r="AO3301">
            <v>0</v>
          </cell>
          <cell r="AP3301">
            <v>6</v>
          </cell>
          <cell r="AQ3301" t="str">
            <v>RONALD JOSÉ</v>
          </cell>
          <cell r="AR3301">
            <v>2</v>
          </cell>
          <cell r="AS3301" t="str">
            <v>OSCAR RIPALDA</v>
          </cell>
          <cell r="AT3301">
            <v>2</v>
          </cell>
          <cell r="AU3301" t="str">
            <v>JOHANNA ALBAN</v>
          </cell>
          <cell r="AV3301" t="str">
            <v>#N/A</v>
          </cell>
          <cell r="AW3301" t="str">
            <v>#N/A</v>
          </cell>
          <cell r="AX3301" t="b">
            <v>1</v>
          </cell>
          <cell r="AY3301" t="b">
            <v>1</v>
          </cell>
        </row>
        <row r="3302">
          <cell r="B3302" t="str">
            <v>0992167076001</v>
          </cell>
          <cell r="C3302" t="str">
            <v>PROHERRAMIENTAS S.A. PROHERRASA</v>
          </cell>
          <cell r="D3302">
            <v>209</v>
          </cell>
          <cell r="E3302">
            <v>20901</v>
          </cell>
          <cell r="F3302">
            <v>2090150</v>
          </cell>
          <cell r="G3302" t="str">
            <v>COMERCIO</v>
          </cell>
          <cell r="H3302" t="str">
            <v>COMERCIO</v>
          </cell>
          <cell r="I3302" t="str">
            <v>L1086</v>
          </cell>
          <cell r="J3302" t="str">
            <v>PEQUEÑA EMPRESA</v>
          </cell>
          <cell r="K3302">
            <v>0</v>
          </cell>
          <cell r="L3302" t="str">
            <v>05Sin características</v>
          </cell>
          <cell r="M3302">
            <v>41806</v>
          </cell>
          <cell r="N3302">
            <v>0.7055555555555556</v>
          </cell>
          <cell r="O3302" t="str">
            <v>G HERNANDEZ</v>
          </cell>
          <cell r="P3302" t="str">
            <v>G HERNANDEZ</v>
          </cell>
          <cell r="Q3302" t="str">
            <v>G HERNANDEZ</v>
          </cell>
          <cell r="R3302" t="str">
            <v>PAPEL</v>
          </cell>
          <cell r="S3302">
            <v>41806</v>
          </cell>
          <cell r="T3302">
            <v>0.7055555555555556</v>
          </cell>
          <cell r="U3302" t="str">
            <v>PRE-003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>
            <v>0</v>
          </cell>
          <cell r="AF3302">
            <v>0</v>
          </cell>
          <cell r="AG3302">
            <v>0</v>
          </cell>
          <cell r="AH3302">
            <v>0</v>
          </cell>
          <cell r="AI3302">
            <v>0</v>
          </cell>
          <cell r="AJ3302">
            <v>0</v>
          </cell>
          <cell r="AK3302">
            <v>0</v>
          </cell>
          <cell r="AL3302">
            <v>0</v>
          </cell>
          <cell r="AM3302">
            <v>0</v>
          </cell>
          <cell r="AN3302">
            <v>0</v>
          </cell>
          <cell r="AO3302">
            <v>0</v>
          </cell>
          <cell r="AP3302">
            <v>17</v>
          </cell>
          <cell r="AQ3302" t="str">
            <v>GEOVANNY HERNANDEZ</v>
          </cell>
          <cell r="AR3302">
            <v>5</v>
          </cell>
          <cell r="AS3302" t="str">
            <v>ROSA ESCALANTE</v>
          </cell>
          <cell r="AT3302">
            <v>12</v>
          </cell>
          <cell r="AU3302" t="str">
            <v>CHRISTOPHER SANCHEZ</v>
          </cell>
          <cell r="AV3302" t="str">
            <v>#N/A</v>
          </cell>
          <cell r="AW3302" t="str">
            <v>#N/A</v>
          </cell>
          <cell r="AX3302" t="b">
            <v>0</v>
          </cell>
          <cell r="AY3302" t="b">
            <v>0</v>
          </cell>
        </row>
        <row r="3303">
          <cell r="B3303" t="str">
            <v>0992667559001</v>
          </cell>
          <cell r="C3303" t="str">
            <v>GERMANYA S. A. GERMANYASA</v>
          </cell>
          <cell r="D3303">
            <v>209</v>
          </cell>
          <cell r="E3303">
            <v>20901</v>
          </cell>
          <cell r="F3303">
            <v>2090150</v>
          </cell>
          <cell r="G3303" t="str">
            <v>COMERCIO</v>
          </cell>
          <cell r="H3303" t="str">
            <v>COMERCIO</v>
          </cell>
          <cell r="I3303" t="str">
            <v>L1087</v>
          </cell>
          <cell r="J3303" t="str">
            <v>PEQUEÑA EMPRESA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 t="str">
            <v>K BRAVO</v>
          </cell>
          <cell r="P3303" t="str">
            <v>K BRAVO</v>
          </cell>
          <cell r="Q3303">
            <v>0</v>
          </cell>
          <cell r="R3303">
            <v>0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>
            <v>0</v>
          </cell>
          <cell r="AF3303">
            <v>0</v>
          </cell>
          <cell r="AG3303">
            <v>0</v>
          </cell>
          <cell r="AH3303">
            <v>0</v>
          </cell>
          <cell r="AI3303">
            <v>0</v>
          </cell>
          <cell r="AJ3303">
            <v>0</v>
          </cell>
          <cell r="AK3303">
            <v>0</v>
          </cell>
          <cell r="AL3303">
            <v>0</v>
          </cell>
          <cell r="AM3303">
            <v>0</v>
          </cell>
          <cell r="AN3303">
            <v>0</v>
          </cell>
          <cell r="AO3303">
            <v>0</v>
          </cell>
          <cell r="AP3303">
            <v>19</v>
          </cell>
          <cell r="AQ3303" t="str">
            <v>KARINA BRAVO</v>
          </cell>
          <cell r="AR3303">
            <v>5</v>
          </cell>
          <cell r="AS3303" t="str">
            <v>ROSA ESCALANTE</v>
          </cell>
          <cell r="AT3303">
            <v>13</v>
          </cell>
          <cell r="AU3303" t="str">
            <v>MARIA LANDA</v>
          </cell>
          <cell r="AV3303" t="str">
            <v>#N/A</v>
          </cell>
          <cell r="AW3303" t="str">
            <v>#N/A</v>
          </cell>
          <cell r="AX3303" t="b">
            <v>1</v>
          </cell>
          <cell r="AY3303" t="b">
            <v>1</v>
          </cell>
        </row>
        <row r="3304">
          <cell r="B3304" t="str">
            <v>0992411155001</v>
          </cell>
          <cell r="C3304" t="str">
            <v>DIVERTEL S.A.</v>
          </cell>
          <cell r="D3304">
            <v>209</v>
          </cell>
          <cell r="E3304">
            <v>20901</v>
          </cell>
          <cell r="F3304">
            <v>2090150</v>
          </cell>
          <cell r="G3304" t="str">
            <v>COMERCIO</v>
          </cell>
          <cell r="H3304" t="str">
            <v>COMERCIO</v>
          </cell>
          <cell r="I3304" t="str">
            <v>L1088</v>
          </cell>
          <cell r="J3304" t="str">
            <v>PEQUEÑA EMPRESA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 t="str">
            <v>R MEDINA PIN</v>
          </cell>
          <cell r="P3304" t="str">
            <v>R MEDINA PIN</v>
          </cell>
          <cell r="Q3304">
            <v>0</v>
          </cell>
          <cell r="R3304">
            <v>0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>
            <v>0</v>
          </cell>
          <cell r="AF3304">
            <v>0</v>
          </cell>
          <cell r="AG3304">
            <v>0</v>
          </cell>
          <cell r="AH3304">
            <v>0</v>
          </cell>
          <cell r="AI3304">
            <v>0</v>
          </cell>
          <cell r="AJ3304">
            <v>0</v>
          </cell>
          <cell r="AK3304">
            <v>0</v>
          </cell>
          <cell r="AL3304">
            <v>0</v>
          </cell>
          <cell r="AM3304">
            <v>0</v>
          </cell>
          <cell r="AN3304">
            <v>0</v>
          </cell>
          <cell r="AO3304">
            <v>0</v>
          </cell>
          <cell r="AP3304">
            <v>2</v>
          </cell>
          <cell r="AQ3304" t="str">
            <v>ROXANA MEDINA</v>
          </cell>
          <cell r="AR3304">
            <v>1</v>
          </cell>
          <cell r="AS3304" t="str">
            <v>VIRGINIA ROMERO</v>
          </cell>
          <cell r="AT3304">
            <v>2</v>
          </cell>
          <cell r="AU3304" t="str">
            <v>JOHANNA ALBAN</v>
          </cell>
          <cell r="AV3304" t="str">
            <v>#N/A</v>
          </cell>
          <cell r="AW3304" t="str">
            <v>#N/A</v>
          </cell>
          <cell r="AX3304" t="b">
            <v>1</v>
          </cell>
          <cell r="AY3304" t="b">
            <v>1</v>
          </cell>
        </row>
        <row r="3305">
          <cell r="B3305" t="str">
            <v>0992257520001</v>
          </cell>
          <cell r="C3305" t="str">
            <v>SELEMP S.A.</v>
          </cell>
          <cell r="D3305">
            <v>209</v>
          </cell>
          <cell r="E3305">
            <v>20901</v>
          </cell>
          <cell r="F3305">
            <v>2090150</v>
          </cell>
          <cell r="G3305" t="str">
            <v>SERVICIOS</v>
          </cell>
          <cell r="H3305" t="str">
            <v>SERVICIOS</v>
          </cell>
          <cell r="I3305" t="str">
            <v>L1089</v>
          </cell>
          <cell r="J3305" t="str">
            <v>PEQUEÑA EMPRESA</v>
          </cell>
          <cell r="K3305">
            <v>0</v>
          </cell>
          <cell r="L3305" t="str">
            <v>03No ubicadas</v>
          </cell>
          <cell r="M3305">
            <v>41823</v>
          </cell>
          <cell r="N3305">
            <v>0.58333333333333337</v>
          </cell>
          <cell r="O3305" t="str">
            <v>E BARCO</v>
          </cell>
          <cell r="P3305" t="str">
            <v>E BARCO</v>
          </cell>
          <cell r="Q3305" t="str">
            <v>E BARCO</v>
          </cell>
          <cell r="R3305" t="str">
            <v>PAPEL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41824</v>
          </cell>
          <cell r="AD3305">
            <v>0.49861111111111112</v>
          </cell>
          <cell r="AE3305" t="str">
            <v>MMORAN</v>
          </cell>
          <cell r="AF3305">
            <v>25</v>
          </cell>
          <cell r="AG3305">
            <v>0</v>
          </cell>
          <cell r="AH3305">
            <v>0</v>
          </cell>
          <cell r="AI3305">
            <v>0</v>
          </cell>
          <cell r="AJ3305">
            <v>0</v>
          </cell>
          <cell r="AK3305">
            <v>0</v>
          </cell>
          <cell r="AL3305">
            <v>0</v>
          </cell>
          <cell r="AM3305">
            <v>0</v>
          </cell>
          <cell r="AN3305">
            <v>0</v>
          </cell>
          <cell r="AO3305">
            <v>0</v>
          </cell>
          <cell r="AP3305">
            <v>1</v>
          </cell>
          <cell r="AQ3305" t="str">
            <v>EDER BARCO</v>
          </cell>
          <cell r="AR3305">
            <v>1</v>
          </cell>
          <cell r="AS3305" t="str">
            <v>VIRGINIA ROMERO</v>
          </cell>
          <cell r="AT3305">
            <v>8</v>
          </cell>
          <cell r="AU3305" t="str">
            <v>CRITICO_15</v>
          </cell>
          <cell r="AV3305" t="str">
            <v>#N/A</v>
          </cell>
          <cell r="AW3305" t="str">
            <v>#N/A</v>
          </cell>
          <cell r="AX3305" t="b">
            <v>0</v>
          </cell>
          <cell r="AY3305" t="b">
            <v>0</v>
          </cell>
        </row>
        <row r="3306">
          <cell r="B3306" t="str">
            <v>0992521422001</v>
          </cell>
          <cell r="C3306" t="str">
            <v>UTICONST S.A.</v>
          </cell>
          <cell r="D3306">
            <v>209</v>
          </cell>
          <cell r="E3306">
            <v>20901</v>
          </cell>
          <cell r="F3306">
            <v>2090150</v>
          </cell>
          <cell r="G3306" t="str">
            <v>SERVICIOS</v>
          </cell>
          <cell r="H3306" t="str">
            <v>SERVICIOS</v>
          </cell>
          <cell r="I3306" t="str">
            <v>L1090</v>
          </cell>
          <cell r="J3306" t="str">
            <v>PEQUEÑA EMPRESA</v>
          </cell>
          <cell r="K3306">
            <v>0</v>
          </cell>
          <cell r="L3306" t="str">
            <v>02Empresas Liquidadas</v>
          </cell>
          <cell r="M3306">
            <v>41778</v>
          </cell>
          <cell r="N3306">
            <v>0.66666666666666663</v>
          </cell>
          <cell r="O3306" t="str">
            <v>R MEDINA PIN</v>
          </cell>
          <cell r="P3306" t="str">
            <v>R MEDINA PIN</v>
          </cell>
          <cell r="Q3306" t="str">
            <v>FLOR GUILCAPI</v>
          </cell>
          <cell r="R3306" t="str">
            <v>PAPEL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41785</v>
          </cell>
          <cell r="AD3306">
            <v>0.66666666666666663</v>
          </cell>
          <cell r="AE3306" t="str">
            <v>MMORAN</v>
          </cell>
          <cell r="AF3306">
            <v>5</v>
          </cell>
          <cell r="AG3306">
            <v>0</v>
          </cell>
          <cell r="AH3306">
            <v>0</v>
          </cell>
          <cell r="AI3306">
            <v>0</v>
          </cell>
          <cell r="AJ3306">
            <v>0</v>
          </cell>
          <cell r="AK3306">
            <v>0</v>
          </cell>
          <cell r="AL3306">
            <v>0</v>
          </cell>
          <cell r="AM3306">
            <v>0</v>
          </cell>
          <cell r="AN3306">
            <v>0</v>
          </cell>
          <cell r="AO3306">
            <v>0</v>
          </cell>
          <cell r="AP3306">
            <v>2</v>
          </cell>
          <cell r="AQ3306" t="str">
            <v>ROXANA MEDINA</v>
          </cell>
          <cell r="AR3306">
            <v>1</v>
          </cell>
          <cell r="AS3306" t="str">
            <v>VIRGINIA ROMERO</v>
          </cell>
          <cell r="AT3306">
            <v>8</v>
          </cell>
          <cell r="AU3306" t="str">
            <v>CRITICO_15</v>
          </cell>
          <cell r="AV3306" t="str">
            <v>#N/A</v>
          </cell>
          <cell r="AW3306" t="str">
            <v>#N/A</v>
          </cell>
          <cell r="AX3306" t="b">
            <v>0</v>
          </cell>
          <cell r="AY3306" t="b">
            <v>0</v>
          </cell>
        </row>
        <row r="3307">
          <cell r="B3307" t="str">
            <v>0991458107001</v>
          </cell>
          <cell r="C3307" t="str">
            <v>OTELOGRAF S.A.</v>
          </cell>
          <cell r="D3307">
            <v>209</v>
          </cell>
          <cell r="E3307">
            <v>20901</v>
          </cell>
          <cell r="F3307">
            <v>2090150</v>
          </cell>
          <cell r="G3307" t="str">
            <v>SERVICIOS</v>
          </cell>
          <cell r="H3307" t="str">
            <v>SERVICIOS</v>
          </cell>
          <cell r="I3307" t="str">
            <v>L1091</v>
          </cell>
          <cell r="J3307" t="str">
            <v>PEQUEÑA EMPRESA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 t="str">
            <v>M ROMERO</v>
          </cell>
          <cell r="P3307" t="str">
            <v>M ROMERO</v>
          </cell>
          <cell r="Q3307">
            <v>0</v>
          </cell>
          <cell r="R3307">
            <v>0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  <cell r="AF3307">
            <v>0</v>
          </cell>
          <cell r="AG3307">
            <v>0</v>
          </cell>
          <cell r="AH3307">
            <v>0</v>
          </cell>
          <cell r="AI3307">
            <v>0</v>
          </cell>
          <cell r="AJ3307">
            <v>0</v>
          </cell>
          <cell r="AK3307">
            <v>0</v>
          </cell>
          <cell r="AL3307">
            <v>0</v>
          </cell>
          <cell r="AM3307">
            <v>0</v>
          </cell>
          <cell r="AN3307">
            <v>0</v>
          </cell>
          <cell r="AO3307">
            <v>0</v>
          </cell>
          <cell r="AP3307">
            <v>15</v>
          </cell>
          <cell r="AQ3307" t="str">
            <v>MARÍA ROMERO</v>
          </cell>
          <cell r="AR3307">
            <v>4</v>
          </cell>
          <cell r="AS3307" t="str">
            <v>VERÓNICA MENÉNDEZ</v>
          </cell>
          <cell r="AT3307">
            <v>10</v>
          </cell>
          <cell r="AU3307" t="str">
            <v>EDDY SOLANO</v>
          </cell>
          <cell r="AV3307" t="str">
            <v>#N/A</v>
          </cell>
          <cell r="AW3307" t="str">
            <v>#N/A</v>
          </cell>
          <cell r="AX3307" t="b">
            <v>1</v>
          </cell>
          <cell r="AY3307" t="b">
            <v>1</v>
          </cell>
        </row>
        <row r="3308">
          <cell r="B3308" t="str">
            <v>0920812260001</v>
          </cell>
          <cell r="C3308" t="str">
            <v>FALQUEZ PICO DIANA DESIREE</v>
          </cell>
          <cell r="D3308">
            <v>209</v>
          </cell>
          <cell r="E3308">
            <v>20901</v>
          </cell>
          <cell r="F3308">
            <v>2090150</v>
          </cell>
          <cell r="G3308" t="str">
            <v>SERVICIOS</v>
          </cell>
          <cell r="H3308" t="str">
            <v>SERVICIOS</v>
          </cell>
          <cell r="I3308" t="str">
            <v>L1092</v>
          </cell>
          <cell r="J3308" t="str">
            <v>PEQUEÑA EMPRESA</v>
          </cell>
          <cell r="K3308">
            <v>0</v>
          </cell>
          <cell r="L3308" t="str">
            <v>03No ubicadas</v>
          </cell>
          <cell r="M3308">
            <v>41828</v>
          </cell>
          <cell r="N3308">
            <v>0.62986111111111109</v>
          </cell>
          <cell r="O3308" t="str">
            <v>R CUCALON</v>
          </cell>
          <cell r="P3308" t="str">
            <v>R CUCALON</v>
          </cell>
          <cell r="Q3308" t="str">
            <v>R CUCALON</v>
          </cell>
          <cell r="R3308" t="str">
            <v>PAPEL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41828</v>
          </cell>
          <cell r="AD3308">
            <v>0.5</v>
          </cell>
          <cell r="AE3308" t="str">
            <v>MMORAN</v>
          </cell>
          <cell r="AF3308">
            <v>29</v>
          </cell>
          <cell r="AG3308">
            <v>0</v>
          </cell>
          <cell r="AH3308">
            <v>0</v>
          </cell>
          <cell r="AI3308">
            <v>0</v>
          </cell>
          <cell r="AJ3308">
            <v>0</v>
          </cell>
          <cell r="AK3308">
            <v>0</v>
          </cell>
          <cell r="AL3308">
            <v>0</v>
          </cell>
          <cell r="AM3308">
            <v>0</v>
          </cell>
          <cell r="AN3308">
            <v>0</v>
          </cell>
          <cell r="AO3308">
            <v>0</v>
          </cell>
          <cell r="AP3308">
            <v>16</v>
          </cell>
          <cell r="AQ3308" t="str">
            <v>RICARDO CUCALON</v>
          </cell>
          <cell r="AR3308">
            <v>4</v>
          </cell>
          <cell r="AS3308" t="str">
            <v>VERÓNICA MENÉNDEZ</v>
          </cell>
          <cell r="AT3308">
            <v>11</v>
          </cell>
          <cell r="AU3308" t="str">
            <v>ARACELY CAMPOZANO</v>
          </cell>
          <cell r="AV3308" t="str">
            <v>#N/A</v>
          </cell>
          <cell r="AW3308" t="str">
            <v>#N/A</v>
          </cell>
          <cell r="AX3308" t="b">
            <v>0</v>
          </cell>
          <cell r="AY3308" t="b">
            <v>0</v>
          </cell>
        </row>
        <row r="3309">
          <cell r="B3309" t="str">
            <v>0991267689001</v>
          </cell>
          <cell r="C3309" t="str">
            <v>ORTOPEDIA Y DEPORTES S.A. (ORTO-SPORT)</v>
          </cell>
          <cell r="D3309">
            <v>209</v>
          </cell>
          <cell r="E3309">
            <v>20901</v>
          </cell>
          <cell r="F3309">
            <v>2090150</v>
          </cell>
          <cell r="G3309" t="str">
            <v>COMERCIO</v>
          </cell>
          <cell r="H3309" t="str">
            <v>COMERCIO</v>
          </cell>
          <cell r="I3309" t="str">
            <v>L1093</v>
          </cell>
          <cell r="J3309" t="str">
            <v>PEQUEÑA EMPRESA</v>
          </cell>
          <cell r="K3309">
            <v>0</v>
          </cell>
          <cell r="L3309" t="str">
            <v>01Empresas Normales</v>
          </cell>
          <cell r="M3309">
            <v>41806</v>
          </cell>
          <cell r="N3309">
            <v>0.375</v>
          </cell>
          <cell r="O3309" t="str">
            <v>V CHAVARRIA</v>
          </cell>
          <cell r="P3309" t="str">
            <v>V CHAVARRIA</v>
          </cell>
          <cell r="Q3309" t="str">
            <v>APLICATIVO WEB</v>
          </cell>
          <cell r="R3309" t="str">
            <v>APLICATIVO WEB</v>
          </cell>
          <cell r="S3309">
            <v>41806</v>
          </cell>
          <cell r="T3309">
            <v>0.66666666666666663</v>
          </cell>
          <cell r="U3309" t="str">
            <v>PRE-002</v>
          </cell>
          <cell r="V3309">
            <v>41828</v>
          </cell>
          <cell r="W3309">
            <v>0.75416666666666665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41828</v>
          </cell>
          <cell r="AD3309">
            <v>0.5</v>
          </cell>
          <cell r="AE3309" t="str">
            <v>MMORAN</v>
          </cell>
          <cell r="AF3309">
            <v>29</v>
          </cell>
          <cell r="AG3309">
            <v>0</v>
          </cell>
          <cell r="AH3309">
            <v>0</v>
          </cell>
          <cell r="AI3309">
            <v>0</v>
          </cell>
          <cell r="AJ3309">
            <v>0</v>
          </cell>
          <cell r="AK3309">
            <v>0</v>
          </cell>
          <cell r="AL3309">
            <v>0</v>
          </cell>
          <cell r="AM3309">
            <v>0</v>
          </cell>
          <cell r="AN3309">
            <v>0</v>
          </cell>
          <cell r="AO3309">
            <v>0</v>
          </cell>
          <cell r="AP3309">
            <v>3</v>
          </cell>
          <cell r="AQ3309" t="str">
            <v>VANESSA CHAVARRIA</v>
          </cell>
          <cell r="AR3309">
            <v>1</v>
          </cell>
          <cell r="AS3309" t="str">
            <v>VIRGINIA ROMERO</v>
          </cell>
          <cell r="AT3309">
            <v>2</v>
          </cell>
          <cell r="AU3309" t="str">
            <v>JOHANNA ALBAN</v>
          </cell>
          <cell r="AV3309" t="str">
            <v>#N/A</v>
          </cell>
          <cell r="AW3309" t="str">
            <v>#N/A</v>
          </cell>
          <cell r="AX3309" t="b">
            <v>0</v>
          </cell>
          <cell r="AY3309" t="b">
            <v>0</v>
          </cell>
        </row>
        <row r="3310">
          <cell r="B3310" t="str">
            <v>0992371838001</v>
          </cell>
          <cell r="C3310" t="str">
            <v>TRANSINTEGRAL S.A.</v>
          </cell>
          <cell r="D3310">
            <v>209</v>
          </cell>
          <cell r="E3310">
            <v>20901</v>
          </cell>
          <cell r="F3310">
            <v>2090150</v>
          </cell>
          <cell r="G3310" t="str">
            <v>COMERCIO</v>
          </cell>
          <cell r="H3310" t="str">
            <v>COMERCIO</v>
          </cell>
          <cell r="I3310" t="str">
            <v>L1094</v>
          </cell>
          <cell r="J3310" t="str">
            <v>PEQUEÑA EMPRESA</v>
          </cell>
          <cell r="K3310">
            <v>0</v>
          </cell>
          <cell r="L3310" t="str">
            <v>01Empresas Normales</v>
          </cell>
          <cell r="M3310">
            <v>41803</v>
          </cell>
          <cell r="N3310">
            <v>0.35416666666666669</v>
          </cell>
          <cell r="O3310" t="str">
            <v>R MEDINA PIN</v>
          </cell>
          <cell r="P3310" t="str">
            <v>R MEDINA PIN</v>
          </cell>
          <cell r="Q3310" t="str">
            <v>APLICATIVO WEB</v>
          </cell>
          <cell r="R3310" t="str">
            <v>APLICATIVO WEB</v>
          </cell>
          <cell r="S3310">
            <v>41806</v>
          </cell>
          <cell r="T3310">
            <v>0.66666666666666663</v>
          </cell>
          <cell r="U3310" t="str">
            <v>PRE-002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>
            <v>0</v>
          </cell>
          <cell r="AF3310">
            <v>0</v>
          </cell>
          <cell r="AG3310">
            <v>0</v>
          </cell>
          <cell r="AH3310">
            <v>0</v>
          </cell>
          <cell r="AI3310">
            <v>0</v>
          </cell>
          <cell r="AJ3310">
            <v>0</v>
          </cell>
          <cell r="AK3310">
            <v>0</v>
          </cell>
          <cell r="AL3310">
            <v>0</v>
          </cell>
          <cell r="AM3310">
            <v>0</v>
          </cell>
          <cell r="AN3310">
            <v>0</v>
          </cell>
          <cell r="AO3310">
            <v>0</v>
          </cell>
          <cell r="AP3310">
            <v>2</v>
          </cell>
          <cell r="AQ3310" t="str">
            <v>ROXANA MEDINA</v>
          </cell>
          <cell r="AR3310">
            <v>1</v>
          </cell>
          <cell r="AS3310" t="str">
            <v>VIRGINIA ROMERO</v>
          </cell>
          <cell r="AT3310">
            <v>8</v>
          </cell>
          <cell r="AU3310" t="str">
            <v>CRITICO_15</v>
          </cell>
          <cell r="AV3310" t="str">
            <v>1</v>
          </cell>
          <cell r="AW3310" t="str">
            <v>0992371838001</v>
          </cell>
          <cell r="AX3310" t="b">
            <v>0</v>
          </cell>
          <cell r="AY3310" t="b">
            <v>0</v>
          </cell>
        </row>
        <row r="3311">
          <cell r="B3311" t="str">
            <v>0906732789001</v>
          </cell>
          <cell r="C3311" t="str">
            <v>MOLINA PENA JUAN CARLOS</v>
          </cell>
          <cell r="D3311">
            <v>209</v>
          </cell>
          <cell r="E3311">
            <v>20901</v>
          </cell>
          <cell r="F3311">
            <v>2090150</v>
          </cell>
          <cell r="G3311" t="str">
            <v>SERVICIOS</v>
          </cell>
          <cell r="H3311" t="str">
            <v>SERVICIOS</v>
          </cell>
          <cell r="I3311" t="str">
            <v>L1095</v>
          </cell>
          <cell r="J3311" t="str">
            <v>PEQUEÑA EMPRESA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  <cell r="O3311" t="str">
            <v>R BRAVO</v>
          </cell>
          <cell r="P3311" t="str">
            <v>R BRAVO</v>
          </cell>
          <cell r="Q3311">
            <v>0</v>
          </cell>
          <cell r="R3311">
            <v>0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>
            <v>0</v>
          </cell>
          <cell r="AF3311">
            <v>0</v>
          </cell>
          <cell r="AG3311">
            <v>0</v>
          </cell>
          <cell r="AH3311">
            <v>0</v>
          </cell>
          <cell r="AI3311">
            <v>0</v>
          </cell>
          <cell r="AJ3311">
            <v>0</v>
          </cell>
          <cell r="AK3311">
            <v>0</v>
          </cell>
          <cell r="AL3311">
            <v>0</v>
          </cell>
          <cell r="AM3311">
            <v>0</v>
          </cell>
          <cell r="AN3311">
            <v>0</v>
          </cell>
          <cell r="AO3311">
            <v>0</v>
          </cell>
          <cell r="AP3311">
            <v>5</v>
          </cell>
          <cell r="AQ3311" t="str">
            <v>ROSA BRAVO</v>
          </cell>
          <cell r="AR3311">
            <v>2</v>
          </cell>
          <cell r="AS3311" t="str">
            <v>OSCAR RIPALDA</v>
          </cell>
          <cell r="AT3311">
            <v>3</v>
          </cell>
          <cell r="AU3311" t="str">
            <v>ANDRE ACUÑA</v>
          </cell>
          <cell r="AV3311" t="str">
            <v>#N/A</v>
          </cell>
          <cell r="AW3311" t="str">
            <v>#N/A</v>
          </cell>
          <cell r="AX3311" t="b">
            <v>1</v>
          </cell>
          <cell r="AY3311" t="b">
            <v>1</v>
          </cell>
        </row>
        <row r="3312">
          <cell r="B3312" t="str">
            <v>0992105704001</v>
          </cell>
          <cell r="C3312" t="str">
            <v>ECUATORIANA DE MEDIOS DE PUBLICIDAD ECUAMEDIOS S.A.</v>
          </cell>
          <cell r="D3312">
            <v>209</v>
          </cell>
          <cell r="E3312">
            <v>20901</v>
          </cell>
          <cell r="F3312">
            <v>2090150</v>
          </cell>
          <cell r="G3312" t="str">
            <v>SERVICIOS</v>
          </cell>
          <cell r="H3312" t="str">
            <v>SERVICIOS</v>
          </cell>
          <cell r="I3312" t="str">
            <v>L1096</v>
          </cell>
          <cell r="J3312" t="str">
            <v>PEQUEÑA EMPRESA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  <cell r="O3312" t="str">
            <v>R BONILLA</v>
          </cell>
          <cell r="P3312" t="str">
            <v>R BONILLA</v>
          </cell>
          <cell r="Q3312">
            <v>0</v>
          </cell>
          <cell r="R3312">
            <v>0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>
            <v>0</v>
          </cell>
          <cell r="AF3312">
            <v>0</v>
          </cell>
          <cell r="AG3312">
            <v>0</v>
          </cell>
          <cell r="AH3312">
            <v>0</v>
          </cell>
          <cell r="AI3312">
            <v>0</v>
          </cell>
          <cell r="AJ3312">
            <v>0</v>
          </cell>
          <cell r="AK3312">
            <v>0</v>
          </cell>
          <cell r="AL3312">
            <v>0</v>
          </cell>
          <cell r="AM3312">
            <v>0</v>
          </cell>
          <cell r="AN3312">
            <v>0</v>
          </cell>
          <cell r="AO3312">
            <v>0</v>
          </cell>
          <cell r="AP3312">
            <v>13</v>
          </cell>
          <cell r="AQ3312" t="str">
            <v>ROBERT BONILLA</v>
          </cell>
          <cell r="AR3312">
            <v>4</v>
          </cell>
          <cell r="AS3312" t="str">
            <v>VERÓNICA MENÉNDEZ</v>
          </cell>
          <cell r="AT3312">
            <v>14</v>
          </cell>
          <cell r="AU3312" t="str">
            <v>CRITICO_14</v>
          </cell>
          <cell r="AV3312" t="str">
            <v>#N/A</v>
          </cell>
          <cell r="AW3312" t="str">
            <v>#N/A</v>
          </cell>
          <cell r="AX3312" t="b">
            <v>1</v>
          </cell>
          <cell r="AY3312" t="b">
            <v>1</v>
          </cell>
        </row>
        <row r="3313">
          <cell r="B3313" t="str">
            <v>0992380500001</v>
          </cell>
          <cell r="C3313" t="str">
            <v>TRANSAGENCY S.A.</v>
          </cell>
          <cell r="D3313">
            <v>209</v>
          </cell>
          <cell r="E3313">
            <v>20901</v>
          </cell>
          <cell r="F3313">
            <v>2090150</v>
          </cell>
          <cell r="G3313" t="str">
            <v>SERVICIOS</v>
          </cell>
          <cell r="H3313" t="str">
            <v>SERVICIOS</v>
          </cell>
          <cell r="I3313" t="str">
            <v>L1097</v>
          </cell>
          <cell r="J3313" t="str">
            <v>PEQUEÑA EMPRESA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  <cell r="O3313" t="str">
            <v>M ROMERO</v>
          </cell>
          <cell r="P3313" t="str">
            <v>R JOSE</v>
          </cell>
          <cell r="Q3313">
            <v>0</v>
          </cell>
          <cell r="R3313">
            <v>0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>
            <v>0</v>
          </cell>
          <cell r="AF3313">
            <v>0</v>
          </cell>
          <cell r="AG3313">
            <v>0</v>
          </cell>
          <cell r="AH3313">
            <v>0</v>
          </cell>
          <cell r="AI3313">
            <v>0</v>
          </cell>
          <cell r="AJ3313">
            <v>0</v>
          </cell>
          <cell r="AK3313">
            <v>0</v>
          </cell>
          <cell r="AL3313">
            <v>0</v>
          </cell>
          <cell r="AM3313">
            <v>0</v>
          </cell>
          <cell r="AN3313">
            <v>0</v>
          </cell>
          <cell r="AO3313">
            <v>0</v>
          </cell>
          <cell r="AP3313">
            <v>6</v>
          </cell>
          <cell r="AQ3313" t="str">
            <v>RONALD JOSÉ</v>
          </cell>
          <cell r="AR3313">
            <v>2</v>
          </cell>
          <cell r="AS3313" t="str">
            <v>VERÓNICA MENÉNDEZ</v>
          </cell>
          <cell r="AT3313">
            <v>9</v>
          </cell>
          <cell r="AU3313" t="str">
            <v>WILSON CHANG</v>
          </cell>
          <cell r="AV3313" t="str">
            <v>#N/A</v>
          </cell>
          <cell r="AW3313" t="str">
            <v>#N/A</v>
          </cell>
          <cell r="AX3313" t="b">
            <v>1</v>
          </cell>
          <cell r="AY3313" t="b">
            <v>1</v>
          </cell>
        </row>
        <row r="3314">
          <cell r="B3314" t="str">
            <v>0992694882001</v>
          </cell>
          <cell r="C3314" t="str">
            <v>MULTIREGI S.A.</v>
          </cell>
          <cell r="D3314">
            <v>209</v>
          </cell>
          <cell r="E3314">
            <v>20901</v>
          </cell>
          <cell r="F3314">
            <v>2090150</v>
          </cell>
          <cell r="G3314" t="str">
            <v>SERVICIOS</v>
          </cell>
          <cell r="H3314" t="str">
            <v>SERVICIOS</v>
          </cell>
          <cell r="I3314" t="str">
            <v>L1098</v>
          </cell>
          <cell r="J3314" t="str">
            <v>PEQUEÑA EMPRESA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  <cell r="O3314" t="str">
            <v>M HINOSTROZA</v>
          </cell>
          <cell r="P3314" t="str">
            <v>M HINOSTROZA</v>
          </cell>
          <cell r="Q3314">
            <v>0</v>
          </cell>
          <cell r="R3314">
            <v>0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>
            <v>0</v>
          </cell>
          <cell r="AF3314">
            <v>0</v>
          </cell>
          <cell r="AG3314">
            <v>0</v>
          </cell>
          <cell r="AH3314">
            <v>0</v>
          </cell>
          <cell r="AI3314">
            <v>0</v>
          </cell>
          <cell r="AJ3314">
            <v>0</v>
          </cell>
          <cell r="AK3314">
            <v>0</v>
          </cell>
          <cell r="AL3314">
            <v>0</v>
          </cell>
          <cell r="AM3314">
            <v>0</v>
          </cell>
          <cell r="AN3314">
            <v>0</v>
          </cell>
          <cell r="AO3314">
            <v>0</v>
          </cell>
          <cell r="AP3314">
            <v>18</v>
          </cell>
          <cell r="AQ3314" t="str">
            <v>MARIA HINOSTROZA</v>
          </cell>
          <cell r="AR3314">
            <v>5</v>
          </cell>
          <cell r="AS3314" t="str">
            <v>ROSA ESCALANTE</v>
          </cell>
          <cell r="AT3314">
            <v>12</v>
          </cell>
          <cell r="AU3314" t="str">
            <v>CHRISTOPHER SANCHEZ</v>
          </cell>
          <cell r="AV3314" t="str">
            <v>#N/A</v>
          </cell>
          <cell r="AW3314" t="str">
            <v>#N/A</v>
          </cell>
          <cell r="AX3314" t="b">
            <v>1</v>
          </cell>
          <cell r="AY3314" t="b">
            <v>1</v>
          </cell>
        </row>
        <row r="3315">
          <cell r="B3315" t="str">
            <v>0991252630001</v>
          </cell>
          <cell r="C3315" t="str">
            <v>ILUSIONCORP S.A.</v>
          </cell>
          <cell r="D3315">
            <v>209</v>
          </cell>
          <cell r="E3315">
            <v>20901</v>
          </cell>
          <cell r="F3315">
            <v>2090150</v>
          </cell>
          <cell r="G3315" t="str">
            <v>SERVICIOS</v>
          </cell>
          <cell r="H3315" t="str">
            <v>SERVICIOS</v>
          </cell>
          <cell r="I3315" t="str">
            <v>L1099</v>
          </cell>
          <cell r="J3315" t="str">
            <v>PEQUEÑA EMPRESA</v>
          </cell>
          <cell r="K3315">
            <v>0</v>
          </cell>
          <cell r="L3315" t="str">
            <v>01Empresas Normales</v>
          </cell>
          <cell r="M3315">
            <v>41837</v>
          </cell>
          <cell r="N3315">
            <v>0.37222222222222223</v>
          </cell>
          <cell r="O3315" t="str">
            <v>C MANCERO</v>
          </cell>
          <cell r="P3315" t="str">
            <v>C MANCERO</v>
          </cell>
          <cell r="Q3315" t="str">
            <v>APLICATIVO WEB</v>
          </cell>
          <cell r="R3315" t="str">
            <v>APLICATIVO WEB</v>
          </cell>
          <cell r="S3315">
            <v>41837</v>
          </cell>
          <cell r="T3315">
            <v>0.41388888888888886</v>
          </cell>
          <cell r="U3315" t="str">
            <v>PRE-027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>
            <v>0</v>
          </cell>
          <cell r="AF3315">
            <v>0</v>
          </cell>
          <cell r="AG3315">
            <v>0</v>
          </cell>
          <cell r="AH3315">
            <v>0</v>
          </cell>
          <cell r="AI3315">
            <v>0</v>
          </cell>
          <cell r="AJ3315">
            <v>0</v>
          </cell>
          <cell r="AK3315">
            <v>0</v>
          </cell>
          <cell r="AL3315">
            <v>0</v>
          </cell>
          <cell r="AM3315">
            <v>0</v>
          </cell>
          <cell r="AN3315">
            <v>0</v>
          </cell>
          <cell r="AO3315">
            <v>0</v>
          </cell>
          <cell r="AP3315">
            <v>14</v>
          </cell>
          <cell r="AQ3315" t="str">
            <v>VICENTA SÁNCHEZ</v>
          </cell>
          <cell r="AR3315">
            <v>4</v>
          </cell>
          <cell r="AS3315" t="str">
            <v>VERÓNICA MENÉNDEZ</v>
          </cell>
          <cell r="AT3315">
            <v>14</v>
          </cell>
          <cell r="AU3315" t="str">
            <v>CRITICO_14</v>
          </cell>
          <cell r="AV3315" t="str">
            <v>1</v>
          </cell>
          <cell r="AW3315" t="str">
            <v>0991252630001</v>
          </cell>
          <cell r="AX3315" t="b">
            <v>0</v>
          </cell>
          <cell r="AY3315" t="b">
            <v>0</v>
          </cell>
        </row>
        <row r="3316">
          <cell r="B3316" t="str">
            <v>0992496533001</v>
          </cell>
          <cell r="C3316" t="str">
            <v>VOFITRANSE S.A. VOCERO OFICIAL DEL TRANSPORTISTA ECUATORIANO</v>
          </cell>
          <cell r="D3316">
            <v>209</v>
          </cell>
          <cell r="E3316">
            <v>20901</v>
          </cell>
          <cell r="F3316">
            <v>2090150</v>
          </cell>
          <cell r="G3316" t="str">
            <v>SERVICIOS</v>
          </cell>
          <cell r="H3316" t="str">
            <v>SERVICIOS</v>
          </cell>
          <cell r="I3316" t="str">
            <v>L1100</v>
          </cell>
          <cell r="J3316" t="str">
            <v>PEQUEÑA EMPRESA</v>
          </cell>
          <cell r="K3316">
            <v>0</v>
          </cell>
          <cell r="L3316" t="str">
            <v>02Empresas Liquidadas</v>
          </cell>
          <cell r="M3316">
            <v>41782</v>
          </cell>
          <cell r="N3316">
            <v>0.66666666666666663</v>
          </cell>
          <cell r="O3316" t="str">
            <v>M LINDAO</v>
          </cell>
          <cell r="P3316" t="str">
            <v>M LINDAO</v>
          </cell>
          <cell r="Q3316" t="str">
            <v>M LINDAO</v>
          </cell>
          <cell r="R3316" t="str">
            <v>PAPEL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41786</v>
          </cell>
          <cell r="AD3316">
            <v>0.65347222222222223</v>
          </cell>
          <cell r="AE3316" t="str">
            <v>MMORAN</v>
          </cell>
          <cell r="AF3316">
            <v>6</v>
          </cell>
          <cell r="AG3316">
            <v>0</v>
          </cell>
          <cell r="AH3316">
            <v>0</v>
          </cell>
          <cell r="AI3316">
            <v>0</v>
          </cell>
          <cell r="AJ3316">
            <v>0</v>
          </cell>
          <cell r="AK3316">
            <v>0</v>
          </cell>
          <cell r="AL3316">
            <v>0</v>
          </cell>
          <cell r="AM3316">
            <v>0</v>
          </cell>
          <cell r="AN3316">
            <v>0</v>
          </cell>
          <cell r="AO3316">
            <v>0</v>
          </cell>
          <cell r="AP3316">
            <v>22</v>
          </cell>
          <cell r="AQ3316" t="str">
            <v>MARIBEL LINDAO</v>
          </cell>
          <cell r="AR3316">
            <v>6</v>
          </cell>
          <cell r="AS3316" t="str">
            <v>NELSON BELTRAN</v>
          </cell>
          <cell r="AT3316">
            <v>15</v>
          </cell>
          <cell r="AU3316" t="str">
            <v>JESSENIA RAMOS</v>
          </cell>
          <cell r="AV3316" t="str">
            <v>#N/A</v>
          </cell>
          <cell r="AW3316" t="str">
            <v>#N/A</v>
          </cell>
          <cell r="AX3316" t="b">
            <v>0</v>
          </cell>
          <cell r="AY3316" t="b">
            <v>0</v>
          </cell>
        </row>
        <row r="3317">
          <cell r="B3317" t="str">
            <v>0991039589001</v>
          </cell>
          <cell r="C3317" t="str">
            <v>SERVICIOS MANTENIMIENTOS INDUSTRIALES SUDAMERICA SUDSERVI C.</v>
          </cell>
          <cell r="D3317">
            <v>209</v>
          </cell>
          <cell r="E3317">
            <v>20901</v>
          </cell>
          <cell r="F3317">
            <v>2090150</v>
          </cell>
          <cell r="G3317" t="str">
            <v>SERVICIOS</v>
          </cell>
          <cell r="H3317" t="str">
            <v>SERVICIOS</v>
          </cell>
          <cell r="I3317" t="str">
            <v>L1101</v>
          </cell>
          <cell r="J3317" t="str">
            <v>PEQUEÑA EMPRESA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  <cell r="O3317" t="str">
            <v>C CRUZ</v>
          </cell>
          <cell r="P3317" t="str">
            <v>C CRUZ</v>
          </cell>
          <cell r="Q3317">
            <v>0</v>
          </cell>
          <cell r="R3317">
            <v>0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>
            <v>0</v>
          </cell>
          <cell r="AF3317">
            <v>0</v>
          </cell>
          <cell r="AG3317">
            <v>0</v>
          </cell>
          <cell r="AH3317">
            <v>0</v>
          </cell>
          <cell r="AI3317">
            <v>0</v>
          </cell>
          <cell r="AJ3317">
            <v>0</v>
          </cell>
          <cell r="AK3317">
            <v>0</v>
          </cell>
          <cell r="AL3317">
            <v>0</v>
          </cell>
          <cell r="AM3317">
            <v>0</v>
          </cell>
          <cell r="AN3317">
            <v>0</v>
          </cell>
          <cell r="AO3317">
            <v>0</v>
          </cell>
          <cell r="AP3317">
            <v>4</v>
          </cell>
          <cell r="AQ3317" t="str">
            <v>CRISTHIAN CRUZ</v>
          </cell>
          <cell r="AR3317">
            <v>1</v>
          </cell>
          <cell r="AS3317" t="str">
            <v>VIRGINIA ROMERO</v>
          </cell>
          <cell r="AT3317">
            <v>3</v>
          </cell>
          <cell r="AU3317" t="str">
            <v>ANDRE ACUÑA</v>
          </cell>
          <cell r="AV3317" t="str">
            <v>#N/A</v>
          </cell>
          <cell r="AW3317" t="str">
            <v>#N/A</v>
          </cell>
          <cell r="AX3317" t="b">
            <v>1</v>
          </cell>
          <cell r="AY3317" t="b">
            <v>1</v>
          </cell>
        </row>
        <row r="3318">
          <cell r="B3318" t="str">
            <v>0991256822001</v>
          </cell>
          <cell r="C3318" t="str">
            <v>ORTEGA Y ANDRADE ASOCIADOS ORTAND S.A.</v>
          </cell>
          <cell r="D3318">
            <v>209</v>
          </cell>
          <cell r="E3318">
            <v>20901</v>
          </cell>
          <cell r="F3318">
            <v>2090150</v>
          </cell>
          <cell r="G3318" t="str">
            <v>SERVICIOS</v>
          </cell>
          <cell r="H3318" t="str">
            <v>SERVICIOS</v>
          </cell>
          <cell r="I3318" t="str">
            <v>L1102</v>
          </cell>
          <cell r="J3318" t="str">
            <v>PEQUEÑA EMPRESA</v>
          </cell>
          <cell r="K3318" t="str">
            <v>SIN CARACTERISTICAS</v>
          </cell>
          <cell r="L3318" t="str">
            <v>05Sin características</v>
          </cell>
          <cell r="M3318">
            <v>41793</v>
          </cell>
          <cell r="N3318">
            <v>0.52777777777777779</v>
          </cell>
          <cell r="O3318" t="str">
            <v>C CRUZ</v>
          </cell>
          <cell r="P3318" t="str">
            <v>C CRUZ</v>
          </cell>
          <cell r="Q3318" t="str">
            <v>APLICATIVO WEB</v>
          </cell>
          <cell r="R3318" t="str">
            <v>APLICATIVO WEB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41795</v>
          </cell>
          <cell r="AD3318">
            <v>0.46527777777777779</v>
          </cell>
          <cell r="AE3318" t="str">
            <v>MMORAN</v>
          </cell>
          <cell r="AF3318">
            <v>10</v>
          </cell>
          <cell r="AG3318">
            <v>0</v>
          </cell>
          <cell r="AH3318">
            <v>0</v>
          </cell>
          <cell r="AI3318">
            <v>0</v>
          </cell>
          <cell r="AJ3318">
            <v>0</v>
          </cell>
          <cell r="AK3318" t="str">
            <v>El 2-6-14 la empresa entregó el formulario físico</v>
          </cell>
          <cell r="AL3318">
            <v>0</v>
          </cell>
          <cell r="AM3318">
            <v>0</v>
          </cell>
          <cell r="AN3318">
            <v>0</v>
          </cell>
          <cell r="AO3318">
            <v>0</v>
          </cell>
          <cell r="AP3318">
            <v>4</v>
          </cell>
          <cell r="AQ3318" t="str">
            <v>CRISTHIAN CRUZ</v>
          </cell>
          <cell r="AR3318">
            <v>1</v>
          </cell>
          <cell r="AS3318" t="str">
            <v>VIRGINIA ROMERO</v>
          </cell>
          <cell r="AT3318">
            <v>3</v>
          </cell>
          <cell r="AU3318" t="str">
            <v>ANDRE ACUÑA</v>
          </cell>
          <cell r="AV3318" t="str">
            <v>#N/A</v>
          </cell>
          <cell r="AW3318" t="str">
            <v>#N/A</v>
          </cell>
          <cell r="AX3318" t="b">
            <v>0</v>
          </cell>
          <cell r="AY3318" t="b">
            <v>0</v>
          </cell>
        </row>
        <row r="3319">
          <cell r="B3319" t="str">
            <v>0992557133001</v>
          </cell>
          <cell r="C3319" t="str">
            <v>CALIDAD ANDINA S.A. CANDSA</v>
          </cell>
          <cell r="D3319">
            <v>209</v>
          </cell>
          <cell r="E3319">
            <v>20901</v>
          </cell>
          <cell r="F3319">
            <v>2090150</v>
          </cell>
          <cell r="G3319" t="str">
            <v>COMERCIO</v>
          </cell>
          <cell r="H3319" t="str">
            <v>COMERCIO</v>
          </cell>
          <cell r="I3319" t="str">
            <v>L1103</v>
          </cell>
          <cell r="J3319" t="str">
            <v>PEQUEÑA EMPRESA</v>
          </cell>
          <cell r="K3319">
            <v>0</v>
          </cell>
          <cell r="L3319" t="str">
            <v>01Empresas Normales</v>
          </cell>
          <cell r="M3319">
            <v>41796</v>
          </cell>
          <cell r="N3319">
            <v>0.64236111111111116</v>
          </cell>
          <cell r="O3319" t="str">
            <v>R CUCALON</v>
          </cell>
          <cell r="P3319" t="str">
            <v>R CUCALON</v>
          </cell>
          <cell r="Q3319" t="str">
            <v>APLICATIVO WEB</v>
          </cell>
          <cell r="R3319" t="str">
            <v>APLICATIVO WEB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41796</v>
          </cell>
          <cell r="AD3319">
            <v>0.8125</v>
          </cell>
          <cell r="AE3319" t="str">
            <v>MMORAN</v>
          </cell>
          <cell r="AF3319">
            <v>11</v>
          </cell>
          <cell r="AG3319">
            <v>0</v>
          </cell>
          <cell r="AH3319">
            <v>0</v>
          </cell>
          <cell r="AI3319">
            <v>0</v>
          </cell>
          <cell r="AJ3319">
            <v>0</v>
          </cell>
          <cell r="AK3319">
            <v>0</v>
          </cell>
          <cell r="AL3319">
            <v>0</v>
          </cell>
          <cell r="AM3319">
            <v>0</v>
          </cell>
          <cell r="AN3319">
            <v>0</v>
          </cell>
          <cell r="AO3319">
            <v>0</v>
          </cell>
          <cell r="AP3319">
            <v>16</v>
          </cell>
          <cell r="AQ3319" t="str">
            <v>RICARDO CUCALON</v>
          </cell>
          <cell r="AR3319">
            <v>4</v>
          </cell>
          <cell r="AS3319" t="str">
            <v>VERÓNICA MENÉNDEZ</v>
          </cell>
          <cell r="AT3319">
            <v>11</v>
          </cell>
          <cell r="AU3319" t="str">
            <v>ARACELY CAMPOZANO</v>
          </cell>
          <cell r="AV3319" t="str">
            <v>#N/A</v>
          </cell>
          <cell r="AW3319" t="str">
            <v>#N/A</v>
          </cell>
          <cell r="AX3319" t="b">
            <v>0</v>
          </cell>
          <cell r="AY3319" t="b">
            <v>0</v>
          </cell>
        </row>
        <row r="3320">
          <cell r="B3320" t="str">
            <v>0992614781001</v>
          </cell>
          <cell r="C3320" t="str">
            <v>HERBCON S.A.</v>
          </cell>
          <cell r="D3320">
            <v>209</v>
          </cell>
          <cell r="E3320">
            <v>20901</v>
          </cell>
          <cell r="F3320">
            <v>2090150</v>
          </cell>
          <cell r="G3320" t="str">
            <v>SERVICIOS</v>
          </cell>
          <cell r="H3320" t="str">
            <v>SERVICIOS</v>
          </cell>
          <cell r="I3320" t="str">
            <v>L1104</v>
          </cell>
          <cell r="J3320" t="str">
            <v>PEQUEÑA EMPRESA</v>
          </cell>
          <cell r="K3320">
            <v>0</v>
          </cell>
          <cell r="L3320" t="str">
            <v>01Empresas Normales</v>
          </cell>
          <cell r="M3320">
            <v>41814</v>
          </cell>
          <cell r="N3320">
            <v>0.35416666666666669</v>
          </cell>
          <cell r="O3320" t="str">
            <v>R ARCOS</v>
          </cell>
          <cell r="P3320" t="str">
            <v>R ARCOS</v>
          </cell>
          <cell r="Q3320" t="str">
            <v>APLICATIVO WEB</v>
          </cell>
          <cell r="R3320" t="str">
            <v>APLICATIVO WEB</v>
          </cell>
          <cell r="S3320">
            <v>41814</v>
          </cell>
          <cell r="T3320">
            <v>0.54166666666666663</v>
          </cell>
          <cell r="U3320" t="str">
            <v>PRE-014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>
            <v>0</v>
          </cell>
          <cell r="AF3320">
            <v>0</v>
          </cell>
          <cell r="AG3320">
            <v>0</v>
          </cell>
          <cell r="AH3320">
            <v>0</v>
          </cell>
          <cell r="AI3320">
            <v>0</v>
          </cell>
          <cell r="AJ3320">
            <v>0</v>
          </cell>
          <cell r="AK3320">
            <v>0</v>
          </cell>
          <cell r="AL3320">
            <v>0</v>
          </cell>
          <cell r="AM3320">
            <v>0</v>
          </cell>
          <cell r="AN3320">
            <v>0</v>
          </cell>
          <cell r="AO3320">
            <v>0</v>
          </cell>
          <cell r="AP3320">
            <v>20</v>
          </cell>
          <cell r="AQ3320" t="str">
            <v>RAUL ARCOS</v>
          </cell>
          <cell r="AR3320">
            <v>5</v>
          </cell>
          <cell r="AS3320" t="str">
            <v>ROSA ESCALANTE</v>
          </cell>
          <cell r="AT3320">
            <v>13</v>
          </cell>
          <cell r="AU3320" t="str">
            <v>MARIA LANDA</v>
          </cell>
          <cell r="AV3320" t="str">
            <v>1</v>
          </cell>
          <cell r="AW3320" t="str">
            <v>0992614781001</v>
          </cell>
          <cell r="AX3320" t="b">
            <v>0</v>
          </cell>
          <cell r="AY3320" t="b">
            <v>0</v>
          </cell>
        </row>
        <row r="3321">
          <cell r="B3321" t="str">
            <v>0992169591001</v>
          </cell>
          <cell r="C3321" t="str">
            <v>CORPORACION ECUATORIANA DE DISTRIBUCIONES INDUSTRIALES, COME</v>
          </cell>
          <cell r="D3321">
            <v>209</v>
          </cell>
          <cell r="E3321">
            <v>20901</v>
          </cell>
          <cell r="F3321">
            <v>2090150</v>
          </cell>
          <cell r="G3321" t="str">
            <v>COMERCIO</v>
          </cell>
          <cell r="H3321" t="str">
            <v>COMERCIO</v>
          </cell>
          <cell r="I3321" t="str">
            <v>L1105</v>
          </cell>
          <cell r="J3321" t="str">
            <v>PEQUEÑA EMPRESA</v>
          </cell>
          <cell r="K3321">
            <v>0</v>
          </cell>
          <cell r="L3321" t="str">
            <v>01Empresas Normales</v>
          </cell>
          <cell r="M3321">
            <v>41803</v>
          </cell>
          <cell r="N3321">
            <v>0.35416666666666669</v>
          </cell>
          <cell r="O3321" t="str">
            <v>N CUENCA</v>
          </cell>
          <cell r="P3321" t="str">
            <v>N CUENCA</v>
          </cell>
          <cell r="Q3321" t="str">
            <v>APLICATIVO WEB</v>
          </cell>
          <cell r="R3321" t="str">
            <v>APLICATIVO WEB</v>
          </cell>
          <cell r="S3321">
            <v>41806</v>
          </cell>
          <cell r="T3321">
            <v>0.66666666666666663</v>
          </cell>
          <cell r="U3321" t="str">
            <v>PRE-002</v>
          </cell>
          <cell r="V3321">
            <v>41816</v>
          </cell>
          <cell r="W3321">
            <v>0.45833333333333331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41816</v>
          </cell>
          <cell r="AD3321">
            <v>0.64930555555555558</v>
          </cell>
          <cell r="AE3321" t="str">
            <v>MMORAN</v>
          </cell>
          <cell r="AF3321">
            <v>20</v>
          </cell>
          <cell r="AG3321">
            <v>0</v>
          </cell>
          <cell r="AH3321">
            <v>0</v>
          </cell>
          <cell r="AI3321">
            <v>0</v>
          </cell>
          <cell r="AJ3321">
            <v>0</v>
          </cell>
          <cell r="AK3321">
            <v>0</v>
          </cell>
          <cell r="AL3321">
            <v>0</v>
          </cell>
          <cell r="AM3321">
            <v>0</v>
          </cell>
          <cell r="AN3321">
            <v>0</v>
          </cell>
          <cell r="AO3321">
            <v>0</v>
          </cell>
          <cell r="AP3321">
            <v>23</v>
          </cell>
          <cell r="AQ3321" t="str">
            <v>NATALIA CUENCA</v>
          </cell>
          <cell r="AR3321">
            <v>6</v>
          </cell>
          <cell r="AS3321" t="str">
            <v>NELSON BELTRAN</v>
          </cell>
          <cell r="AT3321">
            <v>15</v>
          </cell>
          <cell r="AU3321" t="str">
            <v>JESSENIA RAMOS</v>
          </cell>
          <cell r="AV3321" t="str">
            <v>#N/A</v>
          </cell>
          <cell r="AW3321" t="str">
            <v>#N/A</v>
          </cell>
          <cell r="AX3321" t="b">
            <v>0</v>
          </cell>
          <cell r="AY3321" t="b">
            <v>0</v>
          </cell>
        </row>
        <row r="3322">
          <cell r="B3322" t="str">
            <v>0992709014001</v>
          </cell>
          <cell r="C3322" t="str">
            <v>NEOCOMERCIO S.A.</v>
          </cell>
          <cell r="D3322">
            <v>209</v>
          </cell>
          <cell r="E3322">
            <v>20901</v>
          </cell>
          <cell r="F3322">
            <v>2090150</v>
          </cell>
          <cell r="G3322" t="str">
            <v>SERVICIOS</v>
          </cell>
          <cell r="H3322" t="str">
            <v>SERVICIOS</v>
          </cell>
          <cell r="I3322" t="str">
            <v>L1106</v>
          </cell>
          <cell r="J3322" t="str">
            <v>PEQUEÑA EMPRESA</v>
          </cell>
          <cell r="K3322">
            <v>0</v>
          </cell>
          <cell r="L3322" t="str">
            <v>01Empresas Normales</v>
          </cell>
          <cell r="M3322">
            <v>41815</v>
          </cell>
          <cell r="N3322">
            <v>0.35416666666666669</v>
          </cell>
          <cell r="O3322" t="str">
            <v>L BONILLA</v>
          </cell>
          <cell r="P3322" t="str">
            <v>M HINOSTROZA</v>
          </cell>
          <cell r="Q3322" t="str">
            <v>APLICATIVO WEB</v>
          </cell>
          <cell r="R3322" t="str">
            <v>APLICATIVO WEB</v>
          </cell>
          <cell r="S3322">
            <v>41816</v>
          </cell>
          <cell r="T3322">
            <v>0.35416666666666669</v>
          </cell>
          <cell r="U3322" t="str">
            <v>PRE-015</v>
          </cell>
          <cell r="V3322">
            <v>41836</v>
          </cell>
          <cell r="W3322">
            <v>0.625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41837</v>
          </cell>
          <cell r="AD3322">
            <v>0.74305555555555558</v>
          </cell>
          <cell r="AE3322" t="str">
            <v>MMORAN</v>
          </cell>
          <cell r="AF3322">
            <v>35</v>
          </cell>
          <cell r="AG3322">
            <v>0</v>
          </cell>
          <cell r="AH3322">
            <v>0</v>
          </cell>
          <cell r="AI3322">
            <v>0</v>
          </cell>
          <cell r="AJ3322">
            <v>0</v>
          </cell>
          <cell r="AK3322">
            <v>0</v>
          </cell>
          <cell r="AL3322">
            <v>0</v>
          </cell>
          <cell r="AM3322">
            <v>0</v>
          </cell>
          <cell r="AN3322">
            <v>0</v>
          </cell>
          <cell r="AO3322">
            <v>0</v>
          </cell>
          <cell r="AP3322">
            <v>18</v>
          </cell>
          <cell r="AQ3322" t="str">
            <v>MARIA HINOSTROZA</v>
          </cell>
          <cell r="AR3322">
            <v>5</v>
          </cell>
          <cell r="AS3322" t="str">
            <v>OSCAR RIPALDA</v>
          </cell>
          <cell r="AT3322">
            <v>12</v>
          </cell>
          <cell r="AU3322" t="str">
            <v>CHRISTOPHER SANCHEZ</v>
          </cell>
          <cell r="AV3322" t="str">
            <v>1</v>
          </cell>
          <cell r="AW3322" t="str">
            <v>0992709014001</v>
          </cell>
          <cell r="AX3322" t="b">
            <v>0</v>
          </cell>
          <cell r="AY3322" t="b">
            <v>0</v>
          </cell>
        </row>
        <row r="3323">
          <cell r="B3323" t="str">
            <v>0992459085001</v>
          </cell>
          <cell r="C3323" t="str">
            <v>HULCOMPANY S.A.</v>
          </cell>
          <cell r="D3323">
            <v>209</v>
          </cell>
          <cell r="E3323">
            <v>20901</v>
          </cell>
          <cell r="F3323">
            <v>2090150</v>
          </cell>
          <cell r="G3323" t="str">
            <v>SERVICIOS</v>
          </cell>
          <cell r="H3323" t="str">
            <v>SERVICIOS</v>
          </cell>
          <cell r="I3323" t="str">
            <v>L1107</v>
          </cell>
          <cell r="J3323" t="str">
            <v>PEQUEÑA EMPRESA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 t="str">
            <v>M LINDAO</v>
          </cell>
          <cell r="P3323" t="str">
            <v>M LINDAO</v>
          </cell>
          <cell r="Q3323">
            <v>0</v>
          </cell>
          <cell r="R3323">
            <v>0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  <cell r="AF3323">
            <v>0</v>
          </cell>
          <cell r="AG3323">
            <v>0</v>
          </cell>
          <cell r="AH3323">
            <v>0</v>
          </cell>
          <cell r="AI3323">
            <v>0</v>
          </cell>
          <cell r="AJ3323">
            <v>0</v>
          </cell>
          <cell r="AK3323">
            <v>0</v>
          </cell>
          <cell r="AL3323">
            <v>0</v>
          </cell>
          <cell r="AM3323">
            <v>0</v>
          </cell>
          <cell r="AN3323">
            <v>0</v>
          </cell>
          <cell r="AO3323">
            <v>0</v>
          </cell>
          <cell r="AP3323">
            <v>22</v>
          </cell>
          <cell r="AQ3323" t="str">
            <v>MARIBEL LINDAO</v>
          </cell>
          <cell r="AR3323">
            <v>6</v>
          </cell>
          <cell r="AS3323" t="str">
            <v>NELSON BELTRAN</v>
          </cell>
          <cell r="AT3323">
            <v>15</v>
          </cell>
          <cell r="AU3323" t="str">
            <v>JESSENIA RAMOS</v>
          </cell>
          <cell r="AV3323" t="str">
            <v>#N/A</v>
          </cell>
          <cell r="AW3323" t="str">
            <v>#N/A</v>
          </cell>
          <cell r="AX3323" t="b">
            <v>1</v>
          </cell>
          <cell r="AY3323" t="b">
            <v>1</v>
          </cell>
        </row>
        <row r="3324">
          <cell r="B3324" t="str">
            <v>0905491122001</v>
          </cell>
          <cell r="C3324" t="str">
            <v>GARCIA VERA JAVIER ARTURO</v>
          </cell>
          <cell r="D3324">
            <v>209</v>
          </cell>
          <cell r="E3324">
            <v>20901</v>
          </cell>
          <cell r="F3324">
            <v>2090150</v>
          </cell>
          <cell r="G3324" t="str">
            <v>SERVICIOS</v>
          </cell>
          <cell r="H3324" t="str">
            <v>SERVICIOS</v>
          </cell>
          <cell r="I3324" t="str">
            <v>L1108</v>
          </cell>
          <cell r="J3324" t="str">
            <v>PEQUEÑA EMPRESA</v>
          </cell>
          <cell r="K3324">
            <v>0</v>
          </cell>
          <cell r="L3324" t="str">
            <v>03No ubicadas</v>
          </cell>
          <cell r="M3324">
            <v>41820</v>
          </cell>
          <cell r="N3324">
            <v>0.41666666666666669</v>
          </cell>
          <cell r="O3324" t="str">
            <v>R BRAVO</v>
          </cell>
          <cell r="P3324" t="str">
            <v>R BRAVO</v>
          </cell>
          <cell r="Q3324" t="str">
            <v>R BRAVO</v>
          </cell>
          <cell r="R3324" t="str">
            <v>PAPEL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41820</v>
          </cell>
          <cell r="AD3324">
            <v>0.41666666666666669</v>
          </cell>
          <cell r="AE3324" t="str">
            <v>MMORAN</v>
          </cell>
          <cell r="AF3324">
            <v>27</v>
          </cell>
          <cell r="AG3324">
            <v>0</v>
          </cell>
          <cell r="AH3324">
            <v>0</v>
          </cell>
          <cell r="AI3324">
            <v>0</v>
          </cell>
          <cell r="AJ3324">
            <v>0</v>
          </cell>
          <cell r="AK3324">
            <v>0</v>
          </cell>
          <cell r="AL3324">
            <v>0</v>
          </cell>
          <cell r="AM3324">
            <v>0</v>
          </cell>
          <cell r="AN3324">
            <v>0</v>
          </cell>
          <cell r="AO3324">
            <v>0</v>
          </cell>
          <cell r="AP3324">
            <v>5</v>
          </cell>
          <cell r="AQ3324" t="str">
            <v>ROSA BRAVO</v>
          </cell>
          <cell r="AR3324">
            <v>2</v>
          </cell>
          <cell r="AS3324" t="str">
            <v>OSCAR RIPALDA</v>
          </cell>
          <cell r="AT3324">
            <v>16</v>
          </cell>
          <cell r="AU3324" t="str">
            <v>CRITICO_16</v>
          </cell>
          <cell r="AV3324" t="str">
            <v>#N/A</v>
          </cell>
          <cell r="AW3324" t="str">
            <v>#N/A</v>
          </cell>
          <cell r="AX3324" t="b">
            <v>0</v>
          </cell>
          <cell r="AY3324" t="b">
            <v>0</v>
          </cell>
        </row>
        <row r="3325">
          <cell r="B3325" t="str">
            <v>0923417067001</v>
          </cell>
          <cell r="C3325" t="str">
            <v>VILLA BARROSO CARLOS GEOVANNY</v>
          </cell>
          <cell r="D3325">
            <v>209</v>
          </cell>
          <cell r="E3325">
            <v>20901</v>
          </cell>
          <cell r="F3325">
            <v>2090150</v>
          </cell>
          <cell r="G3325" t="str">
            <v>COMERCIO</v>
          </cell>
          <cell r="H3325" t="str">
            <v>COMERCIO</v>
          </cell>
          <cell r="I3325" t="str">
            <v>L1109</v>
          </cell>
          <cell r="J3325" t="str">
            <v>PEQUEÑA EMPRESA</v>
          </cell>
          <cell r="K3325" t="str">
            <v>SIN CARACTERISTICAS</v>
          </cell>
          <cell r="L3325" t="str">
            <v>05Sin características</v>
          </cell>
          <cell r="M3325">
            <v>41810</v>
          </cell>
          <cell r="N3325">
            <v>0.4201388888888889</v>
          </cell>
          <cell r="O3325" t="str">
            <v>V CHAVARRIA</v>
          </cell>
          <cell r="P3325" t="str">
            <v>V CHAVARRIA</v>
          </cell>
          <cell r="Q3325" t="str">
            <v>EMPRESA</v>
          </cell>
          <cell r="R3325" t="str">
            <v>PAPEL</v>
          </cell>
          <cell r="S3325">
            <v>41813</v>
          </cell>
          <cell r="T3325">
            <v>0.375</v>
          </cell>
          <cell r="U3325" t="str">
            <v>PRE-010</v>
          </cell>
          <cell r="V3325">
            <v>41811</v>
          </cell>
          <cell r="W3325">
            <v>0.41666666666666669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41813</v>
          </cell>
          <cell r="AD3325">
            <v>0.66666666666666663</v>
          </cell>
          <cell r="AE3325" t="str">
            <v>MMORAN</v>
          </cell>
          <cell r="AF3325">
            <v>17</v>
          </cell>
          <cell r="AG3325">
            <v>0</v>
          </cell>
          <cell r="AH3325">
            <v>0</v>
          </cell>
          <cell r="AI3325">
            <v>0</v>
          </cell>
          <cell r="AJ3325">
            <v>0</v>
          </cell>
          <cell r="AK3325">
            <v>0</v>
          </cell>
          <cell r="AL3325">
            <v>0</v>
          </cell>
          <cell r="AM3325">
            <v>0</v>
          </cell>
          <cell r="AN3325">
            <v>0</v>
          </cell>
          <cell r="AO3325">
            <v>0</v>
          </cell>
          <cell r="AP3325">
            <v>3</v>
          </cell>
          <cell r="AQ3325" t="str">
            <v>VANESSA CHAVARRIA</v>
          </cell>
          <cell r="AR3325">
            <v>1</v>
          </cell>
          <cell r="AS3325" t="str">
            <v>VIRGINIA ROMERO</v>
          </cell>
          <cell r="AT3325">
            <v>2</v>
          </cell>
          <cell r="AU3325" t="str">
            <v>JOHANNA ALBAN</v>
          </cell>
          <cell r="AV3325" t="str">
            <v>#N/A</v>
          </cell>
          <cell r="AW3325" t="str">
            <v>#N/A</v>
          </cell>
          <cell r="AX3325" t="b">
            <v>0</v>
          </cell>
          <cell r="AY3325" t="b">
            <v>0</v>
          </cell>
        </row>
        <row r="3326">
          <cell r="B3326" t="str">
            <v>0990634262001</v>
          </cell>
          <cell r="C3326" t="str">
            <v>ATESEGU ATS S.A. AGENCIA ASESORA PRODUCTORA DE SEGUROS</v>
          </cell>
          <cell r="D3326">
            <v>209</v>
          </cell>
          <cell r="E3326">
            <v>20901</v>
          </cell>
          <cell r="F3326">
            <v>2090150</v>
          </cell>
          <cell r="G3326" t="str">
            <v>SERVICIOS</v>
          </cell>
          <cell r="H3326" t="str">
            <v>SERVICIOS</v>
          </cell>
          <cell r="I3326" t="str">
            <v>L1110</v>
          </cell>
          <cell r="J3326" t="str">
            <v>PEQUEÑA EMPRESA</v>
          </cell>
          <cell r="K3326">
            <v>0</v>
          </cell>
          <cell r="L3326" t="str">
            <v>01Empresas Normales</v>
          </cell>
          <cell r="M3326">
            <v>41837</v>
          </cell>
          <cell r="N3326">
            <v>0.37222222222222223</v>
          </cell>
          <cell r="O3326" t="str">
            <v>N MOREIRA ALAVA</v>
          </cell>
          <cell r="P3326" t="str">
            <v>N MOREIRA ALAVA</v>
          </cell>
          <cell r="Q3326" t="str">
            <v>APLICATIVO WEB</v>
          </cell>
          <cell r="R3326" t="str">
            <v>APLICATIVO WEB</v>
          </cell>
          <cell r="S3326">
            <v>41837</v>
          </cell>
          <cell r="T3326">
            <v>0.41388888888888886</v>
          </cell>
          <cell r="U3326" t="str">
            <v>PRE-027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>
            <v>0</v>
          </cell>
          <cell r="AF3326">
            <v>0</v>
          </cell>
          <cell r="AG3326">
            <v>0</v>
          </cell>
          <cell r="AH3326">
            <v>0</v>
          </cell>
          <cell r="AI3326">
            <v>0</v>
          </cell>
          <cell r="AJ3326">
            <v>0</v>
          </cell>
          <cell r="AK3326">
            <v>0</v>
          </cell>
          <cell r="AL3326">
            <v>0</v>
          </cell>
          <cell r="AM3326">
            <v>0</v>
          </cell>
          <cell r="AN3326">
            <v>0</v>
          </cell>
          <cell r="AO3326">
            <v>0</v>
          </cell>
          <cell r="AP3326">
            <v>10</v>
          </cell>
          <cell r="AQ3326" t="str">
            <v>NESTOR MOREIRA</v>
          </cell>
          <cell r="AR3326">
            <v>3</v>
          </cell>
          <cell r="AS3326" t="str">
            <v>CARLOS UYAGUARI</v>
          </cell>
          <cell r="AT3326">
            <v>7</v>
          </cell>
          <cell r="AU3326" t="str">
            <v>LINDA TUTIVEN</v>
          </cell>
          <cell r="AV3326" t="str">
            <v>1</v>
          </cell>
          <cell r="AW3326" t="str">
            <v>0990634262001</v>
          </cell>
          <cell r="AX3326" t="b">
            <v>0</v>
          </cell>
          <cell r="AY3326" t="b">
            <v>0</v>
          </cell>
        </row>
        <row r="3327">
          <cell r="B3327" t="str">
            <v>1200171120001</v>
          </cell>
          <cell r="C3327" t="str">
            <v>BAQUERIZO ALVAREZ MARIA ROSA</v>
          </cell>
          <cell r="D3327">
            <v>209</v>
          </cell>
          <cell r="E3327">
            <v>20901</v>
          </cell>
          <cell r="F3327">
            <v>2090150</v>
          </cell>
          <cell r="G3327" t="str">
            <v>SERVICIOS</v>
          </cell>
          <cell r="H3327" t="str">
            <v>SERVICIOS</v>
          </cell>
          <cell r="I3327" t="str">
            <v>L1111</v>
          </cell>
          <cell r="J3327" t="str">
            <v>PEQUEÑA EMPRESA</v>
          </cell>
          <cell r="K3327">
            <v>0</v>
          </cell>
          <cell r="L3327" t="str">
            <v>01Empresas Normales</v>
          </cell>
          <cell r="M3327">
            <v>41815</v>
          </cell>
          <cell r="N3327">
            <v>0.35416666666666669</v>
          </cell>
          <cell r="O3327" t="str">
            <v>R ARCOS</v>
          </cell>
          <cell r="P3327" t="str">
            <v>R ARCOS</v>
          </cell>
          <cell r="Q3327" t="str">
            <v>APLICATIVO WEB</v>
          </cell>
          <cell r="R3327" t="str">
            <v>APLICATIVO WEB</v>
          </cell>
          <cell r="S3327">
            <v>41816</v>
          </cell>
          <cell r="T3327">
            <v>0.35416666666666669</v>
          </cell>
          <cell r="U3327" t="str">
            <v>PRE-015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>
            <v>0</v>
          </cell>
          <cell r="AF3327">
            <v>0</v>
          </cell>
          <cell r="AG3327">
            <v>0</v>
          </cell>
          <cell r="AH3327">
            <v>0</v>
          </cell>
          <cell r="AI3327">
            <v>0</v>
          </cell>
          <cell r="AJ3327">
            <v>0</v>
          </cell>
          <cell r="AK3327">
            <v>0</v>
          </cell>
          <cell r="AL3327">
            <v>0</v>
          </cell>
          <cell r="AM3327">
            <v>0</v>
          </cell>
          <cell r="AN3327">
            <v>0</v>
          </cell>
          <cell r="AO3327">
            <v>0</v>
          </cell>
          <cell r="AP3327">
            <v>20</v>
          </cell>
          <cell r="AQ3327" t="str">
            <v>RAUL ARCOS</v>
          </cell>
          <cell r="AR3327">
            <v>5</v>
          </cell>
          <cell r="AS3327" t="str">
            <v>ROSA ESCALANTE</v>
          </cell>
          <cell r="AT3327">
            <v>9</v>
          </cell>
          <cell r="AU3327" t="str">
            <v>WILSON CHANG</v>
          </cell>
          <cell r="AV3327" t="str">
            <v>1</v>
          </cell>
          <cell r="AW3327" t="str">
            <v>1200171120001</v>
          </cell>
          <cell r="AX3327" t="b">
            <v>0</v>
          </cell>
          <cell r="AY3327" t="b">
            <v>0</v>
          </cell>
        </row>
        <row r="3328">
          <cell r="B3328" t="str">
            <v>0902008200001</v>
          </cell>
          <cell r="C3328" t="str">
            <v>TORRES VILLAMAR ARTEMIO ELIZABETH</v>
          </cell>
          <cell r="D3328">
            <v>209</v>
          </cell>
          <cell r="E3328">
            <v>20901</v>
          </cell>
          <cell r="F3328">
            <v>2090150</v>
          </cell>
          <cell r="G3328" t="str">
            <v>SERVICIOS</v>
          </cell>
          <cell r="H3328" t="str">
            <v>SERVICIOS</v>
          </cell>
          <cell r="I3328" t="str">
            <v>L1112</v>
          </cell>
          <cell r="J3328" t="str">
            <v>PEQUEÑA EMPRESA</v>
          </cell>
          <cell r="K3328">
            <v>0</v>
          </cell>
          <cell r="L3328" t="str">
            <v>01Empresas Normales</v>
          </cell>
          <cell r="M3328">
            <v>41808</v>
          </cell>
          <cell r="N3328">
            <v>0.375</v>
          </cell>
          <cell r="O3328" t="str">
            <v>G CASANELLO</v>
          </cell>
          <cell r="P3328" t="str">
            <v>G CASANELLO</v>
          </cell>
          <cell r="Q3328" t="str">
            <v>APLICATIVO WEB</v>
          </cell>
          <cell r="R3328" t="str">
            <v>APLICATIVO WEB</v>
          </cell>
          <cell r="S3328">
            <v>41808</v>
          </cell>
          <cell r="T3328">
            <v>0.44791666666666669</v>
          </cell>
          <cell r="U3328" t="str">
            <v>PRE-005</v>
          </cell>
          <cell r="V3328">
            <v>41822</v>
          </cell>
          <cell r="W3328">
            <v>0.5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41822</v>
          </cell>
          <cell r="AD3328">
            <v>0.64583333333333337</v>
          </cell>
          <cell r="AE3328" t="str">
            <v>MMORAN</v>
          </cell>
          <cell r="AF3328">
            <v>24</v>
          </cell>
          <cell r="AG3328">
            <v>0</v>
          </cell>
          <cell r="AH3328">
            <v>0</v>
          </cell>
          <cell r="AI3328">
            <v>0</v>
          </cell>
          <cell r="AJ3328">
            <v>0</v>
          </cell>
          <cell r="AK3328">
            <v>0</v>
          </cell>
          <cell r="AL3328">
            <v>0</v>
          </cell>
          <cell r="AM3328">
            <v>0</v>
          </cell>
          <cell r="AN3328">
            <v>0</v>
          </cell>
          <cell r="AO3328">
            <v>0</v>
          </cell>
          <cell r="AP3328">
            <v>21</v>
          </cell>
          <cell r="AQ3328" t="str">
            <v>GINA CASSANELLO</v>
          </cell>
          <cell r="AR3328">
            <v>6</v>
          </cell>
          <cell r="AS3328" t="str">
            <v>NELSON BELTRAN</v>
          </cell>
          <cell r="AT3328">
            <v>9</v>
          </cell>
          <cell r="AU3328" t="str">
            <v>WILSON CHANG</v>
          </cell>
          <cell r="AV3328" t="str">
            <v>#N/A</v>
          </cell>
          <cell r="AW3328" t="str">
            <v>#N/A</v>
          </cell>
          <cell r="AX3328" t="b">
            <v>0</v>
          </cell>
          <cell r="AY3328" t="b">
            <v>0</v>
          </cell>
        </row>
        <row r="3329">
          <cell r="B3329" t="str">
            <v>1706095872001</v>
          </cell>
          <cell r="C3329" t="str">
            <v>PAZMIÃ‘O LOPEZ IRLANDA ALEJANDRINA</v>
          </cell>
          <cell r="D3329">
            <v>209</v>
          </cell>
          <cell r="E3329">
            <v>20901</v>
          </cell>
          <cell r="F3329">
            <v>2090150</v>
          </cell>
          <cell r="G3329" t="str">
            <v>COMERCIO</v>
          </cell>
          <cell r="H3329" t="str">
            <v>COMERCIO</v>
          </cell>
          <cell r="I3329" t="str">
            <v>L1113</v>
          </cell>
          <cell r="J3329" t="str">
            <v>PEQUEÑA EMPRESA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  <cell r="O3329" t="str">
            <v>M HINOSTROZA</v>
          </cell>
          <cell r="P3329" t="str">
            <v>M HINOSTROZA</v>
          </cell>
          <cell r="Q3329">
            <v>0</v>
          </cell>
          <cell r="R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0</v>
          </cell>
          <cell r="AF3329">
            <v>0</v>
          </cell>
          <cell r="AG3329">
            <v>0</v>
          </cell>
          <cell r="AH3329">
            <v>0</v>
          </cell>
          <cell r="AI3329">
            <v>0</v>
          </cell>
          <cell r="AJ3329">
            <v>0</v>
          </cell>
          <cell r="AK3329">
            <v>0</v>
          </cell>
          <cell r="AL3329">
            <v>0</v>
          </cell>
          <cell r="AM3329">
            <v>0</v>
          </cell>
          <cell r="AN3329">
            <v>0</v>
          </cell>
          <cell r="AO3329">
            <v>0</v>
          </cell>
          <cell r="AP3329">
            <v>18</v>
          </cell>
          <cell r="AQ3329" t="str">
            <v>MARIA HINOSTROZA</v>
          </cell>
          <cell r="AR3329">
            <v>5</v>
          </cell>
          <cell r="AS3329" t="str">
            <v>ROSA ESCALANTE</v>
          </cell>
          <cell r="AT3329">
            <v>12</v>
          </cell>
          <cell r="AU3329" t="str">
            <v>CHRISTOPHER SANCHEZ</v>
          </cell>
          <cell r="AV3329" t="str">
            <v>#N/A</v>
          </cell>
          <cell r="AW3329" t="str">
            <v>#N/A</v>
          </cell>
          <cell r="AX3329" t="b">
            <v>1</v>
          </cell>
          <cell r="AY3329" t="b">
            <v>1</v>
          </cell>
        </row>
        <row r="3330">
          <cell r="B3330" t="str">
            <v>0992419504001</v>
          </cell>
          <cell r="C3330" t="str">
            <v>INSTRUMENTACION YAHVEH S.A. INSTRUYAH</v>
          </cell>
          <cell r="D3330">
            <v>209</v>
          </cell>
          <cell r="E3330">
            <v>20901</v>
          </cell>
          <cell r="F3330">
            <v>2090150</v>
          </cell>
          <cell r="G3330" t="str">
            <v>SERVICIOS</v>
          </cell>
          <cell r="H3330" t="str">
            <v>SERVICIOS</v>
          </cell>
          <cell r="I3330" t="str">
            <v>L1114</v>
          </cell>
          <cell r="J3330" t="str">
            <v>PEQUEÑA EMPRESA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  <cell r="O3330" t="str">
            <v>G CASANELLO</v>
          </cell>
          <cell r="P3330" t="str">
            <v>G CASANELLO</v>
          </cell>
          <cell r="Q3330">
            <v>0</v>
          </cell>
          <cell r="R3330">
            <v>0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>
            <v>0</v>
          </cell>
          <cell r="AF3330">
            <v>0</v>
          </cell>
          <cell r="AG3330">
            <v>0</v>
          </cell>
          <cell r="AH3330">
            <v>0</v>
          </cell>
          <cell r="AI3330">
            <v>0</v>
          </cell>
          <cell r="AJ3330">
            <v>0</v>
          </cell>
          <cell r="AK3330">
            <v>0</v>
          </cell>
          <cell r="AL3330">
            <v>0</v>
          </cell>
          <cell r="AM3330">
            <v>0</v>
          </cell>
          <cell r="AN3330">
            <v>0</v>
          </cell>
          <cell r="AO3330">
            <v>0</v>
          </cell>
          <cell r="AP3330">
            <v>21</v>
          </cell>
          <cell r="AQ3330" t="str">
            <v>GINA CASSANELLO</v>
          </cell>
          <cell r="AR3330">
            <v>6</v>
          </cell>
          <cell r="AS3330" t="str">
            <v>NELSON BELTRAN</v>
          </cell>
          <cell r="AT3330">
            <v>9</v>
          </cell>
          <cell r="AU3330" t="str">
            <v>WILSON CHANG</v>
          </cell>
          <cell r="AV3330" t="str">
            <v>#N/A</v>
          </cell>
          <cell r="AW3330" t="str">
            <v>#N/A</v>
          </cell>
          <cell r="AX3330" t="b">
            <v>1</v>
          </cell>
          <cell r="AY3330" t="b">
            <v>1</v>
          </cell>
        </row>
        <row r="3331">
          <cell r="B3331" t="str">
            <v>0992682116001</v>
          </cell>
          <cell r="C3331" t="str">
            <v>SENSIAECUADOR S.A.</v>
          </cell>
          <cell r="D3331">
            <v>209</v>
          </cell>
          <cell r="E3331">
            <v>20901</v>
          </cell>
          <cell r="F3331">
            <v>2090150</v>
          </cell>
          <cell r="G3331" t="str">
            <v>SERVICIOS</v>
          </cell>
          <cell r="H3331" t="str">
            <v>SERVICIOS</v>
          </cell>
          <cell r="I3331" t="str">
            <v>L1115</v>
          </cell>
          <cell r="J3331" t="str">
            <v>PEQUEÑA EMPRESA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 t="str">
            <v>R CUCALON</v>
          </cell>
          <cell r="P3331" t="str">
            <v>K BRAVO</v>
          </cell>
          <cell r="Q3331">
            <v>0</v>
          </cell>
          <cell r="R3331">
            <v>0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>
            <v>0</v>
          </cell>
          <cell r="AF3331">
            <v>0</v>
          </cell>
          <cell r="AG3331">
            <v>0</v>
          </cell>
          <cell r="AH3331">
            <v>0</v>
          </cell>
          <cell r="AI3331">
            <v>0</v>
          </cell>
          <cell r="AJ3331">
            <v>0</v>
          </cell>
          <cell r="AK3331">
            <v>0</v>
          </cell>
          <cell r="AL3331">
            <v>0</v>
          </cell>
          <cell r="AM3331">
            <v>0</v>
          </cell>
          <cell r="AN3331">
            <v>0</v>
          </cell>
          <cell r="AO3331">
            <v>0</v>
          </cell>
          <cell r="AP3331">
            <v>19</v>
          </cell>
          <cell r="AQ3331" t="str">
            <v>KARINA BRAVO</v>
          </cell>
          <cell r="AR3331">
            <v>5</v>
          </cell>
          <cell r="AS3331" t="str">
            <v>VERÓNICA MENÉNDEZ</v>
          </cell>
          <cell r="AT3331">
            <v>13</v>
          </cell>
          <cell r="AU3331" t="str">
            <v>MARIA LANDA</v>
          </cell>
          <cell r="AV3331" t="str">
            <v>#N/A</v>
          </cell>
          <cell r="AW3331" t="str">
            <v>#N/A</v>
          </cell>
          <cell r="AX3331" t="b">
            <v>1</v>
          </cell>
          <cell r="AY3331" t="b">
            <v>1</v>
          </cell>
        </row>
        <row r="3332">
          <cell r="B3332" t="str">
            <v>0991329234001</v>
          </cell>
          <cell r="C3332" t="str">
            <v>SUMISAN S.A.</v>
          </cell>
          <cell r="D3332">
            <v>209</v>
          </cell>
          <cell r="E3332">
            <v>20901</v>
          </cell>
          <cell r="F3332">
            <v>2090150</v>
          </cell>
          <cell r="G3332" t="str">
            <v>COMERCIO</v>
          </cell>
          <cell r="H3332" t="str">
            <v>COMERCIO</v>
          </cell>
          <cell r="I3332" t="str">
            <v>L1116</v>
          </cell>
          <cell r="J3332" t="str">
            <v>PEQUEÑA EMPRESA</v>
          </cell>
          <cell r="K3332">
            <v>0</v>
          </cell>
          <cell r="L3332" t="str">
            <v>01Empresas Normales</v>
          </cell>
          <cell r="M3332">
            <v>41823</v>
          </cell>
          <cell r="N3332">
            <v>0.35416666666666669</v>
          </cell>
          <cell r="O3332" t="str">
            <v>N CUENCA</v>
          </cell>
          <cell r="P3332" t="str">
            <v>N CUENCA</v>
          </cell>
          <cell r="Q3332" t="str">
            <v>APLICATIVO WEB</v>
          </cell>
          <cell r="R3332" t="str">
            <v>APLICATIVO WEB</v>
          </cell>
          <cell r="S3332">
            <v>41823</v>
          </cell>
          <cell r="T3332">
            <v>0.45833333333333331</v>
          </cell>
          <cell r="U3332" t="str">
            <v>PRE-021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>
            <v>0</v>
          </cell>
          <cell r="AF3332">
            <v>0</v>
          </cell>
          <cell r="AG3332">
            <v>0</v>
          </cell>
          <cell r="AH3332">
            <v>0</v>
          </cell>
          <cell r="AI3332">
            <v>0</v>
          </cell>
          <cell r="AJ3332">
            <v>0</v>
          </cell>
          <cell r="AK3332">
            <v>0</v>
          </cell>
          <cell r="AL3332">
            <v>0</v>
          </cell>
          <cell r="AM3332">
            <v>0</v>
          </cell>
          <cell r="AN3332">
            <v>0</v>
          </cell>
          <cell r="AO3332">
            <v>0</v>
          </cell>
          <cell r="AP3332">
            <v>23</v>
          </cell>
          <cell r="AQ3332" t="str">
            <v>NATALIA CUENCA</v>
          </cell>
          <cell r="AR3332">
            <v>6</v>
          </cell>
          <cell r="AS3332" t="str">
            <v>NELSON BELTRAN</v>
          </cell>
          <cell r="AT3332">
            <v>4</v>
          </cell>
          <cell r="AU3332" t="str">
            <v>JENNY JORDAN</v>
          </cell>
          <cell r="AV3332" t="str">
            <v>1</v>
          </cell>
          <cell r="AW3332" t="str">
            <v>0991329234001</v>
          </cell>
          <cell r="AX3332" t="b">
            <v>0</v>
          </cell>
          <cell r="AY3332" t="b">
            <v>0</v>
          </cell>
        </row>
        <row r="3333">
          <cell r="B3333" t="str">
            <v>0992216352001</v>
          </cell>
          <cell r="C3333" t="str">
            <v>KIMMOY C. LTDA.</v>
          </cell>
          <cell r="D3333">
            <v>209</v>
          </cell>
          <cell r="E3333">
            <v>20901</v>
          </cell>
          <cell r="F3333">
            <v>2090150</v>
          </cell>
          <cell r="G3333" t="str">
            <v>SERVICIOS</v>
          </cell>
          <cell r="H3333" t="str">
            <v>SERVICIOS</v>
          </cell>
          <cell r="I3333" t="str">
            <v>L1117</v>
          </cell>
          <cell r="J3333" t="str">
            <v>PEQUEÑA EMPRESA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  <cell r="O3333" t="str">
            <v>D PEÑA</v>
          </cell>
          <cell r="P3333" t="str">
            <v>D PEÑA</v>
          </cell>
          <cell r="Q3333">
            <v>0</v>
          </cell>
          <cell r="R3333">
            <v>0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>
            <v>0</v>
          </cell>
          <cell r="AF3333">
            <v>0</v>
          </cell>
          <cell r="AG3333">
            <v>0</v>
          </cell>
          <cell r="AH3333">
            <v>0</v>
          </cell>
          <cell r="AI3333">
            <v>0</v>
          </cell>
          <cell r="AJ3333">
            <v>0</v>
          </cell>
          <cell r="AK3333">
            <v>0</v>
          </cell>
          <cell r="AL3333">
            <v>0</v>
          </cell>
          <cell r="AM3333">
            <v>0</v>
          </cell>
          <cell r="AN3333">
            <v>0</v>
          </cell>
          <cell r="AO3333">
            <v>0</v>
          </cell>
          <cell r="AP3333">
            <v>8</v>
          </cell>
          <cell r="AQ3333" t="str">
            <v>DENNIS PEÑA</v>
          </cell>
          <cell r="AR3333">
            <v>2</v>
          </cell>
          <cell r="AS3333" t="str">
            <v>OSCAR RIPALDA</v>
          </cell>
          <cell r="AT3333">
            <v>5</v>
          </cell>
          <cell r="AU3333" t="str">
            <v>JEAN CARLOS MORAN</v>
          </cell>
          <cell r="AV3333" t="str">
            <v>#N/A</v>
          </cell>
          <cell r="AW3333" t="str">
            <v>#N/A</v>
          </cell>
          <cell r="AX3333" t="b">
            <v>1</v>
          </cell>
          <cell r="AY3333" t="b">
            <v>1</v>
          </cell>
        </row>
        <row r="3334">
          <cell r="B3334" t="str">
            <v>0992223375001</v>
          </cell>
          <cell r="C3334" t="str">
            <v>OPENMINDTECHNOLOGY C.A.</v>
          </cell>
          <cell r="D3334">
            <v>209</v>
          </cell>
          <cell r="E3334">
            <v>20901</v>
          </cell>
          <cell r="F3334">
            <v>2090150</v>
          </cell>
          <cell r="G3334" t="str">
            <v>SERVICIOS</v>
          </cell>
          <cell r="H3334" t="str">
            <v>SERVICIOS</v>
          </cell>
          <cell r="I3334" t="str">
            <v>L1118</v>
          </cell>
          <cell r="J3334" t="str">
            <v>PEQUEÑA EMPRESA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  <cell r="O3334" t="str">
            <v>M HINOSTROZA</v>
          </cell>
          <cell r="P3334" t="str">
            <v>D PEÑA</v>
          </cell>
          <cell r="Q3334">
            <v>0</v>
          </cell>
          <cell r="R3334">
            <v>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>
            <v>0</v>
          </cell>
          <cell r="AF3334">
            <v>0</v>
          </cell>
          <cell r="AG3334">
            <v>0</v>
          </cell>
          <cell r="AH3334">
            <v>0</v>
          </cell>
          <cell r="AI3334">
            <v>0</v>
          </cell>
          <cell r="AJ3334">
            <v>0</v>
          </cell>
          <cell r="AK3334">
            <v>0</v>
          </cell>
          <cell r="AL3334">
            <v>0</v>
          </cell>
          <cell r="AM3334">
            <v>0</v>
          </cell>
          <cell r="AN3334">
            <v>0</v>
          </cell>
          <cell r="AO3334">
            <v>0</v>
          </cell>
          <cell r="AP3334">
            <v>8</v>
          </cell>
          <cell r="AQ3334" t="str">
            <v>DENNIS PEÑA</v>
          </cell>
          <cell r="AR3334">
            <v>2</v>
          </cell>
          <cell r="AS3334" t="str">
            <v>ROSA ESCALANTE</v>
          </cell>
          <cell r="AT3334">
            <v>5</v>
          </cell>
          <cell r="AU3334" t="str">
            <v>JEAN CARLOS MORAN</v>
          </cell>
          <cell r="AV3334" t="str">
            <v>#N/A</v>
          </cell>
          <cell r="AW3334" t="str">
            <v>#N/A</v>
          </cell>
          <cell r="AX3334" t="b">
            <v>1</v>
          </cell>
          <cell r="AY3334" t="b">
            <v>1</v>
          </cell>
        </row>
        <row r="3335">
          <cell r="B3335" t="str">
            <v>0992543078001</v>
          </cell>
          <cell r="C3335" t="str">
            <v>KARLOVA S.A.</v>
          </cell>
          <cell r="D3335">
            <v>209</v>
          </cell>
          <cell r="E3335">
            <v>20901</v>
          </cell>
          <cell r="F3335">
            <v>2090150</v>
          </cell>
          <cell r="G3335" t="str">
            <v>COMERCIO</v>
          </cell>
          <cell r="H3335" t="str">
            <v>COMERCIO</v>
          </cell>
          <cell r="I3335" t="str">
            <v>L1119</v>
          </cell>
          <cell r="J3335" t="str">
            <v>PEQUEÑA EMPRESA</v>
          </cell>
          <cell r="K3335">
            <v>0</v>
          </cell>
          <cell r="L3335" t="str">
            <v>01Empresas Normales</v>
          </cell>
          <cell r="M3335">
            <v>41813</v>
          </cell>
          <cell r="N3335">
            <v>0.37152777777777779</v>
          </cell>
          <cell r="O3335" t="str">
            <v>R BRAVO</v>
          </cell>
          <cell r="P3335" t="str">
            <v>R BRAVO</v>
          </cell>
          <cell r="Q3335" t="str">
            <v>APLICATIVO WEB</v>
          </cell>
          <cell r="R3335" t="str">
            <v>APLICATIVO WEB</v>
          </cell>
          <cell r="S3335">
            <v>41813</v>
          </cell>
          <cell r="T3335">
            <v>0.66666666666666663</v>
          </cell>
          <cell r="U3335" t="str">
            <v>PRE-012</v>
          </cell>
          <cell r="V3335">
            <v>41842</v>
          </cell>
          <cell r="W3335">
            <v>0.54166666666666663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41822</v>
          </cell>
          <cell r="AD3335">
            <v>0.64583333333333337</v>
          </cell>
          <cell r="AE3335" t="str">
            <v>MMORAN</v>
          </cell>
          <cell r="AF3335">
            <v>24</v>
          </cell>
          <cell r="AG3335">
            <v>0</v>
          </cell>
          <cell r="AH3335">
            <v>0</v>
          </cell>
          <cell r="AI3335">
            <v>0</v>
          </cell>
          <cell r="AJ3335">
            <v>0</v>
          </cell>
          <cell r="AK3335">
            <v>0</v>
          </cell>
          <cell r="AL3335">
            <v>0</v>
          </cell>
          <cell r="AM3335">
            <v>0</v>
          </cell>
          <cell r="AN3335">
            <v>0</v>
          </cell>
          <cell r="AO3335">
            <v>0</v>
          </cell>
          <cell r="AP3335">
            <v>5</v>
          </cell>
          <cell r="AQ3335" t="str">
            <v>ROSA BRAVO</v>
          </cell>
          <cell r="AR3335">
            <v>2</v>
          </cell>
          <cell r="AS3335" t="str">
            <v>OSCAR RIPALDA</v>
          </cell>
          <cell r="AT3335">
            <v>16</v>
          </cell>
          <cell r="AU3335" t="str">
            <v>CRITICO_16</v>
          </cell>
          <cell r="AV3335" t="str">
            <v>#N/A</v>
          </cell>
          <cell r="AW3335" t="str">
            <v>#N/A</v>
          </cell>
          <cell r="AX3335" t="b">
            <v>0</v>
          </cell>
          <cell r="AY3335" t="b">
            <v>0</v>
          </cell>
        </row>
        <row r="3336">
          <cell r="B3336" t="str">
            <v>0992124040001</v>
          </cell>
          <cell r="C3336" t="str">
            <v>INNAIFEST S.A.</v>
          </cell>
          <cell r="D3336">
            <v>209</v>
          </cell>
          <cell r="E3336">
            <v>20901</v>
          </cell>
          <cell r="F3336">
            <v>2090150</v>
          </cell>
          <cell r="G3336" t="str">
            <v>SERVICIOS</v>
          </cell>
          <cell r="H3336" t="str">
            <v>SERVICIOS</v>
          </cell>
          <cell r="I3336" t="str">
            <v>L1120</v>
          </cell>
          <cell r="J3336" t="str">
            <v>PEQUEÑA EMPRESA</v>
          </cell>
          <cell r="K3336">
            <v>0</v>
          </cell>
          <cell r="L3336" t="str">
            <v>01Empresas Normales</v>
          </cell>
          <cell r="M3336">
            <v>41813</v>
          </cell>
          <cell r="N3336">
            <v>0.37152777777777779</v>
          </cell>
          <cell r="O3336" t="str">
            <v>R BONILLA</v>
          </cell>
          <cell r="P3336" t="str">
            <v>R BONILLA</v>
          </cell>
          <cell r="Q3336" t="str">
            <v>APLICATIVO WEB</v>
          </cell>
          <cell r="R3336" t="str">
            <v>APLICATIVO WEB</v>
          </cell>
          <cell r="S3336">
            <v>41813</v>
          </cell>
          <cell r="T3336">
            <v>0.66666666666666663</v>
          </cell>
          <cell r="U3336" t="str">
            <v>PRE-012</v>
          </cell>
          <cell r="V3336">
            <v>41824</v>
          </cell>
          <cell r="W3336">
            <v>0.70833333333333337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41827</v>
          </cell>
          <cell r="AD3336">
            <v>0.45833333333333331</v>
          </cell>
          <cell r="AE3336" t="str">
            <v>MMORAN</v>
          </cell>
          <cell r="AF3336">
            <v>26</v>
          </cell>
          <cell r="AG3336">
            <v>0</v>
          </cell>
          <cell r="AH3336">
            <v>0</v>
          </cell>
          <cell r="AI3336">
            <v>0</v>
          </cell>
          <cell r="AJ3336">
            <v>0</v>
          </cell>
          <cell r="AK3336">
            <v>0</v>
          </cell>
          <cell r="AL3336">
            <v>0</v>
          </cell>
          <cell r="AM3336">
            <v>0</v>
          </cell>
          <cell r="AN3336">
            <v>0</v>
          </cell>
          <cell r="AO3336">
            <v>0</v>
          </cell>
          <cell r="AP3336">
            <v>13</v>
          </cell>
          <cell r="AQ3336" t="str">
            <v>ROBERT BONILLA</v>
          </cell>
          <cell r="AR3336">
            <v>4</v>
          </cell>
          <cell r="AS3336" t="str">
            <v>VERÓNICA MENÉNDEZ</v>
          </cell>
          <cell r="AT3336">
            <v>14</v>
          </cell>
          <cell r="AU3336" t="str">
            <v>CRITICO_14</v>
          </cell>
          <cell r="AV3336" t="str">
            <v>1</v>
          </cell>
          <cell r="AW3336" t="str">
            <v>0992124040001</v>
          </cell>
          <cell r="AX3336" t="b">
            <v>0</v>
          </cell>
          <cell r="AY3336" t="b">
            <v>0</v>
          </cell>
        </row>
        <row r="3337">
          <cell r="B3337" t="str">
            <v>0992552816001</v>
          </cell>
          <cell r="C3337" t="str">
            <v>SKOPJER S.A.</v>
          </cell>
          <cell r="D3337">
            <v>209</v>
          </cell>
          <cell r="E3337">
            <v>20901</v>
          </cell>
          <cell r="F3337">
            <v>2090150</v>
          </cell>
          <cell r="G3337" t="str">
            <v>COMERCIO</v>
          </cell>
          <cell r="H3337" t="str">
            <v>COMERCIO</v>
          </cell>
          <cell r="I3337" t="str">
            <v>L1121</v>
          </cell>
          <cell r="J3337" t="str">
            <v>PEQUEÑA EMPRESA</v>
          </cell>
          <cell r="K3337">
            <v>0</v>
          </cell>
          <cell r="L3337" t="str">
            <v>01Empresas Normales</v>
          </cell>
          <cell r="M3337">
            <v>41823</v>
          </cell>
          <cell r="N3337">
            <v>0.35416666666666669</v>
          </cell>
          <cell r="O3337" t="str">
            <v>R BRAVO</v>
          </cell>
          <cell r="P3337" t="str">
            <v>R BRAVO</v>
          </cell>
          <cell r="Q3337" t="str">
            <v>APLICATIVO WEB</v>
          </cell>
          <cell r="R3337" t="str">
            <v>APLICATIVO WEB</v>
          </cell>
          <cell r="S3337">
            <v>41823</v>
          </cell>
          <cell r="T3337">
            <v>0.45833333333333331</v>
          </cell>
          <cell r="U3337" t="str">
            <v>PRE-021</v>
          </cell>
          <cell r="V3337">
            <v>41829</v>
          </cell>
          <cell r="W3337">
            <v>0.68819444444444444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41831</v>
          </cell>
          <cell r="AD3337">
            <v>0.33333333333333331</v>
          </cell>
          <cell r="AE3337" t="str">
            <v>MMORAN</v>
          </cell>
          <cell r="AF3337">
            <v>31</v>
          </cell>
          <cell r="AG3337">
            <v>0</v>
          </cell>
          <cell r="AH3337">
            <v>0</v>
          </cell>
          <cell r="AI3337">
            <v>0</v>
          </cell>
          <cell r="AJ3337">
            <v>0</v>
          </cell>
          <cell r="AK3337">
            <v>0</v>
          </cell>
          <cell r="AL3337">
            <v>0</v>
          </cell>
          <cell r="AM3337">
            <v>0</v>
          </cell>
          <cell r="AN3337">
            <v>0</v>
          </cell>
          <cell r="AO3337">
            <v>0</v>
          </cell>
          <cell r="AP3337">
            <v>5</v>
          </cell>
          <cell r="AQ3337" t="str">
            <v>ROSA BRAVO</v>
          </cell>
          <cell r="AR3337">
            <v>2</v>
          </cell>
          <cell r="AS3337" t="str">
            <v>OSCAR RIPALDA</v>
          </cell>
          <cell r="AT3337">
            <v>16</v>
          </cell>
          <cell r="AU3337" t="str">
            <v>CRITICO_16</v>
          </cell>
          <cell r="AV3337" t="str">
            <v>#N/A</v>
          </cell>
          <cell r="AW3337" t="str">
            <v>#N/A</v>
          </cell>
          <cell r="AX3337" t="b">
            <v>0</v>
          </cell>
          <cell r="AY3337" t="b">
            <v>0</v>
          </cell>
        </row>
        <row r="3338">
          <cell r="B3338" t="str">
            <v>0991387722001</v>
          </cell>
          <cell r="C3338" t="str">
            <v>ULTRASONIC TESTING &amp; CALIBRATION S.A. U.T.C.</v>
          </cell>
          <cell r="D3338">
            <v>209</v>
          </cell>
          <cell r="E3338">
            <v>20901</v>
          </cell>
          <cell r="F3338">
            <v>2090150</v>
          </cell>
          <cell r="G3338" t="str">
            <v>MANUFACTURA</v>
          </cell>
          <cell r="H3338" t="str">
            <v>MANUFACTURA</v>
          </cell>
          <cell r="I3338" t="str">
            <v>L1122</v>
          </cell>
          <cell r="J3338" t="str">
            <v>PEQUEÑA EMPRESA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  <cell r="O3338" t="str">
            <v>E BARCO</v>
          </cell>
          <cell r="P3338" t="str">
            <v>E BARCO</v>
          </cell>
          <cell r="Q3338">
            <v>0</v>
          </cell>
          <cell r="R3338">
            <v>0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>
            <v>0</v>
          </cell>
          <cell r="AF3338">
            <v>0</v>
          </cell>
          <cell r="AG3338">
            <v>0</v>
          </cell>
          <cell r="AH3338">
            <v>0</v>
          </cell>
          <cell r="AI3338">
            <v>0</v>
          </cell>
          <cell r="AJ3338">
            <v>0</v>
          </cell>
          <cell r="AK3338">
            <v>0</v>
          </cell>
          <cell r="AL3338">
            <v>0</v>
          </cell>
          <cell r="AM3338">
            <v>0</v>
          </cell>
          <cell r="AN3338">
            <v>0</v>
          </cell>
          <cell r="AO3338">
            <v>0</v>
          </cell>
          <cell r="AP3338">
            <v>1</v>
          </cell>
          <cell r="AQ3338" t="str">
            <v>EDER BARCO</v>
          </cell>
          <cell r="AR3338">
            <v>1</v>
          </cell>
          <cell r="AS3338" t="str">
            <v>VIRGINIA ROMERO</v>
          </cell>
          <cell r="AT3338">
            <v>8</v>
          </cell>
          <cell r="AU3338" t="str">
            <v>CRITICO_15</v>
          </cell>
          <cell r="AV3338" t="str">
            <v>#N/A</v>
          </cell>
          <cell r="AW3338" t="str">
            <v>#N/A</v>
          </cell>
          <cell r="AX3338" t="b">
            <v>1</v>
          </cell>
          <cell r="AY3338" t="b">
            <v>1</v>
          </cell>
        </row>
        <row r="3339">
          <cell r="B3339" t="str">
            <v>0992122250001</v>
          </cell>
          <cell r="C3339" t="str">
            <v>HANZELY S.A.</v>
          </cell>
          <cell r="D3339">
            <v>209</v>
          </cell>
          <cell r="E3339">
            <v>20901</v>
          </cell>
          <cell r="F3339">
            <v>2090150</v>
          </cell>
          <cell r="G3339" t="str">
            <v>SERVICIOS</v>
          </cell>
          <cell r="H3339" t="str">
            <v>SERVICIOS</v>
          </cell>
          <cell r="I3339" t="str">
            <v>L1123</v>
          </cell>
          <cell r="J3339" t="str">
            <v>PEQUEÑA EMPRESA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  <cell r="O3339" t="str">
            <v>D PEÑA</v>
          </cell>
          <cell r="P3339" t="str">
            <v>D PEÑA</v>
          </cell>
          <cell r="Q3339">
            <v>0</v>
          </cell>
          <cell r="R3339">
            <v>0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>
            <v>0</v>
          </cell>
          <cell r="AF3339">
            <v>0</v>
          </cell>
          <cell r="AG3339">
            <v>0</v>
          </cell>
          <cell r="AH3339">
            <v>0</v>
          </cell>
          <cell r="AI3339">
            <v>0</v>
          </cell>
          <cell r="AJ3339">
            <v>0</v>
          </cell>
          <cell r="AK3339">
            <v>0</v>
          </cell>
          <cell r="AL3339">
            <v>0</v>
          </cell>
          <cell r="AM3339">
            <v>0</v>
          </cell>
          <cell r="AN3339">
            <v>0</v>
          </cell>
          <cell r="AO3339">
            <v>0</v>
          </cell>
          <cell r="AP3339">
            <v>8</v>
          </cell>
          <cell r="AQ3339" t="str">
            <v>DENNIS PEÑA</v>
          </cell>
          <cell r="AR3339">
            <v>2</v>
          </cell>
          <cell r="AS3339" t="str">
            <v>OSCAR RIPALDA</v>
          </cell>
          <cell r="AT3339">
            <v>5</v>
          </cell>
          <cell r="AU3339" t="str">
            <v>JEAN CARLOS MORAN</v>
          </cell>
          <cell r="AV3339" t="str">
            <v>#N/A</v>
          </cell>
          <cell r="AW3339" t="str">
            <v>#N/A</v>
          </cell>
          <cell r="AX3339" t="b">
            <v>1</v>
          </cell>
          <cell r="AY3339" t="b">
            <v>1</v>
          </cell>
        </row>
        <row r="3340">
          <cell r="B3340" t="str">
            <v>0992557249001</v>
          </cell>
          <cell r="C3340" t="str">
            <v>KEITH S. A.</v>
          </cell>
          <cell r="D3340">
            <v>209</v>
          </cell>
          <cell r="E3340">
            <v>20901</v>
          </cell>
          <cell r="F3340">
            <v>2090150</v>
          </cell>
          <cell r="G3340" t="str">
            <v>SERVICIOS</v>
          </cell>
          <cell r="H3340" t="str">
            <v>SERVICIOS</v>
          </cell>
          <cell r="I3340" t="str">
            <v>L1124</v>
          </cell>
          <cell r="J3340" t="str">
            <v>PEQUEÑA EMPRESA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  <cell r="O3340" t="str">
            <v>R CUCALON</v>
          </cell>
          <cell r="P3340" t="str">
            <v>R CUCALON</v>
          </cell>
          <cell r="Q3340">
            <v>0</v>
          </cell>
          <cell r="R3340">
            <v>0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>
            <v>0</v>
          </cell>
          <cell r="AF3340">
            <v>0</v>
          </cell>
          <cell r="AG3340">
            <v>0</v>
          </cell>
          <cell r="AH3340">
            <v>0</v>
          </cell>
          <cell r="AI3340">
            <v>0</v>
          </cell>
          <cell r="AJ3340">
            <v>0</v>
          </cell>
          <cell r="AK3340">
            <v>0</v>
          </cell>
          <cell r="AL3340">
            <v>0</v>
          </cell>
          <cell r="AM3340">
            <v>0</v>
          </cell>
          <cell r="AN3340">
            <v>0</v>
          </cell>
          <cell r="AO3340">
            <v>0</v>
          </cell>
          <cell r="AP3340">
            <v>16</v>
          </cell>
          <cell r="AQ3340" t="str">
            <v>RICARDO CUCALON</v>
          </cell>
          <cell r="AR3340">
            <v>4</v>
          </cell>
          <cell r="AS3340" t="str">
            <v>VERÓNICA MENÉNDEZ</v>
          </cell>
          <cell r="AT3340">
            <v>11</v>
          </cell>
          <cell r="AU3340" t="str">
            <v>ARACELY CAMPOZANO</v>
          </cell>
          <cell r="AV3340" t="str">
            <v>#N/A</v>
          </cell>
          <cell r="AW3340" t="str">
            <v>#N/A</v>
          </cell>
          <cell r="AX3340" t="b">
            <v>1</v>
          </cell>
          <cell r="AY3340" t="b">
            <v>1</v>
          </cell>
        </row>
        <row r="3341">
          <cell r="B3341" t="str">
            <v>0991216006001</v>
          </cell>
          <cell r="C3341" t="str">
            <v>VELVICORP S.A.</v>
          </cell>
          <cell r="D3341">
            <v>209</v>
          </cell>
          <cell r="E3341">
            <v>20901</v>
          </cell>
          <cell r="F3341">
            <v>2090150</v>
          </cell>
          <cell r="G3341" t="str">
            <v>SERVICIOS</v>
          </cell>
          <cell r="H3341" t="str">
            <v>SERVICIOS</v>
          </cell>
          <cell r="I3341" t="str">
            <v>L1125</v>
          </cell>
          <cell r="J3341" t="str">
            <v>PEQUEÑA EMPRESA</v>
          </cell>
          <cell r="K3341">
            <v>0</v>
          </cell>
          <cell r="L3341" t="str">
            <v>03No ubicadas</v>
          </cell>
          <cell r="M3341">
            <v>41820</v>
          </cell>
          <cell r="N3341">
            <v>0.41666666666666669</v>
          </cell>
          <cell r="O3341" t="str">
            <v>S HOLGUIN</v>
          </cell>
          <cell r="P3341" t="str">
            <v>S HOLGUIN</v>
          </cell>
          <cell r="Q3341" t="str">
            <v>S HOLGUIN</v>
          </cell>
          <cell r="R3341" t="str">
            <v>PAPEL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41820</v>
          </cell>
          <cell r="AD3341">
            <v>0.41666666666666669</v>
          </cell>
          <cell r="AE3341" t="str">
            <v>MMORAN</v>
          </cell>
          <cell r="AF3341">
            <v>27</v>
          </cell>
          <cell r="AG3341">
            <v>0</v>
          </cell>
          <cell r="AH3341">
            <v>0</v>
          </cell>
          <cell r="AI3341">
            <v>0</v>
          </cell>
          <cell r="AJ3341">
            <v>0</v>
          </cell>
          <cell r="AK3341">
            <v>0</v>
          </cell>
          <cell r="AL3341">
            <v>0</v>
          </cell>
          <cell r="AM3341">
            <v>0</v>
          </cell>
          <cell r="AN3341">
            <v>0</v>
          </cell>
          <cell r="AO3341">
            <v>0</v>
          </cell>
          <cell r="AP3341">
            <v>9</v>
          </cell>
          <cell r="AQ3341" t="str">
            <v>SARAY HOLGUIN</v>
          </cell>
          <cell r="AR3341">
            <v>3</v>
          </cell>
          <cell r="AS3341" t="str">
            <v>CARLOS UYAGUARI</v>
          </cell>
          <cell r="AT3341">
            <v>6</v>
          </cell>
          <cell r="AU3341" t="str">
            <v>PAOLA PIHUAVE</v>
          </cell>
          <cell r="AV3341" t="str">
            <v>#N/A</v>
          </cell>
          <cell r="AW3341" t="str">
            <v>#N/A</v>
          </cell>
          <cell r="AX3341" t="b">
            <v>0</v>
          </cell>
          <cell r="AY3341" t="b">
            <v>0</v>
          </cell>
        </row>
        <row r="3342">
          <cell r="B3342" t="str">
            <v>0991403655001</v>
          </cell>
          <cell r="C3342" t="str">
            <v>GIUNTA S.A.</v>
          </cell>
          <cell r="D3342">
            <v>209</v>
          </cell>
          <cell r="E3342">
            <v>20901</v>
          </cell>
          <cell r="F3342">
            <v>2090150</v>
          </cell>
          <cell r="G3342" t="str">
            <v>SERVICIOS</v>
          </cell>
          <cell r="H3342" t="str">
            <v>SERVICIOS</v>
          </cell>
          <cell r="I3342" t="str">
            <v>L1126</v>
          </cell>
          <cell r="J3342" t="str">
            <v>PEQUEÑA EMPRESA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 t="str">
            <v>S GOMEZ</v>
          </cell>
          <cell r="P3342" t="str">
            <v>S GOMEZ</v>
          </cell>
          <cell r="Q3342">
            <v>0</v>
          </cell>
          <cell r="R3342">
            <v>0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>
            <v>0</v>
          </cell>
          <cell r="AF3342">
            <v>0</v>
          </cell>
          <cell r="AG3342">
            <v>0</v>
          </cell>
          <cell r="AH3342">
            <v>0</v>
          </cell>
          <cell r="AI3342">
            <v>0</v>
          </cell>
          <cell r="AJ3342">
            <v>0</v>
          </cell>
          <cell r="AK3342">
            <v>0</v>
          </cell>
          <cell r="AL3342">
            <v>0</v>
          </cell>
          <cell r="AM3342">
            <v>0</v>
          </cell>
          <cell r="AN3342">
            <v>0</v>
          </cell>
          <cell r="AO3342">
            <v>0</v>
          </cell>
          <cell r="AP3342">
            <v>24</v>
          </cell>
          <cell r="AQ3342" t="str">
            <v>GABRIEL LINDAO</v>
          </cell>
          <cell r="AR3342">
            <v>6</v>
          </cell>
          <cell r="AS3342" t="str">
            <v>NELSON BELTRAN</v>
          </cell>
          <cell r="AT3342">
            <v>4</v>
          </cell>
          <cell r="AU3342" t="str">
            <v>JENNY JORDAN</v>
          </cell>
          <cell r="AV3342" t="str">
            <v>#N/A</v>
          </cell>
          <cell r="AW3342" t="str">
            <v>#N/A</v>
          </cell>
          <cell r="AX3342" t="b">
            <v>1</v>
          </cell>
          <cell r="AY3342" t="b">
            <v>1</v>
          </cell>
        </row>
        <row r="3343">
          <cell r="B3343" t="str">
            <v>0991451269001</v>
          </cell>
          <cell r="C3343" t="str">
            <v>COMPAÃ‘IA DE SERVICIOS GALMAN S.A.</v>
          </cell>
          <cell r="D3343">
            <v>209</v>
          </cell>
          <cell r="E3343">
            <v>20901</v>
          </cell>
          <cell r="F3343">
            <v>2090150</v>
          </cell>
          <cell r="G3343" t="str">
            <v>SERVICIOS</v>
          </cell>
          <cell r="H3343" t="str">
            <v>SERVICIOS</v>
          </cell>
          <cell r="I3343" t="str">
            <v>L1127</v>
          </cell>
          <cell r="J3343" t="str">
            <v>PEQUEÑA EMPRESA</v>
          </cell>
          <cell r="K3343">
            <v>0</v>
          </cell>
          <cell r="L3343" t="str">
            <v>01Empresas Normales</v>
          </cell>
          <cell r="M3343">
            <v>41799</v>
          </cell>
          <cell r="N3343">
            <v>0.38124999999999998</v>
          </cell>
          <cell r="O3343" t="str">
            <v>L BONILLA</v>
          </cell>
          <cell r="P3343" t="str">
            <v>L BONILLA</v>
          </cell>
          <cell r="Q3343" t="str">
            <v>APLICATIVO WEB</v>
          </cell>
          <cell r="R3343" t="str">
            <v>APLICATIVO WEB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41800</v>
          </cell>
          <cell r="AD3343">
            <v>0.41666666666666669</v>
          </cell>
          <cell r="AE3343" t="str">
            <v>MMORAN</v>
          </cell>
          <cell r="AF3343">
            <v>12</v>
          </cell>
          <cell r="AG3343">
            <v>0</v>
          </cell>
          <cell r="AH3343">
            <v>0</v>
          </cell>
          <cell r="AI3343">
            <v>0</v>
          </cell>
          <cell r="AJ3343">
            <v>0</v>
          </cell>
          <cell r="AK3343">
            <v>0</v>
          </cell>
          <cell r="AL3343">
            <v>0</v>
          </cell>
          <cell r="AM3343">
            <v>0</v>
          </cell>
          <cell r="AN3343">
            <v>0</v>
          </cell>
          <cell r="AO3343">
            <v>0</v>
          </cell>
          <cell r="AP3343">
            <v>7</v>
          </cell>
          <cell r="AQ3343" t="str">
            <v>LUIS BONILLA</v>
          </cell>
          <cell r="AR3343">
            <v>2</v>
          </cell>
          <cell r="AS3343" t="str">
            <v>OSCAR RIPALDA</v>
          </cell>
          <cell r="AT3343">
            <v>5</v>
          </cell>
          <cell r="AU3343" t="str">
            <v>JEAN CARLOS MORAN</v>
          </cell>
          <cell r="AV3343" t="str">
            <v>#N/A</v>
          </cell>
          <cell r="AW3343" t="str">
            <v>#N/A</v>
          </cell>
          <cell r="AX3343" t="b">
            <v>0</v>
          </cell>
          <cell r="AY3343" t="b">
            <v>0</v>
          </cell>
        </row>
        <row r="3344">
          <cell r="B3344" t="str">
            <v>0992252561001</v>
          </cell>
          <cell r="C3344" t="str">
            <v>AGROPECUARIA GANADERA ACUICOLA S.A. AGRONACUI</v>
          </cell>
          <cell r="D3344">
            <v>209</v>
          </cell>
          <cell r="E3344">
            <v>20901</v>
          </cell>
          <cell r="F3344">
            <v>2090150</v>
          </cell>
          <cell r="G3344" t="str">
            <v>SERVICIOS</v>
          </cell>
          <cell r="H3344" t="str">
            <v>SERVICIOS</v>
          </cell>
          <cell r="I3344" t="str">
            <v>L1128</v>
          </cell>
          <cell r="J3344" t="str">
            <v>PEQUEÑA EMPRESA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  <cell r="O3344" t="str">
            <v>K BRAVO</v>
          </cell>
          <cell r="P3344" t="str">
            <v>K BRAVO</v>
          </cell>
          <cell r="Q3344">
            <v>0</v>
          </cell>
          <cell r="R3344">
            <v>0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>
            <v>0</v>
          </cell>
          <cell r="AF3344">
            <v>0</v>
          </cell>
          <cell r="AG3344">
            <v>0</v>
          </cell>
          <cell r="AH3344">
            <v>0</v>
          </cell>
          <cell r="AI3344">
            <v>0</v>
          </cell>
          <cell r="AJ3344">
            <v>0</v>
          </cell>
          <cell r="AK3344">
            <v>0</v>
          </cell>
          <cell r="AL3344">
            <v>0</v>
          </cell>
          <cell r="AM3344">
            <v>0</v>
          </cell>
          <cell r="AN3344">
            <v>0</v>
          </cell>
          <cell r="AO3344">
            <v>0</v>
          </cell>
          <cell r="AP3344">
            <v>19</v>
          </cell>
          <cell r="AQ3344" t="str">
            <v>KARINA BRAVO</v>
          </cell>
          <cell r="AR3344">
            <v>5</v>
          </cell>
          <cell r="AS3344" t="str">
            <v>ROSA ESCALANTE</v>
          </cell>
          <cell r="AT3344">
            <v>13</v>
          </cell>
          <cell r="AU3344" t="str">
            <v>MARIA LANDA</v>
          </cell>
          <cell r="AV3344" t="str">
            <v>#N/A</v>
          </cell>
          <cell r="AW3344" t="str">
            <v>#N/A</v>
          </cell>
          <cell r="AX3344" t="b">
            <v>1</v>
          </cell>
          <cell r="AY3344" t="b">
            <v>1</v>
          </cell>
        </row>
        <row r="3345">
          <cell r="B3345" t="str">
            <v>0992307153001</v>
          </cell>
          <cell r="C3345" t="str">
            <v>BRITEC S.A.</v>
          </cell>
          <cell r="D3345">
            <v>209</v>
          </cell>
          <cell r="E3345">
            <v>20901</v>
          </cell>
          <cell r="F3345">
            <v>2090150</v>
          </cell>
          <cell r="G3345" t="str">
            <v>SERVICIOS</v>
          </cell>
          <cell r="H3345" t="str">
            <v>SERVICIOS</v>
          </cell>
          <cell r="I3345" t="str">
            <v>L1129</v>
          </cell>
          <cell r="J3345" t="str">
            <v>PEQUEÑA EMPRESA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  <cell r="O3345" t="str">
            <v>M LINDAO</v>
          </cell>
          <cell r="P3345" t="str">
            <v>M LINDAO</v>
          </cell>
          <cell r="Q3345">
            <v>0</v>
          </cell>
          <cell r="R3345">
            <v>0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>
            <v>0</v>
          </cell>
          <cell r="AF3345">
            <v>0</v>
          </cell>
          <cell r="AG3345">
            <v>0</v>
          </cell>
          <cell r="AH3345">
            <v>0</v>
          </cell>
          <cell r="AI3345">
            <v>0</v>
          </cell>
          <cell r="AJ3345">
            <v>0</v>
          </cell>
          <cell r="AK3345">
            <v>0</v>
          </cell>
          <cell r="AL3345">
            <v>0</v>
          </cell>
          <cell r="AM3345">
            <v>0</v>
          </cell>
          <cell r="AN3345">
            <v>0</v>
          </cell>
          <cell r="AO3345">
            <v>0</v>
          </cell>
          <cell r="AP3345">
            <v>22</v>
          </cell>
          <cell r="AQ3345" t="str">
            <v>MARIBEL LINDAO</v>
          </cell>
          <cell r="AR3345">
            <v>6</v>
          </cell>
          <cell r="AS3345" t="str">
            <v>NELSON BELTRAN</v>
          </cell>
          <cell r="AT3345">
            <v>15</v>
          </cell>
          <cell r="AU3345" t="str">
            <v>JESSENIA RAMOS</v>
          </cell>
          <cell r="AV3345" t="str">
            <v>#N/A</v>
          </cell>
          <cell r="AW3345" t="str">
            <v>#N/A</v>
          </cell>
          <cell r="AX3345" t="b">
            <v>1</v>
          </cell>
          <cell r="AY3345" t="b">
            <v>1</v>
          </cell>
        </row>
        <row r="3346">
          <cell r="B3346" t="str">
            <v>0992463449001</v>
          </cell>
          <cell r="C3346" t="str">
            <v>SALUD &amp; ESTILO C. LTDA. SALUDES</v>
          </cell>
          <cell r="D3346">
            <v>209</v>
          </cell>
          <cell r="E3346">
            <v>20901</v>
          </cell>
          <cell r="F3346">
            <v>2090150</v>
          </cell>
          <cell r="G3346" t="str">
            <v>COMERCIO</v>
          </cell>
          <cell r="H3346" t="str">
            <v>COMERCIO</v>
          </cell>
          <cell r="I3346" t="str">
            <v>L1130</v>
          </cell>
          <cell r="J3346" t="str">
            <v>PEQUEÑA EMPRESA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  <cell r="O3346" t="str">
            <v>M ROMERO</v>
          </cell>
          <cell r="P3346" t="str">
            <v>M ROMERO</v>
          </cell>
          <cell r="Q3346">
            <v>0</v>
          </cell>
          <cell r="R3346">
            <v>0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>
            <v>0</v>
          </cell>
          <cell r="AF3346">
            <v>0</v>
          </cell>
          <cell r="AG3346">
            <v>0</v>
          </cell>
          <cell r="AH3346">
            <v>0</v>
          </cell>
          <cell r="AI3346">
            <v>0</v>
          </cell>
          <cell r="AJ3346">
            <v>0</v>
          </cell>
          <cell r="AK3346">
            <v>0</v>
          </cell>
          <cell r="AL3346">
            <v>0</v>
          </cell>
          <cell r="AM3346">
            <v>0</v>
          </cell>
          <cell r="AN3346">
            <v>0</v>
          </cell>
          <cell r="AO3346">
            <v>0</v>
          </cell>
          <cell r="AP3346">
            <v>15</v>
          </cell>
          <cell r="AQ3346" t="str">
            <v>MARÍA ROMERO</v>
          </cell>
          <cell r="AR3346">
            <v>4</v>
          </cell>
          <cell r="AS3346" t="str">
            <v>VERÓNICA MENÉNDEZ</v>
          </cell>
          <cell r="AT3346">
            <v>10</v>
          </cell>
          <cell r="AU3346" t="str">
            <v>EDDY SOLANO</v>
          </cell>
          <cell r="AV3346" t="str">
            <v>#N/A</v>
          </cell>
          <cell r="AW3346" t="str">
            <v>#N/A</v>
          </cell>
          <cell r="AX3346" t="b">
            <v>1</v>
          </cell>
          <cell r="AY3346" t="b">
            <v>1</v>
          </cell>
        </row>
        <row r="3347">
          <cell r="B3347" t="str">
            <v>0900302159001</v>
          </cell>
          <cell r="C3347" t="str">
            <v>TORRES GONZALEZ EDUARDO</v>
          </cell>
          <cell r="D3347">
            <v>209</v>
          </cell>
          <cell r="E3347">
            <v>20901</v>
          </cell>
          <cell r="F3347">
            <v>2090150</v>
          </cell>
          <cell r="G3347" t="str">
            <v>COMERCIO</v>
          </cell>
          <cell r="H3347" t="str">
            <v>COMERCIO</v>
          </cell>
          <cell r="I3347" t="str">
            <v>L1131</v>
          </cell>
          <cell r="J3347" t="str">
            <v>PEQUEÑA EMPRESA</v>
          </cell>
          <cell r="K3347">
            <v>0</v>
          </cell>
          <cell r="L3347" t="str">
            <v>03No ubicadas</v>
          </cell>
          <cell r="M3347">
            <v>41828</v>
          </cell>
          <cell r="N3347">
            <v>0.62986111111111109</v>
          </cell>
          <cell r="O3347" t="str">
            <v>R CUCALON</v>
          </cell>
          <cell r="P3347" t="str">
            <v>R CUCALON</v>
          </cell>
          <cell r="Q3347" t="str">
            <v>R CUCALON</v>
          </cell>
          <cell r="R3347" t="str">
            <v>PAPEL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41828</v>
          </cell>
          <cell r="AD3347">
            <v>0.5</v>
          </cell>
          <cell r="AE3347" t="str">
            <v>MMORAN</v>
          </cell>
          <cell r="AF3347">
            <v>29</v>
          </cell>
          <cell r="AG3347">
            <v>0</v>
          </cell>
          <cell r="AH3347">
            <v>0</v>
          </cell>
          <cell r="AI3347">
            <v>0</v>
          </cell>
          <cell r="AJ3347">
            <v>0</v>
          </cell>
          <cell r="AK3347">
            <v>0</v>
          </cell>
          <cell r="AL3347">
            <v>0</v>
          </cell>
          <cell r="AM3347">
            <v>0</v>
          </cell>
          <cell r="AN3347">
            <v>0</v>
          </cell>
          <cell r="AO3347">
            <v>0</v>
          </cell>
          <cell r="AP3347">
            <v>16</v>
          </cell>
          <cell r="AQ3347" t="str">
            <v>RICARDO CUCALON</v>
          </cell>
          <cell r="AR3347">
            <v>4</v>
          </cell>
          <cell r="AS3347" t="str">
            <v>VERÓNICA MENÉNDEZ</v>
          </cell>
          <cell r="AT3347">
            <v>11</v>
          </cell>
          <cell r="AU3347" t="str">
            <v>ARACELY CAMPOZANO</v>
          </cell>
          <cell r="AV3347" t="str">
            <v>#N/A</v>
          </cell>
          <cell r="AW3347" t="str">
            <v>#N/A</v>
          </cell>
          <cell r="AX3347" t="b">
            <v>0</v>
          </cell>
          <cell r="AY3347" t="b">
            <v>0</v>
          </cell>
        </row>
        <row r="3348">
          <cell r="B3348" t="str">
            <v>0904791043001</v>
          </cell>
          <cell r="C3348" t="str">
            <v>RUIZ PEREZ ANA JACINTA</v>
          </cell>
          <cell r="D3348">
            <v>209</v>
          </cell>
          <cell r="E3348">
            <v>20901</v>
          </cell>
          <cell r="F3348">
            <v>2090150</v>
          </cell>
          <cell r="G3348" t="str">
            <v>COMERCIO</v>
          </cell>
          <cell r="H3348" t="str">
            <v>COMERCIO</v>
          </cell>
          <cell r="I3348" t="str">
            <v>L1132</v>
          </cell>
          <cell r="J3348" t="str">
            <v>PEQUEÑA EMPRESA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 t="str">
            <v>C CRUZ</v>
          </cell>
          <cell r="P3348" t="str">
            <v>C CRUZ</v>
          </cell>
          <cell r="Q3348">
            <v>0</v>
          </cell>
          <cell r="R3348">
            <v>0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>
            <v>0</v>
          </cell>
          <cell r="AF3348">
            <v>0</v>
          </cell>
          <cell r="AG3348">
            <v>0</v>
          </cell>
          <cell r="AH3348">
            <v>0</v>
          </cell>
          <cell r="AI3348">
            <v>0</v>
          </cell>
          <cell r="AJ3348">
            <v>0</v>
          </cell>
          <cell r="AK3348">
            <v>0</v>
          </cell>
          <cell r="AL3348">
            <v>0</v>
          </cell>
          <cell r="AM3348">
            <v>0</v>
          </cell>
          <cell r="AN3348">
            <v>0</v>
          </cell>
          <cell r="AO3348">
            <v>0</v>
          </cell>
          <cell r="AP3348">
            <v>4</v>
          </cell>
          <cell r="AQ3348" t="str">
            <v>CRISTHIAN CRUZ</v>
          </cell>
          <cell r="AR3348">
            <v>1</v>
          </cell>
          <cell r="AS3348" t="str">
            <v>VIRGINIA ROMERO</v>
          </cell>
          <cell r="AT3348">
            <v>3</v>
          </cell>
          <cell r="AU3348" t="str">
            <v>ANDRE ACUÑA</v>
          </cell>
          <cell r="AV3348" t="str">
            <v>#N/A</v>
          </cell>
          <cell r="AW3348" t="str">
            <v>#N/A</v>
          </cell>
          <cell r="AX3348" t="b">
            <v>1</v>
          </cell>
          <cell r="AY3348" t="b">
            <v>1</v>
          </cell>
        </row>
        <row r="3349">
          <cell r="B3349" t="str">
            <v>0992478683001</v>
          </cell>
          <cell r="C3349" t="str">
            <v>GRUPO DE SEGURIDAD DIAMANTE CIA. LTDA.</v>
          </cell>
          <cell r="D3349">
            <v>209</v>
          </cell>
          <cell r="E3349">
            <v>20901</v>
          </cell>
          <cell r="F3349">
            <v>2090150</v>
          </cell>
          <cell r="G3349" t="str">
            <v>SERVICIOS</v>
          </cell>
          <cell r="H3349" t="str">
            <v>SERVICIOS</v>
          </cell>
          <cell r="I3349" t="str">
            <v>L1133</v>
          </cell>
          <cell r="J3349" t="str">
            <v>PEQUEÑA EMPRESA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  <cell r="O3349" t="str">
            <v>M LINDAO</v>
          </cell>
          <cell r="P3349" t="str">
            <v>M LINDAO</v>
          </cell>
          <cell r="Q3349">
            <v>0</v>
          </cell>
          <cell r="R3349">
            <v>0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>
            <v>0</v>
          </cell>
          <cell r="AF3349">
            <v>0</v>
          </cell>
          <cell r="AG3349">
            <v>0</v>
          </cell>
          <cell r="AH3349">
            <v>0</v>
          </cell>
          <cell r="AI3349">
            <v>0</v>
          </cell>
          <cell r="AJ3349">
            <v>0</v>
          </cell>
          <cell r="AK3349">
            <v>0</v>
          </cell>
          <cell r="AL3349">
            <v>0</v>
          </cell>
          <cell r="AM3349">
            <v>0</v>
          </cell>
          <cell r="AN3349">
            <v>0</v>
          </cell>
          <cell r="AO3349">
            <v>0</v>
          </cell>
          <cell r="AP3349">
            <v>22</v>
          </cell>
          <cell r="AQ3349" t="str">
            <v>MARIBEL LINDAO</v>
          </cell>
          <cell r="AR3349">
            <v>6</v>
          </cell>
          <cell r="AS3349" t="str">
            <v>NELSON BELTRAN</v>
          </cell>
          <cell r="AT3349">
            <v>15</v>
          </cell>
          <cell r="AU3349" t="str">
            <v>JESSENIA RAMOS</v>
          </cell>
          <cell r="AV3349" t="str">
            <v>#N/A</v>
          </cell>
          <cell r="AW3349" t="str">
            <v>#N/A</v>
          </cell>
          <cell r="AX3349" t="b">
            <v>1</v>
          </cell>
          <cell r="AY3349" t="b">
            <v>1</v>
          </cell>
        </row>
        <row r="3350">
          <cell r="B3350" t="str">
            <v>0992590564001</v>
          </cell>
          <cell r="C3350" t="str">
            <v>CORETRUST CONSULTING CIA. LTDA.</v>
          </cell>
          <cell r="D3350">
            <v>209</v>
          </cell>
          <cell r="E3350">
            <v>20901</v>
          </cell>
          <cell r="F3350">
            <v>2090150</v>
          </cell>
          <cell r="G3350" t="str">
            <v>SERVICIOS</v>
          </cell>
          <cell r="H3350" t="str">
            <v>SERVICIOS</v>
          </cell>
          <cell r="I3350" t="str">
            <v>L1134</v>
          </cell>
          <cell r="J3350" t="str">
            <v>PEQUEÑA EMPRESA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  <cell r="O3350" t="str">
            <v>D PEÑA</v>
          </cell>
          <cell r="P3350" t="str">
            <v>D PEÑA</v>
          </cell>
          <cell r="Q3350">
            <v>0</v>
          </cell>
          <cell r="R3350">
            <v>0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>
            <v>0</v>
          </cell>
          <cell r="AF3350">
            <v>0</v>
          </cell>
          <cell r="AG3350">
            <v>0</v>
          </cell>
          <cell r="AH3350">
            <v>0</v>
          </cell>
          <cell r="AI3350">
            <v>0</v>
          </cell>
          <cell r="AJ3350">
            <v>0</v>
          </cell>
          <cell r="AK3350">
            <v>0</v>
          </cell>
          <cell r="AL3350">
            <v>0</v>
          </cell>
          <cell r="AM3350">
            <v>0</v>
          </cell>
          <cell r="AN3350">
            <v>0</v>
          </cell>
          <cell r="AO3350">
            <v>0</v>
          </cell>
          <cell r="AP3350">
            <v>8</v>
          </cell>
          <cell r="AQ3350" t="str">
            <v>DENNIS PEÑA</v>
          </cell>
          <cell r="AR3350">
            <v>2</v>
          </cell>
          <cell r="AS3350" t="str">
            <v>OSCAR RIPALDA</v>
          </cell>
          <cell r="AT3350">
            <v>5</v>
          </cell>
          <cell r="AU3350" t="str">
            <v>JEAN CARLOS MORAN</v>
          </cell>
          <cell r="AV3350" t="str">
            <v>#N/A</v>
          </cell>
          <cell r="AW3350" t="str">
            <v>#N/A</v>
          </cell>
          <cell r="AX3350" t="b">
            <v>1</v>
          </cell>
          <cell r="AY3350" t="b">
            <v>1</v>
          </cell>
        </row>
        <row r="3351">
          <cell r="B3351" t="str">
            <v>0992328665001</v>
          </cell>
          <cell r="C3351" t="str">
            <v>CARNES Y FRIGORIFICOS CARFIG S.A.</v>
          </cell>
          <cell r="D3351">
            <v>209</v>
          </cell>
          <cell r="E3351">
            <v>20901</v>
          </cell>
          <cell r="F3351">
            <v>2090150</v>
          </cell>
          <cell r="G3351" t="str">
            <v>SERVICIOS</v>
          </cell>
          <cell r="H3351" t="str">
            <v>SERVICIOS</v>
          </cell>
          <cell r="I3351" t="str">
            <v>L1135</v>
          </cell>
          <cell r="J3351" t="str">
            <v>PEQUEÑA EMPRESA</v>
          </cell>
          <cell r="K3351">
            <v>0</v>
          </cell>
          <cell r="L3351" t="str">
            <v>03No ubicadas</v>
          </cell>
          <cell r="M3351">
            <v>41820</v>
          </cell>
          <cell r="N3351">
            <v>0.41666666666666669</v>
          </cell>
          <cell r="O3351" t="str">
            <v>R ARCOS</v>
          </cell>
          <cell r="P3351" t="str">
            <v>R ARCOS</v>
          </cell>
          <cell r="Q3351" t="str">
            <v>R ARCOS</v>
          </cell>
          <cell r="R3351" t="str">
            <v>PAPEL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41820</v>
          </cell>
          <cell r="AD3351">
            <v>0.41666666666666669</v>
          </cell>
          <cell r="AE3351" t="str">
            <v>MMORAN</v>
          </cell>
          <cell r="AF3351">
            <v>27</v>
          </cell>
          <cell r="AG3351">
            <v>0</v>
          </cell>
          <cell r="AH3351">
            <v>0</v>
          </cell>
          <cell r="AI3351">
            <v>0</v>
          </cell>
          <cell r="AJ3351">
            <v>0</v>
          </cell>
          <cell r="AK3351">
            <v>0</v>
          </cell>
          <cell r="AL3351">
            <v>0</v>
          </cell>
          <cell r="AM3351">
            <v>0</v>
          </cell>
          <cell r="AN3351">
            <v>0</v>
          </cell>
          <cell r="AO3351">
            <v>0</v>
          </cell>
          <cell r="AP3351">
            <v>20</v>
          </cell>
          <cell r="AQ3351" t="str">
            <v>RAUL ARCOS</v>
          </cell>
          <cell r="AR3351">
            <v>5</v>
          </cell>
          <cell r="AS3351" t="str">
            <v>ROSA ESCALANTE</v>
          </cell>
          <cell r="AT3351">
            <v>9</v>
          </cell>
          <cell r="AU3351" t="str">
            <v>WILSON CHANG</v>
          </cell>
          <cell r="AV3351" t="str">
            <v>#N/A</v>
          </cell>
          <cell r="AW3351" t="str">
            <v>#N/A</v>
          </cell>
          <cell r="AX3351" t="b">
            <v>0</v>
          </cell>
          <cell r="AY3351" t="b">
            <v>0</v>
          </cell>
        </row>
        <row r="3352">
          <cell r="B3352" t="str">
            <v>0992328649001</v>
          </cell>
          <cell r="C3352" t="str">
            <v>CARNES DEL PACIFICO CARNEPAC S.A.</v>
          </cell>
          <cell r="D3352">
            <v>209</v>
          </cell>
          <cell r="E3352">
            <v>20901</v>
          </cell>
          <cell r="F3352">
            <v>2090150</v>
          </cell>
          <cell r="G3352" t="str">
            <v>SERVICIOS</v>
          </cell>
          <cell r="H3352" t="str">
            <v>SERVICIOS</v>
          </cell>
          <cell r="I3352" t="str">
            <v>L1136</v>
          </cell>
          <cell r="J3352" t="str">
            <v>PEQUEÑA EMPRESA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  <cell r="O3352" t="str">
            <v>R ARCOS</v>
          </cell>
          <cell r="P3352" t="str">
            <v>R ARCOS</v>
          </cell>
          <cell r="Q3352">
            <v>0</v>
          </cell>
          <cell r="R3352">
            <v>0</v>
          </cell>
          <cell r="T3352">
            <v>0</v>
          </cell>
          <cell r="U3352">
            <v>0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>
            <v>0</v>
          </cell>
          <cell r="AF3352">
            <v>0</v>
          </cell>
          <cell r="AG3352">
            <v>0</v>
          </cell>
          <cell r="AH3352">
            <v>0</v>
          </cell>
          <cell r="AI3352">
            <v>0</v>
          </cell>
          <cell r="AJ3352">
            <v>0</v>
          </cell>
          <cell r="AK3352">
            <v>0</v>
          </cell>
          <cell r="AL3352">
            <v>0</v>
          </cell>
          <cell r="AM3352">
            <v>0</v>
          </cell>
          <cell r="AN3352">
            <v>0</v>
          </cell>
          <cell r="AO3352">
            <v>0</v>
          </cell>
          <cell r="AP3352">
            <v>20</v>
          </cell>
          <cell r="AQ3352" t="str">
            <v>RAUL ARCOS</v>
          </cell>
          <cell r="AR3352">
            <v>5</v>
          </cell>
          <cell r="AS3352" t="str">
            <v>ROSA ESCALANTE</v>
          </cell>
          <cell r="AT3352">
            <v>9</v>
          </cell>
          <cell r="AU3352" t="str">
            <v>WILSON CHANG</v>
          </cell>
          <cell r="AV3352" t="str">
            <v>#N/A</v>
          </cell>
          <cell r="AW3352" t="str">
            <v>#N/A</v>
          </cell>
          <cell r="AX3352" t="b">
            <v>1</v>
          </cell>
          <cell r="AY3352" t="b">
            <v>1</v>
          </cell>
        </row>
        <row r="3353">
          <cell r="B3353" t="str">
            <v>0992695390001</v>
          </cell>
          <cell r="C3353" t="str">
            <v>BLUERAYSA S.A.</v>
          </cell>
          <cell r="D3353">
            <v>209</v>
          </cell>
          <cell r="E3353">
            <v>20901</v>
          </cell>
          <cell r="F3353">
            <v>2090150</v>
          </cell>
          <cell r="G3353" t="str">
            <v>SERVICIOS</v>
          </cell>
          <cell r="H3353" t="str">
            <v>SERVICIOS</v>
          </cell>
          <cell r="I3353" t="str">
            <v>L1137</v>
          </cell>
          <cell r="J3353" t="str">
            <v>PEQUEÑA EMPRESA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  <cell r="O3353" t="str">
            <v>C MANCERO</v>
          </cell>
          <cell r="P3353" t="str">
            <v>C MANCERO</v>
          </cell>
          <cell r="Q3353">
            <v>0</v>
          </cell>
          <cell r="R3353">
            <v>0</v>
          </cell>
          <cell r="T3353">
            <v>0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>
            <v>0</v>
          </cell>
          <cell r="AF3353">
            <v>0</v>
          </cell>
          <cell r="AG3353">
            <v>0</v>
          </cell>
          <cell r="AH3353">
            <v>0</v>
          </cell>
          <cell r="AI3353">
            <v>0</v>
          </cell>
          <cell r="AJ3353">
            <v>0</v>
          </cell>
          <cell r="AK3353">
            <v>0</v>
          </cell>
          <cell r="AL3353">
            <v>0</v>
          </cell>
          <cell r="AM3353">
            <v>0</v>
          </cell>
          <cell r="AN3353">
            <v>0</v>
          </cell>
          <cell r="AO3353">
            <v>0</v>
          </cell>
          <cell r="AP3353">
            <v>14</v>
          </cell>
          <cell r="AQ3353" t="str">
            <v>VICENTA SÁNCHEZ</v>
          </cell>
          <cell r="AR3353">
            <v>4</v>
          </cell>
          <cell r="AS3353" t="str">
            <v>VERÓNICA MENÉNDEZ</v>
          </cell>
          <cell r="AT3353">
            <v>10</v>
          </cell>
          <cell r="AU3353" t="str">
            <v>EDDY SOLANO</v>
          </cell>
          <cell r="AV3353" t="str">
            <v>#N/A</v>
          </cell>
          <cell r="AW3353" t="str">
            <v>#N/A</v>
          </cell>
          <cell r="AX3353" t="b">
            <v>1</v>
          </cell>
          <cell r="AY3353" t="b">
            <v>1</v>
          </cell>
        </row>
        <row r="3354">
          <cell r="B3354" t="str">
            <v>0992385146001</v>
          </cell>
          <cell r="C3354" t="str">
            <v>GRECSOL S.A.</v>
          </cell>
          <cell r="D3354">
            <v>209</v>
          </cell>
          <cell r="E3354">
            <v>20901</v>
          </cell>
          <cell r="F3354">
            <v>2090150</v>
          </cell>
          <cell r="G3354" t="str">
            <v>COMERCIO</v>
          </cell>
          <cell r="H3354" t="str">
            <v>COMERCIO</v>
          </cell>
          <cell r="I3354" t="str">
            <v>L1138</v>
          </cell>
          <cell r="J3354" t="str">
            <v>PEQUEÑA EMPRESA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  <cell r="O3354" t="str">
            <v>D PEÑA</v>
          </cell>
          <cell r="P3354" t="str">
            <v>D PEÑA</v>
          </cell>
          <cell r="Q3354">
            <v>0</v>
          </cell>
          <cell r="R3354">
            <v>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>
            <v>0</v>
          </cell>
          <cell r="AF3354">
            <v>0</v>
          </cell>
          <cell r="AG3354">
            <v>0</v>
          </cell>
          <cell r="AH3354">
            <v>0</v>
          </cell>
          <cell r="AI3354">
            <v>0</v>
          </cell>
          <cell r="AJ3354">
            <v>0</v>
          </cell>
          <cell r="AK3354">
            <v>0</v>
          </cell>
          <cell r="AL3354">
            <v>0</v>
          </cell>
          <cell r="AM3354">
            <v>0</v>
          </cell>
          <cell r="AN3354">
            <v>0</v>
          </cell>
          <cell r="AO3354">
            <v>0</v>
          </cell>
          <cell r="AP3354">
            <v>8</v>
          </cell>
          <cell r="AQ3354" t="str">
            <v>DENNIS PEÑA</v>
          </cell>
          <cell r="AR3354">
            <v>2</v>
          </cell>
          <cell r="AS3354" t="str">
            <v>OSCAR RIPALDA</v>
          </cell>
          <cell r="AT3354">
            <v>6</v>
          </cell>
          <cell r="AU3354" t="str">
            <v>PAOLA PIHUAVE</v>
          </cell>
          <cell r="AV3354" t="str">
            <v>#N/A</v>
          </cell>
          <cell r="AW3354" t="str">
            <v>#N/A</v>
          </cell>
          <cell r="AX3354" t="b">
            <v>1</v>
          </cell>
          <cell r="AY3354" t="b">
            <v>1</v>
          </cell>
        </row>
        <row r="3355">
          <cell r="B3355" t="str">
            <v>0992437448001</v>
          </cell>
          <cell r="C3355" t="str">
            <v>FLUMIC S.A.</v>
          </cell>
          <cell r="D3355">
            <v>209</v>
          </cell>
          <cell r="E3355">
            <v>20901</v>
          </cell>
          <cell r="F3355">
            <v>2090150</v>
          </cell>
          <cell r="G3355" t="str">
            <v>COMERCIO</v>
          </cell>
          <cell r="H3355" t="str">
            <v>COMERCIO</v>
          </cell>
          <cell r="I3355" t="str">
            <v>L1139</v>
          </cell>
          <cell r="J3355" t="str">
            <v>PEQUEÑA EMPRESA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  <cell r="O3355" t="str">
            <v>R CUCALON</v>
          </cell>
          <cell r="P3355" t="str">
            <v>R CUCALON</v>
          </cell>
          <cell r="Q3355">
            <v>0</v>
          </cell>
          <cell r="R3355">
            <v>0</v>
          </cell>
          <cell r="T3355">
            <v>0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>
            <v>0</v>
          </cell>
          <cell r="AF3355">
            <v>0</v>
          </cell>
          <cell r="AG3355">
            <v>0</v>
          </cell>
          <cell r="AH3355">
            <v>0</v>
          </cell>
          <cell r="AI3355">
            <v>0</v>
          </cell>
          <cell r="AJ3355">
            <v>0</v>
          </cell>
          <cell r="AK3355">
            <v>0</v>
          </cell>
          <cell r="AL3355">
            <v>0</v>
          </cell>
          <cell r="AM3355">
            <v>0</v>
          </cell>
          <cell r="AN3355">
            <v>0</v>
          </cell>
          <cell r="AO3355">
            <v>0</v>
          </cell>
          <cell r="AP3355">
            <v>16</v>
          </cell>
          <cell r="AQ3355" t="str">
            <v>RICARDO CUCALON</v>
          </cell>
          <cell r="AR3355">
            <v>4</v>
          </cell>
          <cell r="AS3355" t="str">
            <v>VERÓNICA MENÉNDEZ</v>
          </cell>
          <cell r="AT3355">
            <v>11</v>
          </cell>
          <cell r="AU3355" t="str">
            <v>ARACELY CAMPOZANO</v>
          </cell>
          <cell r="AV3355" t="str">
            <v>#N/A</v>
          </cell>
          <cell r="AW3355" t="str">
            <v>#N/A</v>
          </cell>
          <cell r="AX3355" t="b">
            <v>1</v>
          </cell>
          <cell r="AY3355" t="b">
            <v>1</v>
          </cell>
        </row>
        <row r="3356">
          <cell r="B3356" t="str">
            <v>0920174646001</v>
          </cell>
          <cell r="C3356" t="str">
            <v>BRAVO FIGUEROA JESSICA MIRIAM</v>
          </cell>
          <cell r="D3356">
            <v>209</v>
          </cell>
          <cell r="E3356">
            <v>20901</v>
          </cell>
          <cell r="F3356">
            <v>2090150</v>
          </cell>
          <cell r="G3356" t="str">
            <v>COMERCIO</v>
          </cell>
          <cell r="H3356" t="str">
            <v>COMERCIO</v>
          </cell>
          <cell r="I3356" t="str">
            <v>L1140</v>
          </cell>
          <cell r="J3356" t="str">
            <v>PEQUEÑA EMPRESA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 t="str">
            <v>G HERNANDEZ</v>
          </cell>
          <cell r="P3356" t="str">
            <v>G HERNANDEZ</v>
          </cell>
          <cell r="Q3356">
            <v>0</v>
          </cell>
          <cell r="R3356">
            <v>0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>
            <v>0</v>
          </cell>
          <cell r="AF3356">
            <v>0</v>
          </cell>
          <cell r="AG3356">
            <v>0</v>
          </cell>
          <cell r="AH3356">
            <v>0</v>
          </cell>
          <cell r="AI3356">
            <v>0</v>
          </cell>
          <cell r="AJ3356">
            <v>0</v>
          </cell>
          <cell r="AK3356">
            <v>0</v>
          </cell>
          <cell r="AL3356">
            <v>0</v>
          </cell>
          <cell r="AM3356">
            <v>0</v>
          </cell>
          <cell r="AN3356">
            <v>0</v>
          </cell>
          <cell r="AO3356">
            <v>0</v>
          </cell>
          <cell r="AP3356">
            <v>17</v>
          </cell>
          <cell r="AQ3356" t="str">
            <v>GEOVANNY HERNANDEZ</v>
          </cell>
          <cell r="AR3356">
            <v>5</v>
          </cell>
          <cell r="AS3356" t="str">
            <v>ROSA ESCALANTE</v>
          </cell>
          <cell r="AT3356">
            <v>11</v>
          </cell>
          <cell r="AU3356" t="str">
            <v>ARACELY CAMPOZANO</v>
          </cell>
          <cell r="AV3356" t="str">
            <v>#N/A</v>
          </cell>
          <cell r="AW3356" t="str">
            <v>#N/A</v>
          </cell>
          <cell r="AX3356" t="b">
            <v>1</v>
          </cell>
          <cell r="AY3356" t="b">
            <v>1</v>
          </cell>
        </row>
        <row r="3357">
          <cell r="B3357" t="str">
            <v>0992113065001</v>
          </cell>
          <cell r="C3357" t="str">
            <v>INMDEXSA S.A.</v>
          </cell>
          <cell r="D3357">
            <v>209</v>
          </cell>
          <cell r="E3357">
            <v>20901</v>
          </cell>
          <cell r="F3357">
            <v>2090150</v>
          </cell>
          <cell r="G3357" t="str">
            <v>SERVICIOS</v>
          </cell>
          <cell r="H3357" t="str">
            <v>SERVICIOS</v>
          </cell>
          <cell r="I3357" t="str">
            <v>L1141</v>
          </cell>
          <cell r="J3357" t="str">
            <v>PEQUEÑA EMPRESA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  <cell r="O3357" t="str">
            <v>R BONILLA</v>
          </cell>
          <cell r="P3357" t="str">
            <v>R BONILLA</v>
          </cell>
          <cell r="Q3357">
            <v>0</v>
          </cell>
          <cell r="R3357">
            <v>0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>
            <v>0</v>
          </cell>
          <cell r="AF3357">
            <v>0</v>
          </cell>
          <cell r="AG3357">
            <v>0</v>
          </cell>
          <cell r="AH3357">
            <v>0</v>
          </cell>
          <cell r="AI3357">
            <v>0</v>
          </cell>
          <cell r="AJ3357">
            <v>0</v>
          </cell>
          <cell r="AK3357">
            <v>0</v>
          </cell>
          <cell r="AL3357">
            <v>0</v>
          </cell>
          <cell r="AM3357">
            <v>0</v>
          </cell>
          <cell r="AN3357">
            <v>0</v>
          </cell>
          <cell r="AO3357">
            <v>0</v>
          </cell>
          <cell r="AP3357">
            <v>13</v>
          </cell>
          <cell r="AQ3357" t="str">
            <v>ROBERT BONILLA</v>
          </cell>
          <cell r="AR3357">
            <v>4</v>
          </cell>
          <cell r="AS3357" t="str">
            <v>VERÓNICA MENÉNDEZ</v>
          </cell>
          <cell r="AT3357">
            <v>14</v>
          </cell>
          <cell r="AU3357" t="str">
            <v>CRITICO_14</v>
          </cell>
          <cell r="AV3357" t="str">
            <v>#N/A</v>
          </cell>
          <cell r="AW3357" t="str">
            <v>#N/A</v>
          </cell>
          <cell r="AX3357" t="b">
            <v>1</v>
          </cell>
          <cell r="AY3357" t="b">
            <v>1</v>
          </cell>
        </row>
        <row r="3358">
          <cell r="B3358" t="str">
            <v>0991509798001</v>
          </cell>
          <cell r="C3358" t="str">
            <v>RIANKLES S.A.</v>
          </cell>
          <cell r="D3358">
            <v>209</v>
          </cell>
          <cell r="E3358">
            <v>20901</v>
          </cell>
          <cell r="F3358">
            <v>2090150</v>
          </cell>
          <cell r="G3358" t="str">
            <v>MANUFACTURA</v>
          </cell>
          <cell r="H3358" t="str">
            <v>MANUFACTURA</v>
          </cell>
          <cell r="I3358" t="str">
            <v>L1142</v>
          </cell>
          <cell r="J3358" t="str">
            <v>PEQUEÑA EMPRESA</v>
          </cell>
          <cell r="K3358">
            <v>0</v>
          </cell>
          <cell r="L3358" t="str">
            <v>03No ubicadas</v>
          </cell>
          <cell r="M3358">
            <v>41820</v>
          </cell>
          <cell r="N3358">
            <v>0.41666666666666669</v>
          </cell>
          <cell r="O3358" t="str">
            <v>G HERNANDEZ</v>
          </cell>
          <cell r="P3358" t="str">
            <v>G HERNANDEZ</v>
          </cell>
          <cell r="Q3358" t="str">
            <v>G HERNANDEZ</v>
          </cell>
          <cell r="R3358" t="str">
            <v>PAPEL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41820</v>
          </cell>
          <cell r="AD3358">
            <v>0.41666666666666669</v>
          </cell>
          <cell r="AE3358" t="str">
            <v>MMORAN</v>
          </cell>
          <cell r="AF3358">
            <v>27</v>
          </cell>
          <cell r="AG3358">
            <v>0</v>
          </cell>
          <cell r="AH3358">
            <v>0</v>
          </cell>
          <cell r="AI3358">
            <v>0</v>
          </cell>
          <cell r="AJ3358">
            <v>0</v>
          </cell>
          <cell r="AK3358">
            <v>0</v>
          </cell>
          <cell r="AL3358">
            <v>0</v>
          </cell>
          <cell r="AM3358">
            <v>0</v>
          </cell>
          <cell r="AN3358">
            <v>0</v>
          </cell>
          <cell r="AO3358">
            <v>0</v>
          </cell>
          <cell r="AP3358">
            <v>17</v>
          </cell>
          <cell r="AQ3358" t="str">
            <v>GEOVANNY HERNANDEZ</v>
          </cell>
          <cell r="AR3358">
            <v>5</v>
          </cell>
          <cell r="AS3358" t="str">
            <v>ROSA ESCALANTE</v>
          </cell>
          <cell r="AT3358">
            <v>12</v>
          </cell>
          <cell r="AU3358" t="str">
            <v>CHRISTOPHER SANCHEZ</v>
          </cell>
          <cell r="AV3358" t="str">
            <v>#N/A</v>
          </cell>
          <cell r="AW3358" t="str">
            <v>#N/A</v>
          </cell>
          <cell r="AX3358" t="b">
            <v>0</v>
          </cell>
          <cell r="AY3358" t="b">
            <v>0</v>
          </cell>
        </row>
        <row r="3359">
          <cell r="B3359" t="str">
            <v>0992701196001</v>
          </cell>
          <cell r="C3359" t="str">
            <v>HANDYPLAST S.A.</v>
          </cell>
          <cell r="D3359">
            <v>209</v>
          </cell>
          <cell r="E3359">
            <v>20901</v>
          </cell>
          <cell r="F3359">
            <v>2090150</v>
          </cell>
          <cell r="G3359" t="str">
            <v>COMERCIO</v>
          </cell>
          <cell r="H3359" t="str">
            <v>COMERCIO</v>
          </cell>
          <cell r="I3359" t="str">
            <v>L1143</v>
          </cell>
          <cell r="J3359" t="str">
            <v>PEQUEÑA EMPRESA</v>
          </cell>
          <cell r="K3359" t="str">
            <v>SIN CARACTERISTICAS</v>
          </cell>
          <cell r="L3359" t="str">
            <v>05Sin características</v>
          </cell>
          <cell r="M3359">
            <v>41800</v>
          </cell>
          <cell r="N3359">
            <v>0.66111111111111109</v>
          </cell>
          <cell r="O3359" t="str">
            <v>R BRAVO</v>
          </cell>
          <cell r="P3359" t="str">
            <v>R BRAVO</v>
          </cell>
          <cell r="Q3359" t="str">
            <v>EMPRESA</v>
          </cell>
          <cell r="R3359" t="str">
            <v>PAPEL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41802</v>
          </cell>
          <cell r="AD3359">
            <v>0.375</v>
          </cell>
          <cell r="AE3359" t="str">
            <v>MMORAN</v>
          </cell>
          <cell r="AF3359">
            <v>14</v>
          </cell>
          <cell r="AG3359">
            <v>0</v>
          </cell>
          <cell r="AH3359">
            <v>0</v>
          </cell>
          <cell r="AI3359">
            <v>0</v>
          </cell>
          <cell r="AJ3359">
            <v>0</v>
          </cell>
          <cell r="AK3359">
            <v>0</v>
          </cell>
          <cell r="AL3359">
            <v>0</v>
          </cell>
          <cell r="AM3359">
            <v>0</v>
          </cell>
          <cell r="AN3359">
            <v>0</v>
          </cell>
          <cell r="AO3359">
            <v>0</v>
          </cell>
          <cell r="AP3359">
            <v>5</v>
          </cell>
          <cell r="AQ3359" t="str">
            <v>ROSA BRAVO</v>
          </cell>
          <cell r="AR3359">
            <v>2</v>
          </cell>
          <cell r="AS3359" t="str">
            <v>OSCAR RIPALDA</v>
          </cell>
          <cell r="AT3359">
            <v>16</v>
          </cell>
          <cell r="AU3359" t="str">
            <v>CRITICO_16</v>
          </cell>
          <cell r="AV3359" t="str">
            <v>#N/A</v>
          </cell>
          <cell r="AW3359" t="str">
            <v>#N/A</v>
          </cell>
          <cell r="AX3359" t="b">
            <v>0</v>
          </cell>
          <cell r="AY3359" t="b">
            <v>0</v>
          </cell>
        </row>
        <row r="3360">
          <cell r="B3360" t="str">
            <v>0992557540001</v>
          </cell>
          <cell r="C3360" t="str">
            <v>ACTIVITYEURO S.A.</v>
          </cell>
          <cell r="D3360">
            <v>209</v>
          </cell>
          <cell r="E3360">
            <v>20901</v>
          </cell>
          <cell r="F3360">
            <v>2090150</v>
          </cell>
          <cell r="G3360" t="str">
            <v>COMERCIO</v>
          </cell>
          <cell r="H3360" t="str">
            <v>COMERCIO</v>
          </cell>
          <cell r="I3360" t="str">
            <v>L1144</v>
          </cell>
          <cell r="J3360" t="str">
            <v>PEQUEÑA EMPRESA</v>
          </cell>
          <cell r="K3360">
            <v>0</v>
          </cell>
          <cell r="L3360" t="str">
            <v>03No ubicadas</v>
          </cell>
          <cell r="M3360">
            <v>41820</v>
          </cell>
          <cell r="N3360">
            <v>0.41666666666666669</v>
          </cell>
          <cell r="O3360" t="str">
            <v>C MANCERO</v>
          </cell>
          <cell r="P3360" t="str">
            <v>C MANCERO</v>
          </cell>
          <cell r="Q3360" t="str">
            <v>C MANCERO</v>
          </cell>
          <cell r="R3360" t="str">
            <v>PAPEL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41820</v>
          </cell>
          <cell r="AD3360">
            <v>0.41666666666666669</v>
          </cell>
          <cell r="AE3360" t="str">
            <v>MMORAN</v>
          </cell>
          <cell r="AF3360">
            <v>27</v>
          </cell>
          <cell r="AG3360">
            <v>0</v>
          </cell>
          <cell r="AH3360">
            <v>0</v>
          </cell>
          <cell r="AI3360">
            <v>0</v>
          </cell>
          <cell r="AJ3360">
            <v>0</v>
          </cell>
          <cell r="AK3360">
            <v>0</v>
          </cell>
          <cell r="AL3360">
            <v>0</v>
          </cell>
          <cell r="AM3360">
            <v>0</v>
          </cell>
          <cell r="AN3360">
            <v>0</v>
          </cell>
          <cell r="AO3360">
            <v>0</v>
          </cell>
          <cell r="AP3360">
            <v>14</v>
          </cell>
          <cell r="AQ3360" t="str">
            <v>VICENTA SÁNCHEZ</v>
          </cell>
          <cell r="AR3360">
            <v>4</v>
          </cell>
          <cell r="AS3360" t="str">
            <v>VERÓNICA MENÉNDEZ</v>
          </cell>
          <cell r="AT3360">
            <v>14</v>
          </cell>
          <cell r="AU3360" t="str">
            <v>CRITICO_14</v>
          </cell>
          <cell r="AV3360" t="str">
            <v>#N/A</v>
          </cell>
          <cell r="AW3360" t="str">
            <v>#N/A</v>
          </cell>
          <cell r="AX3360" t="b">
            <v>0</v>
          </cell>
          <cell r="AY3360" t="b">
            <v>0</v>
          </cell>
        </row>
        <row r="3361">
          <cell r="B3361" t="str">
            <v>0992557478001</v>
          </cell>
          <cell r="C3361" t="str">
            <v>SCUOLADI S.A.</v>
          </cell>
          <cell r="D3361">
            <v>209</v>
          </cell>
          <cell r="E3361">
            <v>20901</v>
          </cell>
          <cell r="F3361">
            <v>2090150</v>
          </cell>
          <cell r="G3361" t="str">
            <v>COMERCIO</v>
          </cell>
          <cell r="H3361" t="str">
            <v>COMERCIO</v>
          </cell>
          <cell r="I3361" t="str">
            <v>L1145</v>
          </cell>
          <cell r="J3361" t="str">
            <v>PEQUEÑA EMPRESA</v>
          </cell>
          <cell r="K3361">
            <v>0</v>
          </cell>
          <cell r="L3361" t="str">
            <v>03No ubicadas</v>
          </cell>
          <cell r="M3361">
            <v>41828</v>
          </cell>
          <cell r="N3361">
            <v>0.62986111111111109</v>
          </cell>
          <cell r="O3361" t="str">
            <v>R CUCALON</v>
          </cell>
          <cell r="P3361" t="str">
            <v>R CUCALON</v>
          </cell>
          <cell r="Q3361" t="str">
            <v>R CUCALON</v>
          </cell>
          <cell r="R3361" t="str">
            <v>PAPEL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41828</v>
          </cell>
          <cell r="AD3361">
            <v>0.5</v>
          </cell>
          <cell r="AE3361" t="str">
            <v>MMORAN</v>
          </cell>
          <cell r="AF3361">
            <v>29</v>
          </cell>
          <cell r="AG3361">
            <v>0</v>
          </cell>
          <cell r="AH3361">
            <v>0</v>
          </cell>
          <cell r="AI3361">
            <v>0</v>
          </cell>
          <cell r="AJ3361">
            <v>0</v>
          </cell>
          <cell r="AK3361">
            <v>0</v>
          </cell>
          <cell r="AL3361">
            <v>0</v>
          </cell>
          <cell r="AM3361">
            <v>0</v>
          </cell>
          <cell r="AN3361">
            <v>0</v>
          </cell>
          <cell r="AO3361">
            <v>0</v>
          </cell>
          <cell r="AP3361">
            <v>16</v>
          </cell>
          <cell r="AQ3361" t="str">
            <v>RICARDO CUCALON</v>
          </cell>
          <cell r="AR3361">
            <v>4</v>
          </cell>
          <cell r="AS3361" t="str">
            <v>VERÓNICA MENÉNDEZ</v>
          </cell>
          <cell r="AT3361">
            <v>11</v>
          </cell>
          <cell r="AU3361" t="str">
            <v>ARACELY CAMPOZANO</v>
          </cell>
          <cell r="AV3361" t="str">
            <v>#N/A</v>
          </cell>
          <cell r="AW3361" t="str">
            <v>#N/A</v>
          </cell>
          <cell r="AX3361" t="b">
            <v>0</v>
          </cell>
          <cell r="AY3361" t="b">
            <v>0</v>
          </cell>
        </row>
        <row r="3362">
          <cell r="B3362" t="str">
            <v>0992705000001</v>
          </cell>
          <cell r="C3362" t="str">
            <v>GBA CONSTRUCCIONES S.A.</v>
          </cell>
          <cell r="D3362">
            <v>209</v>
          </cell>
          <cell r="E3362">
            <v>20901</v>
          </cell>
          <cell r="F3362">
            <v>2090150</v>
          </cell>
          <cell r="G3362" t="str">
            <v>SERVICIOS</v>
          </cell>
          <cell r="H3362" t="str">
            <v>SERVICIOS</v>
          </cell>
          <cell r="I3362" t="str">
            <v>L1146</v>
          </cell>
          <cell r="J3362" t="str">
            <v>PEQUEÑA EMPRESA</v>
          </cell>
          <cell r="K3362">
            <v>0</v>
          </cell>
          <cell r="L3362" t="str">
            <v>05Sin características</v>
          </cell>
          <cell r="M3362">
            <v>41795</v>
          </cell>
          <cell r="N3362">
            <v>0.57986111111111116</v>
          </cell>
          <cell r="O3362" t="str">
            <v>D PEÑA</v>
          </cell>
          <cell r="P3362" t="str">
            <v>D PEÑA</v>
          </cell>
          <cell r="Q3362" t="str">
            <v>APLICATIVO WEB Y EMPRESA</v>
          </cell>
          <cell r="R3362" t="str">
            <v>APLICATIVO WEB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  <cell r="X3362">
            <v>41820</v>
          </cell>
          <cell r="Y3362">
            <v>0.5</v>
          </cell>
          <cell r="Z3362" t="str">
            <v>RE-003</v>
          </cell>
          <cell r="AA3362">
            <v>41834</v>
          </cell>
          <cell r="AB3362">
            <v>0.55069444444444449</v>
          </cell>
          <cell r="AC3362">
            <v>41802</v>
          </cell>
          <cell r="AD3362">
            <v>0.375</v>
          </cell>
          <cell r="AE3362" t="str">
            <v>MMORAN</v>
          </cell>
          <cell r="AF3362">
            <v>14</v>
          </cell>
          <cell r="AG3362">
            <v>41835</v>
          </cell>
          <cell r="AH3362">
            <v>0.41666666666666669</v>
          </cell>
          <cell r="AI3362">
            <v>0</v>
          </cell>
          <cell r="AJ3362">
            <v>0</v>
          </cell>
          <cell r="AK3362">
            <v>0</v>
          </cell>
          <cell r="AL3362">
            <v>0</v>
          </cell>
          <cell r="AM3362">
            <v>0</v>
          </cell>
          <cell r="AN3362">
            <v>0</v>
          </cell>
          <cell r="AO3362">
            <v>0</v>
          </cell>
          <cell r="AP3362">
            <v>8</v>
          </cell>
          <cell r="AQ3362" t="str">
            <v>DENNIS PEÑA</v>
          </cell>
          <cell r="AR3362">
            <v>2</v>
          </cell>
          <cell r="AS3362" t="str">
            <v>OSCAR RIPALDA</v>
          </cell>
          <cell r="AT3362">
            <v>5</v>
          </cell>
          <cell r="AU3362" t="str">
            <v>JEAN CARLOS MORAN</v>
          </cell>
          <cell r="AV3362" t="str">
            <v>#N/A</v>
          </cell>
          <cell r="AW3362" t="str">
            <v>#N/A</v>
          </cell>
          <cell r="AX3362" t="b">
            <v>0</v>
          </cell>
          <cell r="AY3362" t="b">
            <v>0</v>
          </cell>
        </row>
        <row r="3363">
          <cell r="B3363" t="str">
            <v>0992705124001</v>
          </cell>
          <cell r="C3363" t="str">
            <v>DISTRIBUIDORA ADRIANA S.A. ''ADRIANITA''</v>
          </cell>
          <cell r="D3363">
            <v>209</v>
          </cell>
          <cell r="E3363">
            <v>20901</v>
          </cell>
          <cell r="F3363">
            <v>2090150</v>
          </cell>
          <cell r="G3363" t="str">
            <v>COMERCIO</v>
          </cell>
          <cell r="H3363" t="str">
            <v>COMERCIO</v>
          </cell>
          <cell r="I3363" t="str">
            <v>L1147</v>
          </cell>
          <cell r="J3363" t="str">
            <v>PEQUEÑA EMPRESA</v>
          </cell>
          <cell r="K3363">
            <v>0</v>
          </cell>
          <cell r="L3363" t="str">
            <v>01Empresas Normales</v>
          </cell>
          <cell r="M3363">
            <v>41792</v>
          </cell>
          <cell r="N3363">
            <v>0.51388888888888884</v>
          </cell>
          <cell r="O3363" t="str">
            <v>R BRAVO</v>
          </cell>
          <cell r="P3363" t="str">
            <v>R BRAVO</v>
          </cell>
          <cell r="Q3363" t="str">
            <v>APLICATIVO WEB</v>
          </cell>
          <cell r="R3363" t="str">
            <v>APLICATIVO WEB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>
            <v>0</v>
          </cell>
          <cell r="AC3363">
            <v>41792</v>
          </cell>
          <cell r="AD3363">
            <v>0.72916666666666663</v>
          </cell>
          <cell r="AE3363" t="str">
            <v>MMORAN</v>
          </cell>
          <cell r="AF3363">
            <v>9</v>
          </cell>
          <cell r="AG3363">
            <v>0</v>
          </cell>
          <cell r="AH3363">
            <v>0</v>
          </cell>
          <cell r="AI3363">
            <v>0</v>
          </cell>
          <cell r="AJ3363">
            <v>0</v>
          </cell>
          <cell r="AK3363">
            <v>0</v>
          </cell>
          <cell r="AL3363">
            <v>0</v>
          </cell>
          <cell r="AM3363">
            <v>0</v>
          </cell>
          <cell r="AN3363">
            <v>0</v>
          </cell>
          <cell r="AO3363">
            <v>0</v>
          </cell>
          <cell r="AP3363">
            <v>5</v>
          </cell>
          <cell r="AQ3363" t="str">
            <v>ROSA BRAVO</v>
          </cell>
          <cell r="AR3363">
            <v>2</v>
          </cell>
          <cell r="AS3363" t="str">
            <v>OSCAR RIPALDA</v>
          </cell>
          <cell r="AT3363">
            <v>16</v>
          </cell>
          <cell r="AU3363" t="str">
            <v>CRITICO_16</v>
          </cell>
          <cell r="AV3363" t="str">
            <v>#N/A</v>
          </cell>
          <cell r="AW3363" t="str">
            <v>#N/A</v>
          </cell>
          <cell r="AX3363" t="b">
            <v>0</v>
          </cell>
          <cell r="AY3363" t="b">
            <v>0</v>
          </cell>
        </row>
        <row r="3364">
          <cell r="B3364" t="str">
            <v>0991512500001</v>
          </cell>
          <cell r="C3364" t="str">
            <v>BLUEBOX S.A.</v>
          </cell>
          <cell r="D3364">
            <v>209</v>
          </cell>
          <cell r="E3364">
            <v>20901</v>
          </cell>
          <cell r="F3364">
            <v>2090150</v>
          </cell>
          <cell r="G3364" t="str">
            <v>SERVICIOS</v>
          </cell>
          <cell r="H3364" t="str">
            <v>SERVICIOS</v>
          </cell>
          <cell r="I3364" t="str">
            <v>L1148</v>
          </cell>
          <cell r="J3364" t="str">
            <v>PEQUEÑA EMPRESA</v>
          </cell>
          <cell r="K3364">
            <v>0</v>
          </cell>
          <cell r="L3364" t="str">
            <v>05Sin características</v>
          </cell>
          <cell r="M3364">
            <v>41818</v>
          </cell>
          <cell r="N3364">
            <v>0.45833333333333331</v>
          </cell>
          <cell r="O3364" t="str">
            <v>G HERNANDEZ</v>
          </cell>
          <cell r="P3364" t="str">
            <v>G HERNANDEZ</v>
          </cell>
          <cell r="Q3364" t="str">
            <v>APLICATIVO WEB</v>
          </cell>
          <cell r="R3364" t="str">
            <v>APLICATIVO WEB</v>
          </cell>
          <cell r="S3364">
            <v>41818</v>
          </cell>
          <cell r="T3364">
            <v>0.45833333333333331</v>
          </cell>
          <cell r="U3364" t="str">
            <v>S/D</v>
          </cell>
          <cell r="V3364">
            <v>41818</v>
          </cell>
          <cell r="W3364">
            <v>0.45833333333333331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41820</v>
          </cell>
          <cell r="AD3364">
            <v>0.375</v>
          </cell>
          <cell r="AE3364" t="str">
            <v>MMORAN</v>
          </cell>
          <cell r="AF3364">
            <v>22</v>
          </cell>
          <cell r="AG3364">
            <v>0</v>
          </cell>
          <cell r="AH3364">
            <v>0</v>
          </cell>
          <cell r="AI3364">
            <v>0</v>
          </cell>
          <cell r="AJ3364">
            <v>0</v>
          </cell>
          <cell r="AK3364">
            <v>0</v>
          </cell>
          <cell r="AL3364">
            <v>0</v>
          </cell>
          <cell r="AM3364">
            <v>0</v>
          </cell>
          <cell r="AN3364">
            <v>0</v>
          </cell>
          <cell r="AO3364">
            <v>0</v>
          </cell>
          <cell r="AP3364">
            <v>17</v>
          </cell>
          <cell r="AQ3364" t="str">
            <v>GEOVANNY HERNANDEZ</v>
          </cell>
          <cell r="AR3364">
            <v>5</v>
          </cell>
          <cell r="AS3364" t="str">
            <v>ROSA ESCALANTE</v>
          </cell>
          <cell r="AT3364">
            <v>12</v>
          </cell>
          <cell r="AU3364" t="str">
            <v>CHRISTOPHER SANCHEZ</v>
          </cell>
          <cell r="AV3364" t="str">
            <v>#N/A</v>
          </cell>
          <cell r="AW3364" t="str">
            <v>#N/A</v>
          </cell>
          <cell r="AX3364" t="b">
            <v>0</v>
          </cell>
          <cell r="AY3364" t="b">
            <v>0</v>
          </cell>
        </row>
        <row r="3365">
          <cell r="B3365" t="str">
            <v>0904031358001</v>
          </cell>
          <cell r="C3365" t="str">
            <v>PEREZ APONTTE MIGUEL ANGEL</v>
          </cell>
          <cell r="D3365">
            <v>209</v>
          </cell>
          <cell r="E3365">
            <v>20901</v>
          </cell>
          <cell r="F3365">
            <v>2090150</v>
          </cell>
          <cell r="G3365" t="str">
            <v>SERVICIOS</v>
          </cell>
          <cell r="H3365" t="str">
            <v>SERVICIOS</v>
          </cell>
          <cell r="I3365" t="str">
            <v>L1149</v>
          </cell>
          <cell r="J3365" t="str">
            <v>PEQUEÑA EMPRESA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 t="str">
            <v>E BARCO</v>
          </cell>
          <cell r="P3365" t="str">
            <v>E BARCO</v>
          </cell>
          <cell r="Q3365">
            <v>0</v>
          </cell>
          <cell r="R3365">
            <v>0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>
            <v>0</v>
          </cell>
          <cell r="AF3365">
            <v>0</v>
          </cell>
          <cell r="AG3365">
            <v>0</v>
          </cell>
          <cell r="AH3365">
            <v>0</v>
          </cell>
          <cell r="AI3365">
            <v>0</v>
          </cell>
          <cell r="AJ3365">
            <v>0</v>
          </cell>
          <cell r="AK3365">
            <v>0</v>
          </cell>
          <cell r="AL3365">
            <v>0</v>
          </cell>
          <cell r="AM3365">
            <v>0</v>
          </cell>
          <cell r="AN3365">
            <v>0</v>
          </cell>
          <cell r="AO3365">
            <v>0</v>
          </cell>
          <cell r="AP3365">
            <v>1</v>
          </cell>
          <cell r="AQ3365" t="str">
            <v>EDER BARCO</v>
          </cell>
          <cell r="AR3365">
            <v>1</v>
          </cell>
          <cell r="AS3365" t="str">
            <v>VIRGINIA ROMERO</v>
          </cell>
          <cell r="AT3365">
            <v>8</v>
          </cell>
          <cell r="AU3365" t="str">
            <v>CRITICO_15</v>
          </cell>
          <cell r="AV3365" t="str">
            <v>#N/A</v>
          </cell>
          <cell r="AW3365" t="str">
            <v>#N/A</v>
          </cell>
          <cell r="AX3365" t="b">
            <v>1</v>
          </cell>
          <cell r="AY3365" t="b">
            <v>1</v>
          </cell>
        </row>
        <row r="3366">
          <cell r="B3366" t="str">
            <v>0992303018001</v>
          </cell>
          <cell r="C3366" t="str">
            <v>LAGUI S.A.</v>
          </cell>
          <cell r="D3366">
            <v>209</v>
          </cell>
          <cell r="E3366">
            <v>20901</v>
          </cell>
          <cell r="F3366">
            <v>2090150</v>
          </cell>
          <cell r="G3366" t="str">
            <v>COMERCIO</v>
          </cell>
          <cell r="H3366" t="str">
            <v>COMERCIO</v>
          </cell>
          <cell r="I3366" t="str">
            <v>L1150</v>
          </cell>
          <cell r="J3366" t="str">
            <v>PEQUEÑA EMPRESA</v>
          </cell>
          <cell r="K3366" t="str">
            <v>SIN CARACTERISTICAS</v>
          </cell>
          <cell r="L3366" t="str">
            <v>05Sin características</v>
          </cell>
          <cell r="M3366">
            <v>41792</v>
          </cell>
          <cell r="N3366">
            <v>0.72916666666666663</v>
          </cell>
          <cell r="O3366" t="str">
            <v>N CUENCA</v>
          </cell>
          <cell r="P3366" t="str">
            <v>N CUENCA</v>
          </cell>
          <cell r="Q3366" t="str">
            <v>N CUENCA</v>
          </cell>
          <cell r="R3366" t="str">
            <v>PAPEL</v>
          </cell>
          <cell r="S3366">
            <v>41813</v>
          </cell>
          <cell r="T3366">
            <v>0.72916666666666663</v>
          </cell>
          <cell r="U3366" t="str">
            <v>PRE-011</v>
          </cell>
          <cell r="V3366">
            <v>41815</v>
          </cell>
          <cell r="W3366">
            <v>0.45833333333333331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41816</v>
          </cell>
          <cell r="AD3366">
            <v>0.64930555555555558</v>
          </cell>
          <cell r="AE3366" t="str">
            <v>MMORAN</v>
          </cell>
          <cell r="AF3366">
            <v>20</v>
          </cell>
          <cell r="AG3366">
            <v>0</v>
          </cell>
          <cell r="AH3366">
            <v>0</v>
          </cell>
          <cell r="AI3366">
            <v>0</v>
          </cell>
          <cell r="AJ3366">
            <v>0</v>
          </cell>
          <cell r="AK3366">
            <v>0</v>
          </cell>
          <cell r="AL3366">
            <v>0</v>
          </cell>
          <cell r="AM3366">
            <v>0</v>
          </cell>
          <cell r="AN3366">
            <v>0</v>
          </cell>
          <cell r="AO3366">
            <v>0</v>
          </cell>
          <cell r="AP3366">
            <v>23</v>
          </cell>
          <cell r="AQ3366" t="str">
            <v>NATALIA CUENCA</v>
          </cell>
          <cell r="AR3366">
            <v>6</v>
          </cell>
          <cell r="AS3366" t="str">
            <v>NELSON BELTRAN</v>
          </cell>
          <cell r="AT3366">
            <v>4</v>
          </cell>
          <cell r="AU3366" t="str">
            <v>JENNY JORDAN</v>
          </cell>
          <cell r="AV3366" t="str">
            <v>#N/A</v>
          </cell>
          <cell r="AW3366" t="str">
            <v>#N/A</v>
          </cell>
          <cell r="AX3366" t="b">
            <v>0</v>
          </cell>
          <cell r="AY3366" t="b">
            <v>0</v>
          </cell>
        </row>
        <row r="3367">
          <cell r="B3367" t="str">
            <v>0990745854001</v>
          </cell>
          <cell r="C3367" t="str">
            <v>DECOHOGAR SA</v>
          </cell>
          <cell r="D3367">
            <v>209</v>
          </cell>
          <cell r="E3367">
            <v>20901</v>
          </cell>
          <cell r="F3367">
            <v>2090150</v>
          </cell>
          <cell r="G3367" t="str">
            <v>COMERCIO</v>
          </cell>
          <cell r="H3367" t="str">
            <v>COMERCIO</v>
          </cell>
          <cell r="I3367" t="str">
            <v>L1151</v>
          </cell>
          <cell r="J3367" t="str">
            <v>PEQUEÑA EMPRESA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  <cell r="O3367" t="str">
            <v>M HINOSTROZA</v>
          </cell>
          <cell r="P3367" t="str">
            <v>L BONILLA</v>
          </cell>
          <cell r="Q3367">
            <v>0</v>
          </cell>
          <cell r="R3367">
            <v>0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>
            <v>0</v>
          </cell>
          <cell r="AF3367">
            <v>0</v>
          </cell>
          <cell r="AG3367">
            <v>0</v>
          </cell>
          <cell r="AH3367">
            <v>0</v>
          </cell>
          <cell r="AI3367">
            <v>0</v>
          </cell>
          <cell r="AJ3367">
            <v>0</v>
          </cell>
          <cell r="AK3367">
            <v>0</v>
          </cell>
          <cell r="AL3367">
            <v>0</v>
          </cell>
          <cell r="AM3367">
            <v>0</v>
          </cell>
          <cell r="AN3367">
            <v>0</v>
          </cell>
          <cell r="AO3367">
            <v>0</v>
          </cell>
          <cell r="AP3367">
            <v>7</v>
          </cell>
          <cell r="AQ3367" t="str">
            <v>LUIS BONILLA</v>
          </cell>
          <cell r="AR3367">
            <v>2</v>
          </cell>
          <cell r="AS3367" t="str">
            <v>ROSA ESCALANTE</v>
          </cell>
          <cell r="AT3367">
            <v>5</v>
          </cell>
          <cell r="AU3367" t="str">
            <v>JEAN CARLOS MORAN</v>
          </cell>
          <cell r="AV3367" t="str">
            <v>#N/A</v>
          </cell>
          <cell r="AW3367" t="str">
            <v>#N/A</v>
          </cell>
          <cell r="AX3367" t="b">
            <v>1</v>
          </cell>
          <cell r="AY3367" t="b">
            <v>1</v>
          </cell>
        </row>
        <row r="3368">
          <cell r="B3368" t="str">
            <v>0992517328001</v>
          </cell>
          <cell r="C3368" t="str">
            <v>KACEN S.A.</v>
          </cell>
          <cell r="D3368">
            <v>209</v>
          </cell>
          <cell r="E3368">
            <v>20901</v>
          </cell>
          <cell r="F3368">
            <v>2090150</v>
          </cell>
          <cell r="G3368" t="str">
            <v>COMERCIO</v>
          </cell>
          <cell r="H3368" t="str">
            <v>COMERCIO</v>
          </cell>
          <cell r="I3368" t="str">
            <v>L1152</v>
          </cell>
          <cell r="J3368" t="str">
            <v>PEQUEÑA EMPRESA</v>
          </cell>
          <cell r="K3368">
            <v>0</v>
          </cell>
          <cell r="L3368" t="str">
            <v>03No ubicadas</v>
          </cell>
          <cell r="M3368">
            <v>41815</v>
          </cell>
          <cell r="N3368">
            <v>0.5</v>
          </cell>
          <cell r="O3368" t="str">
            <v>K BRAVO</v>
          </cell>
          <cell r="P3368" t="str">
            <v>K BRAVO</v>
          </cell>
          <cell r="Q3368" t="str">
            <v>K BRAVO</v>
          </cell>
          <cell r="R3368" t="str">
            <v>PAPEL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41816</v>
          </cell>
          <cell r="AD3368">
            <v>0.64930555555555558</v>
          </cell>
          <cell r="AE3368" t="str">
            <v>MMORAN</v>
          </cell>
          <cell r="AF3368">
            <v>20</v>
          </cell>
          <cell r="AG3368">
            <v>0</v>
          </cell>
          <cell r="AH3368">
            <v>0</v>
          </cell>
          <cell r="AI3368">
            <v>0</v>
          </cell>
          <cell r="AJ3368">
            <v>0</v>
          </cell>
          <cell r="AK3368">
            <v>0</v>
          </cell>
          <cell r="AL3368">
            <v>0</v>
          </cell>
          <cell r="AM3368">
            <v>0</v>
          </cell>
          <cell r="AN3368">
            <v>0</v>
          </cell>
          <cell r="AO3368">
            <v>0</v>
          </cell>
          <cell r="AP3368">
            <v>19</v>
          </cell>
          <cell r="AQ3368" t="str">
            <v>KARINA BRAVO</v>
          </cell>
          <cell r="AR3368">
            <v>5</v>
          </cell>
          <cell r="AS3368" t="str">
            <v>ROSA ESCALANTE</v>
          </cell>
          <cell r="AT3368">
            <v>13</v>
          </cell>
          <cell r="AU3368" t="str">
            <v>MARIA LANDA</v>
          </cell>
          <cell r="AV3368" t="str">
            <v>#N/A</v>
          </cell>
          <cell r="AW3368" t="str">
            <v>#N/A</v>
          </cell>
          <cell r="AX3368" t="b">
            <v>0</v>
          </cell>
          <cell r="AY3368" t="b">
            <v>0</v>
          </cell>
        </row>
        <row r="3369">
          <cell r="B3369" t="str">
            <v>0992312092001</v>
          </cell>
          <cell r="C3369" t="str">
            <v>TOTALCONSTRU S.A.</v>
          </cell>
          <cell r="D3369">
            <v>209</v>
          </cell>
          <cell r="E3369">
            <v>20901</v>
          </cell>
          <cell r="F3369">
            <v>2090150</v>
          </cell>
          <cell r="G3369" t="str">
            <v>SERVICIOS</v>
          </cell>
          <cell r="H3369" t="str">
            <v>SERVICIOS</v>
          </cell>
          <cell r="I3369" t="str">
            <v>L1153</v>
          </cell>
          <cell r="J3369" t="str">
            <v>PEQUEÑA EMPRESA</v>
          </cell>
          <cell r="K3369">
            <v>0</v>
          </cell>
          <cell r="L3369" t="str">
            <v>01Empresas Normales</v>
          </cell>
          <cell r="M3369">
            <v>41803</v>
          </cell>
          <cell r="N3369">
            <v>0.35416666666666669</v>
          </cell>
          <cell r="O3369" t="str">
            <v>R ARCOS</v>
          </cell>
          <cell r="P3369" t="str">
            <v>R ARCOS</v>
          </cell>
          <cell r="Q3369" t="str">
            <v>APLICATIVO WEB</v>
          </cell>
          <cell r="R3369" t="str">
            <v>APLICATIVO WEB</v>
          </cell>
          <cell r="S3369">
            <v>41806</v>
          </cell>
          <cell r="T3369">
            <v>0.66666666666666663</v>
          </cell>
          <cell r="U3369" t="str">
            <v>PRE-002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>
            <v>0</v>
          </cell>
          <cell r="AF3369">
            <v>0</v>
          </cell>
          <cell r="AG3369">
            <v>0</v>
          </cell>
          <cell r="AH3369">
            <v>0</v>
          </cell>
          <cell r="AI3369">
            <v>0</v>
          </cell>
          <cell r="AJ3369">
            <v>0</v>
          </cell>
          <cell r="AK3369">
            <v>0</v>
          </cell>
          <cell r="AL3369">
            <v>0</v>
          </cell>
          <cell r="AM3369">
            <v>0</v>
          </cell>
          <cell r="AN3369">
            <v>0</v>
          </cell>
          <cell r="AO3369">
            <v>0</v>
          </cell>
          <cell r="AP3369">
            <v>20</v>
          </cell>
          <cell r="AQ3369" t="str">
            <v>RAUL ARCOS</v>
          </cell>
          <cell r="AR3369">
            <v>5</v>
          </cell>
          <cell r="AS3369" t="str">
            <v>ROSA ESCALANTE</v>
          </cell>
          <cell r="AT3369">
            <v>13</v>
          </cell>
          <cell r="AU3369" t="str">
            <v>MARIA LANDA</v>
          </cell>
          <cell r="AV3369" t="str">
            <v>1</v>
          </cell>
          <cell r="AW3369" t="str">
            <v>0992312092001</v>
          </cell>
          <cell r="AX3369" t="b">
            <v>0</v>
          </cell>
          <cell r="AY3369" t="b">
            <v>0</v>
          </cell>
        </row>
        <row r="3370">
          <cell r="B3370" t="str">
            <v>0992630000001</v>
          </cell>
          <cell r="C3370" t="str">
            <v>BAREIKIS S.A.</v>
          </cell>
          <cell r="D3370">
            <v>209</v>
          </cell>
          <cell r="E3370">
            <v>20901</v>
          </cell>
          <cell r="F3370">
            <v>2090150</v>
          </cell>
          <cell r="G3370" t="str">
            <v>SERVICIOS</v>
          </cell>
          <cell r="H3370" t="str">
            <v>SERVICIOS</v>
          </cell>
          <cell r="I3370" t="str">
            <v>L1154</v>
          </cell>
          <cell r="J3370" t="str">
            <v>PEQUEÑA EMPRESA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  <cell r="O3370" t="str">
            <v>R CUCALON</v>
          </cell>
          <cell r="P3370" t="str">
            <v>R CUCALON</v>
          </cell>
          <cell r="Q3370">
            <v>0</v>
          </cell>
          <cell r="R3370">
            <v>0</v>
          </cell>
          <cell r="T3370">
            <v>0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>
            <v>0</v>
          </cell>
          <cell r="AF3370">
            <v>0</v>
          </cell>
          <cell r="AG3370">
            <v>0</v>
          </cell>
          <cell r="AH3370">
            <v>0</v>
          </cell>
          <cell r="AI3370">
            <v>0</v>
          </cell>
          <cell r="AJ3370">
            <v>0</v>
          </cell>
          <cell r="AK3370">
            <v>0</v>
          </cell>
          <cell r="AL3370">
            <v>0</v>
          </cell>
          <cell r="AM3370">
            <v>0</v>
          </cell>
          <cell r="AN3370">
            <v>0</v>
          </cell>
          <cell r="AO3370">
            <v>0</v>
          </cell>
          <cell r="AP3370">
            <v>16</v>
          </cell>
          <cell r="AQ3370" t="str">
            <v>RICARDO CUCALON</v>
          </cell>
          <cell r="AR3370">
            <v>4</v>
          </cell>
          <cell r="AS3370" t="str">
            <v>VERÓNICA MENÉNDEZ</v>
          </cell>
          <cell r="AT3370">
            <v>11</v>
          </cell>
          <cell r="AU3370" t="str">
            <v>ARACELY CAMPOZANO</v>
          </cell>
          <cell r="AV3370" t="str">
            <v>#N/A</v>
          </cell>
          <cell r="AW3370" t="str">
            <v>#N/A</v>
          </cell>
          <cell r="AX3370" t="b">
            <v>1</v>
          </cell>
          <cell r="AY3370" t="b">
            <v>1</v>
          </cell>
        </row>
        <row r="3371">
          <cell r="B3371" t="str">
            <v>0992677260001</v>
          </cell>
          <cell r="C3371" t="str">
            <v>VENTASFORTE S.A.</v>
          </cell>
          <cell r="D3371">
            <v>209</v>
          </cell>
          <cell r="E3371">
            <v>20901</v>
          </cell>
          <cell r="F3371">
            <v>2090150</v>
          </cell>
          <cell r="G3371" t="str">
            <v>COMERCIO</v>
          </cell>
          <cell r="H3371" t="str">
            <v>COMERCIO</v>
          </cell>
          <cell r="I3371" t="str">
            <v>L1155</v>
          </cell>
          <cell r="J3371" t="str">
            <v>PEQUEÑA EMPRESA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 t="str">
            <v>C MANCERO</v>
          </cell>
          <cell r="P3371" t="str">
            <v>C MANCERO</v>
          </cell>
          <cell r="Q3371">
            <v>0</v>
          </cell>
          <cell r="R3371">
            <v>0</v>
          </cell>
          <cell r="T3371">
            <v>0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>
            <v>0</v>
          </cell>
          <cell r="AF3371">
            <v>0</v>
          </cell>
          <cell r="AG3371">
            <v>0</v>
          </cell>
          <cell r="AH3371">
            <v>0</v>
          </cell>
          <cell r="AI3371">
            <v>0</v>
          </cell>
          <cell r="AJ3371">
            <v>0</v>
          </cell>
          <cell r="AK3371">
            <v>0</v>
          </cell>
          <cell r="AL3371">
            <v>0</v>
          </cell>
          <cell r="AM3371">
            <v>0</v>
          </cell>
          <cell r="AN3371">
            <v>0</v>
          </cell>
          <cell r="AO3371">
            <v>0</v>
          </cell>
          <cell r="AP3371">
            <v>14</v>
          </cell>
          <cell r="AQ3371" t="str">
            <v>VICENTA SÁNCHEZ</v>
          </cell>
          <cell r="AR3371">
            <v>4</v>
          </cell>
          <cell r="AS3371" t="str">
            <v>VERÓNICA MENÉNDEZ</v>
          </cell>
          <cell r="AT3371">
            <v>10</v>
          </cell>
          <cell r="AU3371" t="str">
            <v>EDDY SOLANO</v>
          </cell>
          <cell r="AV3371" t="str">
            <v>#N/A</v>
          </cell>
          <cell r="AW3371" t="str">
            <v>#N/A</v>
          </cell>
          <cell r="AX3371" t="b">
            <v>1</v>
          </cell>
          <cell r="AY3371" t="b">
            <v>1</v>
          </cell>
        </row>
        <row r="3372">
          <cell r="B3372" t="str">
            <v>0990761205001</v>
          </cell>
          <cell r="C3372" t="str">
            <v>CORPISUL C LTDA</v>
          </cell>
          <cell r="D3372">
            <v>209</v>
          </cell>
          <cell r="E3372">
            <v>20901</v>
          </cell>
          <cell r="F3372">
            <v>2090150</v>
          </cell>
          <cell r="G3372" t="str">
            <v>SERVICIOS</v>
          </cell>
          <cell r="H3372" t="str">
            <v>SERVICIOS</v>
          </cell>
          <cell r="I3372" t="str">
            <v>L1156</v>
          </cell>
          <cell r="J3372" t="str">
            <v>PEQUEÑA EMPRESA</v>
          </cell>
          <cell r="K3372">
            <v>0</v>
          </cell>
          <cell r="L3372" t="str">
            <v>01Empresas Normales</v>
          </cell>
          <cell r="M3372">
            <v>41807</v>
          </cell>
          <cell r="N3372">
            <v>0.35416666666666669</v>
          </cell>
          <cell r="O3372" t="str">
            <v>R JOSE</v>
          </cell>
          <cell r="P3372" t="str">
            <v>R JOSE</v>
          </cell>
          <cell r="Q3372" t="str">
            <v>APLICATIVO WEB</v>
          </cell>
          <cell r="R3372" t="str">
            <v>APLICATIVO WEB</v>
          </cell>
          <cell r="S3372">
            <v>41808</v>
          </cell>
          <cell r="T3372">
            <v>0.375</v>
          </cell>
          <cell r="U3372" t="str">
            <v>PRE-004</v>
          </cell>
          <cell r="V3372">
            <v>41827</v>
          </cell>
          <cell r="W3372">
            <v>0.74722222222222223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41828</v>
          </cell>
          <cell r="AD3372">
            <v>0.33333333333333331</v>
          </cell>
          <cell r="AE3372" t="str">
            <v>MMORAN</v>
          </cell>
          <cell r="AF3372">
            <v>28</v>
          </cell>
          <cell r="AG3372">
            <v>0</v>
          </cell>
          <cell r="AH3372">
            <v>0</v>
          </cell>
          <cell r="AI3372">
            <v>0</v>
          </cell>
          <cell r="AJ3372">
            <v>0</v>
          </cell>
          <cell r="AK3372">
            <v>0</v>
          </cell>
          <cell r="AL3372">
            <v>0</v>
          </cell>
          <cell r="AM3372">
            <v>0</v>
          </cell>
          <cell r="AN3372">
            <v>0</v>
          </cell>
          <cell r="AO3372">
            <v>0</v>
          </cell>
          <cell r="AP3372">
            <v>6</v>
          </cell>
          <cell r="AQ3372" t="str">
            <v>RONALD JOSÉ</v>
          </cell>
          <cell r="AR3372">
            <v>2</v>
          </cell>
          <cell r="AS3372" t="str">
            <v>OSCAR RIPALDA</v>
          </cell>
          <cell r="AT3372">
            <v>16</v>
          </cell>
          <cell r="AU3372" t="str">
            <v>CRITICO_16</v>
          </cell>
          <cell r="AV3372" t="str">
            <v>1</v>
          </cell>
          <cell r="AW3372" t="str">
            <v>0990761205001</v>
          </cell>
          <cell r="AX3372" t="b">
            <v>0</v>
          </cell>
          <cell r="AY3372" t="b">
            <v>0</v>
          </cell>
        </row>
        <row r="3373">
          <cell r="B3373" t="str">
            <v>0992581603001</v>
          </cell>
          <cell r="C3373" t="str">
            <v>PERFILED S.A.</v>
          </cell>
          <cell r="D3373">
            <v>209</v>
          </cell>
          <cell r="E3373">
            <v>20901</v>
          </cell>
          <cell r="F3373">
            <v>2090150</v>
          </cell>
          <cell r="G3373" t="str">
            <v>MANUFACTURA</v>
          </cell>
          <cell r="H3373" t="str">
            <v>MANUFACTURA</v>
          </cell>
          <cell r="I3373" t="str">
            <v>L1157</v>
          </cell>
          <cell r="J3373" t="str">
            <v>PEQUEÑA EMPRESA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  <cell r="O3373" t="str">
            <v>N MOREIRA ALAVA</v>
          </cell>
          <cell r="P3373" t="str">
            <v>N MOREIRA ALAVA</v>
          </cell>
          <cell r="Q3373">
            <v>0</v>
          </cell>
          <cell r="R3373">
            <v>0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>
            <v>0</v>
          </cell>
          <cell r="AF3373">
            <v>0</v>
          </cell>
          <cell r="AG3373">
            <v>0</v>
          </cell>
          <cell r="AH3373">
            <v>0</v>
          </cell>
          <cell r="AI3373">
            <v>0</v>
          </cell>
          <cell r="AJ3373">
            <v>0</v>
          </cell>
          <cell r="AK3373">
            <v>0</v>
          </cell>
          <cell r="AL3373">
            <v>0</v>
          </cell>
          <cell r="AM3373">
            <v>0</v>
          </cell>
          <cell r="AN3373">
            <v>0</v>
          </cell>
          <cell r="AO3373">
            <v>0</v>
          </cell>
          <cell r="AP3373">
            <v>10</v>
          </cell>
          <cell r="AQ3373" t="str">
            <v>NESTOR MOREIRA</v>
          </cell>
          <cell r="AR3373">
            <v>3</v>
          </cell>
          <cell r="AS3373" t="str">
            <v>CARLOS UYAGUARI</v>
          </cell>
          <cell r="AT3373">
            <v>7</v>
          </cell>
          <cell r="AU3373" t="str">
            <v>LINDA TUTIVEN</v>
          </cell>
          <cell r="AV3373" t="str">
            <v>#N/A</v>
          </cell>
          <cell r="AW3373" t="str">
            <v>#N/A</v>
          </cell>
          <cell r="AX3373" t="b">
            <v>1</v>
          </cell>
          <cell r="AY3373" t="b">
            <v>1</v>
          </cell>
        </row>
        <row r="3374">
          <cell r="B3374" t="str">
            <v>0990593361001</v>
          </cell>
          <cell r="C3374" t="str">
            <v>INMOBILIARIA JOHI SA</v>
          </cell>
          <cell r="D3374">
            <v>209</v>
          </cell>
          <cell r="E3374">
            <v>20901</v>
          </cell>
          <cell r="F3374">
            <v>2090150</v>
          </cell>
          <cell r="G3374" t="str">
            <v>SERVICIOS</v>
          </cell>
          <cell r="H3374" t="str">
            <v>SERVICIOS</v>
          </cell>
          <cell r="I3374" t="str">
            <v>L1158</v>
          </cell>
          <cell r="J3374" t="str">
            <v>PEQUEÑA EMPRESA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  <cell r="O3374" t="str">
            <v>R CUCALON</v>
          </cell>
          <cell r="P3374" t="str">
            <v>R CUCALON</v>
          </cell>
          <cell r="Q3374">
            <v>0</v>
          </cell>
          <cell r="R3374">
            <v>0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>
            <v>0</v>
          </cell>
          <cell r="AF3374">
            <v>0</v>
          </cell>
          <cell r="AG3374">
            <v>0</v>
          </cell>
          <cell r="AH3374">
            <v>0</v>
          </cell>
          <cell r="AI3374">
            <v>0</v>
          </cell>
          <cell r="AJ3374">
            <v>0</v>
          </cell>
          <cell r="AK3374">
            <v>0</v>
          </cell>
          <cell r="AL3374">
            <v>0</v>
          </cell>
          <cell r="AM3374">
            <v>0</v>
          </cell>
          <cell r="AN3374">
            <v>0</v>
          </cell>
          <cell r="AO3374">
            <v>0</v>
          </cell>
          <cell r="AP3374">
            <v>16</v>
          </cell>
          <cell r="AQ3374" t="str">
            <v>RICARDO CUCALON</v>
          </cell>
          <cell r="AR3374">
            <v>4</v>
          </cell>
          <cell r="AS3374" t="str">
            <v>VERÓNICA MENÉNDEZ</v>
          </cell>
          <cell r="AT3374">
            <v>11</v>
          </cell>
          <cell r="AU3374" t="str">
            <v>ARACELY CAMPOZANO</v>
          </cell>
          <cell r="AV3374" t="str">
            <v>#N/A</v>
          </cell>
          <cell r="AW3374" t="str">
            <v>#N/A</v>
          </cell>
          <cell r="AX3374" t="b">
            <v>1</v>
          </cell>
          <cell r="AY3374" t="b">
            <v>1</v>
          </cell>
        </row>
        <row r="3375">
          <cell r="B3375" t="str">
            <v>0991359753001</v>
          </cell>
          <cell r="C3375" t="str">
            <v>ASESORSA S.A.</v>
          </cell>
          <cell r="D3375">
            <v>209</v>
          </cell>
          <cell r="E3375">
            <v>20901</v>
          </cell>
          <cell r="F3375">
            <v>2090150</v>
          </cell>
          <cell r="G3375" t="str">
            <v>SERVICIOS</v>
          </cell>
          <cell r="H3375" t="str">
            <v>SERVICIOS</v>
          </cell>
          <cell r="I3375" t="str">
            <v>L1159</v>
          </cell>
          <cell r="J3375" t="str">
            <v>PEQUEÑA EMPRESA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  <cell r="O3375" t="str">
            <v>L BONILLA</v>
          </cell>
          <cell r="P3375" t="str">
            <v>L BONILLA</v>
          </cell>
          <cell r="Q3375">
            <v>0</v>
          </cell>
          <cell r="R3375">
            <v>0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>
            <v>0</v>
          </cell>
          <cell r="AF3375">
            <v>0</v>
          </cell>
          <cell r="AG3375">
            <v>0</v>
          </cell>
          <cell r="AH3375">
            <v>0</v>
          </cell>
          <cell r="AI3375">
            <v>0</v>
          </cell>
          <cell r="AJ3375">
            <v>0</v>
          </cell>
          <cell r="AK3375">
            <v>0</v>
          </cell>
          <cell r="AL3375">
            <v>0</v>
          </cell>
          <cell r="AM3375">
            <v>0</v>
          </cell>
          <cell r="AN3375">
            <v>0</v>
          </cell>
          <cell r="AO3375">
            <v>0</v>
          </cell>
          <cell r="AP3375">
            <v>7</v>
          </cell>
          <cell r="AQ3375" t="str">
            <v>LUIS BONILLA</v>
          </cell>
          <cell r="AR3375">
            <v>2</v>
          </cell>
          <cell r="AS3375" t="str">
            <v>OSCAR RIPALDA</v>
          </cell>
          <cell r="AT3375">
            <v>5</v>
          </cell>
          <cell r="AU3375" t="str">
            <v>JEAN CARLOS MORAN</v>
          </cell>
          <cell r="AV3375" t="str">
            <v>#N/A</v>
          </cell>
          <cell r="AW3375" t="str">
            <v>#N/A</v>
          </cell>
          <cell r="AX3375" t="b">
            <v>1</v>
          </cell>
          <cell r="AY3375" t="b">
            <v>1</v>
          </cell>
        </row>
        <row r="3376">
          <cell r="B3376" t="str">
            <v>0915400303001</v>
          </cell>
          <cell r="C3376" t="str">
            <v>ARRIAGA CEDENO RICARDO GUSTAVO</v>
          </cell>
          <cell r="D3376">
            <v>209</v>
          </cell>
          <cell r="E3376">
            <v>20901</v>
          </cell>
          <cell r="F3376">
            <v>2090150</v>
          </cell>
          <cell r="G3376" t="str">
            <v>COMERCIO</v>
          </cell>
          <cell r="H3376" t="str">
            <v>COMERCIO</v>
          </cell>
          <cell r="I3376" t="str">
            <v>L1160</v>
          </cell>
          <cell r="J3376" t="str">
            <v>PEQUEÑA EMPRESA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  <cell r="O3376" t="str">
            <v>M HINOSTROZA</v>
          </cell>
          <cell r="P3376" t="str">
            <v>M HINOSTROZA</v>
          </cell>
          <cell r="Q3376">
            <v>0</v>
          </cell>
          <cell r="R3376">
            <v>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>
            <v>0</v>
          </cell>
          <cell r="AF3376">
            <v>0</v>
          </cell>
          <cell r="AG3376">
            <v>0</v>
          </cell>
          <cell r="AH3376">
            <v>0</v>
          </cell>
          <cell r="AI3376">
            <v>0</v>
          </cell>
          <cell r="AJ3376">
            <v>0</v>
          </cell>
          <cell r="AK3376">
            <v>0</v>
          </cell>
          <cell r="AL3376">
            <v>0</v>
          </cell>
          <cell r="AM3376">
            <v>0</v>
          </cell>
          <cell r="AN3376">
            <v>0</v>
          </cell>
          <cell r="AO3376">
            <v>0</v>
          </cell>
          <cell r="AP3376">
            <v>18</v>
          </cell>
          <cell r="AQ3376" t="str">
            <v>MARIA HINOSTROZA</v>
          </cell>
          <cell r="AR3376">
            <v>5</v>
          </cell>
          <cell r="AS3376" t="str">
            <v>ROSA ESCALANTE</v>
          </cell>
          <cell r="AT3376">
            <v>12</v>
          </cell>
          <cell r="AU3376" t="str">
            <v>CHRISTOPHER SANCHEZ</v>
          </cell>
          <cell r="AV3376" t="str">
            <v>#N/A</v>
          </cell>
          <cell r="AW3376" t="str">
            <v>#N/A</v>
          </cell>
          <cell r="AX3376" t="b">
            <v>1</v>
          </cell>
          <cell r="AY3376" t="b">
            <v>1</v>
          </cell>
        </row>
        <row r="3377">
          <cell r="B3377" t="str">
            <v>0992478829001</v>
          </cell>
          <cell r="C3377" t="str">
            <v>HIELOS ANDES S.A. HIANDESA</v>
          </cell>
          <cell r="D3377">
            <v>209</v>
          </cell>
          <cell r="E3377">
            <v>20901</v>
          </cell>
          <cell r="F3377">
            <v>2090150</v>
          </cell>
          <cell r="G3377" t="str">
            <v>SERVICIOS</v>
          </cell>
          <cell r="H3377" t="str">
            <v>SERVICIOS</v>
          </cell>
          <cell r="I3377" t="str">
            <v>L1161</v>
          </cell>
          <cell r="J3377" t="str">
            <v>PEQUEÑA EMPRESA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  <cell r="O3377" t="str">
            <v>C MANCERO</v>
          </cell>
          <cell r="P3377" t="str">
            <v>C MANCERO</v>
          </cell>
          <cell r="Q3377">
            <v>0</v>
          </cell>
          <cell r="R3377">
            <v>0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>
            <v>0</v>
          </cell>
          <cell r="AF3377">
            <v>0</v>
          </cell>
          <cell r="AG3377">
            <v>0</v>
          </cell>
          <cell r="AH3377">
            <v>0</v>
          </cell>
          <cell r="AI3377">
            <v>0</v>
          </cell>
          <cell r="AJ3377">
            <v>0</v>
          </cell>
          <cell r="AK3377">
            <v>0</v>
          </cell>
          <cell r="AL3377">
            <v>0</v>
          </cell>
          <cell r="AM3377">
            <v>0</v>
          </cell>
          <cell r="AN3377">
            <v>0</v>
          </cell>
          <cell r="AO3377">
            <v>0</v>
          </cell>
          <cell r="AP3377">
            <v>14</v>
          </cell>
          <cell r="AQ3377" t="str">
            <v>VICENTA SÁNCHEZ</v>
          </cell>
          <cell r="AR3377">
            <v>4</v>
          </cell>
          <cell r="AS3377" t="str">
            <v>VERÓNICA MENÉNDEZ</v>
          </cell>
          <cell r="AT3377">
            <v>14</v>
          </cell>
          <cell r="AU3377" t="str">
            <v>CRITICO_14</v>
          </cell>
          <cell r="AV3377" t="str">
            <v>#N/A</v>
          </cell>
          <cell r="AW3377" t="str">
            <v>#N/A</v>
          </cell>
          <cell r="AX3377" t="b">
            <v>1</v>
          </cell>
          <cell r="AY3377" t="b">
            <v>1</v>
          </cell>
        </row>
        <row r="3378">
          <cell r="B3378" t="str">
            <v>0991369848001</v>
          </cell>
          <cell r="C3378" t="str">
            <v>COMPANIA DE INVESTIGACION, CONSULTORIA Y FISCALIZACION I.C.F</v>
          </cell>
          <cell r="D3378">
            <v>209</v>
          </cell>
          <cell r="E3378">
            <v>20901</v>
          </cell>
          <cell r="F3378">
            <v>2090150</v>
          </cell>
          <cell r="G3378" t="str">
            <v>SERVICIOS</v>
          </cell>
          <cell r="H3378" t="str">
            <v>SERVICIOS</v>
          </cell>
          <cell r="I3378" t="str">
            <v>L1162</v>
          </cell>
          <cell r="J3378" t="str">
            <v>PEQUEÑA EMPRESA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  <cell r="O3378" t="str">
            <v>V CHAVARRIA</v>
          </cell>
          <cell r="P3378" t="str">
            <v>V CHAVARRIA</v>
          </cell>
          <cell r="Q3378">
            <v>0</v>
          </cell>
          <cell r="R3378">
            <v>0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>
            <v>0</v>
          </cell>
          <cell r="AF3378">
            <v>0</v>
          </cell>
          <cell r="AG3378">
            <v>0</v>
          </cell>
          <cell r="AH3378">
            <v>0</v>
          </cell>
          <cell r="AI3378">
            <v>0</v>
          </cell>
          <cell r="AJ3378">
            <v>0</v>
          </cell>
          <cell r="AK3378">
            <v>0</v>
          </cell>
          <cell r="AL3378">
            <v>0</v>
          </cell>
          <cell r="AM3378">
            <v>0</v>
          </cell>
          <cell r="AN3378">
            <v>0</v>
          </cell>
          <cell r="AO3378">
            <v>0</v>
          </cell>
          <cell r="AP3378">
            <v>3</v>
          </cell>
          <cell r="AQ3378" t="str">
            <v>VANESSA CHAVARRIA</v>
          </cell>
          <cell r="AR3378">
            <v>1</v>
          </cell>
          <cell r="AS3378" t="str">
            <v>VIRGINIA ROMERO</v>
          </cell>
          <cell r="AT3378">
            <v>2</v>
          </cell>
          <cell r="AU3378" t="str">
            <v>JOHANNA ALBAN</v>
          </cell>
          <cell r="AV3378" t="str">
            <v>#N/A</v>
          </cell>
          <cell r="AW3378" t="str">
            <v>#N/A</v>
          </cell>
          <cell r="AX3378" t="b">
            <v>1</v>
          </cell>
          <cell r="AY3378" t="b">
            <v>1</v>
          </cell>
        </row>
        <row r="3379">
          <cell r="B3379" t="str">
            <v>0992276134001</v>
          </cell>
          <cell r="C3379" t="str">
            <v>'' IABRO C.A. ''</v>
          </cell>
          <cell r="D3379">
            <v>209</v>
          </cell>
          <cell r="E3379">
            <v>20901</v>
          </cell>
          <cell r="F3379">
            <v>2090150</v>
          </cell>
          <cell r="G3379" t="str">
            <v>SERVICIOS</v>
          </cell>
          <cell r="H3379" t="str">
            <v>SERVICIOS</v>
          </cell>
          <cell r="I3379" t="str">
            <v>L1163</v>
          </cell>
          <cell r="J3379" t="str">
            <v>PEQUEÑA EMPRESA</v>
          </cell>
          <cell r="K3379">
            <v>0</v>
          </cell>
          <cell r="L3379" t="str">
            <v>01Empresas Normales</v>
          </cell>
          <cell r="M3379">
            <v>41837</v>
          </cell>
          <cell r="N3379">
            <v>0.37222222222222223</v>
          </cell>
          <cell r="O3379" t="str">
            <v>R JOSE</v>
          </cell>
          <cell r="P3379" t="str">
            <v>R JOSE</v>
          </cell>
          <cell r="Q3379" t="str">
            <v>APLICATIVO WEB</v>
          </cell>
          <cell r="R3379" t="str">
            <v>APLICATIVO WEB</v>
          </cell>
          <cell r="S3379">
            <v>41837</v>
          </cell>
          <cell r="T3379">
            <v>0.41388888888888886</v>
          </cell>
          <cell r="U3379" t="str">
            <v>PRE-027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>
            <v>0</v>
          </cell>
          <cell r="AF3379">
            <v>0</v>
          </cell>
          <cell r="AG3379">
            <v>0</v>
          </cell>
          <cell r="AH3379">
            <v>0</v>
          </cell>
          <cell r="AI3379">
            <v>0</v>
          </cell>
          <cell r="AJ3379">
            <v>0</v>
          </cell>
          <cell r="AK3379">
            <v>0</v>
          </cell>
          <cell r="AL3379">
            <v>0</v>
          </cell>
          <cell r="AM3379">
            <v>0</v>
          </cell>
          <cell r="AN3379">
            <v>0</v>
          </cell>
          <cell r="AO3379">
            <v>0</v>
          </cell>
          <cell r="AP3379">
            <v>6</v>
          </cell>
          <cell r="AQ3379" t="str">
            <v>RONALD JOSÉ</v>
          </cell>
          <cell r="AR3379">
            <v>2</v>
          </cell>
          <cell r="AS3379" t="str">
            <v>OSCAR RIPALDA</v>
          </cell>
          <cell r="AT3379">
            <v>16</v>
          </cell>
          <cell r="AU3379" t="str">
            <v>CRITICO_16</v>
          </cell>
          <cell r="AV3379" t="str">
            <v>1</v>
          </cell>
          <cell r="AW3379" t="str">
            <v>0992276134001</v>
          </cell>
          <cell r="AX3379" t="b">
            <v>0</v>
          </cell>
          <cell r="AY3379" t="b">
            <v>0</v>
          </cell>
        </row>
        <row r="3380">
          <cell r="B3380" t="str">
            <v>0992154721001</v>
          </cell>
          <cell r="C3380" t="str">
            <v>TECNOLOGIA, VIGILANCIA, SEGURIDAD Y PROTECCION TECVISEP C. L</v>
          </cell>
          <cell r="D3380">
            <v>209</v>
          </cell>
          <cell r="E3380">
            <v>20901</v>
          </cell>
          <cell r="F3380">
            <v>2090150</v>
          </cell>
          <cell r="G3380" t="str">
            <v>SERVICIOS</v>
          </cell>
          <cell r="H3380" t="str">
            <v>SERVICIOS</v>
          </cell>
          <cell r="I3380" t="str">
            <v>L1164</v>
          </cell>
          <cell r="J3380" t="str">
            <v>PEQUEÑA EMPRESA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  <cell r="O3380" t="str">
            <v>R BRAVO</v>
          </cell>
          <cell r="P3380" t="str">
            <v>R BRAVO</v>
          </cell>
          <cell r="Q3380">
            <v>0</v>
          </cell>
          <cell r="R3380">
            <v>0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>
            <v>0</v>
          </cell>
          <cell r="AF3380">
            <v>0</v>
          </cell>
          <cell r="AG3380">
            <v>0</v>
          </cell>
          <cell r="AH3380">
            <v>0</v>
          </cell>
          <cell r="AI3380">
            <v>0</v>
          </cell>
          <cell r="AJ3380">
            <v>0</v>
          </cell>
          <cell r="AK3380">
            <v>0</v>
          </cell>
          <cell r="AL3380">
            <v>0</v>
          </cell>
          <cell r="AM3380">
            <v>0</v>
          </cell>
          <cell r="AN3380">
            <v>0</v>
          </cell>
          <cell r="AO3380">
            <v>0</v>
          </cell>
          <cell r="AP3380">
            <v>5</v>
          </cell>
          <cell r="AQ3380" t="str">
            <v>ROSA BRAVO</v>
          </cell>
          <cell r="AR3380">
            <v>2</v>
          </cell>
          <cell r="AS3380" t="str">
            <v>OSCAR RIPALDA</v>
          </cell>
          <cell r="AT3380">
            <v>3</v>
          </cell>
          <cell r="AU3380" t="str">
            <v>ANDRE ACUÑA</v>
          </cell>
          <cell r="AV3380" t="str">
            <v>#N/A</v>
          </cell>
          <cell r="AW3380" t="str">
            <v>#N/A</v>
          </cell>
          <cell r="AX3380" t="b">
            <v>1</v>
          </cell>
          <cell r="AY3380" t="b">
            <v>1</v>
          </cell>
        </row>
        <row r="3381">
          <cell r="B3381" t="str">
            <v>0992655755001</v>
          </cell>
          <cell r="C3381" t="str">
            <v>MIOTEL S.A.</v>
          </cell>
          <cell r="D3381">
            <v>209</v>
          </cell>
          <cell r="E3381">
            <v>20901</v>
          </cell>
          <cell r="F3381">
            <v>2090150</v>
          </cell>
          <cell r="G3381" t="str">
            <v>COMERCIO</v>
          </cell>
          <cell r="H3381" t="str">
            <v>COMERCIO</v>
          </cell>
          <cell r="I3381" t="str">
            <v>L1165</v>
          </cell>
          <cell r="J3381" t="str">
            <v>PEQUEÑA EMPRESA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  <cell r="O3381" t="str">
            <v>V SANCHEZ</v>
          </cell>
          <cell r="P3381" t="str">
            <v>V SANCHEZ</v>
          </cell>
          <cell r="Q3381">
            <v>0</v>
          </cell>
          <cell r="R3381">
            <v>0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>
            <v>0</v>
          </cell>
          <cell r="AF3381">
            <v>0</v>
          </cell>
          <cell r="AG3381">
            <v>0</v>
          </cell>
          <cell r="AH3381">
            <v>0</v>
          </cell>
          <cell r="AI3381">
            <v>0</v>
          </cell>
          <cell r="AJ3381">
            <v>0</v>
          </cell>
          <cell r="AK3381">
            <v>0</v>
          </cell>
          <cell r="AL3381">
            <v>0</v>
          </cell>
          <cell r="AM3381">
            <v>0</v>
          </cell>
          <cell r="AN3381">
            <v>0</v>
          </cell>
          <cell r="AO3381">
            <v>0</v>
          </cell>
          <cell r="AP3381">
            <v>11</v>
          </cell>
          <cell r="AQ3381" t="str">
            <v>DIANA ARMIJOS</v>
          </cell>
          <cell r="AR3381">
            <v>3</v>
          </cell>
          <cell r="AS3381" t="str">
            <v>CARLOS UYAGUARI</v>
          </cell>
          <cell r="AT3381">
            <v>1</v>
          </cell>
          <cell r="AU3381" t="str">
            <v>MANUEL YANAYACO</v>
          </cell>
          <cell r="AV3381" t="str">
            <v>#N/A</v>
          </cell>
          <cell r="AW3381" t="str">
            <v>#N/A</v>
          </cell>
          <cell r="AX3381" t="b">
            <v>1</v>
          </cell>
          <cell r="AY3381" t="b">
            <v>1</v>
          </cell>
        </row>
        <row r="3382">
          <cell r="B3382" t="str">
            <v>0991508260001</v>
          </cell>
          <cell r="C3382" t="str">
            <v>BIRVIJUM S.A.</v>
          </cell>
          <cell r="D3382">
            <v>209</v>
          </cell>
          <cell r="E3382">
            <v>20901</v>
          </cell>
          <cell r="F3382">
            <v>2090150</v>
          </cell>
          <cell r="G3382" t="str">
            <v>EXPLOTACIÓN DE MINAS Y CANTERAS</v>
          </cell>
          <cell r="H3382" t="str">
            <v>EXPLOTACIÓN DE MINAS Y CANTERAS</v>
          </cell>
          <cell r="I3382" t="str">
            <v>L1166</v>
          </cell>
          <cell r="J3382" t="str">
            <v>PEQUEÑA EMPRESA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  <cell r="O3382" t="str">
            <v>N MOREIRA ALAVA</v>
          </cell>
          <cell r="P3382" t="str">
            <v>N MOREIRA ALAVA</v>
          </cell>
          <cell r="Q3382">
            <v>0</v>
          </cell>
          <cell r="R3382">
            <v>0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>
            <v>0</v>
          </cell>
          <cell r="AF3382">
            <v>0</v>
          </cell>
          <cell r="AG3382">
            <v>0</v>
          </cell>
          <cell r="AH3382">
            <v>0</v>
          </cell>
          <cell r="AI3382">
            <v>0</v>
          </cell>
          <cell r="AJ3382">
            <v>0</v>
          </cell>
          <cell r="AK3382">
            <v>0</v>
          </cell>
          <cell r="AL3382">
            <v>0</v>
          </cell>
          <cell r="AM3382">
            <v>0</v>
          </cell>
          <cell r="AN3382">
            <v>0</v>
          </cell>
          <cell r="AO3382">
            <v>0</v>
          </cell>
          <cell r="AP3382">
            <v>10</v>
          </cell>
          <cell r="AQ3382" t="str">
            <v>NESTOR MOREIRA</v>
          </cell>
          <cell r="AR3382">
            <v>3</v>
          </cell>
          <cell r="AS3382" t="str">
            <v>CARLOS UYAGUARI</v>
          </cell>
          <cell r="AT3382">
            <v>7</v>
          </cell>
          <cell r="AU3382" t="str">
            <v>LINDA TUTIVEN</v>
          </cell>
          <cell r="AV3382" t="str">
            <v>#N/A</v>
          </cell>
          <cell r="AW3382" t="str">
            <v>#N/A</v>
          </cell>
          <cell r="AX3382" t="b">
            <v>1</v>
          </cell>
          <cell r="AY3382" t="b">
            <v>1</v>
          </cell>
        </row>
        <row r="3383">
          <cell r="B3383" t="str">
            <v>0992344393001</v>
          </cell>
          <cell r="C3383" t="str">
            <v>MASTERMEDICA S.A.</v>
          </cell>
          <cell r="D3383">
            <v>209</v>
          </cell>
          <cell r="E3383">
            <v>20901</v>
          </cell>
          <cell r="F3383">
            <v>2090150</v>
          </cell>
          <cell r="G3383" t="str">
            <v>MANUFACTURA</v>
          </cell>
          <cell r="H3383" t="str">
            <v>MANUFACTURA</v>
          </cell>
          <cell r="I3383" t="str">
            <v>L1167</v>
          </cell>
          <cell r="J3383" t="str">
            <v>PEQUEÑA EMPRESA</v>
          </cell>
          <cell r="K3383">
            <v>0</v>
          </cell>
          <cell r="L3383" t="str">
            <v>01Empresas Normales</v>
          </cell>
          <cell r="M3383">
            <v>41809</v>
          </cell>
          <cell r="N3383">
            <v>0.35416666666666669</v>
          </cell>
          <cell r="O3383" t="str">
            <v>M LINDAO</v>
          </cell>
          <cell r="P3383" t="str">
            <v>M LINDAO</v>
          </cell>
          <cell r="Q3383" t="str">
            <v>APLICATIVO WEB</v>
          </cell>
          <cell r="R3383" t="str">
            <v>APLICATIVO WEB</v>
          </cell>
          <cell r="S3383">
            <v>41809</v>
          </cell>
          <cell r="T3383">
            <v>0.70833333333333337</v>
          </cell>
          <cell r="U3383" t="str">
            <v>PRE-007</v>
          </cell>
          <cell r="V3383">
            <v>41816</v>
          </cell>
          <cell r="W3383">
            <v>0.70486111111111116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41818</v>
          </cell>
          <cell r="AD3383">
            <v>0.74375000000000002</v>
          </cell>
          <cell r="AE3383" t="str">
            <v>MMORAN</v>
          </cell>
          <cell r="AF3383">
            <v>21</v>
          </cell>
          <cell r="AG3383">
            <v>0</v>
          </cell>
          <cell r="AH3383">
            <v>0</v>
          </cell>
          <cell r="AI3383">
            <v>0</v>
          </cell>
          <cell r="AJ3383">
            <v>0</v>
          </cell>
          <cell r="AK3383">
            <v>0</v>
          </cell>
          <cell r="AL3383">
            <v>0</v>
          </cell>
          <cell r="AM3383">
            <v>0</v>
          </cell>
          <cell r="AN3383">
            <v>0</v>
          </cell>
          <cell r="AO3383">
            <v>0</v>
          </cell>
          <cell r="AP3383">
            <v>22</v>
          </cell>
          <cell r="AQ3383" t="str">
            <v>MARIBEL LINDAO</v>
          </cell>
          <cell r="AR3383">
            <v>6</v>
          </cell>
          <cell r="AS3383" t="str">
            <v>NELSON BELTRAN</v>
          </cell>
          <cell r="AT3383">
            <v>15</v>
          </cell>
          <cell r="AU3383" t="str">
            <v>JESSENIA RAMOS</v>
          </cell>
          <cell r="AV3383" t="str">
            <v>#N/A</v>
          </cell>
          <cell r="AW3383" t="str">
            <v>#N/A</v>
          </cell>
          <cell r="AX3383" t="b">
            <v>0</v>
          </cell>
          <cell r="AY3383" t="b">
            <v>0</v>
          </cell>
        </row>
        <row r="3384">
          <cell r="B3384" t="str">
            <v>0992709421001</v>
          </cell>
          <cell r="C3384" t="str">
            <v>EMBUTIDOS DEL PACIFICO EMBUPAC S.A.</v>
          </cell>
          <cell r="D3384">
            <v>209</v>
          </cell>
          <cell r="E3384">
            <v>20901</v>
          </cell>
          <cell r="F3384">
            <v>2090150</v>
          </cell>
          <cell r="G3384" t="str">
            <v>MANUFACTURA</v>
          </cell>
          <cell r="H3384" t="str">
            <v>MANUFACTURA</v>
          </cell>
          <cell r="I3384" t="str">
            <v>L1168</v>
          </cell>
          <cell r="J3384" t="str">
            <v>PEQUEÑA EMPRESA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  <cell r="O3384" t="str">
            <v>N CUENCA</v>
          </cell>
          <cell r="P3384" t="str">
            <v>N CUENCA</v>
          </cell>
          <cell r="Q3384">
            <v>0</v>
          </cell>
          <cell r="R3384">
            <v>0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>
            <v>0</v>
          </cell>
          <cell r="AF3384">
            <v>0</v>
          </cell>
          <cell r="AG3384">
            <v>0</v>
          </cell>
          <cell r="AH3384">
            <v>0</v>
          </cell>
          <cell r="AI3384">
            <v>0</v>
          </cell>
          <cell r="AJ3384">
            <v>0</v>
          </cell>
          <cell r="AK3384">
            <v>0</v>
          </cell>
          <cell r="AL3384">
            <v>0</v>
          </cell>
          <cell r="AM3384">
            <v>0</v>
          </cell>
          <cell r="AN3384">
            <v>0</v>
          </cell>
          <cell r="AO3384">
            <v>0</v>
          </cell>
          <cell r="AP3384">
            <v>23</v>
          </cell>
          <cell r="AQ3384" t="str">
            <v>NATALIA CUENCA</v>
          </cell>
          <cell r="AR3384">
            <v>6</v>
          </cell>
          <cell r="AS3384" t="str">
            <v>NELSON BELTRAN</v>
          </cell>
          <cell r="AT3384">
            <v>4</v>
          </cell>
          <cell r="AU3384" t="str">
            <v>JENNY JORDAN</v>
          </cell>
          <cell r="AV3384" t="str">
            <v>#N/A</v>
          </cell>
          <cell r="AW3384" t="str">
            <v>#N/A</v>
          </cell>
          <cell r="AX3384" t="b">
            <v>1</v>
          </cell>
          <cell r="AY3384" t="b">
            <v>1</v>
          </cell>
        </row>
        <row r="3385">
          <cell r="B3385" t="str">
            <v>0990733988001</v>
          </cell>
          <cell r="C3385" t="str">
            <v>ARANJUEZ SA</v>
          </cell>
          <cell r="D3385">
            <v>209</v>
          </cell>
          <cell r="E3385">
            <v>20901</v>
          </cell>
          <cell r="F3385">
            <v>2090150</v>
          </cell>
          <cell r="G3385" t="str">
            <v>SERVICIOS</v>
          </cell>
          <cell r="H3385" t="str">
            <v>SERVICIOS</v>
          </cell>
          <cell r="I3385" t="str">
            <v>L1169</v>
          </cell>
          <cell r="J3385" t="str">
            <v>PEQUEÑA EMPRESA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  <cell r="O3385" t="str">
            <v>G CASANELLO</v>
          </cell>
          <cell r="P3385" t="str">
            <v>G CASANELLO</v>
          </cell>
          <cell r="Q3385">
            <v>0</v>
          </cell>
          <cell r="R3385">
            <v>0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>
            <v>0</v>
          </cell>
          <cell r="AF3385">
            <v>0</v>
          </cell>
          <cell r="AG3385">
            <v>0</v>
          </cell>
          <cell r="AH3385">
            <v>0</v>
          </cell>
          <cell r="AI3385">
            <v>0</v>
          </cell>
          <cell r="AJ3385">
            <v>0</v>
          </cell>
          <cell r="AK3385">
            <v>0</v>
          </cell>
          <cell r="AL3385">
            <v>0</v>
          </cell>
          <cell r="AM3385">
            <v>0</v>
          </cell>
          <cell r="AN3385">
            <v>0</v>
          </cell>
          <cell r="AO3385">
            <v>0</v>
          </cell>
          <cell r="AP3385">
            <v>21</v>
          </cell>
          <cell r="AQ3385" t="str">
            <v>GINA CASSANELLO</v>
          </cell>
          <cell r="AR3385">
            <v>6</v>
          </cell>
          <cell r="AS3385" t="str">
            <v>NELSON BELTRAN</v>
          </cell>
          <cell r="AT3385">
            <v>9</v>
          </cell>
          <cell r="AU3385" t="str">
            <v>WILSON CHANG</v>
          </cell>
          <cell r="AV3385" t="str">
            <v>#N/A</v>
          </cell>
          <cell r="AW3385" t="str">
            <v>#N/A</v>
          </cell>
          <cell r="AX3385" t="b">
            <v>1</v>
          </cell>
          <cell r="AY3385" t="b">
            <v>1</v>
          </cell>
        </row>
        <row r="3386">
          <cell r="B3386" t="str">
            <v>0991448241001</v>
          </cell>
          <cell r="C3386" t="str">
            <v>AUTOMOTRIZ D&amp;K S.A. AUDKSA</v>
          </cell>
          <cell r="D3386">
            <v>209</v>
          </cell>
          <cell r="E3386">
            <v>20901</v>
          </cell>
          <cell r="F3386">
            <v>2090150</v>
          </cell>
          <cell r="G3386" t="str">
            <v>COMERCIO</v>
          </cell>
          <cell r="H3386" t="str">
            <v>COMERCIO</v>
          </cell>
          <cell r="I3386" t="str">
            <v>L1170</v>
          </cell>
          <cell r="J3386" t="str">
            <v>PEQUEÑA EMPRESA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  <cell r="O3386" t="str">
            <v>K BRAVO</v>
          </cell>
          <cell r="P3386" t="str">
            <v>K BRAVO</v>
          </cell>
          <cell r="Q3386">
            <v>0</v>
          </cell>
          <cell r="R3386">
            <v>0</v>
          </cell>
          <cell r="T3386">
            <v>0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>
            <v>0</v>
          </cell>
          <cell r="AF3386">
            <v>0</v>
          </cell>
          <cell r="AG3386">
            <v>0</v>
          </cell>
          <cell r="AH3386">
            <v>0</v>
          </cell>
          <cell r="AI3386">
            <v>0</v>
          </cell>
          <cell r="AJ3386">
            <v>0</v>
          </cell>
          <cell r="AK3386">
            <v>0</v>
          </cell>
          <cell r="AL3386">
            <v>0</v>
          </cell>
          <cell r="AM3386">
            <v>0</v>
          </cell>
          <cell r="AN3386">
            <v>0</v>
          </cell>
          <cell r="AO3386">
            <v>0</v>
          </cell>
          <cell r="AP3386">
            <v>19</v>
          </cell>
          <cell r="AQ3386" t="str">
            <v>KARINA BRAVO</v>
          </cell>
          <cell r="AR3386">
            <v>5</v>
          </cell>
          <cell r="AS3386" t="str">
            <v>ROSA ESCALANTE</v>
          </cell>
          <cell r="AT3386">
            <v>13</v>
          </cell>
          <cell r="AU3386" t="str">
            <v>MARIA LANDA</v>
          </cell>
          <cell r="AV3386" t="str">
            <v>#N/A</v>
          </cell>
          <cell r="AW3386" t="str">
            <v>#N/A</v>
          </cell>
          <cell r="AX3386" t="b">
            <v>1</v>
          </cell>
          <cell r="AY3386" t="b">
            <v>1</v>
          </cell>
        </row>
        <row r="3387">
          <cell r="B3387" t="str">
            <v>0992303204001</v>
          </cell>
          <cell r="C3387" t="str">
            <v>ANBRUSS S.A.</v>
          </cell>
          <cell r="D3387">
            <v>209</v>
          </cell>
          <cell r="E3387">
            <v>20901</v>
          </cell>
          <cell r="F3387">
            <v>2090150</v>
          </cell>
          <cell r="G3387" t="str">
            <v>COMERCIO</v>
          </cell>
          <cell r="H3387" t="str">
            <v>COMERCIO</v>
          </cell>
          <cell r="I3387" t="str">
            <v>L1171</v>
          </cell>
          <cell r="J3387" t="str">
            <v>PEQUEÑA EMPRESA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 t="str">
            <v>M HINOSTROZA</v>
          </cell>
          <cell r="P3387" t="str">
            <v>M HINOSTROZA</v>
          </cell>
          <cell r="Q3387">
            <v>0</v>
          </cell>
          <cell r="R3387">
            <v>0</v>
          </cell>
          <cell r="T3387">
            <v>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>
            <v>0</v>
          </cell>
          <cell r="AF3387">
            <v>0</v>
          </cell>
          <cell r="AG3387">
            <v>0</v>
          </cell>
          <cell r="AH3387">
            <v>0</v>
          </cell>
          <cell r="AI3387">
            <v>0</v>
          </cell>
          <cell r="AJ3387">
            <v>0</v>
          </cell>
          <cell r="AK3387">
            <v>0</v>
          </cell>
          <cell r="AL3387">
            <v>0</v>
          </cell>
          <cell r="AM3387">
            <v>0</v>
          </cell>
          <cell r="AN3387">
            <v>0</v>
          </cell>
          <cell r="AO3387">
            <v>0</v>
          </cell>
          <cell r="AP3387">
            <v>18</v>
          </cell>
          <cell r="AQ3387" t="str">
            <v>MARIA HINOSTROZA</v>
          </cell>
          <cell r="AR3387">
            <v>5</v>
          </cell>
          <cell r="AS3387" t="str">
            <v>ROSA ESCALANTE</v>
          </cell>
          <cell r="AT3387">
            <v>12</v>
          </cell>
          <cell r="AU3387" t="str">
            <v>CHRISTOPHER SANCHEZ</v>
          </cell>
          <cell r="AV3387" t="str">
            <v>#N/A</v>
          </cell>
          <cell r="AW3387" t="str">
            <v>#N/A</v>
          </cell>
          <cell r="AX3387" t="b">
            <v>1</v>
          </cell>
          <cell r="AY3387" t="b">
            <v>1</v>
          </cell>
        </row>
        <row r="3388">
          <cell r="B3388" t="str">
            <v>0991144927001</v>
          </cell>
          <cell r="C3388" t="str">
            <v>BANATIER S.A.</v>
          </cell>
          <cell r="D3388">
            <v>209</v>
          </cell>
          <cell r="E3388">
            <v>20901</v>
          </cell>
          <cell r="F3388">
            <v>2090150</v>
          </cell>
          <cell r="G3388" t="str">
            <v>SERVICIOS</v>
          </cell>
          <cell r="H3388" t="str">
            <v>SERVICIOS</v>
          </cell>
          <cell r="I3388" t="str">
            <v>L1172</v>
          </cell>
          <cell r="J3388" t="str">
            <v>PEQUEÑA EMPRESA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  <cell r="O3388" t="str">
            <v>R CUCALON</v>
          </cell>
          <cell r="P3388" t="str">
            <v>R CUCALON</v>
          </cell>
          <cell r="Q3388">
            <v>0</v>
          </cell>
          <cell r="R3388">
            <v>0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>
            <v>0</v>
          </cell>
          <cell r="AF3388">
            <v>0</v>
          </cell>
          <cell r="AG3388">
            <v>0</v>
          </cell>
          <cell r="AH3388">
            <v>0</v>
          </cell>
          <cell r="AI3388">
            <v>0</v>
          </cell>
          <cell r="AJ3388">
            <v>0</v>
          </cell>
          <cell r="AK3388">
            <v>0</v>
          </cell>
          <cell r="AL3388">
            <v>0</v>
          </cell>
          <cell r="AM3388">
            <v>0</v>
          </cell>
          <cell r="AN3388">
            <v>0</v>
          </cell>
          <cell r="AO3388">
            <v>0</v>
          </cell>
          <cell r="AP3388">
            <v>16</v>
          </cell>
          <cell r="AQ3388" t="str">
            <v>RICARDO CUCALON</v>
          </cell>
          <cell r="AR3388">
            <v>4</v>
          </cell>
          <cell r="AS3388" t="str">
            <v>VERÓNICA MENÉNDEZ</v>
          </cell>
          <cell r="AT3388">
            <v>11</v>
          </cell>
          <cell r="AU3388" t="str">
            <v>ARACELY CAMPOZANO</v>
          </cell>
          <cell r="AV3388" t="str">
            <v>#N/A</v>
          </cell>
          <cell r="AW3388" t="str">
            <v>#N/A</v>
          </cell>
          <cell r="AX3388" t="b">
            <v>1</v>
          </cell>
          <cell r="AY3388" t="b">
            <v>1</v>
          </cell>
        </row>
        <row r="3389">
          <cell r="B3389" t="str">
            <v>0992253088001</v>
          </cell>
          <cell r="C3389" t="str">
            <v>CONEX S.A.</v>
          </cell>
          <cell r="D3389">
            <v>209</v>
          </cell>
          <cell r="E3389">
            <v>20901</v>
          </cell>
          <cell r="F3389">
            <v>2090150</v>
          </cell>
          <cell r="G3389" t="str">
            <v>SERVICIOS</v>
          </cell>
          <cell r="H3389" t="str">
            <v>SERVICIOS</v>
          </cell>
          <cell r="I3389" t="str">
            <v>L1173</v>
          </cell>
          <cell r="J3389" t="str">
            <v>PEQUEÑA EMPRESA</v>
          </cell>
          <cell r="K3389">
            <v>0</v>
          </cell>
          <cell r="L3389" t="str">
            <v>01Empresas Normales</v>
          </cell>
          <cell r="M3389">
            <v>41803</v>
          </cell>
          <cell r="N3389">
            <v>0.35416666666666669</v>
          </cell>
          <cell r="O3389" t="str">
            <v>S HOLGUIN</v>
          </cell>
          <cell r="P3389" t="str">
            <v>S HOLGUIN</v>
          </cell>
          <cell r="Q3389" t="str">
            <v>APLICATIVO WEB</v>
          </cell>
          <cell r="R3389" t="str">
            <v>APLICATIVO WEB</v>
          </cell>
          <cell r="S3389">
            <v>41806</v>
          </cell>
          <cell r="T3389">
            <v>0.66666666666666663</v>
          </cell>
          <cell r="U3389" t="str">
            <v>PRE-002</v>
          </cell>
          <cell r="V3389">
            <v>41818</v>
          </cell>
          <cell r="W3389">
            <v>0.60416666666666663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41820</v>
          </cell>
          <cell r="AD3389">
            <v>0.375</v>
          </cell>
          <cell r="AE3389" t="str">
            <v>MMORAN</v>
          </cell>
          <cell r="AF3389">
            <v>22</v>
          </cell>
          <cell r="AG3389">
            <v>0</v>
          </cell>
          <cell r="AH3389">
            <v>0</v>
          </cell>
          <cell r="AI3389">
            <v>0</v>
          </cell>
          <cell r="AJ3389">
            <v>0</v>
          </cell>
          <cell r="AK3389">
            <v>0</v>
          </cell>
          <cell r="AL3389">
            <v>0</v>
          </cell>
          <cell r="AM3389">
            <v>0</v>
          </cell>
          <cell r="AN3389">
            <v>0</v>
          </cell>
          <cell r="AO3389">
            <v>0</v>
          </cell>
          <cell r="AP3389">
            <v>9</v>
          </cell>
          <cell r="AQ3389" t="str">
            <v>SARAY HOLGUIN</v>
          </cell>
          <cell r="AR3389">
            <v>3</v>
          </cell>
          <cell r="AS3389" t="str">
            <v>CARLOS UYAGUARI</v>
          </cell>
          <cell r="AT3389">
            <v>4</v>
          </cell>
          <cell r="AU3389" t="str">
            <v>JENNY JORDAN</v>
          </cell>
          <cell r="AV3389" t="str">
            <v>#N/A</v>
          </cell>
          <cell r="AW3389" t="str">
            <v>#N/A</v>
          </cell>
          <cell r="AX3389" t="b">
            <v>0</v>
          </cell>
          <cell r="AY3389" t="b">
            <v>0</v>
          </cell>
        </row>
        <row r="3390">
          <cell r="B3390" t="str">
            <v>0992463821001</v>
          </cell>
          <cell r="C3390" t="str">
            <v>MASTERPLUS S.A.</v>
          </cell>
          <cell r="D3390">
            <v>209</v>
          </cell>
          <cell r="E3390">
            <v>20901</v>
          </cell>
          <cell r="F3390">
            <v>2090150</v>
          </cell>
          <cell r="G3390" t="str">
            <v>COMERCIO</v>
          </cell>
          <cell r="H3390" t="str">
            <v>COMERCIO</v>
          </cell>
          <cell r="I3390" t="str">
            <v>L1174</v>
          </cell>
          <cell r="J3390" t="str">
            <v>PEQUEÑA EMPRESA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  <cell r="O3390" t="str">
            <v>V SANCHEZ</v>
          </cell>
          <cell r="P3390" t="str">
            <v>V SANCHEZ</v>
          </cell>
          <cell r="Q3390">
            <v>0</v>
          </cell>
          <cell r="R3390">
            <v>0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>
            <v>0</v>
          </cell>
          <cell r="AF3390">
            <v>0</v>
          </cell>
          <cell r="AG3390">
            <v>0</v>
          </cell>
          <cell r="AH3390">
            <v>0</v>
          </cell>
          <cell r="AI3390">
            <v>0</v>
          </cell>
          <cell r="AJ3390">
            <v>0</v>
          </cell>
          <cell r="AK3390">
            <v>0</v>
          </cell>
          <cell r="AL3390">
            <v>0</v>
          </cell>
          <cell r="AM3390">
            <v>0</v>
          </cell>
          <cell r="AN3390">
            <v>0</v>
          </cell>
          <cell r="AO3390">
            <v>0</v>
          </cell>
          <cell r="AP3390">
            <v>11</v>
          </cell>
          <cell r="AQ3390" t="str">
            <v>DIANA ARMIJOS</v>
          </cell>
          <cell r="AR3390">
            <v>3</v>
          </cell>
          <cell r="AS3390" t="str">
            <v>CARLOS UYAGUARI</v>
          </cell>
          <cell r="AT3390">
            <v>7</v>
          </cell>
          <cell r="AU3390" t="str">
            <v>LINDA TUTIVEN</v>
          </cell>
          <cell r="AV3390" t="str">
            <v>#N/A</v>
          </cell>
          <cell r="AW3390" t="str">
            <v>#N/A</v>
          </cell>
          <cell r="AX3390" t="b">
            <v>1</v>
          </cell>
          <cell r="AY3390" t="b">
            <v>1</v>
          </cell>
        </row>
        <row r="3391">
          <cell r="B3391" t="str">
            <v>1304039157001</v>
          </cell>
          <cell r="C3391" t="str">
            <v>BARRETO PERALTA ELIS ATENOGENES</v>
          </cell>
          <cell r="D3391">
            <v>209</v>
          </cell>
          <cell r="E3391">
            <v>20901</v>
          </cell>
          <cell r="F3391">
            <v>2090150</v>
          </cell>
          <cell r="G3391" t="str">
            <v>MANUFACTURA</v>
          </cell>
          <cell r="H3391" t="str">
            <v>MANUFACTURA</v>
          </cell>
          <cell r="I3391" t="str">
            <v>L1175</v>
          </cell>
          <cell r="J3391" t="str">
            <v>PEQUEÑA EMPRESA</v>
          </cell>
          <cell r="K3391">
            <v>0</v>
          </cell>
          <cell r="L3391" t="str">
            <v>01Empresas Normales</v>
          </cell>
          <cell r="M3391">
            <v>41809</v>
          </cell>
          <cell r="N3391">
            <v>0.35416666666666669</v>
          </cell>
          <cell r="O3391" t="str">
            <v>G CASANELLO</v>
          </cell>
          <cell r="P3391" t="str">
            <v>G CASANELLO</v>
          </cell>
          <cell r="Q3391" t="str">
            <v>APLICATIVO WEB</v>
          </cell>
          <cell r="R3391" t="str">
            <v>APLICATIVO WEB</v>
          </cell>
          <cell r="S3391">
            <v>41809</v>
          </cell>
          <cell r="T3391">
            <v>0.70833333333333337</v>
          </cell>
          <cell r="U3391" t="str">
            <v>PRE-007</v>
          </cell>
          <cell r="V3391">
            <v>41824</v>
          </cell>
          <cell r="W3391">
            <v>0.70833333333333337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41827</v>
          </cell>
          <cell r="AD3391">
            <v>0.45833333333333331</v>
          </cell>
          <cell r="AE3391" t="str">
            <v>MMORAN</v>
          </cell>
          <cell r="AF3391">
            <v>26</v>
          </cell>
          <cell r="AG3391">
            <v>0</v>
          </cell>
          <cell r="AH3391">
            <v>0</v>
          </cell>
          <cell r="AI3391">
            <v>0</v>
          </cell>
          <cell r="AJ3391">
            <v>0</v>
          </cell>
          <cell r="AK3391">
            <v>0</v>
          </cell>
          <cell r="AL3391">
            <v>0</v>
          </cell>
          <cell r="AM3391">
            <v>0</v>
          </cell>
          <cell r="AN3391">
            <v>0</v>
          </cell>
          <cell r="AO3391">
            <v>0</v>
          </cell>
          <cell r="AP3391">
            <v>21</v>
          </cell>
          <cell r="AQ3391" t="str">
            <v>GINA CASSANELLO</v>
          </cell>
          <cell r="AR3391">
            <v>6</v>
          </cell>
          <cell r="AS3391" t="str">
            <v>NELSON BELTRAN</v>
          </cell>
          <cell r="AT3391">
            <v>9</v>
          </cell>
          <cell r="AU3391" t="str">
            <v>WILSON CHANG</v>
          </cell>
          <cell r="AV3391" t="str">
            <v>#N/A</v>
          </cell>
          <cell r="AW3391" t="str">
            <v>#N/A</v>
          </cell>
          <cell r="AX3391" t="b">
            <v>0</v>
          </cell>
          <cell r="AY3391" t="b">
            <v>0</v>
          </cell>
        </row>
        <row r="3392">
          <cell r="B3392" t="str">
            <v>0992677651001</v>
          </cell>
          <cell r="C3392" t="str">
            <v>ABIATAR S.A.</v>
          </cell>
          <cell r="D3392">
            <v>209</v>
          </cell>
          <cell r="E3392">
            <v>20901</v>
          </cell>
          <cell r="F3392">
            <v>2090150</v>
          </cell>
          <cell r="G3392" t="str">
            <v>SERVICIOS</v>
          </cell>
          <cell r="H3392" t="str">
            <v>SERVICIOS</v>
          </cell>
          <cell r="I3392" t="str">
            <v>L1176</v>
          </cell>
          <cell r="J3392" t="str">
            <v>PEQUEÑA EMPRESA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  <cell r="O3392" t="str">
            <v>C MANCERO</v>
          </cell>
          <cell r="P3392" t="str">
            <v>C MANCERO</v>
          </cell>
          <cell r="Q3392">
            <v>0</v>
          </cell>
          <cell r="R3392">
            <v>0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>
            <v>0</v>
          </cell>
          <cell r="AF3392">
            <v>0</v>
          </cell>
          <cell r="AG3392">
            <v>0</v>
          </cell>
          <cell r="AH3392">
            <v>0</v>
          </cell>
          <cell r="AI3392">
            <v>0</v>
          </cell>
          <cell r="AJ3392">
            <v>0</v>
          </cell>
          <cell r="AK3392">
            <v>0</v>
          </cell>
          <cell r="AL3392">
            <v>0</v>
          </cell>
          <cell r="AM3392">
            <v>0</v>
          </cell>
          <cell r="AN3392">
            <v>0</v>
          </cell>
          <cell r="AO3392">
            <v>0</v>
          </cell>
          <cell r="AP3392">
            <v>14</v>
          </cell>
          <cell r="AQ3392" t="str">
            <v>VICENTA SÁNCHEZ</v>
          </cell>
          <cell r="AR3392">
            <v>4</v>
          </cell>
          <cell r="AS3392" t="str">
            <v>VERÓNICA MENÉNDEZ</v>
          </cell>
          <cell r="AT3392">
            <v>10</v>
          </cell>
          <cell r="AU3392" t="str">
            <v>EDDY SOLANO</v>
          </cell>
          <cell r="AV3392" t="str">
            <v>#N/A</v>
          </cell>
          <cell r="AW3392" t="str">
            <v>#N/A</v>
          </cell>
          <cell r="AX3392" t="b">
            <v>1</v>
          </cell>
          <cell r="AY3392" t="b">
            <v>1</v>
          </cell>
        </row>
        <row r="3393">
          <cell r="B3393" t="str">
            <v>0992263253001</v>
          </cell>
          <cell r="C3393" t="str">
            <v>ECUATORIANA DE SOLDADORES SOLDAECUA S.A.</v>
          </cell>
          <cell r="D3393">
            <v>209</v>
          </cell>
          <cell r="E3393">
            <v>20901</v>
          </cell>
          <cell r="F3393">
            <v>2090150</v>
          </cell>
          <cell r="G3393" t="str">
            <v>MANUFACTURA</v>
          </cell>
          <cell r="H3393" t="str">
            <v>MANUFACTURA</v>
          </cell>
          <cell r="I3393" t="str">
            <v>L1177</v>
          </cell>
          <cell r="J3393" t="str">
            <v>PEQUEÑA EMPRESA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  <cell r="O3393" t="str">
            <v>R BONILLA</v>
          </cell>
          <cell r="P3393" t="str">
            <v>R BONILLA</v>
          </cell>
          <cell r="Q3393">
            <v>0</v>
          </cell>
          <cell r="R3393">
            <v>0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>
            <v>0</v>
          </cell>
          <cell r="AF3393">
            <v>0</v>
          </cell>
          <cell r="AG3393">
            <v>0</v>
          </cell>
          <cell r="AH3393">
            <v>0</v>
          </cell>
          <cell r="AI3393">
            <v>0</v>
          </cell>
          <cell r="AJ3393">
            <v>0</v>
          </cell>
          <cell r="AK3393">
            <v>0</v>
          </cell>
          <cell r="AL3393">
            <v>0</v>
          </cell>
          <cell r="AM3393">
            <v>0</v>
          </cell>
          <cell r="AN3393">
            <v>0</v>
          </cell>
          <cell r="AO3393">
            <v>0</v>
          </cell>
          <cell r="AP3393">
            <v>13</v>
          </cell>
          <cell r="AQ3393" t="str">
            <v>ROBERT BONILLA</v>
          </cell>
          <cell r="AR3393">
            <v>4</v>
          </cell>
          <cell r="AS3393" t="str">
            <v>VERÓNICA MENÉNDEZ</v>
          </cell>
          <cell r="AT3393">
            <v>14</v>
          </cell>
          <cell r="AU3393" t="str">
            <v>CRITICO_14</v>
          </cell>
          <cell r="AV3393" t="str">
            <v>#N/A</v>
          </cell>
          <cell r="AW3393" t="str">
            <v>#N/A</v>
          </cell>
          <cell r="AX3393" t="b">
            <v>1</v>
          </cell>
          <cell r="AY3393" t="b">
            <v>1</v>
          </cell>
        </row>
        <row r="3394">
          <cell r="B3394" t="str">
            <v>0992479051001</v>
          </cell>
          <cell r="C3394" t="str">
            <v>NUTRIBALAN S.A.</v>
          </cell>
          <cell r="D3394">
            <v>209</v>
          </cell>
          <cell r="E3394">
            <v>20901</v>
          </cell>
          <cell r="F3394">
            <v>2090150</v>
          </cell>
          <cell r="G3394" t="str">
            <v>COMERCIO</v>
          </cell>
          <cell r="H3394" t="str">
            <v>COMERCIO</v>
          </cell>
          <cell r="I3394" t="str">
            <v>L1178</v>
          </cell>
          <cell r="J3394" t="str">
            <v>PEQUEÑA EMPRESA</v>
          </cell>
          <cell r="K3394">
            <v>0</v>
          </cell>
          <cell r="L3394" t="str">
            <v>03No ubicadas</v>
          </cell>
          <cell r="M3394">
            <v>41835</v>
          </cell>
          <cell r="N3394">
            <v>0.47291666666666665</v>
          </cell>
          <cell r="O3394" t="str">
            <v>N CUENCA</v>
          </cell>
          <cell r="P3394" t="str">
            <v>G HERNANDEZ</v>
          </cell>
          <cell r="Q3394" t="str">
            <v>G HERNANDEZ</v>
          </cell>
          <cell r="R3394" t="str">
            <v>PAPEL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41836</v>
          </cell>
          <cell r="AD3394">
            <v>0.33333333333333331</v>
          </cell>
          <cell r="AE3394" t="str">
            <v>MMORAN</v>
          </cell>
          <cell r="AF3394">
            <v>34</v>
          </cell>
          <cell r="AG3394">
            <v>0</v>
          </cell>
          <cell r="AH3394">
            <v>0</v>
          </cell>
          <cell r="AI3394">
            <v>0</v>
          </cell>
          <cell r="AJ3394">
            <v>0</v>
          </cell>
          <cell r="AK3394">
            <v>0</v>
          </cell>
          <cell r="AL3394">
            <v>0</v>
          </cell>
          <cell r="AM3394">
            <v>0</v>
          </cell>
          <cell r="AN3394">
            <v>0</v>
          </cell>
          <cell r="AO3394">
            <v>0</v>
          </cell>
          <cell r="AP3394">
            <v>17</v>
          </cell>
          <cell r="AQ3394" t="str">
            <v>GEOVANNY HERNANDEZ</v>
          </cell>
          <cell r="AR3394">
            <v>5</v>
          </cell>
          <cell r="AS3394" t="str">
            <v>NELSON BELTRAN</v>
          </cell>
          <cell r="AT3394">
            <v>12</v>
          </cell>
          <cell r="AU3394" t="str">
            <v>CHRISTOPHER SANCHEZ</v>
          </cell>
          <cell r="AV3394" t="str">
            <v>#N/A</v>
          </cell>
          <cell r="AW3394" t="str">
            <v>#N/A</v>
          </cell>
          <cell r="AX3394" t="b">
            <v>0</v>
          </cell>
          <cell r="AY3394" t="b">
            <v>0</v>
          </cell>
        </row>
        <row r="3395">
          <cell r="B3395" t="str">
            <v>0992686715001</v>
          </cell>
          <cell r="C3395" t="str">
            <v>LENGIEL S.A.</v>
          </cell>
          <cell r="D3395">
            <v>209</v>
          </cell>
          <cell r="E3395">
            <v>20901</v>
          </cell>
          <cell r="F3395">
            <v>2090150</v>
          </cell>
          <cell r="G3395" t="str">
            <v>SERVICIOS</v>
          </cell>
          <cell r="H3395" t="str">
            <v>SERVICIOS</v>
          </cell>
          <cell r="I3395" t="str">
            <v>L1179</v>
          </cell>
          <cell r="J3395" t="str">
            <v>PEQUEÑA EMPRESA</v>
          </cell>
          <cell r="K3395">
            <v>0</v>
          </cell>
          <cell r="L3395" t="str">
            <v>01Empresas Normales</v>
          </cell>
          <cell r="M3395">
            <v>41814</v>
          </cell>
          <cell r="N3395">
            <v>0.69791666666666663</v>
          </cell>
          <cell r="O3395" t="str">
            <v>G HERNANDEZ</v>
          </cell>
          <cell r="P3395" t="str">
            <v>G HERNANDEZ</v>
          </cell>
          <cell r="Q3395" t="str">
            <v>G HERNANDEZ</v>
          </cell>
          <cell r="R3395" t="str">
            <v>PAPEL</v>
          </cell>
          <cell r="S3395">
            <v>41814</v>
          </cell>
          <cell r="T3395">
            <v>0.72916666666666663</v>
          </cell>
          <cell r="U3395" t="str">
            <v>PRE-015</v>
          </cell>
          <cell r="V3395">
            <v>41817</v>
          </cell>
          <cell r="W3395">
            <v>0.45833333333333331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41818</v>
          </cell>
          <cell r="AD3395">
            <v>0.74375000000000002</v>
          </cell>
          <cell r="AE3395" t="str">
            <v>MMORAN</v>
          </cell>
          <cell r="AF3395">
            <v>21</v>
          </cell>
          <cell r="AG3395">
            <v>0</v>
          </cell>
          <cell r="AH3395">
            <v>0</v>
          </cell>
          <cell r="AI3395">
            <v>0</v>
          </cell>
          <cell r="AJ3395">
            <v>0</v>
          </cell>
          <cell r="AK3395">
            <v>0</v>
          </cell>
          <cell r="AL3395">
            <v>0</v>
          </cell>
          <cell r="AM3395">
            <v>0</v>
          </cell>
          <cell r="AN3395">
            <v>0</v>
          </cell>
          <cell r="AO3395">
            <v>0</v>
          </cell>
          <cell r="AP3395">
            <v>17</v>
          </cell>
          <cell r="AQ3395" t="str">
            <v>GEOVANNY HERNANDEZ</v>
          </cell>
          <cell r="AR3395">
            <v>5</v>
          </cell>
          <cell r="AS3395" t="str">
            <v>ROSA ESCALANTE</v>
          </cell>
          <cell r="AT3395">
            <v>12</v>
          </cell>
          <cell r="AU3395" t="str">
            <v>CHRISTOPHER SANCHEZ</v>
          </cell>
          <cell r="AV3395" t="str">
            <v>#N/A</v>
          </cell>
          <cell r="AW3395" t="str">
            <v>#N/A</v>
          </cell>
          <cell r="AX3395" t="b">
            <v>0</v>
          </cell>
          <cell r="AY3395" t="b">
            <v>0</v>
          </cell>
        </row>
        <row r="3396">
          <cell r="B3396" t="str">
            <v>0992216972001</v>
          </cell>
          <cell r="C3396" t="str">
            <v>GALIAFARM S.A.</v>
          </cell>
          <cell r="D3396">
            <v>209</v>
          </cell>
          <cell r="E3396">
            <v>20901</v>
          </cell>
          <cell r="F3396">
            <v>2090150</v>
          </cell>
          <cell r="G3396" t="str">
            <v>COMERCIO</v>
          </cell>
          <cell r="H3396" t="str">
            <v>COMERCIO</v>
          </cell>
          <cell r="I3396" t="str">
            <v>L1180</v>
          </cell>
          <cell r="J3396" t="str">
            <v>PEQUEÑA EMPRESA</v>
          </cell>
          <cell r="K3396">
            <v>0</v>
          </cell>
          <cell r="L3396">
            <v>0</v>
          </cell>
          <cell r="M3396">
            <v>0</v>
          </cell>
          <cell r="N3396">
            <v>0</v>
          </cell>
          <cell r="O3396" t="str">
            <v>M ROMERO</v>
          </cell>
          <cell r="P3396" t="str">
            <v>M ROMERO</v>
          </cell>
          <cell r="Q3396">
            <v>0</v>
          </cell>
          <cell r="R3396">
            <v>0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>
            <v>0</v>
          </cell>
          <cell r="AF3396">
            <v>0</v>
          </cell>
          <cell r="AG3396">
            <v>0</v>
          </cell>
          <cell r="AH3396">
            <v>0</v>
          </cell>
          <cell r="AI3396">
            <v>0</v>
          </cell>
          <cell r="AJ3396">
            <v>0</v>
          </cell>
          <cell r="AK3396">
            <v>0</v>
          </cell>
          <cell r="AL3396">
            <v>0</v>
          </cell>
          <cell r="AM3396">
            <v>0</v>
          </cell>
          <cell r="AN3396">
            <v>0</v>
          </cell>
          <cell r="AO3396">
            <v>0</v>
          </cell>
          <cell r="AP3396">
            <v>15</v>
          </cell>
          <cell r="AQ3396" t="str">
            <v>MARÍA ROMERO</v>
          </cell>
          <cell r="AR3396">
            <v>4</v>
          </cell>
          <cell r="AS3396" t="str">
            <v>VERÓNICA MENÉNDEZ</v>
          </cell>
          <cell r="AT3396">
            <v>10</v>
          </cell>
          <cell r="AU3396" t="str">
            <v>EDDY SOLANO</v>
          </cell>
          <cell r="AV3396" t="str">
            <v>#N/A</v>
          </cell>
          <cell r="AW3396" t="str">
            <v>#N/A</v>
          </cell>
          <cell r="AX3396" t="b">
            <v>1</v>
          </cell>
          <cell r="AY3396" t="b">
            <v>1</v>
          </cell>
        </row>
        <row r="3397">
          <cell r="B3397" t="str">
            <v>0992272015001</v>
          </cell>
          <cell r="C3397" t="str">
            <v>POWERCONST S.A.</v>
          </cell>
          <cell r="D3397">
            <v>209</v>
          </cell>
          <cell r="E3397">
            <v>20901</v>
          </cell>
          <cell r="F3397">
            <v>2090150</v>
          </cell>
          <cell r="G3397" t="str">
            <v>SERVICIOS</v>
          </cell>
          <cell r="H3397" t="str">
            <v>SERVICIOS</v>
          </cell>
          <cell r="I3397" t="str">
            <v>L1181</v>
          </cell>
          <cell r="J3397" t="str">
            <v>PEQUEÑA EMPRESA</v>
          </cell>
          <cell r="K3397">
            <v>0</v>
          </cell>
          <cell r="L3397" t="str">
            <v>01Empresas Normales</v>
          </cell>
          <cell r="M3397">
            <v>41799</v>
          </cell>
          <cell r="N3397">
            <v>0.38124999999999998</v>
          </cell>
          <cell r="O3397" t="str">
            <v>R JOSE</v>
          </cell>
          <cell r="P3397" t="str">
            <v>R JOSE</v>
          </cell>
          <cell r="Q3397" t="str">
            <v>APLICATIVO WEB</v>
          </cell>
          <cell r="R3397" t="str">
            <v>APLICATIVO WEB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  <cell r="X3397">
            <v>41835</v>
          </cell>
          <cell r="Y3397">
            <v>0.47916666666666669</v>
          </cell>
          <cell r="Z3397" t="str">
            <v>RE-004</v>
          </cell>
          <cell r="AA3397">
            <v>0</v>
          </cell>
          <cell r="AB3397">
            <v>0</v>
          </cell>
          <cell r="AC3397">
            <v>41800</v>
          </cell>
          <cell r="AD3397">
            <v>0.41666666666666669</v>
          </cell>
          <cell r="AE3397" t="str">
            <v>MMORAN</v>
          </cell>
          <cell r="AF3397">
            <v>12</v>
          </cell>
          <cell r="AG3397">
            <v>0</v>
          </cell>
          <cell r="AH3397">
            <v>0</v>
          </cell>
          <cell r="AI3397">
            <v>0</v>
          </cell>
          <cell r="AJ3397">
            <v>0</v>
          </cell>
          <cell r="AK3397">
            <v>0</v>
          </cell>
          <cell r="AL3397">
            <v>0</v>
          </cell>
          <cell r="AM3397">
            <v>0</v>
          </cell>
          <cell r="AN3397">
            <v>0</v>
          </cell>
          <cell r="AO3397">
            <v>0</v>
          </cell>
          <cell r="AP3397">
            <v>6</v>
          </cell>
          <cell r="AQ3397" t="str">
            <v>RONALD JOSÉ</v>
          </cell>
          <cell r="AR3397">
            <v>2</v>
          </cell>
          <cell r="AS3397" t="str">
            <v>OSCAR RIPALDA</v>
          </cell>
          <cell r="AT3397">
            <v>9</v>
          </cell>
          <cell r="AU3397" t="str">
            <v>WILSON CHANG</v>
          </cell>
          <cell r="AV3397" t="str">
            <v>#N/A</v>
          </cell>
          <cell r="AW3397" t="str">
            <v>#N/A</v>
          </cell>
          <cell r="AX3397" t="b">
            <v>0</v>
          </cell>
          <cell r="AY3397" t="b">
            <v>0</v>
          </cell>
        </row>
        <row r="3398">
          <cell r="B3398" t="str">
            <v>0992376163001</v>
          </cell>
          <cell r="C3398" t="str">
            <v>TRENTCORP S.A.</v>
          </cell>
          <cell r="D3398">
            <v>209</v>
          </cell>
          <cell r="E3398">
            <v>20901</v>
          </cell>
          <cell r="F3398">
            <v>2090150</v>
          </cell>
          <cell r="G3398" t="str">
            <v>SERVICIOS</v>
          </cell>
          <cell r="H3398" t="str">
            <v>SERVICIOS</v>
          </cell>
          <cell r="I3398" t="str">
            <v>L1182</v>
          </cell>
          <cell r="J3398" t="str">
            <v>PEQUEÑA EMPRESA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  <cell r="O3398" t="str">
            <v>G CASANELLO</v>
          </cell>
          <cell r="P3398" t="str">
            <v>N MOREIRA ALAVA</v>
          </cell>
          <cell r="Q3398">
            <v>0</v>
          </cell>
          <cell r="R3398">
            <v>0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>
            <v>0</v>
          </cell>
          <cell r="AF3398">
            <v>0</v>
          </cell>
          <cell r="AG3398">
            <v>0</v>
          </cell>
          <cell r="AH3398">
            <v>0</v>
          </cell>
          <cell r="AI3398">
            <v>0</v>
          </cell>
          <cell r="AJ3398">
            <v>0</v>
          </cell>
          <cell r="AK3398">
            <v>0</v>
          </cell>
          <cell r="AL3398">
            <v>0</v>
          </cell>
          <cell r="AM3398">
            <v>0</v>
          </cell>
          <cell r="AN3398">
            <v>0</v>
          </cell>
          <cell r="AO3398">
            <v>0</v>
          </cell>
          <cell r="AP3398">
            <v>10</v>
          </cell>
          <cell r="AQ3398" t="str">
            <v>NESTOR MOREIRA</v>
          </cell>
          <cell r="AR3398">
            <v>3</v>
          </cell>
          <cell r="AS3398" t="str">
            <v>NELSON BELTRAN</v>
          </cell>
          <cell r="AT3398">
            <v>7</v>
          </cell>
          <cell r="AU3398" t="str">
            <v>LINDA TUTIVEN</v>
          </cell>
          <cell r="AV3398" t="str">
            <v>#N/A</v>
          </cell>
          <cell r="AW3398" t="str">
            <v>#N/A</v>
          </cell>
          <cell r="AX3398" t="b">
            <v>1</v>
          </cell>
          <cell r="AY3398" t="b">
            <v>1</v>
          </cell>
        </row>
        <row r="3399">
          <cell r="B3399" t="str">
            <v>0992690917001</v>
          </cell>
          <cell r="C3399" t="str">
            <v>POWERWIFI S.A.</v>
          </cell>
          <cell r="D3399">
            <v>209</v>
          </cell>
          <cell r="E3399">
            <v>20901</v>
          </cell>
          <cell r="F3399">
            <v>2090150</v>
          </cell>
          <cell r="G3399" t="str">
            <v>SERVICIOS</v>
          </cell>
          <cell r="H3399" t="str">
            <v>SERVICIOS</v>
          </cell>
          <cell r="I3399" t="str">
            <v>L1183</v>
          </cell>
          <cell r="J3399" t="str">
            <v>PEQUEÑA EMPRESA</v>
          </cell>
          <cell r="K3399">
            <v>0</v>
          </cell>
          <cell r="L3399" t="str">
            <v>03No ubicadas</v>
          </cell>
          <cell r="M3399">
            <v>41822</v>
          </cell>
          <cell r="N3399">
            <v>0.54166666666666663</v>
          </cell>
          <cell r="O3399" t="str">
            <v>R BONILLA</v>
          </cell>
          <cell r="P3399" t="str">
            <v>V CHAVARRIA</v>
          </cell>
          <cell r="Q3399" t="str">
            <v>R BONILLA</v>
          </cell>
          <cell r="R3399" t="str">
            <v>PAPEL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41822</v>
          </cell>
          <cell r="AD3399">
            <v>0.64583333333333337</v>
          </cell>
          <cell r="AE3399" t="str">
            <v>MMORAN</v>
          </cell>
          <cell r="AF3399">
            <v>24</v>
          </cell>
          <cell r="AG3399">
            <v>0</v>
          </cell>
          <cell r="AH3399">
            <v>0</v>
          </cell>
          <cell r="AI3399">
            <v>0</v>
          </cell>
          <cell r="AJ3399">
            <v>0</v>
          </cell>
          <cell r="AK3399">
            <v>0</v>
          </cell>
          <cell r="AL3399">
            <v>0</v>
          </cell>
          <cell r="AM3399">
            <v>0</v>
          </cell>
          <cell r="AN3399">
            <v>0</v>
          </cell>
          <cell r="AO3399">
            <v>0</v>
          </cell>
          <cell r="AP3399">
            <v>3</v>
          </cell>
          <cell r="AQ3399" t="str">
            <v>VANESSA CHAVARRIA</v>
          </cell>
          <cell r="AR3399">
            <v>1</v>
          </cell>
          <cell r="AS3399" t="str">
            <v>VERÓNICA MENÉNDEZ</v>
          </cell>
          <cell r="AT3399">
            <v>2</v>
          </cell>
          <cell r="AU3399" t="str">
            <v>JOHANNA ALBAN</v>
          </cell>
          <cell r="AV3399" t="str">
            <v>#N/A</v>
          </cell>
          <cell r="AW3399" t="str">
            <v>#N/A</v>
          </cell>
          <cell r="AX3399" t="b">
            <v>0</v>
          </cell>
          <cell r="AY3399" t="b">
            <v>0</v>
          </cell>
        </row>
        <row r="3400">
          <cell r="B3400" t="str">
            <v>0992690976001</v>
          </cell>
          <cell r="C3400" t="str">
            <v>MADONCORP S.A.</v>
          </cell>
          <cell r="D3400">
            <v>209</v>
          </cell>
          <cell r="E3400">
            <v>20901</v>
          </cell>
          <cell r="F3400">
            <v>2090150</v>
          </cell>
          <cell r="G3400" t="str">
            <v>COMERCIO</v>
          </cell>
          <cell r="H3400" t="str">
            <v>COMERCIO</v>
          </cell>
          <cell r="I3400" t="str">
            <v>L1184</v>
          </cell>
          <cell r="J3400" t="str">
            <v>PEQUEÑA EMPRESA</v>
          </cell>
          <cell r="K3400">
            <v>0</v>
          </cell>
          <cell r="L3400" t="str">
            <v>01Empresas Normales</v>
          </cell>
          <cell r="M3400">
            <v>41796</v>
          </cell>
          <cell r="N3400">
            <v>0.64236111111111116</v>
          </cell>
          <cell r="O3400" t="str">
            <v>K BRAVO</v>
          </cell>
          <cell r="P3400" t="str">
            <v>K BRAVO</v>
          </cell>
          <cell r="Q3400" t="str">
            <v>APLICATIVO WEB</v>
          </cell>
          <cell r="R3400" t="str">
            <v>APLICATIVO WEB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41796</v>
          </cell>
          <cell r="AD3400">
            <v>0.8125</v>
          </cell>
          <cell r="AE3400" t="str">
            <v>MMORAN</v>
          </cell>
          <cell r="AF3400">
            <v>11</v>
          </cell>
          <cell r="AG3400">
            <v>0</v>
          </cell>
          <cell r="AH3400">
            <v>0</v>
          </cell>
          <cell r="AI3400">
            <v>0</v>
          </cell>
          <cell r="AJ3400">
            <v>0</v>
          </cell>
          <cell r="AK3400">
            <v>0</v>
          </cell>
          <cell r="AL3400">
            <v>0</v>
          </cell>
          <cell r="AM3400">
            <v>0</v>
          </cell>
          <cell r="AN3400">
            <v>0</v>
          </cell>
          <cell r="AO3400">
            <v>0</v>
          </cell>
          <cell r="AP3400">
            <v>19</v>
          </cell>
          <cell r="AQ3400" t="str">
            <v>KARINA BRAVO</v>
          </cell>
          <cell r="AR3400">
            <v>5</v>
          </cell>
          <cell r="AS3400" t="str">
            <v>ROSA ESCALANTE</v>
          </cell>
          <cell r="AT3400">
            <v>13</v>
          </cell>
          <cell r="AU3400" t="str">
            <v>MARIA LANDA</v>
          </cell>
          <cell r="AV3400" t="str">
            <v>#N/A</v>
          </cell>
          <cell r="AW3400" t="str">
            <v>#N/A</v>
          </cell>
          <cell r="AX3400" t="b">
            <v>0</v>
          </cell>
          <cell r="AY3400" t="b">
            <v>0</v>
          </cell>
        </row>
        <row r="3401">
          <cell r="B3401" t="str">
            <v>0992595337001</v>
          </cell>
          <cell r="C3401" t="str">
            <v>PIRECO S.A.</v>
          </cell>
          <cell r="D3401">
            <v>209</v>
          </cell>
          <cell r="E3401">
            <v>20901</v>
          </cell>
          <cell r="F3401">
            <v>2090150</v>
          </cell>
          <cell r="G3401" t="str">
            <v>COMERCIO</v>
          </cell>
          <cell r="H3401" t="str">
            <v>COMERCIO</v>
          </cell>
          <cell r="I3401" t="str">
            <v>L1185</v>
          </cell>
          <cell r="J3401" t="str">
            <v>PEQUEÑA EMPRESA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  <cell r="O3401" t="str">
            <v>N MOREIRA ALAVA</v>
          </cell>
          <cell r="P3401" t="str">
            <v>N MOREIRA ALAVA</v>
          </cell>
          <cell r="Q3401">
            <v>0</v>
          </cell>
          <cell r="R3401">
            <v>0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  <cell r="AF3401">
            <v>0</v>
          </cell>
          <cell r="AG3401">
            <v>0</v>
          </cell>
          <cell r="AH3401">
            <v>0</v>
          </cell>
          <cell r="AI3401">
            <v>0</v>
          </cell>
          <cell r="AJ3401">
            <v>0</v>
          </cell>
          <cell r="AK3401">
            <v>0</v>
          </cell>
          <cell r="AL3401">
            <v>0</v>
          </cell>
          <cell r="AM3401">
            <v>0</v>
          </cell>
          <cell r="AN3401">
            <v>0</v>
          </cell>
          <cell r="AO3401">
            <v>0</v>
          </cell>
          <cell r="AP3401">
            <v>10</v>
          </cell>
          <cell r="AQ3401" t="str">
            <v>NESTOR MOREIRA</v>
          </cell>
          <cell r="AR3401">
            <v>3</v>
          </cell>
          <cell r="AS3401" t="str">
            <v>CARLOS UYAGUARI</v>
          </cell>
          <cell r="AT3401">
            <v>7</v>
          </cell>
          <cell r="AU3401" t="str">
            <v>LINDA TUTIVEN</v>
          </cell>
          <cell r="AV3401" t="str">
            <v>#N/A</v>
          </cell>
          <cell r="AW3401" t="str">
            <v>#N/A</v>
          </cell>
          <cell r="AX3401" t="b">
            <v>1</v>
          </cell>
          <cell r="AY3401" t="b">
            <v>1</v>
          </cell>
        </row>
        <row r="3402">
          <cell r="B3402" t="str">
            <v>0992595329001</v>
          </cell>
          <cell r="C3402" t="str">
            <v>JORDAIRE S.A.</v>
          </cell>
          <cell r="D3402">
            <v>209</v>
          </cell>
          <cell r="E3402">
            <v>20901</v>
          </cell>
          <cell r="F3402">
            <v>2090150</v>
          </cell>
          <cell r="G3402" t="str">
            <v>SERVICIOS</v>
          </cell>
          <cell r="H3402" t="str">
            <v>SERVICIOS</v>
          </cell>
          <cell r="I3402" t="str">
            <v>L1186</v>
          </cell>
          <cell r="J3402" t="str">
            <v>PEQUEÑA EMPRESA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  <cell r="O3402" t="str">
            <v>K BRAVO</v>
          </cell>
          <cell r="P3402" t="str">
            <v>S HOLGUIN</v>
          </cell>
          <cell r="Q3402">
            <v>0</v>
          </cell>
          <cell r="R3402">
            <v>0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  <cell r="AF3402">
            <v>0</v>
          </cell>
          <cell r="AG3402">
            <v>0</v>
          </cell>
          <cell r="AH3402">
            <v>0</v>
          </cell>
          <cell r="AI3402">
            <v>0</v>
          </cell>
          <cell r="AJ3402">
            <v>0</v>
          </cell>
          <cell r="AK3402">
            <v>0</v>
          </cell>
          <cell r="AL3402">
            <v>0</v>
          </cell>
          <cell r="AM3402">
            <v>0</v>
          </cell>
          <cell r="AN3402">
            <v>0</v>
          </cell>
          <cell r="AO3402">
            <v>0</v>
          </cell>
          <cell r="AP3402">
            <v>9</v>
          </cell>
          <cell r="AQ3402" t="str">
            <v>SARAY HOLGUIN</v>
          </cell>
          <cell r="AR3402">
            <v>3</v>
          </cell>
          <cell r="AS3402" t="str">
            <v>ROSA ESCALANTE</v>
          </cell>
          <cell r="AT3402">
            <v>4</v>
          </cell>
          <cell r="AU3402" t="str">
            <v>JENNY JORDAN</v>
          </cell>
          <cell r="AV3402" t="str">
            <v>#N/A</v>
          </cell>
          <cell r="AW3402" t="str">
            <v>#N/A</v>
          </cell>
          <cell r="AX3402" t="b">
            <v>1</v>
          </cell>
          <cell r="AY3402" t="b">
            <v>1</v>
          </cell>
        </row>
        <row r="3403">
          <cell r="B3403" t="str">
            <v>0992437952001</v>
          </cell>
          <cell r="C3403" t="str">
            <v>COMPAÃ‘IA DE MAQUINARIAS PESADAS MIGLIA - MOTORSHEAVY INDUST</v>
          </cell>
          <cell r="D3403">
            <v>209</v>
          </cell>
          <cell r="E3403">
            <v>20901</v>
          </cell>
          <cell r="F3403">
            <v>2090150</v>
          </cell>
          <cell r="G3403" t="str">
            <v>COMERCIO</v>
          </cell>
          <cell r="H3403" t="str">
            <v>COMERCIO</v>
          </cell>
          <cell r="I3403" t="str">
            <v>L1187</v>
          </cell>
          <cell r="J3403" t="str">
            <v>PEQUEÑA EMPRESA</v>
          </cell>
          <cell r="K3403" t="str">
            <v>INACTIVA</v>
          </cell>
          <cell r="L3403" t="str">
            <v>04Rechazos</v>
          </cell>
          <cell r="M3403">
            <v>41808</v>
          </cell>
          <cell r="N3403">
            <v>0.35416666666666669</v>
          </cell>
          <cell r="O3403" t="str">
            <v>M HINOSTROZA</v>
          </cell>
          <cell r="P3403" t="str">
            <v>M HINOSTROZA</v>
          </cell>
          <cell r="Q3403" t="str">
            <v>M HINOSTROZA</v>
          </cell>
          <cell r="R3403" t="str">
            <v>PAPEL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41809</v>
          </cell>
          <cell r="AD3403">
            <v>0.60416666666666663</v>
          </cell>
          <cell r="AE3403" t="str">
            <v>MMORAN</v>
          </cell>
          <cell r="AF3403">
            <v>16</v>
          </cell>
          <cell r="AG3403">
            <v>0</v>
          </cell>
          <cell r="AH3403">
            <v>0</v>
          </cell>
          <cell r="AI3403">
            <v>0</v>
          </cell>
          <cell r="AJ3403">
            <v>0</v>
          </cell>
          <cell r="AK3403">
            <v>0</v>
          </cell>
          <cell r="AL3403">
            <v>0</v>
          </cell>
          <cell r="AM3403">
            <v>0</v>
          </cell>
          <cell r="AN3403">
            <v>0</v>
          </cell>
          <cell r="AO3403">
            <v>0</v>
          </cell>
          <cell r="AP3403">
            <v>18</v>
          </cell>
          <cell r="AQ3403" t="str">
            <v>MARIA HINOSTROZA</v>
          </cell>
          <cell r="AR3403">
            <v>5</v>
          </cell>
          <cell r="AS3403" t="str">
            <v>ROSA ESCALANTE</v>
          </cell>
          <cell r="AT3403">
            <v>12</v>
          </cell>
          <cell r="AU3403" t="str">
            <v>CHRISTOPHER SANCHEZ</v>
          </cell>
          <cell r="AV3403" t="str">
            <v>#N/A</v>
          </cell>
          <cell r="AW3403" t="str">
            <v>#N/A</v>
          </cell>
          <cell r="AX3403" t="b">
            <v>0</v>
          </cell>
          <cell r="AY3403" t="b">
            <v>0</v>
          </cell>
        </row>
        <row r="3404">
          <cell r="B3404" t="str">
            <v>0992598603001</v>
          </cell>
          <cell r="C3404" t="str">
            <v>LATINMED S.A.</v>
          </cell>
          <cell r="D3404">
            <v>209</v>
          </cell>
          <cell r="E3404">
            <v>20901</v>
          </cell>
          <cell r="F3404">
            <v>2090150</v>
          </cell>
          <cell r="G3404" t="str">
            <v>COMERCIO</v>
          </cell>
          <cell r="H3404" t="str">
            <v>COMERCIO</v>
          </cell>
          <cell r="I3404" t="str">
            <v>L1188</v>
          </cell>
          <cell r="J3404" t="str">
            <v>PEQUEÑA EMPRESA</v>
          </cell>
          <cell r="K3404" t="str">
            <v>SIN CARACTERISTICAS</v>
          </cell>
          <cell r="L3404" t="str">
            <v>05Sin características</v>
          </cell>
          <cell r="M3404">
            <v>41792</v>
          </cell>
          <cell r="N3404">
            <v>0.47916666666666669</v>
          </cell>
          <cell r="O3404" t="str">
            <v>N MOREIRA ALAVA</v>
          </cell>
          <cell r="P3404" t="str">
            <v>N MOREIRA ALAVA</v>
          </cell>
          <cell r="Q3404" t="str">
            <v>EMPRESA</v>
          </cell>
          <cell r="R3404" t="str">
            <v>PAPEL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41795</v>
          </cell>
          <cell r="AD3404">
            <v>0.46527777777777779</v>
          </cell>
          <cell r="AE3404" t="str">
            <v>MMORAN</v>
          </cell>
          <cell r="AF3404">
            <v>10</v>
          </cell>
          <cell r="AG3404">
            <v>0</v>
          </cell>
          <cell r="AH3404">
            <v>0</v>
          </cell>
          <cell r="AI3404">
            <v>0</v>
          </cell>
          <cell r="AJ3404">
            <v>0</v>
          </cell>
          <cell r="AK3404">
            <v>0</v>
          </cell>
          <cell r="AL3404">
            <v>0</v>
          </cell>
          <cell r="AM3404">
            <v>0</v>
          </cell>
          <cell r="AN3404">
            <v>0</v>
          </cell>
          <cell r="AO3404">
            <v>0</v>
          </cell>
          <cell r="AP3404">
            <v>10</v>
          </cell>
          <cell r="AQ3404" t="str">
            <v>NESTOR MOREIRA</v>
          </cell>
          <cell r="AR3404">
            <v>3</v>
          </cell>
          <cell r="AS3404" t="str">
            <v>CARLOS UYAGUARI</v>
          </cell>
          <cell r="AT3404">
            <v>7</v>
          </cell>
          <cell r="AU3404" t="str">
            <v>LINDA TUTIVEN</v>
          </cell>
          <cell r="AV3404" t="str">
            <v>#N/A</v>
          </cell>
          <cell r="AW3404" t="str">
            <v>#N/A</v>
          </cell>
          <cell r="AX3404" t="b">
            <v>0</v>
          </cell>
          <cell r="AY3404" t="b">
            <v>0</v>
          </cell>
        </row>
        <row r="3405">
          <cell r="B3405" t="str">
            <v>0992155582001</v>
          </cell>
          <cell r="C3405" t="str">
            <v>COMPAÃ‘IA DE TRANSPORTE SAUCINC S.A.</v>
          </cell>
          <cell r="D3405">
            <v>209</v>
          </cell>
          <cell r="E3405">
            <v>20901</v>
          </cell>
          <cell r="F3405">
            <v>2090150</v>
          </cell>
          <cell r="G3405" t="str">
            <v>SERVICIOS</v>
          </cell>
          <cell r="H3405" t="str">
            <v>SERVICIOS</v>
          </cell>
          <cell r="I3405" t="str">
            <v>L1189</v>
          </cell>
          <cell r="J3405" t="str">
            <v>PEQUEÑA EMPRESA</v>
          </cell>
          <cell r="K3405">
            <v>0</v>
          </cell>
          <cell r="L3405">
            <v>0</v>
          </cell>
          <cell r="M3405">
            <v>0</v>
          </cell>
          <cell r="N3405">
            <v>0</v>
          </cell>
          <cell r="O3405" t="str">
            <v>R ARCOS</v>
          </cell>
          <cell r="P3405" t="str">
            <v>R ARCOS</v>
          </cell>
          <cell r="Q3405">
            <v>0</v>
          </cell>
          <cell r="R3405">
            <v>0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>
            <v>0</v>
          </cell>
          <cell r="AF3405">
            <v>0</v>
          </cell>
          <cell r="AG3405">
            <v>0</v>
          </cell>
          <cell r="AH3405">
            <v>0</v>
          </cell>
          <cell r="AI3405">
            <v>0</v>
          </cell>
          <cell r="AJ3405">
            <v>0</v>
          </cell>
          <cell r="AK3405">
            <v>0</v>
          </cell>
          <cell r="AL3405">
            <v>0</v>
          </cell>
          <cell r="AM3405">
            <v>0</v>
          </cell>
          <cell r="AN3405">
            <v>0</v>
          </cell>
          <cell r="AO3405">
            <v>0</v>
          </cell>
          <cell r="AP3405">
            <v>20</v>
          </cell>
          <cell r="AQ3405" t="str">
            <v>RAUL ARCOS</v>
          </cell>
          <cell r="AR3405">
            <v>5</v>
          </cell>
          <cell r="AS3405" t="str">
            <v>ROSA ESCALANTE</v>
          </cell>
          <cell r="AT3405">
            <v>13</v>
          </cell>
          <cell r="AU3405" t="str">
            <v>MARIA LANDA</v>
          </cell>
          <cell r="AV3405" t="str">
            <v>#N/A</v>
          </cell>
          <cell r="AW3405" t="str">
            <v>#N/A</v>
          </cell>
          <cell r="AX3405" t="b">
            <v>1</v>
          </cell>
          <cell r="AY3405" t="b">
            <v>1</v>
          </cell>
        </row>
        <row r="3406">
          <cell r="B3406" t="str">
            <v>0992125608001</v>
          </cell>
          <cell r="C3406" t="str">
            <v>NUNEG S.A.</v>
          </cell>
          <cell r="D3406">
            <v>209</v>
          </cell>
          <cell r="E3406">
            <v>20901</v>
          </cell>
          <cell r="F3406">
            <v>2090150</v>
          </cell>
          <cell r="G3406" t="str">
            <v>COMERCIO</v>
          </cell>
          <cell r="H3406" t="str">
            <v>COMERCIO</v>
          </cell>
          <cell r="I3406" t="str">
            <v>L1190</v>
          </cell>
          <cell r="J3406" t="str">
            <v>PEQUEÑA EMPRESA</v>
          </cell>
          <cell r="K3406">
            <v>0</v>
          </cell>
          <cell r="L3406" t="str">
            <v>03No ubicadas</v>
          </cell>
          <cell r="M3406">
            <v>41820</v>
          </cell>
          <cell r="N3406">
            <v>0.41666666666666669</v>
          </cell>
          <cell r="O3406" t="str">
            <v>N CUENCA</v>
          </cell>
          <cell r="P3406" t="str">
            <v>N CUENCA</v>
          </cell>
          <cell r="Q3406" t="str">
            <v>N CUENCA</v>
          </cell>
          <cell r="R3406" t="str">
            <v>PAPEL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41820</v>
          </cell>
          <cell r="AD3406">
            <v>0.41666666666666669</v>
          </cell>
          <cell r="AE3406" t="str">
            <v>MMORAN</v>
          </cell>
          <cell r="AF3406">
            <v>27</v>
          </cell>
          <cell r="AG3406">
            <v>0</v>
          </cell>
          <cell r="AH3406">
            <v>0</v>
          </cell>
          <cell r="AI3406">
            <v>0</v>
          </cell>
          <cell r="AJ3406">
            <v>0</v>
          </cell>
          <cell r="AK3406">
            <v>0</v>
          </cell>
          <cell r="AL3406">
            <v>0</v>
          </cell>
          <cell r="AM3406">
            <v>0</v>
          </cell>
          <cell r="AN3406">
            <v>0</v>
          </cell>
          <cell r="AO3406">
            <v>0</v>
          </cell>
          <cell r="AP3406">
            <v>23</v>
          </cell>
          <cell r="AQ3406" t="str">
            <v>NATALIA CUENCA</v>
          </cell>
          <cell r="AR3406">
            <v>6</v>
          </cell>
          <cell r="AS3406" t="str">
            <v>NELSON BELTRAN</v>
          </cell>
          <cell r="AT3406">
            <v>15</v>
          </cell>
          <cell r="AU3406" t="str">
            <v>JESSENIA RAMOS</v>
          </cell>
          <cell r="AV3406" t="str">
            <v>#N/A</v>
          </cell>
          <cell r="AW3406" t="str">
            <v>#N/A</v>
          </cell>
          <cell r="AX3406" t="b">
            <v>0</v>
          </cell>
          <cell r="AY3406" t="b">
            <v>0</v>
          </cell>
        </row>
        <row r="3407">
          <cell r="B3407" t="str">
            <v>0992200944001</v>
          </cell>
          <cell r="C3407" t="str">
            <v>UNLIMITED SERVICE S.A., UNSERSA</v>
          </cell>
          <cell r="D3407">
            <v>209</v>
          </cell>
          <cell r="E3407">
            <v>20901</v>
          </cell>
          <cell r="F3407">
            <v>2090150</v>
          </cell>
          <cell r="G3407" t="str">
            <v>COMERCIO</v>
          </cell>
          <cell r="H3407" t="str">
            <v>COMERCIO</v>
          </cell>
          <cell r="I3407" t="str">
            <v>L1191</v>
          </cell>
          <cell r="J3407" t="str">
            <v>PEQUEÑA EMPRESA</v>
          </cell>
          <cell r="K3407">
            <v>0</v>
          </cell>
          <cell r="L3407" t="str">
            <v>01Empresas Normales</v>
          </cell>
          <cell r="M3407">
            <v>41809</v>
          </cell>
          <cell r="N3407">
            <v>0.35416666666666669</v>
          </cell>
          <cell r="O3407" t="str">
            <v>R ARCOS</v>
          </cell>
          <cell r="P3407" t="str">
            <v>R ARCOS</v>
          </cell>
          <cell r="Q3407" t="str">
            <v>APLICATIVO WEB</v>
          </cell>
          <cell r="R3407" t="str">
            <v>APLICATIVO WEB</v>
          </cell>
          <cell r="S3407">
            <v>41809</v>
          </cell>
          <cell r="T3407">
            <v>0.70833333333333337</v>
          </cell>
          <cell r="U3407" t="str">
            <v>PRE-007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>
            <v>0</v>
          </cell>
          <cell r="AF3407">
            <v>0</v>
          </cell>
          <cell r="AG3407">
            <v>0</v>
          </cell>
          <cell r="AH3407">
            <v>0</v>
          </cell>
          <cell r="AI3407">
            <v>0</v>
          </cell>
          <cell r="AJ3407">
            <v>0</v>
          </cell>
          <cell r="AK3407">
            <v>0</v>
          </cell>
          <cell r="AL3407">
            <v>0</v>
          </cell>
          <cell r="AM3407">
            <v>0</v>
          </cell>
          <cell r="AN3407">
            <v>0</v>
          </cell>
          <cell r="AO3407">
            <v>0</v>
          </cell>
          <cell r="AP3407">
            <v>20</v>
          </cell>
          <cell r="AQ3407" t="str">
            <v>RAUL ARCOS</v>
          </cell>
          <cell r="AR3407">
            <v>5</v>
          </cell>
          <cell r="AS3407" t="str">
            <v>ROSA ESCALANTE</v>
          </cell>
          <cell r="AT3407">
            <v>13</v>
          </cell>
          <cell r="AU3407" t="str">
            <v>MARIA LANDA</v>
          </cell>
          <cell r="AV3407" t="str">
            <v>1</v>
          </cell>
          <cell r="AW3407" t="str">
            <v>0992200944001</v>
          </cell>
          <cell r="AX3407" t="b">
            <v>0</v>
          </cell>
          <cell r="AY3407" t="b">
            <v>0</v>
          </cell>
        </row>
        <row r="3408">
          <cell r="B3408" t="str">
            <v>0992705515001</v>
          </cell>
          <cell r="C3408" t="str">
            <v>TECHNOMACRO S.A.</v>
          </cell>
          <cell r="D3408">
            <v>209</v>
          </cell>
          <cell r="E3408">
            <v>20901</v>
          </cell>
          <cell r="F3408">
            <v>2090150</v>
          </cell>
          <cell r="G3408" t="str">
            <v>MANUFACTURA</v>
          </cell>
          <cell r="H3408" t="str">
            <v>MANUFACTURA</v>
          </cell>
          <cell r="I3408" t="str">
            <v>L1192</v>
          </cell>
          <cell r="J3408" t="str">
            <v>PEQUEÑA EMPRESA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  <cell r="O3408" t="str">
            <v>L BONILLA</v>
          </cell>
          <cell r="P3408" t="str">
            <v>L BONILLA</v>
          </cell>
          <cell r="Q3408">
            <v>0</v>
          </cell>
          <cell r="R3408">
            <v>0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>
            <v>0</v>
          </cell>
          <cell r="AF3408">
            <v>0</v>
          </cell>
          <cell r="AG3408">
            <v>0</v>
          </cell>
          <cell r="AH3408">
            <v>0</v>
          </cell>
          <cell r="AI3408">
            <v>0</v>
          </cell>
          <cell r="AJ3408">
            <v>0</v>
          </cell>
          <cell r="AK3408">
            <v>0</v>
          </cell>
          <cell r="AL3408">
            <v>0</v>
          </cell>
          <cell r="AM3408">
            <v>0</v>
          </cell>
          <cell r="AN3408">
            <v>0</v>
          </cell>
          <cell r="AO3408">
            <v>0</v>
          </cell>
          <cell r="AP3408">
            <v>7</v>
          </cell>
          <cell r="AQ3408" t="str">
            <v>LUIS BONILLA</v>
          </cell>
          <cell r="AR3408">
            <v>2</v>
          </cell>
          <cell r="AS3408" t="str">
            <v>OSCAR RIPALDA</v>
          </cell>
          <cell r="AT3408">
            <v>5</v>
          </cell>
          <cell r="AU3408" t="str">
            <v>JEAN CARLOS MORAN</v>
          </cell>
          <cell r="AV3408" t="str">
            <v>#N/A</v>
          </cell>
          <cell r="AW3408" t="str">
            <v>#N/A</v>
          </cell>
          <cell r="AX3408" t="b">
            <v>1</v>
          </cell>
          <cell r="AY3408" t="b">
            <v>1</v>
          </cell>
        </row>
        <row r="3409">
          <cell r="B3409" t="str">
            <v>0992561378001</v>
          </cell>
          <cell r="C3409" t="str">
            <v>VISIONENERGY S.A.</v>
          </cell>
          <cell r="D3409">
            <v>209</v>
          </cell>
          <cell r="E3409">
            <v>20901</v>
          </cell>
          <cell r="F3409">
            <v>2090150</v>
          </cell>
          <cell r="G3409" t="str">
            <v>COMERCIO</v>
          </cell>
          <cell r="H3409" t="str">
            <v>COMERCIO</v>
          </cell>
          <cell r="I3409" t="str">
            <v>L1193</v>
          </cell>
          <cell r="J3409" t="str">
            <v>PEQUEÑA EMPRESA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  <cell r="O3409" t="str">
            <v>G HERNANDEZ</v>
          </cell>
          <cell r="P3409" t="str">
            <v>M ROMERO</v>
          </cell>
          <cell r="Q3409">
            <v>0</v>
          </cell>
          <cell r="R3409">
            <v>0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>
            <v>0</v>
          </cell>
          <cell r="AF3409">
            <v>0</v>
          </cell>
          <cell r="AG3409">
            <v>0</v>
          </cell>
          <cell r="AH3409">
            <v>0</v>
          </cell>
          <cell r="AI3409">
            <v>0</v>
          </cell>
          <cell r="AJ3409">
            <v>0</v>
          </cell>
          <cell r="AK3409">
            <v>0</v>
          </cell>
          <cell r="AL3409">
            <v>0</v>
          </cell>
          <cell r="AM3409">
            <v>0</v>
          </cell>
          <cell r="AN3409">
            <v>0</v>
          </cell>
          <cell r="AO3409">
            <v>0</v>
          </cell>
          <cell r="AP3409">
            <v>15</v>
          </cell>
          <cell r="AQ3409" t="str">
            <v>MARÍA ROMERO</v>
          </cell>
          <cell r="AR3409">
            <v>4</v>
          </cell>
          <cell r="AS3409" t="str">
            <v>ROSA ESCALANTE</v>
          </cell>
          <cell r="AT3409">
            <v>10</v>
          </cell>
          <cell r="AU3409" t="str">
            <v>EDDY SOLANO</v>
          </cell>
          <cell r="AV3409" t="str">
            <v>#N/A</v>
          </cell>
          <cell r="AW3409" t="str">
            <v>#N/A</v>
          </cell>
          <cell r="AX3409" t="b">
            <v>1</v>
          </cell>
          <cell r="AY3409" t="b">
            <v>1</v>
          </cell>
        </row>
        <row r="3410">
          <cell r="B3410" t="str">
            <v>0992561505001</v>
          </cell>
          <cell r="C3410" t="str">
            <v>INFOMERCA S.A.</v>
          </cell>
          <cell r="D3410">
            <v>209</v>
          </cell>
          <cell r="E3410">
            <v>20901</v>
          </cell>
          <cell r="F3410">
            <v>2090150</v>
          </cell>
          <cell r="G3410" t="str">
            <v>SERVICIOS</v>
          </cell>
          <cell r="H3410" t="str">
            <v>SERVICIOS</v>
          </cell>
          <cell r="I3410" t="str">
            <v>L1194</v>
          </cell>
          <cell r="J3410" t="str">
            <v>PEQUEÑA EMPRESA</v>
          </cell>
          <cell r="K3410">
            <v>0</v>
          </cell>
          <cell r="L3410" t="str">
            <v>01Empresas Normales</v>
          </cell>
          <cell r="M3410">
            <v>41796</v>
          </cell>
          <cell r="N3410">
            <v>0.64236111111111116</v>
          </cell>
          <cell r="O3410" t="str">
            <v>R JOSE</v>
          </cell>
          <cell r="P3410" t="str">
            <v>R JOSE</v>
          </cell>
          <cell r="Q3410" t="str">
            <v>APLICATIVO WEB</v>
          </cell>
          <cell r="R3410" t="str">
            <v>APLICATIVO WEB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41796</v>
          </cell>
          <cell r="AD3410">
            <v>0.8125</v>
          </cell>
          <cell r="AE3410" t="str">
            <v>MMORAN</v>
          </cell>
          <cell r="AF3410">
            <v>11</v>
          </cell>
          <cell r="AG3410">
            <v>0</v>
          </cell>
          <cell r="AH3410">
            <v>0</v>
          </cell>
          <cell r="AI3410">
            <v>0</v>
          </cell>
          <cell r="AJ3410">
            <v>0</v>
          </cell>
          <cell r="AK3410">
            <v>0</v>
          </cell>
          <cell r="AL3410">
            <v>0</v>
          </cell>
          <cell r="AM3410">
            <v>0</v>
          </cell>
          <cell r="AN3410">
            <v>0</v>
          </cell>
          <cell r="AO3410">
            <v>0</v>
          </cell>
          <cell r="AP3410">
            <v>6</v>
          </cell>
          <cell r="AQ3410" t="str">
            <v>RONALD JOSÉ</v>
          </cell>
          <cell r="AR3410">
            <v>2</v>
          </cell>
          <cell r="AS3410" t="str">
            <v>OSCAR RIPALDA</v>
          </cell>
          <cell r="AT3410">
            <v>16</v>
          </cell>
          <cell r="AU3410" t="str">
            <v>CRITICO_16</v>
          </cell>
          <cell r="AV3410" t="str">
            <v>#N/A</v>
          </cell>
          <cell r="AW3410" t="str">
            <v>#N/A</v>
          </cell>
          <cell r="AX3410" t="b">
            <v>0</v>
          </cell>
          <cell r="AY3410" t="b">
            <v>0</v>
          </cell>
        </row>
        <row r="3411">
          <cell r="B3411" t="str">
            <v>0992407123001</v>
          </cell>
          <cell r="C3411" t="str">
            <v>FALCOM SECURITY INTERNATIONAL CIA.LTDA. FALCSEC</v>
          </cell>
          <cell r="D3411">
            <v>209</v>
          </cell>
          <cell r="E3411">
            <v>20901</v>
          </cell>
          <cell r="F3411">
            <v>2090150</v>
          </cell>
          <cell r="G3411" t="str">
            <v>SERVICIOS</v>
          </cell>
          <cell r="H3411" t="str">
            <v>SERVICIOS</v>
          </cell>
          <cell r="I3411" t="str">
            <v>L1195</v>
          </cell>
          <cell r="J3411" t="str">
            <v>PEQUEÑA EMPRESA</v>
          </cell>
          <cell r="K3411">
            <v>0</v>
          </cell>
          <cell r="L3411" t="str">
            <v>03No ubicadas</v>
          </cell>
          <cell r="M3411">
            <v>41820</v>
          </cell>
          <cell r="N3411">
            <v>0.41666666666666669</v>
          </cell>
          <cell r="O3411" t="str">
            <v>S HOLGUIN</v>
          </cell>
          <cell r="P3411" t="str">
            <v>S HOLGUIN</v>
          </cell>
          <cell r="Q3411" t="str">
            <v>S HOLGUIN</v>
          </cell>
          <cell r="R3411" t="str">
            <v>PAPEL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41820</v>
          </cell>
          <cell r="AD3411">
            <v>0.41666666666666669</v>
          </cell>
          <cell r="AE3411" t="str">
            <v>MMORAN</v>
          </cell>
          <cell r="AF3411">
            <v>27</v>
          </cell>
          <cell r="AG3411">
            <v>0</v>
          </cell>
          <cell r="AH3411">
            <v>0</v>
          </cell>
          <cell r="AI3411">
            <v>0</v>
          </cell>
          <cell r="AJ3411">
            <v>0</v>
          </cell>
          <cell r="AK3411">
            <v>0</v>
          </cell>
          <cell r="AL3411">
            <v>0</v>
          </cell>
          <cell r="AM3411">
            <v>0</v>
          </cell>
          <cell r="AN3411">
            <v>0</v>
          </cell>
          <cell r="AO3411">
            <v>0</v>
          </cell>
          <cell r="AP3411">
            <v>9</v>
          </cell>
          <cell r="AQ3411" t="str">
            <v>SARAY HOLGUIN</v>
          </cell>
          <cell r="AR3411">
            <v>3</v>
          </cell>
          <cell r="AS3411" t="str">
            <v>CARLOS UYAGUARI</v>
          </cell>
          <cell r="AT3411">
            <v>6</v>
          </cell>
          <cell r="AU3411" t="str">
            <v>PAOLA PIHUAVE</v>
          </cell>
          <cell r="AV3411" t="str">
            <v>#N/A</v>
          </cell>
          <cell r="AW3411" t="str">
            <v>#N/A</v>
          </cell>
          <cell r="AX3411" t="b">
            <v>0</v>
          </cell>
          <cell r="AY3411" t="b">
            <v>0</v>
          </cell>
        </row>
        <row r="3412">
          <cell r="B3412" t="str">
            <v>0992459360001</v>
          </cell>
          <cell r="C3412" t="str">
            <v>PRENCORSA S.A.</v>
          </cell>
          <cell r="D3412">
            <v>209</v>
          </cell>
          <cell r="E3412">
            <v>20901</v>
          </cell>
          <cell r="F3412">
            <v>2090150</v>
          </cell>
          <cell r="G3412" t="str">
            <v>SERVICIOS</v>
          </cell>
          <cell r="H3412" t="str">
            <v>SERVICIOS</v>
          </cell>
          <cell r="I3412" t="str">
            <v>L1196</v>
          </cell>
          <cell r="J3412" t="str">
            <v>PEQUEÑA EMPRESA</v>
          </cell>
          <cell r="K3412">
            <v>0</v>
          </cell>
          <cell r="L3412" t="str">
            <v>01Empresas Normales</v>
          </cell>
          <cell r="M3412">
            <v>41808</v>
          </cell>
          <cell r="N3412">
            <v>0.375</v>
          </cell>
          <cell r="O3412" t="str">
            <v>S HOLGUIN</v>
          </cell>
          <cell r="P3412" t="str">
            <v>S HOLGUIN</v>
          </cell>
          <cell r="Q3412" t="str">
            <v>APLICATIVO WEB</v>
          </cell>
          <cell r="R3412" t="str">
            <v>APLICATIVO WEB</v>
          </cell>
          <cell r="S3412">
            <v>41808</v>
          </cell>
          <cell r="T3412">
            <v>0.44791666666666669</v>
          </cell>
          <cell r="U3412" t="str">
            <v>PRE-005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>
            <v>0</v>
          </cell>
          <cell r="AF3412">
            <v>0</v>
          </cell>
          <cell r="AG3412">
            <v>0</v>
          </cell>
          <cell r="AH3412">
            <v>0</v>
          </cell>
          <cell r="AI3412">
            <v>0</v>
          </cell>
          <cell r="AJ3412">
            <v>0</v>
          </cell>
          <cell r="AK3412">
            <v>0</v>
          </cell>
          <cell r="AL3412">
            <v>0</v>
          </cell>
          <cell r="AM3412">
            <v>0</v>
          </cell>
          <cell r="AN3412">
            <v>0</v>
          </cell>
          <cell r="AO3412">
            <v>0</v>
          </cell>
          <cell r="AP3412">
            <v>9</v>
          </cell>
          <cell r="AQ3412" t="str">
            <v>SARAY HOLGUIN</v>
          </cell>
          <cell r="AR3412">
            <v>3</v>
          </cell>
          <cell r="AS3412" t="str">
            <v>CARLOS UYAGUARI</v>
          </cell>
          <cell r="AT3412">
            <v>4</v>
          </cell>
          <cell r="AU3412" t="str">
            <v>JENNY JORDAN</v>
          </cell>
          <cell r="AV3412" t="str">
            <v>1</v>
          </cell>
          <cell r="AW3412" t="str">
            <v>0992459360001</v>
          </cell>
          <cell r="AX3412" t="b">
            <v>0</v>
          </cell>
          <cell r="AY3412" t="b">
            <v>0</v>
          </cell>
        </row>
        <row r="3413">
          <cell r="B3413" t="str">
            <v>0992517808001</v>
          </cell>
          <cell r="C3413" t="str">
            <v>INFRAESTRUCTURA Y MANTENIMIENTO METALMECANICO INMANTEMEC S.A</v>
          </cell>
          <cell r="D3413">
            <v>209</v>
          </cell>
          <cell r="E3413">
            <v>20901</v>
          </cell>
          <cell r="F3413">
            <v>2090150</v>
          </cell>
          <cell r="G3413" t="str">
            <v>MANUFACTURA</v>
          </cell>
          <cell r="H3413" t="str">
            <v>MANUFACTURA</v>
          </cell>
          <cell r="I3413" t="str">
            <v>L1197</v>
          </cell>
          <cell r="J3413" t="str">
            <v>PEQUEÑA EMPRESA</v>
          </cell>
          <cell r="K3413">
            <v>0</v>
          </cell>
          <cell r="L3413" t="str">
            <v>03No ubicadas</v>
          </cell>
          <cell r="M3413">
            <v>41828</v>
          </cell>
          <cell r="N3413">
            <v>0.75416666666666665</v>
          </cell>
          <cell r="O3413" t="str">
            <v>C CRUZ</v>
          </cell>
          <cell r="P3413" t="str">
            <v>C CRUZ</v>
          </cell>
          <cell r="Q3413" t="str">
            <v>C CRUZ</v>
          </cell>
          <cell r="R3413" t="str">
            <v>PAPEL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41828</v>
          </cell>
          <cell r="AD3413">
            <v>0.5</v>
          </cell>
          <cell r="AE3413" t="str">
            <v>MMORAN</v>
          </cell>
          <cell r="AF3413">
            <v>29</v>
          </cell>
          <cell r="AG3413">
            <v>0</v>
          </cell>
          <cell r="AH3413">
            <v>0</v>
          </cell>
          <cell r="AI3413">
            <v>0</v>
          </cell>
          <cell r="AJ3413">
            <v>0</v>
          </cell>
          <cell r="AK3413">
            <v>0</v>
          </cell>
          <cell r="AL3413">
            <v>0</v>
          </cell>
          <cell r="AM3413">
            <v>0</v>
          </cell>
          <cell r="AN3413">
            <v>0</v>
          </cell>
          <cell r="AO3413">
            <v>0</v>
          </cell>
          <cell r="AP3413">
            <v>4</v>
          </cell>
          <cell r="AQ3413" t="str">
            <v>CRISTHIAN CRUZ</v>
          </cell>
          <cell r="AR3413">
            <v>1</v>
          </cell>
          <cell r="AS3413" t="str">
            <v>VIRGINIA ROMERO</v>
          </cell>
          <cell r="AT3413">
            <v>3</v>
          </cell>
          <cell r="AU3413" t="str">
            <v>ANDRE ACUÑA</v>
          </cell>
          <cell r="AV3413" t="str">
            <v>#N/A</v>
          </cell>
          <cell r="AW3413" t="str">
            <v>#N/A</v>
          </cell>
          <cell r="AX3413" t="b">
            <v>0</v>
          </cell>
          <cell r="AY3413" t="b">
            <v>0</v>
          </cell>
        </row>
        <row r="3414">
          <cell r="B3414" t="str">
            <v>0906536602001</v>
          </cell>
          <cell r="C3414" t="str">
            <v>LOPEZ VALENCIA AMPARO</v>
          </cell>
          <cell r="D3414">
            <v>209</v>
          </cell>
          <cell r="E3414">
            <v>20901</v>
          </cell>
          <cell r="F3414">
            <v>2090150</v>
          </cell>
          <cell r="G3414" t="str">
            <v>SERVICIOS</v>
          </cell>
          <cell r="H3414" t="str">
            <v>SERVICIOS</v>
          </cell>
          <cell r="I3414" t="str">
            <v>L1198</v>
          </cell>
          <cell r="J3414" t="str">
            <v>PEQUEÑA EMPRESA</v>
          </cell>
          <cell r="K3414">
            <v>0</v>
          </cell>
          <cell r="L3414" t="str">
            <v>03No ubicadas</v>
          </cell>
          <cell r="M3414">
            <v>41828</v>
          </cell>
          <cell r="N3414">
            <v>0.62986111111111109</v>
          </cell>
          <cell r="O3414" t="str">
            <v>R CUCALON</v>
          </cell>
          <cell r="P3414" t="str">
            <v>R CUCALON</v>
          </cell>
          <cell r="Q3414" t="str">
            <v>R CUCALON</v>
          </cell>
          <cell r="R3414" t="str">
            <v>PAPEL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41828</v>
          </cell>
          <cell r="AD3414">
            <v>0.5</v>
          </cell>
          <cell r="AE3414" t="str">
            <v>MMORAN</v>
          </cell>
          <cell r="AF3414">
            <v>29</v>
          </cell>
          <cell r="AG3414">
            <v>0</v>
          </cell>
          <cell r="AH3414">
            <v>0</v>
          </cell>
          <cell r="AI3414">
            <v>0</v>
          </cell>
          <cell r="AJ3414">
            <v>0</v>
          </cell>
          <cell r="AK3414">
            <v>0</v>
          </cell>
          <cell r="AL3414">
            <v>0</v>
          </cell>
          <cell r="AM3414">
            <v>0</v>
          </cell>
          <cell r="AN3414">
            <v>0</v>
          </cell>
          <cell r="AO3414">
            <v>0</v>
          </cell>
          <cell r="AP3414">
            <v>16</v>
          </cell>
          <cell r="AQ3414" t="str">
            <v>RICARDO CUCALON</v>
          </cell>
          <cell r="AR3414">
            <v>4</v>
          </cell>
          <cell r="AS3414" t="str">
            <v>VERÓNICA MENÉNDEZ</v>
          </cell>
          <cell r="AT3414">
            <v>11</v>
          </cell>
          <cell r="AU3414" t="str">
            <v>ARACELY CAMPOZANO</v>
          </cell>
          <cell r="AV3414" t="str">
            <v>#N/A</v>
          </cell>
          <cell r="AW3414" t="str">
            <v>#N/A</v>
          </cell>
          <cell r="AX3414" t="b">
            <v>0</v>
          </cell>
          <cell r="AY3414" t="b">
            <v>0</v>
          </cell>
        </row>
        <row r="3415">
          <cell r="B3415" t="str">
            <v>0992630272001</v>
          </cell>
          <cell r="C3415" t="str">
            <v>CONSTRUCCIONES ELECTRICAS PIYASAGUA MACIAS S.A. CEPM</v>
          </cell>
          <cell r="D3415">
            <v>209</v>
          </cell>
          <cell r="E3415">
            <v>20901</v>
          </cell>
          <cell r="F3415">
            <v>2090150</v>
          </cell>
          <cell r="G3415" t="str">
            <v>SERVICIOS</v>
          </cell>
          <cell r="H3415" t="str">
            <v>SERVICIOS</v>
          </cell>
          <cell r="I3415" t="str">
            <v>L1199</v>
          </cell>
          <cell r="J3415" t="str">
            <v>PEQUEÑA EMPRESA</v>
          </cell>
          <cell r="K3415">
            <v>0</v>
          </cell>
          <cell r="L3415">
            <v>0</v>
          </cell>
          <cell r="M3415">
            <v>0</v>
          </cell>
          <cell r="N3415">
            <v>0</v>
          </cell>
          <cell r="O3415" t="str">
            <v>L BONILLA</v>
          </cell>
          <cell r="P3415" t="str">
            <v>L BONILLA</v>
          </cell>
          <cell r="Q3415">
            <v>0</v>
          </cell>
          <cell r="R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>
            <v>0</v>
          </cell>
          <cell r="AF3415">
            <v>0</v>
          </cell>
          <cell r="AG3415">
            <v>0</v>
          </cell>
          <cell r="AH3415">
            <v>0</v>
          </cell>
          <cell r="AI3415">
            <v>0</v>
          </cell>
          <cell r="AJ3415">
            <v>0</v>
          </cell>
          <cell r="AK3415">
            <v>0</v>
          </cell>
          <cell r="AL3415">
            <v>0</v>
          </cell>
          <cell r="AM3415">
            <v>0</v>
          </cell>
          <cell r="AN3415">
            <v>0</v>
          </cell>
          <cell r="AO3415">
            <v>0</v>
          </cell>
          <cell r="AP3415">
            <v>7</v>
          </cell>
          <cell r="AQ3415" t="str">
            <v>LUIS BONILLA</v>
          </cell>
          <cell r="AR3415">
            <v>2</v>
          </cell>
          <cell r="AS3415" t="str">
            <v>OSCAR RIPALDA</v>
          </cell>
          <cell r="AT3415">
            <v>5</v>
          </cell>
          <cell r="AU3415" t="str">
            <v>JEAN CARLOS MORAN</v>
          </cell>
          <cell r="AV3415" t="str">
            <v>#N/A</v>
          </cell>
          <cell r="AW3415" t="str">
            <v>#N/A</v>
          </cell>
          <cell r="AX3415" t="b">
            <v>1</v>
          </cell>
          <cell r="AY3415" t="b">
            <v>1</v>
          </cell>
        </row>
        <row r="3416">
          <cell r="B3416" t="str">
            <v>0990707111001</v>
          </cell>
          <cell r="C3416" t="str">
            <v>INMOBILIARIA LOREPA SA</v>
          </cell>
          <cell r="D3416">
            <v>209</v>
          </cell>
          <cell r="E3416">
            <v>20901</v>
          </cell>
          <cell r="F3416">
            <v>2090150</v>
          </cell>
          <cell r="G3416" t="str">
            <v>SERVICIOS</v>
          </cell>
          <cell r="H3416" t="str">
            <v>SERVICIOS</v>
          </cell>
          <cell r="I3416" t="str">
            <v>L1200</v>
          </cell>
          <cell r="J3416" t="str">
            <v>PEQUEÑA EMPRESA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  <cell r="O3416" t="str">
            <v>G HERNANDEZ</v>
          </cell>
          <cell r="P3416" t="str">
            <v>G HERNANDEZ</v>
          </cell>
          <cell r="Q3416">
            <v>0</v>
          </cell>
          <cell r="R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>
            <v>0</v>
          </cell>
          <cell r="AF3416">
            <v>0</v>
          </cell>
          <cell r="AG3416">
            <v>0</v>
          </cell>
          <cell r="AH3416">
            <v>0</v>
          </cell>
          <cell r="AI3416">
            <v>0</v>
          </cell>
          <cell r="AJ3416">
            <v>0</v>
          </cell>
          <cell r="AK3416">
            <v>0</v>
          </cell>
          <cell r="AL3416">
            <v>0</v>
          </cell>
          <cell r="AM3416">
            <v>0</v>
          </cell>
          <cell r="AN3416">
            <v>0</v>
          </cell>
          <cell r="AO3416">
            <v>0</v>
          </cell>
          <cell r="AP3416">
            <v>17</v>
          </cell>
          <cell r="AQ3416" t="str">
            <v>GEOVANNY HERNANDEZ</v>
          </cell>
          <cell r="AR3416">
            <v>5</v>
          </cell>
          <cell r="AS3416" t="str">
            <v>ROSA ESCALANTE</v>
          </cell>
          <cell r="AT3416">
            <v>11</v>
          </cell>
          <cell r="AU3416" t="str">
            <v>ARACELY CAMPOZANO</v>
          </cell>
          <cell r="AV3416" t="str">
            <v>#N/A</v>
          </cell>
          <cell r="AW3416" t="str">
            <v>#N/A</v>
          </cell>
          <cell r="AX3416" t="b">
            <v>1</v>
          </cell>
          <cell r="AY3416" t="b">
            <v>1</v>
          </cell>
        </row>
        <row r="3417">
          <cell r="B3417" t="str">
            <v>1701196410001</v>
          </cell>
          <cell r="C3417" t="str">
            <v>ESPIN GAVILANEZ LUIS GONZALO</v>
          </cell>
          <cell r="D3417">
            <v>209</v>
          </cell>
          <cell r="E3417">
            <v>20901</v>
          </cell>
          <cell r="F3417">
            <v>2090150</v>
          </cell>
          <cell r="G3417" t="str">
            <v>SERVICIOS</v>
          </cell>
          <cell r="H3417" t="str">
            <v>SERVICIOS</v>
          </cell>
          <cell r="I3417" t="str">
            <v>L1201</v>
          </cell>
          <cell r="J3417" t="str">
            <v>PEQUEÑA EMPRESA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  <cell r="O3417" t="str">
            <v>E BARCO</v>
          </cell>
          <cell r="P3417" t="str">
            <v>E BARCO</v>
          </cell>
          <cell r="Q3417">
            <v>0</v>
          </cell>
          <cell r="R3417">
            <v>0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>
            <v>0</v>
          </cell>
          <cell r="AF3417">
            <v>0</v>
          </cell>
          <cell r="AG3417">
            <v>0</v>
          </cell>
          <cell r="AH3417">
            <v>0</v>
          </cell>
          <cell r="AI3417">
            <v>0</v>
          </cell>
          <cell r="AJ3417">
            <v>0</v>
          </cell>
          <cell r="AK3417">
            <v>0</v>
          </cell>
          <cell r="AL3417">
            <v>0</v>
          </cell>
          <cell r="AM3417">
            <v>0</v>
          </cell>
          <cell r="AN3417">
            <v>0</v>
          </cell>
          <cell r="AO3417">
            <v>0</v>
          </cell>
          <cell r="AP3417">
            <v>1</v>
          </cell>
          <cell r="AQ3417" t="str">
            <v>EDER BARCO</v>
          </cell>
          <cell r="AR3417">
            <v>1</v>
          </cell>
          <cell r="AS3417" t="str">
            <v>VIRGINIA ROMERO</v>
          </cell>
          <cell r="AT3417">
            <v>8</v>
          </cell>
          <cell r="AU3417" t="str">
            <v>CRITICO_15</v>
          </cell>
          <cell r="AV3417" t="str">
            <v>#N/A</v>
          </cell>
          <cell r="AW3417" t="str">
            <v>#N/A</v>
          </cell>
          <cell r="AX3417" t="b">
            <v>1</v>
          </cell>
          <cell r="AY3417" t="b">
            <v>1</v>
          </cell>
        </row>
        <row r="3418">
          <cell r="B3418" t="str">
            <v>0300967783001</v>
          </cell>
          <cell r="C3418" t="str">
            <v>JARA RODRIGUEZ NESTOR RAMIRO</v>
          </cell>
          <cell r="D3418">
            <v>209</v>
          </cell>
          <cell r="E3418">
            <v>20901</v>
          </cell>
          <cell r="F3418">
            <v>2090150</v>
          </cell>
          <cell r="G3418" t="str">
            <v>COMERCIO</v>
          </cell>
          <cell r="H3418" t="str">
            <v>COMERCIO</v>
          </cell>
          <cell r="I3418" t="str">
            <v>L1202</v>
          </cell>
          <cell r="J3418" t="str">
            <v>PEQUEÑA EMPRESA</v>
          </cell>
          <cell r="K3418">
            <v>0</v>
          </cell>
          <cell r="L3418" t="str">
            <v>01Empresas Normales</v>
          </cell>
          <cell r="M3418">
            <v>41834</v>
          </cell>
          <cell r="N3418">
            <v>0.38750000000000001</v>
          </cell>
          <cell r="O3418" t="str">
            <v>C CRUZ</v>
          </cell>
          <cell r="P3418" t="str">
            <v>C CRUZ</v>
          </cell>
          <cell r="Q3418" t="str">
            <v>C CRUZ</v>
          </cell>
          <cell r="R3418" t="str">
            <v>PAPEL</v>
          </cell>
          <cell r="S3418">
            <v>41834</v>
          </cell>
          <cell r="T3418">
            <v>0.38750000000000001</v>
          </cell>
          <cell r="U3418" t="str">
            <v>S/D</v>
          </cell>
          <cell r="V3418">
            <v>41834</v>
          </cell>
          <cell r="W3418">
            <v>0.38750000000000001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41834</v>
          </cell>
          <cell r="AD3418">
            <v>0.54166666666666663</v>
          </cell>
          <cell r="AE3418" t="str">
            <v>MMORAN</v>
          </cell>
          <cell r="AF3418">
            <v>32</v>
          </cell>
          <cell r="AG3418">
            <v>0</v>
          </cell>
          <cell r="AH3418">
            <v>0</v>
          </cell>
          <cell r="AI3418">
            <v>0</v>
          </cell>
          <cell r="AJ3418">
            <v>0</v>
          </cell>
          <cell r="AK3418">
            <v>0</v>
          </cell>
          <cell r="AL3418">
            <v>0</v>
          </cell>
          <cell r="AM3418">
            <v>0</v>
          </cell>
          <cell r="AN3418">
            <v>0</v>
          </cell>
          <cell r="AO3418">
            <v>0</v>
          </cell>
          <cell r="AP3418">
            <v>4</v>
          </cell>
          <cell r="AQ3418" t="str">
            <v>CRISTHIAN CRUZ</v>
          </cell>
          <cell r="AR3418">
            <v>1</v>
          </cell>
          <cell r="AS3418" t="str">
            <v>VIRGINIA ROMERO</v>
          </cell>
          <cell r="AT3418">
            <v>3</v>
          </cell>
          <cell r="AU3418" t="str">
            <v>ANDRE ACUÑA</v>
          </cell>
          <cell r="AV3418" t="str">
            <v>#N/A</v>
          </cell>
          <cell r="AW3418" t="str">
            <v>#N/A</v>
          </cell>
          <cell r="AX3418" t="b">
            <v>0</v>
          </cell>
          <cell r="AY3418" t="b">
            <v>0</v>
          </cell>
        </row>
        <row r="3419">
          <cell r="B3419" t="str">
            <v>0992223731001</v>
          </cell>
          <cell r="C3419" t="str">
            <v>AURISINA S.A.</v>
          </cell>
          <cell r="D3419">
            <v>209</v>
          </cell>
          <cell r="E3419">
            <v>20901</v>
          </cell>
          <cell r="F3419">
            <v>2090150</v>
          </cell>
          <cell r="G3419" t="str">
            <v>SERVICIOS</v>
          </cell>
          <cell r="H3419" t="str">
            <v>SERVICIOS</v>
          </cell>
          <cell r="I3419" t="str">
            <v>L1203</v>
          </cell>
          <cell r="J3419" t="str">
            <v>PEQUEÑA EMPRESA</v>
          </cell>
          <cell r="K3419">
            <v>0</v>
          </cell>
          <cell r="L3419" t="str">
            <v>09Informa en Otra Dirección Zonal</v>
          </cell>
          <cell r="M3419">
            <v>41802</v>
          </cell>
          <cell r="N3419">
            <v>0.375</v>
          </cell>
          <cell r="O3419" t="str">
            <v>R ARCOS</v>
          </cell>
          <cell r="P3419" t="str">
            <v>R ARCOS</v>
          </cell>
          <cell r="Q3419" t="str">
            <v>R ARCOS</v>
          </cell>
          <cell r="R3419" t="str">
            <v>PAPEL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41803</v>
          </cell>
          <cell r="AD3419">
            <v>0.77569444444444446</v>
          </cell>
          <cell r="AE3419" t="str">
            <v>MMORAN</v>
          </cell>
          <cell r="AF3419">
            <v>15</v>
          </cell>
          <cell r="AG3419">
            <v>0</v>
          </cell>
          <cell r="AH3419">
            <v>0</v>
          </cell>
          <cell r="AI3419">
            <v>0</v>
          </cell>
          <cell r="AJ3419">
            <v>0</v>
          </cell>
          <cell r="AK3419" t="str">
            <v>se entrega a R. Arcos para que cierre novedad</v>
          </cell>
          <cell r="AL3419">
            <v>0</v>
          </cell>
          <cell r="AM3419">
            <v>0</v>
          </cell>
          <cell r="AN3419">
            <v>0</v>
          </cell>
          <cell r="AO3419">
            <v>0</v>
          </cell>
          <cell r="AP3419">
            <v>20</v>
          </cell>
          <cell r="AQ3419" t="str">
            <v>RAUL ARCOS</v>
          </cell>
          <cell r="AR3419">
            <v>5</v>
          </cell>
          <cell r="AS3419" t="str">
            <v>ROSA ESCALANTE</v>
          </cell>
          <cell r="AT3419">
            <v>13</v>
          </cell>
          <cell r="AU3419" t="str">
            <v>MARIA LANDA</v>
          </cell>
          <cell r="AV3419" t="str">
            <v>#N/A</v>
          </cell>
          <cell r="AW3419" t="str">
            <v>#N/A</v>
          </cell>
          <cell r="AX3419" t="b">
            <v>0</v>
          </cell>
          <cell r="AY3419" t="b">
            <v>0</v>
          </cell>
        </row>
        <row r="3420">
          <cell r="B3420" t="str">
            <v>0992385685001</v>
          </cell>
          <cell r="C3420" t="str">
            <v>AFCAPITAL S.A.</v>
          </cell>
          <cell r="D3420">
            <v>209</v>
          </cell>
          <cell r="E3420">
            <v>20901</v>
          </cell>
          <cell r="F3420">
            <v>2090150</v>
          </cell>
          <cell r="G3420" t="str">
            <v>SERVICIOS</v>
          </cell>
          <cell r="H3420" t="str">
            <v>SERVICIOS</v>
          </cell>
          <cell r="I3420" t="str">
            <v>L1204</v>
          </cell>
          <cell r="J3420" t="str">
            <v>PEQUEÑA EMPRESA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  <cell r="O3420" t="str">
            <v>C MANCERO</v>
          </cell>
          <cell r="P3420" t="str">
            <v>C MANCERO</v>
          </cell>
          <cell r="Q3420">
            <v>0</v>
          </cell>
          <cell r="R3420">
            <v>0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>
            <v>0</v>
          </cell>
          <cell r="AF3420">
            <v>0</v>
          </cell>
          <cell r="AG3420">
            <v>0</v>
          </cell>
          <cell r="AH3420">
            <v>0</v>
          </cell>
          <cell r="AI3420">
            <v>0</v>
          </cell>
          <cell r="AJ3420">
            <v>0</v>
          </cell>
          <cell r="AK3420">
            <v>0</v>
          </cell>
          <cell r="AL3420">
            <v>0</v>
          </cell>
          <cell r="AM3420">
            <v>0</v>
          </cell>
          <cell r="AN3420">
            <v>0</v>
          </cell>
          <cell r="AO3420">
            <v>0</v>
          </cell>
          <cell r="AP3420">
            <v>14</v>
          </cell>
          <cell r="AQ3420" t="str">
            <v>VICENTA SÁNCHEZ</v>
          </cell>
          <cell r="AR3420">
            <v>4</v>
          </cell>
          <cell r="AS3420" t="str">
            <v>VERÓNICA MENÉNDEZ</v>
          </cell>
          <cell r="AT3420">
            <v>10</v>
          </cell>
          <cell r="AU3420" t="str">
            <v>EDDY SOLANO</v>
          </cell>
          <cell r="AV3420" t="str">
            <v>#N/A</v>
          </cell>
          <cell r="AW3420" t="str">
            <v>#N/A</v>
          </cell>
          <cell r="AX3420" t="b">
            <v>1</v>
          </cell>
          <cell r="AY3420" t="b">
            <v>1</v>
          </cell>
        </row>
        <row r="3421">
          <cell r="B3421" t="str">
            <v>0992543388001</v>
          </cell>
          <cell r="C3421" t="str">
            <v>EXPOBAL S.A.</v>
          </cell>
          <cell r="D3421">
            <v>209</v>
          </cell>
          <cell r="E3421">
            <v>20901</v>
          </cell>
          <cell r="F3421">
            <v>2090150</v>
          </cell>
          <cell r="G3421" t="str">
            <v>COMERCIO</v>
          </cell>
          <cell r="H3421" t="str">
            <v>COMERCIO</v>
          </cell>
          <cell r="I3421" t="str">
            <v>L1205</v>
          </cell>
          <cell r="J3421" t="str">
            <v>PEQUEÑA EMPRESA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  <cell r="O3421" t="str">
            <v>R ARCOS</v>
          </cell>
          <cell r="P3421" t="str">
            <v>R ARCOS</v>
          </cell>
          <cell r="Q3421">
            <v>0</v>
          </cell>
          <cell r="R3421">
            <v>0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>
            <v>0</v>
          </cell>
          <cell r="AF3421">
            <v>0</v>
          </cell>
          <cell r="AG3421">
            <v>0</v>
          </cell>
          <cell r="AH3421">
            <v>0</v>
          </cell>
          <cell r="AI3421">
            <v>0</v>
          </cell>
          <cell r="AJ3421">
            <v>0</v>
          </cell>
          <cell r="AK3421">
            <v>0</v>
          </cell>
          <cell r="AL3421">
            <v>0</v>
          </cell>
          <cell r="AM3421">
            <v>0</v>
          </cell>
          <cell r="AN3421">
            <v>0</v>
          </cell>
          <cell r="AO3421">
            <v>0</v>
          </cell>
          <cell r="AP3421">
            <v>20</v>
          </cell>
          <cell r="AQ3421" t="str">
            <v>RAUL ARCOS</v>
          </cell>
          <cell r="AR3421">
            <v>5</v>
          </cell>
          <cell r="AS3421" t="str">
            <v>ROSA ESCALANTE</v>
          </cell>
          <cell r="AT3421">
            <v>13</v>
          </cell>
          <cell r="AU3421" t="str">
            <v>MARIA LANDA</v>
          </cell>
          <cell r="AV3421" t="str">
            <v>#N/A</v>
          </cell>
          <cell r="AW3421" t="str">
            <v>#N/A</v>
          </cell>
          <cell r="AX3421" t="b">
            <v>1</v>
          </cell>
          <cell r="AY3421" t="b">
            <v>1</v>
          </cell>
        </row>
        <row r="3422">
          <cell r="B3422" t="str">
            <v>0992152990001</v>
          </cell>
          <cell r="C3422" t="str">
            <v>OTRAMS S.A.</v>
          </cell>
          <cell r="D3422">
            <v>209</v>
          </cell>
          <cell r="E3422">
            <v>20901</v>
          </cell>
          <cell r="F3422">
            <v>2090150</v>
          </cell>
          <cell r="G3422" t="str">
            <v>SERVICIOS</v>
          </cell>
          <cell r="H3422" t="str">
            <v>SERVICIOS</v>
          </cell>
          <cell r="I3422" t="str">
            <v>L1206</v>
          </cell>
          <cell r="J3422" t="str">
            <v>PEQUEÑA EMPRESA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  <cell r="O3422" t="str">
            <v>K BRAVO</v>
          </cell>
          <cell r="P3422" t="str">
            <v>K BRAVO</v>
          </cell>
          <cell r="Q3422">
            <v>0</v>
          </cell>
          <cell r="R3422">
            <v>0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>
            <v>0</v>
          </cell>
          <cell r="AF3422">
            <v>0</v>
          </cell>
          <cell r="AG3422">
            <v>0</v>
          </cell>
          <cell r="AH3422">
            <v>0</v>
          </cell>
          <cell r="AI3422">
            <v>0</v>
          </cell>
          <cell r="AJ3422">
            <v>0</v>
          </cell>
          <cell r="AK3422">
            <v>0</v>
          </cell>
          <cell r="AL3422">
            <v>0</v>
          </cell>
          <cell r="AM3422">
            <v>0</v>
          </cell>
          <cell r="AN3422">
            <v>0</v>
          </cell>
          <cell r="AO3422">
            <v>0</v>
          </cell>
          <cell r="AP3422">
            <v>19</v>
          </cell>
          <cell r="AQ3422" t="str">
            <v>KARINA BRAVO</v>
          </cell>
          <cell r="AR3422">
            <v>5</v>
          </cell>
          <cell r="AS3422" t="str">
            <v>ROSA ESCALANTE</v>
          </cell>
          <cell r="AT3422">
            <v>13</v>
          </cell>
          <cell r="AU3422" t="str">
            <v>MARIA LANDA</v>
          </cell>
          <cell r="AV3422" t="str">
            <v>#N/A</v>
          </cell>
          <cell r="AW3422" t="str">
            <v>#N/A</v>
          </cell>
          <cell r="AX3422" t="b">
            <v>1</v>
          </cell>
          <cell r="AY3422" t="b">
            <v>1</v>
          </cell>
        </row>
        <row r="3423">
          <cell r="B3423" t="str">
            <v>0992389907001</v>
          </cell>
          <cell r="C3423" t="str">
            <v>SENOCORP S.A.</v>
          </cell>
          <cell r="D3423">
            <v>209</v>
          </cell>
          <cell r="E3423">
            <v>20901</v>
          </cell>
          <cell r="F3423">
            <v>2090150</v>
          </cell>
          <cell r="G3423" t="str">
            <v>MANUFACTURA</v>
          </cell>
          <cell r="H3423" t="str">
            <v>MANUFACTURA</v>
          </cell>
          <cell r="I3423" t="str">
            <v>L1207</v>
          </cell>
          <cell r="J3423" t="str">
            <v>PEQUEÑA EMPRESA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  <cell r="O3423" t="str">
            <v>V SANCHEZ</v>
          </cell>
          <cell r="P3423" t="str">
            <v>V SANCHEZ</v>
          </cell>
          <cell r="Q3423">
            <v>0</v>
          </cell>
          <cell r="R3423">
            <v>0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>
            <v>0</v>
          </cell>
          <cell r="AF3423">
            <v>0</v>
          </cell>
          <cell r="AG3423">
            <v>0</v>
          </cell>
          <cell r="AH3423">
            <v>0</v>
          </cell>
          <cell r="AI3423">
            <v>0</v>
          </cell>
          <cell r="AJ3423">
            <v>0</v>
          </cell>
          <cell r="AK3423">
            <v>0</v>
          </cell>
          <cell r="AL3423">
            <v>0</v>
          </cell>
          <cell r="AM3423">
            <v>0</v>
          </cell>
          <cell r="AN3423">
            <v>0</v>
          </cell>
          <cell r="AO3423">
            <v>0</v>
          </cell>
          <cell r="AP3423">
            <v>11</v>
          </cell>
          <cell r="AQ3423" t="str">
            <v>DIANA ARMIJOS</v>
          </cell>
          <cell r="AR3423">
            <v>3</v>
          </cell>
          <cell r="AS3423" t="str">
            <v>CARLOS UYAGUARI</v>
          </cell>
          <cell r="AT3423">
            <v>7</v>
          </cell>
          <cell r="AU3423" t="str">
            <v>LINDA TUTIVEN</v>
          </cell>
          <cell r="AV3423" t="str">
            <v>#N/A</v>
          </cell>
          <cell r="AW3423" t="str">
            <v>#N/A</v>
          </cell>
          <cell r="AX3423" t="b">
            <v>1</v>
          </cell>
          <cell r="AY3423" t="b">
            <v>1</v>
          </cell>
        </row>
        <row r="3424">
          <cell r="B3424" t="str">
            <v>0992547685001</v>
          </cell>
          <cell r="C3424" t="str">
            <v>JOB JOURNAL &amp; BUSINESS COMUNICATION JOURBUS S.A.</v>
          </cell>
          <cell r="D3424">
            <v>209</v>
          </cell>
          <cell r="E3424">
            <v>20901</v>
          </cell>
          <cell r="F3424">
            <v>2090150</v>
          </cell>
          <cell r="G3424" t="str">
            <v>SERVICIOS</v>
          </cell>
          <cell r="H3424" t="str">
            <v>SERVICIOS</v>
          </cell>
          <cell r="I3424" t="str">
            <v>L1208</v>
          </cell>
          <cell r="J3424" t="str">
            <v>PEQUEÑA EMPRESA</v>
          </cell>
          <cell r="K3424" t="str">
            <v>INACTIVA</v>
          </cell>
          <cell r="L3424" t="str">
            <v>04Rechazos</v>
          </cell>
          <cell r="M3424">
            <v>41815</v>
          </cell>
          <cell r="N3424">
            <v>0.43263888888888891</v>
          </cell>
          <cell r="O3424" t="str">
            <v>N MOREIRA ALAVA</v>
          </cell>
          <cell r="P3424" t="str">
            <v>N MOREIRA ALAVA</v>
          </cell>
          <cell r="Q3424" t="str">
            <v>N MOREIRA ALAVA</v>
          </cell>
          <cell r="R3424" t="str">
            <v>PAPEL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41816</v>
          </cell>
          <cell r="AD3424">
            <v>0.64930555555555558</v>
          </cell>
          <cell r="AE3424" t="str">
            <v>MMORAN</v>
          </cell>
          <cell r="AF3424">
            <v>20</v>
          </cell>
          <cell r="AG3424">
            <v>0</v>
          </cell>
          <cell r="AH3424">
            <v>0</v>
          </cell>
          <cell r="AI3424">
            <v>0</v>
          </cell>
          <cell r="AJ3424">
            <v>0</v>
          </cell>
          <cell r="AK3424">
            <v>0</v>
          </cell>
          <cell r="AL3424">
            <v>0</v>
          </cell>
          <cell r="AM3424">
            <v>0</v>
          </cell>
          <cell r="AN3424">
            <v>0</v>
          </cell>
          <cell r="AO3424">
            <v>0</v>
          </cell>
          <cell r="AP3424">
            <v>10</v>
          </cell>
          <cell r="AQ3424" t="str">
            <v>NESTOR MOREIRA</v>
          </cell>
          <cell r="AR3424">
            <v>3</v>
          </cell>
          <cell r="AS3424" t="str">
            <v>CARLOS UYAGUARI</v>
          </cell>
          <cell r="AT3424">
            <v>7</v>
          </cell>
          <cell r="AU3424" t="str">
            <v>LINDA TUTIVEN</v>
          </cell>
          <cell r="AV3424" t="str">
            <v>#N/A</v>
          </cell>
          <cell r="AW3424" t="str">
            <v>#N/A</v>
          </cell>
          <cell r="AX3424" t="b">
            <v>0</v>
          </cell>
          <cell r="AY3424" t="b">
            <v>0</v>
          </cell>
        </row>
        <row r="3425">
          <cell r="B3425" t="str">
            <v>0701789463001</v>
          </cell>
          <cell r="C3425" t="str">
            <v>TOLEDO LUZON DARWIN JOSELITO</v>
          </cell>
          <cell r="D3425">
            <v>209</v>
          </cell>
          <cell r="E3425">
            <v>20901</v>
          </cell>
          <cell r="F3425">
            <v>2090150</v>
          </cell>
          <cell r="G3425" t="str">
            <v>COMERCIO</v>
          </cell>
          <cell r="H3425" t="str">
            <v>COMERCIO</v>
          </cell>
          <cell r="I3425" t="str">
            <v>L1209</v>
          </cell>
          <cell r="J3425" t="str">
            <v>PEQUEÑA EMPRESA</v>
          </cell>
          <cell r="K3425">
            <v>0</v>
          </cell>
          <cell r="L3425" t="str">
            <v>01Empresas Normales</v>
          </cell>
          <cell r="M3425">
            <v>41807</v>
          </cell>
          <cell r="N3425">
            <v>0.35416666666666669</v>
          </cell>
          <cell r="O3425" t="str">
            <v>R BRAVO</v>
          </cell>
          <cell r="P3425" t="str">
            <v>R BRAVO</v>
          </cell>
          <cell r="Q3425" t="str">
            <v>APLICATIVO WEB</v>
          </cell>
          <cell r="R3425" t="str">
            <v>APLICATIVO WEB</v>
          </cell>
          <cell r="S3425">
            <v>41808</v>
          </cell>
          <cell r="T3425">
            <v>0.375</v>
          </cell>
          <cell r="U3425" t="str">
            <v>PRE-004</v>
          </cell>
          <cell r="V3425">
            <v>41827</v>
          </cell>
          <cell r="W3425">
            <v>0.74722222222222223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41828</v>
          </cell>
          <cell r="AD3425">
            <v>0.33333333333333331</v>
          </cell>
          <cell r="AE3425" t="str">
            <v>MMORAN</v>
          </cell>
          <cell r="AF3425">
            <v>28</v>
          </cell>
          <cell r="AG3425">
            <v>0</v>
          </cell>
          <cell r="AH3425">
            <v>0</v>
          </cell>
          <cell r="AI3425">
            <v>0</v>
          </cell>
          <cell r="AJ3425">
            <v>0</v>
          </cell>
          <cell r="AK3425">
            <v>0</v>
          </cell>
          <cell r="AL3425">
            <v>0</v>
          </cell>
          <cell r="AM3425">
            <v>0</v>
          </cell>
          <cell r="AN3425">
            <v>0</v>
          </cell>
          <cell r="AO3425">
            <v>0</v>
          </cell>
          <cell r="AP3425">
            <v>5</v>
          </cell>
          <cell r="AQ3425" t="str">
            <v>ROSA BRAVO</v>
          </cell>
          <cell r="AR3425">
            <v>2</v>
          </cell>
          <cell r="AS3425" t="str">
            <v>OSCAR RIPALDA</v>
          </cell>
          <cell r="AT3425">
            <v>16</v>
          </cell>
          <cell r="AU3425" t="str">
            <v>CRITICO_16</v>
          </cell>
          <cell r="AV3425" t="str">
            <v>#N/A</v>
          </cell>
          <cell r="AW3425" t="str">
            <v>#N/A</v>
          </cell>
          <cell r="AX3425" t="b">
            <v>0</v>
          </cell>
          <cell r="AY3425" t="b">
            <v>0</v>
          </cell>
        </row>
        <row r="3426">
          <cell r="B3426" t="str">
            <v>0992664185001</v>
          </cell>
          <cell r="C3426" t="str">
            <v>AGROCHOTE S.A.</v>
          </cell>
          <cell r="D3426">
            <v>209</v>
          </cell>
          <cell r="E3426">
            <v>20901</v>
          </cell>
          <cell r="F3426">
            <v>2090150</v>
          </cell>
          <cell r="G3426" t="str">
            <v>COMERCIO</v>
          </cell>
          <cell r="H3426" t="str">
            <v>COMERCIO</v>
          </cell>
          <cell r="I3426" t="str">
            <v>L1210</v>
          </cell>
          <cell r="J3426" t="str">
            <v>PEQUEÑA EMPRESA</v>
          </cell>
          <cell r="K3426">
            <v>0</v>
          </cell>
          <cell r="L3426" t="str">
            <v>03No ubicadas</v>
          </cell>
          <cell r="M3426">
            <v>41820</v>
          </cell>
          <cell r="N3426">
            <v>0.41666666666666669</v>
          </cell>
          <cell r="O3426" t="str">
            <v>D PEÑA</v>
          </cell>
          <cell r="P3426" t="str">
            <v>D PEÑA</v>
          </cell>
          <cell r="Q3426" t="str">
            <v>D PEÑA</v>
          </cell>
          <cell r="R3426" t="str">
            <v>PAPEL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41820</v>
          </cell>
          <cell r="AD3426">
            <v>0.41666666666666669</v>
          </cell>
          <cell r="AE3426" t="str">
            <v>MMORAN</v>
          </cell>
          <cell r="AF3426">
            <v>27</v>
          </cell>
          <cell r="AG3426">
            <v>0</v>
          </cell>
          <cell r="AH3426">
            <v>0</v>
          </cell>
          <cell r="AI3426">
            <v>0</v>
          </cell>
          <cell r="AJ3426">
            <v>0</v>
          </cell>
          <cell r="AK3426">
            <v>0</v>
          </cell>
          <cell r="AL3426">
            <v>0</v>
          </cell>
          <cell r="AM3426">
            <v>0</v>
          </cell>
          <cell r="AN3426">
            <v>0</v>
          </cell>
          <cell r="AO3426">
            <v>0</v>
          </cell>
          <cell r="AP3426">
            <v>8</v>
          </cell>
          <cell r="AQ3426" t="str">
            <v>DENNIS PEÑA</v>
          </cell>
          <cell r="AR3426">
            <v>2</v>
          </cell>
          <cell r="AS3426" t="str">
            <v>OSCAR RIPALDA</v>
          </cell>
          <cell r="AT3426">
            <v>6</v>
          </cell>
          <cell r="AU3426" t="str">
            <v>PAOLA PIHUAVE</v>
          </cell>
          <cell r="AV3426" t="str">
            <v>#N/A</v>
          </cell>
          <cell r="AW3426" t="str">
            <v>#N/A</v>
          </cell>
          <cell r="AX3426" t="b">
            <v>0</v>
          </cell>
          <cell r="AY3426" t="b">
            <v>0</v>
          </cell>
        </row>
        <row r="3427">
          <cell r="B3427" t="str">
            <v>0991261761001</v>
          </cell>
          <cell r="C3427" t="str">
            <v>TERMINAVES EQUIPO Y DEPOSITO S.A. (TEDEPOSA)</v>
          </cell>
          <cell r="D3427">
            <v>209</v>
          </cell>
          <cell r="E3427">
            <v>20901</v>
          </cell>
          <cell r="F3427">
            <v>2090150</v>
          </cell>
          <cell r="G3427" t="str">
            <v>MANUFACTURA</v>
          </cell>
          <cell r="H3427" t="str">
            <v>MANUFACTURA</v>
          </cell>
          <cell r="I3427">
            <v>0</v>
          </cell>
          <cell r="J3427" t="str">
            <v>PEQUEÑA EMPRESA</v>
          </cell>
          <cell r="K3427">
            <v>0</v>
          </cell>
          <cell r="L3427" t="str">
            <v>01Empresas Normales</v>
          </cell>
          <cell r="M3427">
            <v>41806</v>
          </cell>
          <cell r="N3427">
            <v>0.59513888888888888</v>
          </cell>
          <cell r="O3427" t="str">
            <v>M LINDAO</v>
          </cell>
          <cell r="P3427" t="str">
            <v>M LINDAO</v>
          </cell>
          <cell r="Q3427" t="str">
            <v>EMPRESA</v>
          </cell>
          <cell r="R3427" t="str">
            <v>PAPEL</v>
          </cell>
          <cell r="S3427">
            <v>41806</v>
          </cell>
          <cell r="T3427">
            <v>0.6875</v>
          </cell>
          <cell r="U3427" t="str">
            <v>PRE-003</v>
          </cell>
          <cell r="V3427">
            <v>41816</v>
          </cell>
          <cell r="W3427">
            <v>0.70486111111111116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41818</v>
          </cell>
          <cell r="AD3427">
            <v>0.74375000000000002</v>
          </cell>
          <cell r="AE3427" t="str">
            <v>MMORAN</v>
          </cell>
          <cell r="AF3427">
            <v>21</v>
          </cell>
          <cell r="AG3427">
            <v>0</v>
          </cell>
          <cell r="AH3427">
            <v>0</v>
          </cell>
          <cell r="AI3427">
            <v>0</v>
          </cell>
          <cell r="AJ3427">
            <v>0</v>
          </cell>
          <cell r="AK3427">
            <v>0</v>
          </cell>
          <cell r="AL3427">
            <v>0</v>
          </cell>
          <cell r="AM3427">
            <v>0</v>
          </cell>
          <cell r="AN3427">
            <v>0</v>
          </cell>
          <cell r="AO3427">
            <v>0</v>
          </cell>
          <cell r="AP3427">
            <v>22</v>
          </cell>
          <cell r="AQ3427" t="str">
            <v>MARIBEL LINDAO</v>
          </cell>
          <cell r="AR3427">
            <v>6</v>
          </cell>
          <cell r="AS3427" t="str">
            <v>NELSON BELTRAN</v>
          </cell>
          <cell r="AT3427">
            <v>15</v>
          </cell>
          <cell r="AU3427" t="str">
            <v>JESSENIA RAMOS</v>
          </cell>
          <cell r="AV3427" t="str">
            <v>#N/A</v>
          </cell>
          <cell r="AW3427" t="str">
            <v>#N/A</v>
          </cell>
          <cell r="AX3427" t="b">
            <v>0</v>
          </cell>
          <cell r="AY3427" t="b">
            <v>0</v>
          </cell>
        </row>
        <row r="3428">
          <cell r="B3428" t="str">
            <v>0990985553001</v>
          </cell>
          <cell r="C3428" t="str">
            <v>BELLSOL S.A.</v>
          </cell>
          <cell r="D3428">
            <v>209</v>
          </cell>
          <cell r="E3428">
            <v>20901</v>
          </cell>
          <cell r="F3428">
            <v>2090150</v>
          </cell>
          <cell r="G3428" t="str">
            <v>COMERCIO</v>
          </cell>
          <cell r="H3428" t="str">
            <v>COMERCIO</v>
          </cell>
          <cell r="I3428" t="str">
            <v>L1212</v>
          </cell>
          <cell r="J3428" t="str">
            <v>PEQUEÑA EMPRESA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  <cell r="O3428" t="str">
            <v>R BONILLA</v>
          </cell>
          <cell r="P3428" t="str">
            <v>R BONILLA</v>
          </cell>
          <cell r="Q3428">
            <v>0</v>
          </cell>
          <cell r="R3428">
            <v>0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>
            <v>0</v>
          </cell>
          <cell r="AF3428">
            <v>0</v>
          </cell>
          <cell r="AG3428">
            <v>0</v>
          </cell>
          <cell r="AH3428">
            <v>0</v>
          </cell>
          <cell r="AI3428">
            <v>0</v>
          </cell>
          <cell r="AJ3428">
            <v>0</v>
          </cell>
          <cell r="AK3428">
            <v>0</v>
          </cell>
          <cell r="AL3428">
            <v>0</v>
          </cell>
          <cell r="AM3428">
            <v>0</v>
          </cell>
          <cell r="AN3428">
            <v>0</v>
          </cell>
          <cell r="AO3428">
            <v>0</v>
          </cell>
          <cell r="AP3428">
            <v>13</v>
          </cell>
          <cell r="AQ3428" t="str">
            <v>ROBERT BONILLA</v>
          </cell>
          <cell r="AR3428">
            <v>4</v>
          </cell>
          <cell r="AS3428" t="str">
            <v>VERÓNICA MENÉNDEZ</v>
          </cell>
          <cell r="AT3428">
            <v>14</v>
          </cell>
          <cell r="AU3428" t="str">
            <v>CRITICO_14</v>
          </cell>
          <cell r="AV3428" t="str">
            <v>#N/A</v>
          </cell>
          <cell r="AW3428" t="str">
            <v>#N/A</v>
          </cell>
          <cell r="AX3428" t="b">
            <v>1</v>
          </cell>
          <cell r="AY3428" t="b">
            <v>1</v>
          </cell>
        </row>
        <row r="3429">
          <cell r="B3429" t="str">
            <v>0904398088001</v>
          </cell>
          <cell r="C3429" t="str">
            <v>AUCAR DACCACH FADUA</v>
          </cell>
          <cell r="D3429">
            <v>209</v>
          </cell>
          <cell r="E3429">
            <v>20901</v>
          </cell>
          <cell r="F3429">
            <v>2090150</v>
          </cell>
          <cell r="G3429" t="str">
            <v>SERVICIOS</v>
          </cell>
          <cell r="H3429" t="str">
            <v>SERVICIOS</v>
          </cell>
          <cell r="I3429" t="str">
            <v>L1213</v>
          </cell>
          <cell r="J3429" t="str">
            <v>PEQUEÑA EMPRESA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  <cell r="O3429" t="str">
            <v>R JOSE</v>
          </cell>
          <cell r="P3429" t="str">
            <v>R JOSE</v>
          </cell>
          <cell r="Q3429">
            <v>0</v>
          </cell>
          <cell r="R3429">
            <v>0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>
            <v>0</v>
          </cell>
          <cell r="AF3429">
            <v>0</v>
          </cell>
          <cell r="AG3429">
            <v>0</v>
          </cell>
          <cell r="AH3429">
            <v>0</v>
          </cell>
          <cell r="AI3429">
            <v>0</v>
          </cell>
          <cell r="AJ3429">
            <v>0</v>
          </cell>
          <cell r="AK3429">
            <v>0</v>
          </cell>
          <cell r="AL3429">
            <v>0</v>
          </cell>
          <cell r="AM3429">
            <v>0</v>
          </cell>
          <cell r="AN3429">
            <v>0</v>
          </cell>
          <cell r="AO3429">
            <v>0</v>
          </cell>
          <cell r="AP3429">
            <v>6</v>
          </cell>
          <cell r="AQ3429" t="str">
            <v>RONALD JOSÉ</v>
          </cell>
          <cell r="AR3429">
            <v>2</v>
          </cell>
          <cell r="AS3429" t="str">
            <v>OSCAR RIPALDA</v>
          </cell>
          <cell r="AT3429">
            <v>2</v>
          </cell>
          <cell r="AU3429" t="str">
            <v>JOHANNA ALBAN</v>
          </cell>
          <cell r="AV3429" t="str">
            <v>#N/A</v>
          </cell>
          <cell r="AW3429" t="str">
            <v>#N/A</v>
          </cell>
          <cell r="AX3429" t="b">
            <v>1</v>
          </cell>
          <cell r="AY3429" t="b">
            <v>1</v>
          </cell>
        </row>
        <row r="3430">
          <cell r="B3430" t="str">
            <v>0992135204001</v>
          </cell>
          <cell r="C3430" t="str">
            <v>LUNA LLENA LULLESA S.A.</v>
          </cell>
          <cell r="D3430">
            <v>209</v>
          </cell>
          <cell r="E3430">
            <v>20901</v>
          </cell>
          <cell r="F3430">
            <v>2090150</v>
          </cell>
          <cell r="G3430" t="str">
            <v>MANUFACTURA</v>
          </cell>
          <cell r="H3430" t="str">
            <v>MANUFACTURA</v>
          </cell>
          <cell r="I3430" t="str">
            <v>L1214</v>
          </cell>
          <cell r="J3430" t="str">
            <v>PEQUEÑA EMPRESA</v>
          </cell>
          <cell r="K3430" t="str">
            <v>INACTIVA</v>
          </cell>
          <cell r="L3430" t="str">
            <v>01Empresas Normales</v>
          </cell>
          <cell r="M3430">
            <v>41813</v>
          </cell>
          <cell r="N3430">
            <v>0.45833333333333331</v>
          </cell>
          <cell r="O3430" t="str">
            <v>M ROMERO</v>
          </cell>
          <cell r="P3430" t="str">
            <v>M ROMERO</v>
          </cell>
          <cell r="Q3430" t="str">
            <v>M ROMERO</v>
          </cell>
          <cell r="R3430" t="str">
            <v>PAPEL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41813</v>
          </cell>
          <cell r="AD3430">
            <v>0.66666666666666663</v>
          </cell>
          <cell r="AE3430" t="str">
            <v>MMORAN</v>
          </cell>
          <cell r="AF3430">
            <v>17</v>
          </cell>
          <cell r="AG3430">
            <v>0</v>
          </cell>
          <cell r="AH3430">
            <v>0</v>
          </cell>
          <cell r="AI3430">
            <v>0</v>
          </cell>
          <cell r="AJ3430">
            <v>0</v>
          </cell>
          <cell r="AK3430">
            <v>0</v>
          </cell>
          <cell r="AL3430">
            <v>0</v>
          </cell>
          <cell r="AM3430">
            <v>0</v>
          </cell>
          <cell r="AN3430">
            <v>0</v>
          </cell>
          <cell r="AO3430">
            <v>0</v>
          </cell>
          <cell r="AP3430">
            <v>15</v>
          </cell>
          <cell r="AQ3430" t="str">
            <v>MARÍA ROMERO</v>
          </cell>
          <cell r="AR3430">
            <v>4</v>
          </cell>
          <cell r="AS3430" t="str">
            <v>VERÓNICA MENÉNDEZ</v>
          </cell>
          <cell r="AT3430">
            <v>10</v>
          </cell>
          <cell r="AU3430" t="str">
            <v>EDDY SOLANO</v>
          </cell>
          <cell r="AV3430" t="str">
            <v>#N/A</v>
          </cell>
          <cell r="AW3430" t="str">
            <v>#N/A</v>
          </cell>
          <cell r="AX3430" t="b">
            <v>0</v>
          </cell>
          <cell r="AY3430" t="b">
            <v>0</v>
          </cell>
        </row>
        <row r="3431">
          <cell r="B3431" t="str">
            <v>0992358629001</v>
          </cell>
          <cell r="C3431" t="str">
            <v>COOPERATIVA DE TRANSPORTE ESCOLAR E INSTITUCIONAL SAGRADA FA</v>
          </cell>
          <cell r="D3431">
            <v>209</v>
          </cell>
          <cell r="E3431">
            <v>20901</v>
          </cell>
          <cell r="F3431">
            <v>2090150</v>
          </cell>
          <cell r="G3431" t="str">
            <v>SERVICIOS</v>
          </cell>
          <cell r="H3431" t="str">
            <v>SERVICIOS</v>
          </cell>
          <cell r="I3431" t="str">
            <v>L1215</v>
          </cell>
          <cell r="J3431" t="str">
            <v>PEQUEÑA EMPRESA</v>
          </cell>
          <cell r="K3431" t="str">
            <v>SIN CARACTERISTICAS</v>
          </cell>
          <cell r="L3431" t="str">
            <v>05Sin características</v>
          </cell>
          <cell r="M3431">
            <v>41821</v>
          </cell>
          <cell r="N3431">
            <v>0.58402777777777781</v>
          </cell>
          <cell r="O3431" t="str">
            <v>V CHAVARRIA</v>
          </cell>
          <cell r="P3431" t="str">
            <v>V CHAVARRIA</v>
          </cell>
          <cell r="Q3431" t="str">
            <v>V CHAVARRIA</v>
          </cell>
          <cell r="R3431" t="str">
            <v>PAPEL</v>
          </cell>
          <cell r="S3431">
            <v>41821</v>
          </cell>
          <cell r="T3431">
            <v>0.58472222222222225</v>
          </cell>
          <cell r="U3431" t="str">
            <v>PRE-016</v>
          </cell>
          <cell r="V3431">
            <v>41836</v>
          </cell>
          <cell r="W3431">
            <v>0.47916666666666669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41837</v>
          </cell>
          <cell r="AD3431">
            <v>0.74305555555555558</v>
          </cell>
          <cell r="AE3431" t="str">
            <v>MMORAN</v>
          </cell>
          <cell r="AF3431">
            <v>35</v>
          </cell>
          <cell r="AG3431">
            <v>0</v>
          </cell>
          <cell r="AH3431">
            <v>0</v>
          </cell>
          <cell r="AI3431">
            <v>0</v>
          </cell>
          <cell r="AJ3431">
            <v>0</v>
          </cell>
          <cell r="AK3431">
            <v>0</v>
          </cell>
          <cell r="AL3431">
            <v>0</v>
          </cell>
          <cell r="AM3431">
            <v>0</v>
          </cell>
          <cell r="AN3431">
            <v>0</v>
          </cell>
          <cell r="AO3431">
            <v>0</v>
          </cell>
          <cell r="AP3431">
            <v>3</v>
          </cell>
          <cell r="AQ3431" t="str">
            <v>VANESSA CHAVARRIA</v>
          </cell>
          <cell r="AR3431">
            <v>1</v>
          </cell>
          <cell r="AS3431" t="str">
            <v>VIRGINIA ROMERO</v>
          </cell>
          <cell r="AT3431">
            <v>2</v>
          </cell>
          <cell r="AU3431" t="str">
            <v>JOHANNA ALBAN</v>
          </cell>
          <cell r="AV3431" t="str">
            <v>#N/A</v>
          </cell>
          <cell r="AW3431" t="str">
            <v>#N/A</v>
          </cell>
          <cell r="AX3431" t="b">
            <v>0</v>
          </cell>
          <cell r="AY3431" t="b">
            <v>0</v>
          </cell>
        </row>
        <row r="3432">
          <cell r="B3432" t="str">
            <v>0992522313001</v>
          </cell>
          <cell r="C3432" t="str">
            <v>ESTUDIOS FISCALIZACION Y OBRAS CIVILES CONSULTORES ESFIOCONS</v>
          </cell>
          <cell r="D3432">
            <v>209</v>
          </cell>
          <cell r="E3432">
            <v>20901</v>
          </cell>
          <cell r="F3432">
            <v>2090150</v>
          </cell>
          <cell r="G3432" t="str">
            <v>SERVICIOS</v>
          </cell>
          <cell r="H3432" t="str">
            <v>SERVICIOS</v>
          </cell>
          <cell r="I3432" t="str">
            <v>L1216</v>
          </cell>
          <cell r="J3432" t="str">
            <v>PEQUEÑA EMPRESA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 t="str">
            <v>N MOREIRA ALAVA</v>
          </cell>
          <cell r="P3432" t="str">
            <v>N MOREIRA ALAVA</v>
          </cell>
          <cell r="Q3432">
            <v>0</v>
          </cell>
          <cell r="R3432">
            <v>0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>
            <v>0</v>
          </cell>
          <cell r="AF3432">
            <v>0</v>
          </cell>
          <cell r="AG3432">
            <v>0</v>
          </cell>
          <cell r="AH3432">
            <v>0</v>
          </cell>
          <cell r="AI3432">
            <v>0</v>
          </cell>
          <cell r="AJ3432">
            <v>0</v>
          </cell>
          <cell r="AK3432">
            <v>0</v>
          </cell>
          <cell r="AL3432">
            <v>0</v>
          </cell>
          <cell r="AM3432">
            <v>0</v>
          </cell>
          <cell r="AN3432">
            <v>0</v>
          </cell>
          <cell r="AO3432">
            <v>0</v>
          </cell>
          <cell r="AP3432">
            <v>10</v>
          </cell>
          <cell r="AQ3432" t="str">
            <v>NESTOR MOREIRA</v>
          </cell>
          <cell r="AR3432">
            <v>3</v>
          </cell>
          <cell r="AS3432" t="str">
            <v>CARLOS UYAGUARI</v>
          </cell>
          <cell r="AT3432">
            <v>7</v>
          </cell>
          <cell r="AU3432" t="str">
            <v>LINDA TUTIVEN</v>
          </cell>
          <cell r="AV3432" t="str">
            <v>#N/A</v>
          </cell>
          <cell r="AW3432" t="str">
            <v>#N/A</v>
          </cell>
          <cell r="AX3432" t="b">
            <v>1</v>
          </cell>
          <cell r="AY3432" t="b">
            <v>1</v>
          </cell>
        </row>
        <row r="3433">
          <cell r="B3433" t="str">
            <v>0992630582001</v>
          </cell>
          <cell r="C3433" t="str">
            <v>DESIGNER ELECTRIC, CONTROL &amp; INDUSTRIES AUTOMATION (DECIN) C</v>
          </cell>
          <cell r="D3433">
            <v>209</v>
          </cell>
          <cell r="E3433">
            <v>20901</v>
          </cell>
          <cell r="F3433">
            <v>2090150</v>
          </cell>
          <cell r="G3433" t="str">
            <v>MANUFACTURA</v>
          </cell>
          <cell r="H3433" t="str">
            <v>MANUFACTURA</v>
          </cell>
          <cell r="I3433" t="str">
            <v>L1217</v>
          </cell>
          <cell r="J3433" t="str">
            <v>PEQUEÑA EMPRESA</v>
          </cell>
          <cell r="K3433">
            <v>0</v>
          </cell>
          <cell r="L3433" t="str">
            <v>01Empresas Normales</v>
          </cell>
          <cell r="M3433">
            <v>41799</v>
          </cell>
          <cell r="N3433">
            <v>0.71388888888888891</v>
          </cell>
          <cell r="O3433" t="str">
            <v>K BRAVO</v>
          </cell>
          <cell r="P3433" t="str">
            <v>K BRAVO</v>
          </cell>
          <cell r="Q3433" t="str">
            <v>EMPRESA</v>
          </cell>
          <cell r="R3433" t="str">
            <v>PAPEL</v>
          </cell>
          <cell r="S3433">
            <v>41799</v>
          </cell>
          <cell r="T3433">
            <v>0.71388888888888891</v>
          </cell>
          <cell r="U3433">
            <v>0</v>
          </cell>
          <cell r="V3433">
            <v>41813</v>
          </cell>
          <cell r="W3433">
            <v>0.375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41813</v>
          </cell>
          <cell r="AD3433">
            <v>0.66666666666666663</v>
          </cell>
          <cell r="AE3433" t="str">
            <v>MMORAN</v>
          </cell>
          <cell r="AF3433">
            <v>17</v>
          </cell>
          <cell r="AG3433">
            <v>0</v>
          </cell>
          <cell r="AH3433">
            <v>0</v>
          </cell>
          <cell r="AI3433">
            <v>0</v>
          </cell>
          <cell r="AJ3433">
            <v>0</v>
          </cell>
          <cell r="AK3433" t="str">
            <v>EMPRESA ENTREGO FISICO, ESTAB CARGADO OTRO SECTOR EN ALICATIVO</v>
          </cell>
          <cell r="AL3433">
            <v>0</v>
          </cell>
          <cell r="AM3433">
            <v>0</v>
          </cell>
          <cell r="AN3433">
            <v>0</v>
          </cell>
          <cell r="AO3433">
            <v>0</v>
          </cell>
          <cell r="AP3433">
            <v>19</v>
          </cell>
          <cell r="AQ3433" t="str">
            <v>KARINA BRAVO</v>
          </cell>
          <cell r="AR3433">
            <v>5</v>
          </cell>
          <cell r="AS3433" t="str">
            <v>ROSA ESCALANTE</v>
          </cell>
          <cell r="AT3433">
            <v>13</v>
          </cell>
          <cell r="AU3433" t="str">
            <v>MARIA LANDA</v>
          </cell>
          <cell r="AV3433" t="str">
            <v>1</v>
          </cell>
          <cell r="AW3433" t="str">
            <v>0992630582001</v>
          </cell>
          <cell r="AX3433" t="b">
            <v>0</v>
          </cell>
          <cell r="AY3433" t="b">
            <v>0</v>
          </cell>
        </row>
        <row r="3434">
          <cell r="B3434" t="str">
            <v>0992420146001</v>
          </cell>
          <cell r="C3434" t="str">
            <v>MATTERSCORP S.A.</v>
          </cell>
          <cell r="D3434">
            <v>209</v>
          </cell>
          <cell r="E3434">
            <v>20901</v>
          </cell>
          <cell r="F3434">
            <v>2090150</v>
          </cell>
          <cell r="G3434" t="str">
            <v>SERVICIOS</v>
          </cell>
          <cell r="H3434" t="str">
            <v>SERVICIOS</v>
          </cell>
          <cell r="I3434" t="str">
            <v>L1218</v>
          </cell>
          <cell r="J3434" t="str">
            <v>PEQUEÑA EMPRESA</v>
          </cell>
          <cell r="K3434">
            <v>0</v>
          </cell>
          <cell r="L3434" t="str">
            <v>01Empresas Normales</v>
          </cell>
          <cell r="M3434">
            <v>41796</v>
          </cell>
          <cell r="N3434">
            <v>0.64236111111111116</v>
          </cell>
          <cell r="O3434" t="str">
            <v>M HINOSTROZA</v>
          </cell>
          <cell r="P3434" t="str">
            <v>M HINOSTROZA</v>
          </cell>
          <cell r="Q3434" t="str">
            <v>APLICATIVO WEB</v>
          </cell>
          <cell r="R3434" t="str">
            <v>APLICATIVO WEB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  <cell r="X3434">
            <v>41803</v>
          </cell>
          <cell r="Y3434">
            <v>0.66666666666666663</v>
          </cell>
          <cell r="Z3434" t="str">
            <v>RE-001</v>
          </cell>
          <cell r="AA3434">
            <v>41813</v>
          </cell>
          <cell r="AB3434">
            <v>0.375</v>
          </cell>
          <cell r="AC3434">
            <v>41796</v>
          </cell>
          <cell r="AD3434">
            <v>0.8125</v>
          </cell>
          <cell r="AE3434" t="str">
            <v>MMORAN</v>
          </cell>
          <cell r="AF3434">
            <v>11</v>
          </cell>
          <cell r="AG3434">
            <v>41813</v>
          </cell>
          <cell r="AH3434">
            <v>0.66666666666666663</v>
          </cell>
          <cell r="AI3434">
            <v>0</v>
          </cell>
          <cell r="AJ3434">
            <v>0</v>
          </cell>
          <cell r="AK3434" t="str">
            <v>ENTREGADO CON ACTA 0017 DE CRITICA</v>
          </cell>
          <cell r="AL3434">
            <v>0</v>
          </cell>
          <cell r="AM3434">
            <v>0</v>
          </cell>
          <cell r="AN3434">
            <v>0</v>
          </cell>
          <cell r="AO3434">
            <v>0</v>
          </cell>
          <cell r="AP3434">
            <v>18</v>
          </cell>
          <cell r="AQ3434" t="str">
            <v>MARIA HINOSTROZA</v>
          </cell>
          <cell r="AR3434">
            <v>5</v>
          </cell>
          <cell r="AS3434" t="str">
            <v>ROSA ESCALANTE</v>
          </cell>
          <cell r="AT3434">
            <v>12</v>
          </cell>
          <cell r="AU3434" t="str">
            <v>CHRISTOPHER SANCHEZ</v>
          </cell>
          <cell r="AV3434" t="str">
            <v>#N/A</v>
          </cell>
          <cell r="AW3434" t="str">
            <v>#N/A</v>
          </cell>
          <cell r="AX3434" t="b">
            <v>0</v>
          </cell>
          <cell r="AY3434" t="b">
            <v>0</v>
          </cell>
        </row>
        <row r="3435">
          <cell r="B3435" t="str">
            <v>0991298223001</v>
          </cell>
          <cell r="C3435" t="str">
            <v>SEGURIDAD GUAYAQUIL, SEGQUIL CIA. LTDA.</v>
          </cell>
          <cell r="D3435">
            <v>209</v>
          </cell>
          <cell r="E3435">
            <v>20901</v>
          </cell>
          <cell r="F3435">
            <v>2090150</v>
          </cell>
          <cell r="G3435" t="str">
            <v>SERVICIOS</v>
          </cell>
          <cell r="H3435" t="str">
            <v>SERVICIOS</v>
          </cell>
          <cell r="I3435" t="str">
            <v>L1219</v>
          </cell>
          <cell r="J3435" t="str">
            <v>PEQUEÑA EMPRESA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  <cell r="O3435" t="str">
            <v>R ARCOS</v>
          </cell>
          <cell r="P3435" t="str">
            <v>R ARCOS</v>
          </cell>
          <cell r="Q3435">
            <v>0</v>
          </cell>
          <cell r="R3435">
            <v>0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>
            <v>0</v>
          </cell>
          <cell r="AF3435">
            <v>0</v>
          </cell>
          <cell r="AG3435">
            <v>0</v>
          </cell>
          <cell r="AH3435">
            <v>0</v>
          </cell>
          <cell r="AI3435">
            <v>0</v>
          </cell>
          <cell r="AJ3435">
            <v>0</v>
          </cell>
          <cell r="AK3435">
            <v>0</v>
          </cell>
          <cell r="AL3435">
            <v>0</v>
          </cell>
          <cell r="AM3435">
            <v>0</v>
          </cell>
          <cell r="AN3435">
            <v>0</v>
          </cell>
          <cell r="AO3435">
            <v>0</v>
          </cell>
          <cell r="AP3435">
            <v>20</v>
          </cell>
          <cell r="AQ3435" t="str">
            <v>RAUL ARCOS</v>
          </cell>
          <cell r="AR3435">
            <v>5</v>
          </cell>
          <cell r="AS3435" t="str">
            <v>ROSA ESCALANTE</v>
          </cell>
          <cell r="AT3435">
            <v>13</v>
          </cell>
          <cell r="AU3435" t="str">
            <v>MARIA LANDA</v>
          </cell>
          <cell r="AV3435" t="str">
            <v>#N/A</v>
          </cell>
          <cell r="AW3435" t="str">
            <v>#N/A</v>
          </cell>
          <cell r="AX3435" t="b">
            <v>1</v>
          </cell>
          <cell r="AY3435" t="b">
            <v>1</v>
          </cell>
        </row>
        <row r="3436">
          <cell r="B3436" t="str">
            <v>0909233363001</v>
          </cell>
          <cell r="C3436" t="str">
            <v>BUMBILA VARELA UBALDO CARLOS</v>
          </cell>
          <cell r="D3436">
            <v>209</v>
          </cell>
          <cell r="E3436">
            <v>20901</v>
          </cell>
          <cell r="F3436">
            <v>2090150</v>
          </cell>
          <cell r="G3436" t="str">
            <v>COMERCIO</v>
          </cell>
          <cell r="H3436" t="str">
            <v>COMERCIO</v>
          </cell>
          <cell r="I3436" t="str">
            <v>L1220</v>
          </cell>
          <cell r="J3436" t="str">
            <v>PEQUEÑA EMPRESA</v>
          </cell>
          <cell r="K3436">
            <v>0</v>
          </cell>
          <cell r="L3436" t="str">
            <v>01Empresas Normales</v>
          </cell>
          <cell r="M3436">
            <v>41831</v>
          </cell>
          <cell r="N3436">
            <v>0.41736111111111113</v>
          </cell>
          <cell r="O3436" t="str">
            <v>E BARCO</v>
          </cell>
          <cell r="P3436" t="str">
            <v>E BARCO</v>
          </cell>
          <cell r="Q3436" t="str">
            <v>APLICATIVO WEB</v>
          </cell>
          <cell r="R3436" t="str">
            <v>APLICATIVO WEB</v>
          </cell>
          <cell r="S3436">
            <v>41831</v>
          </cell>
          <cell r="T3436">
            <v>0.5</v>
          </cell>
          <cell r="U3436" t="str">
            <v>PRE-024</v>
          </cell>
          <cell r="V3436">
            <v>41834</v>
          </cell>
          <cell r="W3436">
            <v>0.38750000000000001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41834</v>
          </cell>
          <cell r="AD3436">
            <v>0.54166666666666663</v>
          </cell>
          <cell r="AE3436" t="str">
            <v>MMORAN</v>
          </cell>
          <cell r="AF3436">
            <v>32</v>
          </cell>
          <cell r="AG3436">
            <v>0</v>
          </cell>
          <cell r="AH3436">
            <v>0</v>
          </cell>
          <cell r="AI3436">
            <v>0</v>
          </cell>
          <cell r="AJ3436">
            <v>0</v>
          </cell>
          <cell r="AK3436">
            <v>0</v>
          </cell>
          <cell r="AL3436">
            <v>0</v>
          </cell>
          <cell r="AM3436">
            <v>0</v>
          </cell>
          <cell r="AN3436">
            <v>0</v>
          </cell>
          <cell r="AO3436">
            <v>0</v>
          </cell>
          <cell r="AP3436">
            <v>1</v>
          </cell>
          <cell r="AQ3436" t="str">
            <v>EDER BARCO</v>
          </cell>
          <cell r="AR3436">
            <v>1</v>
          </cell>
          <cell r="AS3436" t="str">
            <v>VIRGINIA ROMERO</v>
          </cell>
          <cell r="AT3436">
            <v>8</v>
          </cell>
          <cell r="AU3436" t="str">
            <v>CRITICO_15</v>
          </cell>
          <cell r="AV3436" t="str">
            <v>#N/A</v>
          </cell>
          <cell r="AW3436" t="str">
            <v>#N/A</v>
          </cell>
          <cell r="AX3436" t="b">
            <v>0</v>
          </cell>
          <cell r="AY3436" t="b">
            <v>0</v>
          </cell>
        </row>
        <row r="3437">
          <cell r="B3437" t="str">
            <v>0992536160001</v>
          </cell>
          <cell r="C3437" t="str">
            <v>BEGINAJE S.A.</v>
          </cell>
          <cell r="D3437">
            <v>209</v>
          </cell>
          <cell r="E3437">
            <v>20901</v>
          </cell>
          <cell r="F3437">
            <v>2090150</v>
          </cell>
          <cell r="G3437" t="str">
            <v>SERVICIOS</v>
          </cell>
          <cell r="H3437" t="str">
            <v>SERVICIOS</v>
          </cell>
          <cell r="I3437" t="str">
            <v>L1221</v>
          </cell>
          <cell r="J3437" t="str">
            <v>PEQUEÑA EMPRESA</v>
          </cell>
          <cell r="K3437" t="str">
            <v>INACTIVA</v>
          </cell>
          <cell r="L3437" t="str">
            <v>04Rechazos</v>
          </cell>
          <cell r="M3437">
            <v>41806</v>
          </cell>
          <cell r="N3437">
            <v>0.61250000000000004</v>
          </cell>
          <cell r="O3437" t="str">
            <v>R JOSE</v>
          </cell>
          <cell r="P3437" t="str">
            <v>R JOSE</v>
          </cell>
          <cell r="Q3437" t="str">
            <v>R JOSE</v>
          </cell>
          <cell r="R3437" t="str">
            <v>PAPEL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41809</v>
          </cell>
          <cell r="AD3437">
            <v>0.60416666666666663</v>
          </cell>
          <cell r="AE3437" t="str">
            <v>MMORAN</v>
          </cell>
          <cell r="AF3437">
            <v>16</v>
          </cell>
          <cell r="AG3437">
            <v>0</v>
          </cell>
          <cell r="AH3437">
            <v>0</v>
          </cell>
          <cell r="AI3437">
            <v>0</v>
          </cell>
          <cell r="AJ3437">
            <v>0</v>
          </cell>
          <cell r="AK3437">
            <v>0</v>
          </cell>
          <cell r="AL3437">
            <v>0</v>
          </cell>
          <cell r="AM3437">
            <v>0</v>
          </cell>
          <cell r="AN3437">
            <v>0</v>
          </cell>
          <cell r="AO3437">
            <v>0</v>
          </cell>
          <cell r="AP3437">
            <v>6</v>
          </cell>
          <cell r="AQ3437" t="str">
            <v>RONALD JOSÉ</v>
          </cell>
          <cell r="AR3437">
            <v>2</v>
          </cell>
          <cell r="AS3437" t="str">
            <v>OSCAR RIPALDA</v>
          </cell>
          <cell r="AT3437">
            <v>16</v>
          </cell>
          <cell r="AU3437" t="str">
            <v>CRITICO_16</v>
          </cell>
          <cell r="AV3437" t="str">
            <v>#N/A</v>
          </cell>
          <cell r="AW3437" t="str">
            <v>#N/A</v>
          </cell>
          <cell r="AX3437" t="b">
            <v>0</v>
          </cell>
          <cell r="AY3437" t="b">
            <v>0</v>
          </cell>
        </row>
        <row r="3438">
          <cell r="B3438" t="str">
            <v>0992488468001</v>
          </cell>
          <cell r="C3438" t="str">
            <v>WENSAY S.A.</v>
          </cell>
          <cell r="D3438">
            <v>209</v>
          </cell>
          <cell r="E3438">
            <v>20901</v>
          </cell>
          <cell r="F3438">
            <v>2090150</v>
          </cell>
          <cell r="G3438" t="str">
            <v>SERVICIOS</v>
          </cell>
          <cell r="H3438" t="str">
            <v>SERVICIOS</v>
          </cell>
          <cell r="I3438" t="str">
            <v>L1222</v>
          </cell>
          <cell r="J3438" t="str">
            <v>PEQUEÑA EMPRESA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  <cell r="O3438" t="str">
            <v>C MANCERO</v>
          </cell>
          <cell r="P3438" t="str">
            <v>C MANCERO</v>
          </cell>
          <cell r="Q3438">
            <v>0</v>
          </cell>
          <cell r="R3438">
            <v>0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>
            <v>0</v>
          </cell>
          <cell r="AF3438">
            <v>0</v>
          </cell>
          <cell r="AG3438">
            <v>0</v>
          </cell>
          <cell r="AH3438">
            <v>0</v>
          </cell>
          <cell r="AI3438">
            <v>0</v>
          </cell>
          <cell r="AJ3438">
            <v>0</v>
          </cell>
          <cell r="AK3438">
            <v>0</v>
          </cell>
          <cell r="AL3438">
            <v>0</v>
          </cell>
          <cell r="AM3438">
            <v>0</v>
          </cell>
          <cell r="AN3438">
            <v>0</v>
          </cell>
          <cell r="AO3438">
            <v>0</v>
          </cell>
          <cell r="AP3438">
            <v>14</v>
          </cell>
          <cell r="AQ3438" t="str">
            <v>VICENTA SÁNCHEZ</v>
          </cell>
          <cell r="AR3438">
            <v>4</v>
          </cell>
          <cell r="AS3438" t="str">
            <v>VERÓNICA MENÉNDEZ</v>
          </cell>
          <cell r="AT3438">
            <v>10</v>
          </cell>
          <cell r="AU3438" t="str">
            <v>EDDY SOLANO</v>
          </cell>
          <cell r="AV3438" t="str">
            <v>#N/A</v>
          </cell>
          <cell r="AW3438" t="str">
            <v>#N/A</v>
          </cell>
          <cell r="AX3438" t="b">
            <v>1</v>
          </cell>
          <cell r="AY3438" t="b">
            <v>1</v>
          </cell>
        </row>
        <row r="3439">
          <cell r="B3439" t="str">
            <v>0991335005001</v>
          </cell>
          <cell r="C3439" t="str">
            <v>PUNTOMEGA CONSULTORES C. LTDA.</v>
          </cell>
          <cell r="D3439">
            <v>209</v>
          </cell>
          <cell r="E3439">
            <v>20901</v>
          </cell>
          <cell r="F3439">
            <v>2090150</v>
          </cell>
          <cell r="G3439" t="str">
            <v>SERVICIOS</v>
          </cell>
          <cell r="H3439" t="str">
            <v>SERVICIOS</v>
          </cell>
          <cell r="I3439" t="str">
            <v>L1223</v>
          </cell>
          <cell r="J3439" t="str">
            <v>PEQUEÑA EMPRESA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  <cell r="O3439" t="str">
            <v>M ROMERO</v>
          </cell>
          <cell r="P3439" t="str">
            <v>M ROMERO</v>
          </cell>
          <cell r="Q3439">
            <v>0</v>
          </cell>
          <cell r="R3439">
            <v>0</v>
          </cell>
          <cell r="T3439">
            <v>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>
            <v>0</v>
          </cell>
          <cell r="AF3439">
            <v>0</v>
          </cell>
          <cell r="AG3439">
            <v>0</v>
          </cell>
          <cell r="AH3439">
            <v>0</v>
          </cell>
          <cell r="AI3439">
            <v>0</v>
          </cell>
          <cell r="AJ3439">
            <v>0</v>
          </cell>
          <cell r="AK3439">
            <v>0</v>
          </cell>
          <cell r="AL3439">
            <v>0</v>
          </cell>
          <cell r="AM3439">
            <v>0</v>
          </cell>
          <cell r="AN3439">
            <v>0</v>
          </cell>
          <cell r="AO3439">
            <v>0</v>
          </cell>
          <cell r="AP3439">
            <v>15</v>
          </cell>
          <cell r="AQ3439" t="str">
            <v>MARÍA ROMERO</v>
          </cell>
          <cell r="AR3439">
            <v>4</v>
          </cell>
          <cell r="AS3439" t="str">
            <v>VERÓNICA MENÉNDEZ</v>
          </cell>
          <cell r="AT3439">
            <v>10</v>
          </cell>
          <cell r="AU3439" t="str">
            <v>EDDY SOLANO</v>
          </cell>
          <cell r="AV3439" t="str">
            <v>#N/A</v>
          </cell>
          <cell r="AW3439" t="str">
            <v>#N/A</v>
          </cell>
          <cell r="AX3439" t="b">
            <v>1</v>
          </cell>
          <cell r="AY3439" t="b">
            <v>1</v>
          </cell>
        </row>
        <row r="3440">
          <cell r="B3440" t="str">
            <v>0992543493001</v>
          </cell>
          <cell r="C3440" t="str">
            <v>INMADECONSA S.A.</v>
          </cell>
          <cell r="D3440">
            <v>209</v>
          </cell>
          <cell r="E3440">
            <v>20901</v>
          </cell>
          <cell r="F3440">
            <v>2090150</v>
          </cell>
          <cell r="G3440" t="str">
            <v>MANUFACTURA</v>
          </cell>
          <cell r="H3440" t="str">
            <v>MANUFACTURA</v>
          </cell>
          <cell r="I3440" t="str">
            <v>L1224</v>
          </cell>
          <cell r="J3440" t="str">
            <v>PEQUEÑA EMPRESA</v>
          </cell>
          <cell r="K3440">
            <v>0</v>
          </cell>
          <cell r="L3440">
            <v>0</v>
          </cell>
          <cell r="M3440">
            <v>0</v>
          </cell>
          <cell r="N3440">
            <v>0</v>
          </cell>
          <cell r="O3440" t="str">
            <v>E BARCO</v>
          </cell>
          <cell r="P3440" t="str">
            <v>E BARCO</v>
          </cell>
          <cell r="Q3440">
            <v>0</v>
          </cell>
          <cell r="R3440">
            <v>0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>
            <v>0</v>
          </cell>
          <cell r="AF3440">
            <v>0</v>
          </cell>
          <cell r="AG3440">
            <v>0</v>
          </cell>
          <cell r="AH3440">
            <v>0</v>
          </cell>
          <cell r="AI3440">
            <v>0</v>
          </cell>
          <cell r="AJ3440">
            <v>0</v>
          </cell>
          <cell r="AK3440">
            <v>0</v>
          </cell>
          <cell r="AL3440">
            <v>0</v>
          </cell>
          <cell r="AM3440">
            <v>0</v>
          </cell>
          <cell r="AN3440">
            <v>0</v>
          </cell>
          <cell r="AO3440">
            <v>0</v>
          </cell>
          <cell r="AP3440">
            <v>1</v>
          </cell>
          <cell r="AQ3440" t="str">
            <v>EDER BARCO</v>
          </cell>
          <cell r="AR3440">
            <v>1</v>
          </cell>
          <cell r="AS3440" t="str">
            <v>VIRGINIA ROMERO</v>
          </cell>
          <cell r="AT3440">
            <v>8</v>
          </cell>
          <cell r="AU3440" t="str">
            <v>CRITICO_15</v>
          </cell>
          <cell r="AV3440" t="str">
            <v>#N/A</v>
          </cell>
          <cell r="AW3440" t="str">
            <v>#N/A</v>
          </cell>
          <cell r="AX3440" t="b">
            <v>1</v>
          </cell>
          <cell r="AY3440" t="b">
            <v>1</v>
          </cell>
        </row>
        <row r="3441">
          <cell r="B3441" t="str">
            <v>0992649011001</v>
          </cell>
          <cell r="C3441" t="str">
            <v>M.M.P. MERCHANT MARINE PILOTS S.A.</v>
          </cell>
          <cell r="D3441">
            <v>209</v>
          </cell>
          <cell r="E3441">
            <v>20901</v>
          </cell>
          <cell r="F3441">
            <v>2090150</v>
          </cell>
          <cell r="G3441" t="str">
            <v>SERVICIOS</v>
          </cell>
          <cell r="H3441" t="str">
            <v>SERVICIOS</v>
          </cell>
          <cell r="I3441" t="str">
            <v>L1225</v>
          </cell>
          <cell r="J3441" t="str">
            <v>PEQUEÑA EMPRESA</v>
          </cell>
          <cell r="K3441">
            <v>0</v>
          </cell>
          <cell r="L3441" t="str">
            <v>01Empresas Normales</v>
          </cell>
          <cell r="M3441">
            <v>41792</v>
          </cell>
          <cell r="N3441">
            <v>0.51388888888888884</v>
          </cell>
          <cell r="O3441" t="str">
            <v>R MEDINA PIN</v>
          </cell>
          <cell r="P3441" t="str">
            <v>R MEDINA PIN</v>
          </cell>
          <cell r="Q3441" t="str">
            <v>APLICATIVO WEB</v>
          </cell>
          <cell r="R3441" t="str">
            <v>APLICATIVO WEB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41792</v>
          </cell>
          <cell r="AD3441">
            <v>0.72916666666666663</v>
          </cell>
          <cell r="AE3441" t="str">
            <v>MMORAN</v>
          </cell>
          <cell r="AF3441">
            <v>9</v>
          </cell>
          <cell r="AG3441">
            <v>0</v>
          </cell>
          <cell r="AH3441">
            <v>0</v>
          </cell>
          <cell r="AI3441">
            <v>0</v>
          </cell>
          <cell r="AJ3441">
            <v>0</v>
          </cell>
          <cell r="AK3441">
            <v>0</v>
          </cell>
          <cell r="AL3441">
            <v>0</v>
          </cell>
          <cell r="AM3441">
            <v>0</v>
          </cell>
          <cell r="AN3441">
            <v>0</v>
          </cell>
          <cell r="AO3441">
            <v>0</v>
          </cell>
          <cell r="AP3441">
            <v>2</v>
          </cell>
          <cell r="AQ3441" t="str">
            <v>ROXANA MEDINA</v>
          </cell>
          <cell r="AR3441">
            <v>1</v>
          </cell>
          <cell r="AS3441" t="str">
            <v>VIRGINIA ROMERO</v>
          </cell>
          <cell r="AT3441">
            <v>2</v>
          </cell>
          <cell r="AU3441" t="str">
            <v>JOHANNA ALBAN</v>
          </cell>
          <cell r="AV3441" t="str">
            <v>#N/A</v>
          </cell>
          <cell r="AW3441" t="str">
            <v>#N/A</v>
          </cell>
          <cell r="AX3441" t="b">
            <v>0</v>
          </cell>
          <cell r="AY3441" t="b">
            <v>0</v>
          </cell>
        </row>
        <row r="3442">
          <cell r="B3442" t="str">
            <v>1709754707001</v>
          </cell>
          <cell r="C3442" t="str">
            <v>HANSEN HOLM DE ARMERO MARIO ARTURO</v>
          </cell>
          <cell r="D3442">
            <v>209</v>
          </cell>
          <cell r="E3442">
            <v>20901</v>
          </cell>
          <cell r="F3442">
            <v>2090150</v>
          </cell>
          <cell r="G3442" t="str">
            <v>SERVICIOS</v>
          </cell>
          <cell r="H3442" t="str">
            <v>SERVICIOS</v>
          </cell>
          <cell r="I3442" t="str">
            <v>L1226</v>
          </cell>
          <cell r="J3442" t="str">
            <v>PEQUEÑA EMPRESA</v>
          </cell>
          <cell r="K3442">
            <v>0</v>
          </cell>
          <cell r="L3442" t="str">
            <v>03No ubicadas</v>
          </cell>
          <cell r="M3442">
            <v>41828</v>
          </cell>
          <cell r="N3442">
            <v>0.62986111111111109</v>
          </cell>
          <cell r="O3442" t="str">
            <v>R CUCALON</v>
          </cell>
          <cell r="P3442" t="str">
            <v>R CUCALON</v>
          </cell>
          <cell r="Q3442" t="str">
            <v>R CUCALON</v>
          </cell>
          <cell r="R3442" t="str">
            <v>PAPEL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41828</v>
          </cell>
          <cell r="AD3442">
            <v>0.5</v>
          </cell>
          <cell r="AE3442" t="str">
            <v>MMORAN</v>
          </cell>
          <cell r="AF3442">
            <v>29</v>
          </cell>
          <cell r="AG3442">
            <v>0</v>
          </cell>
          <cell r="AH3442">
            <v>0</v>
          </cell>
          <cell r="AI3442">
            <v>0</v>
          </cell>
          <cell r="AJ3442">
            <v>0</v>
          </cell>
          <cell r="AK3442">
            <v>0</v>
          </cell>
          <cell r="AL3442">
            <v>0</v>
          </cell>
          <cell r="AM3442">
            <v>0</v>
          </cell>
          <cell r="AN3442">
            <v>0</v>
          </cell>
          <cell r="AO3442">
            <v>0</v>
          </cell>
          <cell r="AP3442">
            <v>16</v>
          </cell>
          <cell r="AQ3442" t="str">
            <v>RICARDO CUCALON</v>
          </cell>
          <cell r="AR3442">
            <v>4</v>
          </cell>
          <cell r="AS3442" t="str">
            <v>VERÓNICA MENÉNDEZ</v>
          </cell>
          <cell r="AT3442">
            <v>11</v>
          </cell>
          <cell r="AU3442" t="str">
            <v>ARACELY CAMPOZANO</v>
          </cell>
          <cell r="AV3442" t="str">
            <v>#N/A</v>
          </cell>
          <cell r="AW3442" t="str">
            <v>#N/A</v>
          </cell>
          <cell r="AX3442" t="b">
            <v>0</v>
          </cell>
          <cell r="AY3442" t="b">
            <v>0</v>
          </cell>
        </row>
        <row r="3443">
          <cell r="B3443" t="str">
            <v>0908307598001</v>
          </cell>
          <cell r="C3443" t="str">
            <v>SEGOVIA PERALTA MARIA DEL CARMEN</v>
          </cell>
          <cell r="D3443">
            <v>209</v>
          </cell>
          <cell r="E3443">
            <v>20901</v>
          </cell>
          <cell r="F3443">
            <v>2090150</v>
          </cell>
          <cell r="G3443" t="str">
            <v>COMERCIO</v>
          </cell>
          <cell r="H3443" t="str">
            <v>COMERCIO</v>
          </cell>
          <cell r="I3443" t="str">
            <v>L1227</v>
          </cell>
          <cell r="J3443" t="str">
            <v>PEQUEÑA EMPRESA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  <cell r="O3443" t="str">
            <v>M ROMERO</v>
          </cell>
          <cell r="P3443" t="str">
            <v>M ROMERO</v>
          </cell>
          <cell r="Q3443">
            <v>0</v>
          </cell>
          <cell r="R3443">
            <v>0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>
            <v>0</v>
          </cell>
          <cell r="AF3443">
            <v>0</v>
          </cell>
          <cell r="AG3443">
            <v>0</v>
          </cell>
          <cell r="AH3443">
            <v>0</v>
          </cell>
          <cell r="AI3443">
            <v>0</v>
          </cell>
          <cell r="AJ3443">
            <v>0</v>
          </cell>
          <cell r="AK3443">
            <v>0</v>
          </cell>
          <cell r="AL3443">
            <v>0</v>
          </cell>
          <cell r="AM3443">
            <v>0</v>
          </cell>
          <cell r="AN3443">
            <v>0</v>
          </cell>
          <cell r="AO3443">
            <v>0</v>
          </cell>
          <cell r="AP3443">
            <v>15</v>
          </cell>
          <cell r="AQ3443" t="str">
            <v>MARÍA ROMERO</v>
          </cell>
          <cell r="AR3443">
            <v>4</v>
          </cell>
          <cell r="AS3443" t="str">
            <v>VERÓNICA MENÉNDEZ</v>
          </cell>
          <cell r="AT3443">
            <v>10</v>
          </cell>
          <cell r="AU3443" t="str">
            <v>EDDY SOLANO</v>
          </cell>
          <cell r="AV3443" t="str">
            <v>#N/A</v>
          </cell>
          <cell r="AW3443" t="str">
            <v>#N/A</v>
          </cell>
          <cell r="AX3443" t="b">
            <v>1</v>
          </cell>
          <cell r="AY3443" t="b">
            <v>1</v>
          </cell>
        </row>
        <row r="3444">
          <cell r="B3444" t="str">
            <v>0991035656001</v>
          </cell>
          <cell r="C3444" t="str">
            <v>COOPERATIVA DE TRANSPORTES EN TAXIS GENERAL RUMIÃ‘AHUI</v>
          </cell>
          <cell r="D3444">
            <v>209</v>
          </cell>
          <cell r="E3444">
            <v>20901</v>
          </cell>
          <cell r="F3444">
            <v>2090150</v>
          </cell>
          <cell r="G3444" t="str">
            <v>SERVICIOS</v>
          </cell>
          <cell r="H3444" t="str">
            <v>SERVICIOS</v>
          </cell>
          <cell r="I3444" t="str">
            <v>L1228</v>
          </cell>
          <cell r="J3444" t="str">
            <v>PEQUEÑA EMPRESA</v>
          </cell>
          <cell r="K3444">
            <v>0</v>
          </cell>
          <cell r="L3444">
            <v>0</v>
          </cell>
          <cell r="M3444">
            <v>0</v>
          </cell>
          <cell r="N3444">
            <v>0</v>
          </cell>
          <cell r="O3444" t="str">
            <v>C CRUZ</v>
          </cell>
          <cell r="P3444" t="str">
            <v>C CRUZ</v>
          </cell>
          <cell r="Q3444">
            <v>0</v>
          </cell>
          <cell r="R3444">
            <v>0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>
            <v>0</v>
          </cell>
          <cell r="AF3444">
            <v>0</v>
          </cell>
          <cell r="AG3444">
            <v>0</v>
          </cell>
          <cell r="AH3444">
            <v>0</v>
          </cell>
          <cell r="AI3444">
            <v>0</v>
          </cell>
          <cell r="AJ3444">
            <v>0</v>
          </cell>
          <cell r="AK3444">
            <v>0</v>
          </cell>
          <cell r="AL3444">
            <v>0</v>
          </cell>
          <cell r="AM3444">
            <v>0</v>
          </cell>
          <cell r="AN3444">
            <v>0</v>
          </cell>
          <cell r="AO3444">
            <v>0</v>
          </cell>
          <cell r="AP3444">
            <v>4</v>
          </cell>
          <cell r="AQ3444" t="str">
            <v>CRISTHIAN CRUZ</v>
          </cell>
          <cell r="AR3444">
            <v>1</v>
          </cell>
          <cell r="AS3444" t="str">
            <v>VIRGINIA ROMERO</v>
          </cell>
          <cell r="AT3444">
            <v>3</v>
          </cell>
          <cell r="AU3444" t="str">
            <v>ANDRE ACUÑA</v>
          </cell>
          <cell r="AV3444" t="str">
            <v>#N/A</v>
          </cell>
          <cell r="AW3444" t="str">
            <v>#N/A</v>
          </cell>
          <cell r="AX3444" t="b">
            <v>1</v>
          </cell>
          <cell r="AY3444" t="b">
            <v>1</v>
          </cell>
        </row>
        <row r="3445">
          <cell r="B3445" t="str">
            <v>1309206876001</v>
          </cell>
          <cell r="C3445" t="str">
            <v>GUTIERREZ OLVERA EMILIO FERNANDO</v>
          </cell>
          <cell r="D3445">
            <v>209</v>
          </cell>
          <cell r="E3445">
            <v>20901</v>
          </cell>
          <cell r="F3445">
            <v>2090150</v>
          </cell>
          <cell r="G3445" t="str">
            <v>COMERCIO</v>
          </cell>
          <cell r="H3445" t="str">
            <v>COMERCIO</v>
          </cell>
          <cell r="I3445" t="str">
            <v>L1229</v>
          </cell>
          <cell r="J3445" t="str">
            <v>PEQUEÑA EMPRESA</v>
          </cell>
          <cell r="K3445">
            <v>0</v>
          </cell>
          <cell r="L3445" t="str">
            <v>03No ubicadas</v>
          </cell>
          <cell r="M3445">
            <v>41820</v>
          </cell>
          <cell r="N3445">
            <v>0.73958333333333337</v>
          </cell>
          <cell r="O3445" t="str">
            <v>L BONILLA</v>
          </cell>
          <cell r="P3445" t="str">
            <v>L BONILLA</v>
          </cell>
          <cell r="Q3445" t="str">
            <v>L BONILLA</v>
          </cell>
          <cell r="R3445" t="str">
            <v>PAPEL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41822</v>
          </cell>
          <cell r="AD3445">
            <v>0.375</v>
          </cell>
          <cell r="AE3445" t="str">
            <v>MMORAN</v>
          </cell>
          <cell r="AF3445">
            <v>23</v>
          </cell>
          <cell r="AG3445">
            <v>0</v>
          </cell>
          <cell r="AH3445">
            <v>0</v>
          </cell>
          <cell r="AI3445">
            <v>0</v>
          </cell>
          <cell r="AJ3445">
            <v>0</v>
          </cell>
          <cell r="AK3445">
            <v>0</v>
          </cell>
          <cell r="AL3445">
            <v>0</v>
          </cell>
          <cell r="AM3445">
            <v>0</v>
          </cell>
          <cell r="AN3445">
            <v>0</v>
          </cell>
          <cell r="AO3445">
            <v>0</v>
          </cell>
          <cell r="AP3445">
            <v>7</v>
          </cell>
          <cell r="AQ3445" t="str">
            <v>LUIS BONILLA</v>
          </cell>
          <cell r="AR3445">
            <v>2</v>
          </cell>
          <cell r="AS3445" t="str">
            <v>OSCAR RIPALDA</v>
          </cell>
          <cell r="AT3445">
            <v>5</v>
          </cell>
          <cell r="AU3445" t="str">
            <v>JEAN CARLOS MORAN</v>
          </cell>
          <cell r="AV3445" t="str">
            <v>#N/A</v>
          </cell>
          <cell r="AW3445" t="str">
            <v>#N/A</v>
          </cell>
          <cell r="AX3445" t="b">
            <v>0</v>
          </cell>
          <cell r="AY3445" t="b">
            <v>0</v>
          </cell>
        </row>
        <row r="3446">
          <cell r="B3446" t="str">
            <v>0991110518001</v>
          </cell>
          <cell r="C3446" t="str">
            <v>POSTINSA S.A.</v>
          </cell>
          <cell r="D3446">
            <v>209</v>
          </cell>
          <cell r="E3446">
            <v>20901</v>
          </cell>
          <cell r="F3446">
            <v>2090150</v>
          </cell>
          <cell r="G3446" t="str">
            <v>SERVICIOS</v>
          </cell>
          <cell r="H3446" t="str">
            <v>SERVICIOS</v>
          </cell>
          <cell r="I3446" t="str">
            <v>L1230</v>
          </cell>
          <cell r="J3446" t="str">
            <v>PEQUEÑA EMPRESA</v>
          </cell>
          <cell r="K3446">
            <v>0</v>
          </cell>
          <cell r="L3446" t="str">
            <v>01Empresas Normales</v>
          </cell>
          <cell r="M3446">
            <v>41792</v>
          </cell>
          <cell r="N3446">
            <v>0.51388888888888884</v>
          </cell>
          <cell r="O3446" t="str">
            <v>R CUCALON</v>
          </cell>
          <cell r="P3446" t="str">
            <v>R CUCALON</v>
          </cell>
          <cell r="Q3446" t="str">
            <v>APLICATIVO WEB</v>
          </cell>
          <cell r="R3446" t="str">
            <v>APLICATIVO WEB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  <cell r="X3446">
            <v>41803</v>
          </cell>
          <cell r="Y3446">
            <v>0.66666666666666663</v>
          </cell>
          <cell r="Z3446" t="str">
            <v>RE-001</v>
          </cell>
          <cell r="AA3446">
            <v>0</v>
          </cell>
          <cell r="AB3446">
            <v>0</v>
          </cell>
          <cell r="AC3446">
            <v>41792</v>
          </cell>
          <cell r="AD3446">
            <v>0.72916666666666663</v>
          </cell>
          <cell r="AE3446" t="str">
            <v>MMORAN</v>
          </cell>
          <cell r="AF3446">
            <v>9</v>
          </cell>
          <cell r="AG3446">
            <v>0</v>
          </cell>
          <cell r="AH3446">
            <v>0</v>
          </cell>
          <cell r="AI3446">
            <v>0</v>
          </cell>
          <cell r="AJ3446">
            <v>0</v>
          </cell>
          <cell r="AK3446">
            <v>0</v>
          </cell>
          <cell r="AL3446">
            <v>0</v>
          </cell>
          <cell r="AM3446">
            <v>0</v>
          </cell>
          <cell r="AN3446">
            <v>0</v>
          </cell>
          <cell r="AO3446">
            <v>0</v>
          </cell>
          <cell r="AP3446">
            <v>16</v>
          </cell>
          <cell r="AQ3446" t="str">
            <v>RICARDO CUCALON</v>
          </cell>
          <cell r="AR3446">
            <v>4</v>
          </cell>
          <cell r="AS3446" t="str">
            <v>VERÓNICA MENÉNDEZ</v>
          </cell>
          <cell r="AT3446">
            <v>11</v>
          </cell>
          <cell r="AU3446" t="str">
            <v>ARACELY CAMPOZANO</v>
          </cell>
          <cell r="AV3446" t="str">
            <v>1</v>
          </cell>
          <cell r="AW3446" t="str">
            <v>0991110518001</v>
          </cell>
          <cell r="AX3446" t="b">
            <v>0</v>
          </cell>
          <cell r="AY3446" t="b">
            <v>0</v>
          </cell>
        </row>
        <row r="3447">
          <cell r="B3447" t="str">
            <v>0992659637001</v>
          </cell>
          <cell r="C3447" t="str">
            <v>INNOVASYSTEM ECUADOR S.A.</v>
          </cell>
          <cell r="D3447">
            <v>209</v>
          </cell>
          <cell r="E3447">
            <v>20901</v>
          </cell>
          <cell r="F3447">
            <v>2090150</v>
          </cell>
          <cell r="G3447" t="str">
            <v>SERVICIOS</v>
          </cell>
          <cell r="H3447" t="str">
            <v>SERVICIOS</v>
          </cell>
          <cell r="I3447" t="str">
            <v>L1231</v>
          </cell>
          <cell r="J3447" t="str">
            <v>PEQUEÑA EMPRESA</v>
          </cell>
          <cell r="K3447">
            <v>0</v>
          </cell>
          <cell r="L3447">
            <v>0</v>
          </cell>
          <cell r="M3447">
            <v>0</v>
          </cell>
          <cell r="N3447">
            <v>0</v>
          </cell>
          <cell r="O3447" t="str">
            <v>V CHAVARRIA</v>
          </cell>
          <cell r="P3447" t="str">
            <v>V CHAVARRIA</v>
          </cell>
          <cell r="Q3447">
            <v>0</v>
          </cell>
          <cell r="R3447">
            <v>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>
            <v>0</v>
          </cell>
          <cell r="AF3447">
            <v>0</v>
          </cell>
          <cell r="AG3447">
            <v>0</v>
          </cell>
          <cell r="AH3447">
            <v>0</v>
          </cell>
          <cell r="AI3447">
            <v>0</v>
          </cell>
          <cell r="AJ3447">
            <v>0</v>
          </cell>
          <cell r="AK3447">
            <v>0</v>
          </cell>
          <cell r="AL3447">
            <v>0</v>
          </cell>
          <cell r="AM3447">
            <v>0</v>
          </cell>
          <cell r="AN3447">
            <v>0</v>
          </cell>
          <cell r="AO3447">
            <v>0</v>
          </cell>
          <cell r="AP3447">
            <v>3</v>
          </cell>
          <cell r="AQ3447" t="str">
            <v>VANESSA CHAVARRIA</v>
          </cell>
          <cell r="AR3447">
            <v>1</v>
          </cell>
          <cell r="AS3447" t="str">
            <v>VIRGINIA ROMERO</v>
          </cell>
          <cell r="AT3447">
            <v>2</v>
          </cell>
          <cell r="AU3447" t="str">
            <v>JOHANNA ALBAN</v>
          </cell>
          <cell r="AV3447" t="str">
            <v>#N/A</v>
          </cell>
          <cell r="AW3447" t="str">
            <v>#N/A</v>
          </cell>
          <cell r="AX3447" t="b">
            <v>1</v>
          </cell>
          <cell r="AY3447" t="b">
            <v>1</v>
          </cell>
        </row>
        <row r="3448">
          <cell r="B3448" t="str">
            <v>0992508825001</v>
          </cell>
          <cell r="C3448" t="str">
            <v>URGENCIAS INDUSTRIALES URGIN S.A.</v>
          </cell>
          <cell r="D3448">
            <v>209</v>
          </cell>
          <cell r="E3448">
            <v>20901</v>
          </cell>
          <cell r="F3448">
            <v>2090150</v>
          </cell>
          <cell r="G3448" t="str">
            <v>COMERCIO</v>
          </cell>
          <cell r="H3448" t="str">
            <v>COMERCIO</v>
          </cell>
          <cell r="I3448" t="str">
            <v>L1232</v>
          </cell>
          <cell r="J3448" t="str">
            <v>PEQUEÑA EMPRESA</v>
          </cell>
          <cell r="K3448">
            <v>0</v>
          </cell>
          <cell r="L3448" t="str">
            <v>01Empresas Normales</v>
          </cell>
          <cell r="M3448">
            <v>41806</v>
          </cell>
          <cell r="N3448">
            <v>0.375</v>
          </cell>
          <cell r="O3448" t="str">
            <v>R ARCOS</v>
          </cell>
          <cell r="P3448" t="str">
            <v>R ARCOS</v>
          </cell>
          <cell r="Q3448" t="str">
            <v>APLICATIVO WEB</v>
          </cell>
          <cell r="R3448" t="str">
            <v>APLICATIVO WEB</v>
          </cell>
          <cell r="S3448">
            <v>41806</v>
          </cell>
          <cell r="T3448">
            <v>0.66666666666666663</v>
          </cell>
          <cell r="U3448" t="str">
            <v>PRE-002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>
            <v>0</v>
          </cell>
          <cell r="AF3448">
            <v>0</v>
          </cell>
          <cell r="AG3448">
            <v>0</v>
          </cell>
          <cell r="AH3448">
            <v>0</v>
          </cell>
          <cell r="AI3448">
            <v>0</v>
          </cell>
          <cell r="AJ3448">
            <v>0</v>
          </cell>
          <cell r="AK3448">
            <v>0</v>
          </cell>
          <cell r="AL3448">
            <v>0</v>
          </cell>
          <cell r="AM3448">
            <v>0</v>
          </cell>
          <cell r="AN3448">
            <v>0</v>
          </cell>
          <cell r="AO3448">
            <v>0</v>
          </cell>
          <cell r="AP3448">
            <v>20</v>
          </cell>
          <cell r="AQ3448" t="str">
            <v>RAUL ARCOS</v>
          </cell>
          <cell r="AR3448">
            <v>5</v>
          </cell>
          <cell r="AS3448" t="str">
            <v>ROSA ESCALANTE</v>
          </cell>
          <cell r="AT3448">
            <v>13</v>
          </cell>
          <cell r="AU3448" t="str">
            <v>MARIA LANDA</v>
          </cell>
          <cell r="AV3448" t="str">
            <v>1</v>
          </cell>
          <cell r="AW3448" t="str">
            <v>0992508825001</v>
          </cell>
          <cell r="AX3448" t="b">
            <v>0</v>
          </cell>
          <cell r="AY3448" t="b">
            <v>0</v>
          </cell>
        </row>
        <row r="3449">
          <cell r="B3449" t="str">
            <v>0991289283001</v>
          </cell>
          <cell r="C3449" t="str">
            <v>ESTRID S.A. ESTRIDSA</v>
          </cell>
          <cell r="D3449">
            <v>209</v>
          </cell>
          <cell r="E3449">
            <v>20901</v>
          </cell>
          <cell r="F3449">
            <v>2090150</v>
          </cell>
          <cell r="G3449" t="str">
            <v>COMERCIO</v>
          </cell>
          <cell r="H3449" t="str">
            <v>COMERCIO</v>
          </cell>
          <cell r="I3449" t="str">
            <v>L1233</v>
          </cell>
          <cell r="J3449" t="str">
            <v>PEQUEÑA EMPRESA</v>
          </cell>
          <cell r="K3449">
            <v>0</v>
          </cell>
          <cell r="L3449" t="str">
            <v>03No ubicadas</v>
          </cell>
          <cell r="M3449">
            <v>41831</v>
          </cell>
          <cell r="N3449">
            <v>0.44097222222222221</v>
          </cell>
          <cell r="O3449" t="str">
            <v>R ARCOS</v>
          </cell>
          <cell r="P3449" t="str">
            <v>C MANCERO</v>
          </cell>
          <cell r="Q3449" t="str">
            <v>C MANCERO</v>
          </cell>
          <cell r="R3449" t="str">
            <v>PAPEL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41834</v>
          </cell>
          <cell r="AD3449">
            <v>0.54166666666666663</v>
          </cell>
          <cell r="AE3449" t="str">
            <v>MMORAN</v>
          </cell>
          <cell r="AF3449">
            <v>32</v>
          </cell>
          <cell r="AG3449">
            <v>0</v>
          </cell>
          <cell r="AH3449">
            <v>0</v>
          </cell>
          <cell r="AI3449">
            <v>0</v>
          </cell>
          <cell r="AJ3449">
            <v>0</v>
          </cell>
          <cell r="AK3449">
            <v>0</v>
          </cell>
          <cell r="AL3449">
            <v>0</v>
          </cell>
          <cell r="AM3449">
            <v>0</v>
          </cell>
          <cell r="AN3449">
            <v>0</v>
          </cell>
          <cell r="AO3449">
            <v>0</v>
          </cell>
          <cell r="AP3449">
            <v>14</v>
          </cell>
          <cell r="AQ3449" t="str">
            <v>VICENTA SÁNCHEZ</v>
          </cell>
          <cell r="AR3449">
            <v>4</v>
          </cell>
          <cell r="AS3449" t="str">
            <v>ROSA ESCALANTE</v>
          </cell>
          <cell r="AT3449">
            <v>10</v>
          </cell>
          <cell r="AU3449" t="str">
            <v>EDDY SOLANO</v>
          </cell>
          <cell r="AV3449" t="str">
            <v>#N/A</v>
          </cell>
          <cell r="AW3449" t="str">
            <v>#N/A</v>
          </cell>
          <cell r="AX3449" t="b">
            <v>0</v>
          </cell>
          <cell r="AY3449" t="b">
            <v>0</v>
          </cell>
        </row>
        <row r="3450">
          <cell r="B3450" t="str">
            <v>0992713615001</v>
          </cell>
          <cell r="C3450" t="str">
            <v>INMOPLATINIUM S.A.</v>
          </cell>
          <cell r="D3450">
            <v>209</v>
          </cell>
          <cell r="E3450">
            <v>20901</v>
          </cell>
          <cell r="F3450">
            <v>2090150</v>
          </cell>
          <cell r="G3450" t="str">
            <v>COMERCIO</v>
          </cell>
          <cell r="H3450" t="str">
            <v>COMERCIO</v>
          </cell>
          <cell r="I3450" t="str">
            <v>L1234</v>
          </cell>
          <cell r="J3450" t="str">
            <v>PEQUEÑA EMPRESA</v>
          </cell>
          <cell r="K3450">
            <v>0</v>
          </cell>
          <cell r="L3450" t="str">
            <v>01Empresas Normales</v>
          </cell>
          <cell r="M3450">
            <v>41808</v>
          </cell>
          <cell r="N3450">
            <v>0.375</v>
          </cell>
          <cell r="O3450" t="str">
            <v>R MEDINA PIN</v>
          </cell>
          <cell r="P3450" t="str">
            <v>R MEDINA PIN</v>
          </cell>
          <cell r="Q3450" t="str">
            <v>APLICATIVO WEB</v>
          </cell>
          <cell r="R3450" t="str">
            <v>APLICATIVO WEB</v>
          </cell>
          <cell r="S3450">
            <v>41808</v>
          </cell>
          <cell r="T3450">
            <v>0.44791666666666669</v>
          </cell>
          <cell r="U3450" t="str">
            <v>PRE-005</v>
          </cell>
          <cell r="V3450">
            <v>41814</v>
          </cell>
          <cell r="W3450">
            <v>0.75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41815</v>
          </cell>
          <cell r="AD3450">
            <v>0.375</v>
          </cell>
          <cell r="AE3450" t="str">
            <v>MMORAN</v>
          </cell>
          <cell r="AF3450">
            <v>19</v>
          </cell>
          <cell r="AG3450">
            <v>0</v>
          </cell>
          <cell r="AH3450">
            <v>0</v>
          </cell>
          <cell r="AI3450">
            <v>0</v>
          </cell>
          <cell r="AJ3450">
            <v>0</v>
          </cell>
          <cell r="AK3450">
            <v>0</v>
          </cell>
          <cell r="AL3450">
            <v>0</v>
          </cell>
          <cell r="AM3450">
            <v>0</v>
          </cell>
          <cell r="AN3450">
            <v>0</v>
          </cell>
          <cell r="AO3450">
            <v>0</v>
          </cell>
          <cell r="AP3450">
            <v>2</v>
          </cell>
          <cell r="AQ3450" t="str">
            <v>ROXANA MEDINA</v>
          </cell>
          <cell r="AR3450">
            <v>1</v>
          </cell>
          <cell r="AS3450" t="str">
            <v>VIRGINIA ROMERO</v>
          </cell>
          <cell r="AT3450">
            <v>2</v>
          </cell>
          <cell r="AU3450" t="str">
            <v>JOHANNA ALBAN</v>
          </cell>
          <cell r="AV3450" t="str">
            <v>#N/A</v>
          </cell>
          <cell r="AW3450" t="str">
            <v>#N/A</v>
          </cell>
          <cell r="AX3450" t="b">
            <v>0</v>
          </cell>
          <cell r="AY3450" t="b">
            <v>0</v>
          </cell>
        </row>
        <row r="3451">
          <cell r="B3451" t="str">
            <v>0991264000001</v>
          </cell>
          <cell r="C3451" t="str">
            <v>FUNDACION LA CASA DEL HOMBRE DOLIENTE</v>
          </cell>
          <cell r="D3451">
            <v>209</v>
          </cell>
          <cell r="E3451">
            <v>20901</v>
          </cell>
          <cell r="F3451">
            <v>2090150</v>
          </cell>
          <cell r="G3451" t="str">
            <v>SERVICIOS</v>
          </cell>
          <cell r="H3451" t="str">
            <v>SERVICIOS</v>
          </cell>
          <cell r="I3451" t="str">
            <v>L1235</v>
          </cell>
          <cell r="J3451" t="str">
            <v>PEQUEÑA EMPRESA</v>
          </cell>
          <cell r="K3451">
            <v>0</v>
          </cell>
          <cell r="L3451" t="str">
            <v>01Empresas Normales</v>
          </cell>
          <cell r="M3451">
            <v>41814</v>
          </cell>
          <cell r="N3451">
            <v>0.35416666666666669</v>
          </cell>
          <cell r="O3451" t="str">
            <v>M LINDAO</v>
          </cell>
          <cell r="P3451" t="str">
            <v>M LINDAO</v>
          </cell>
          <cell r="Q3451" t="str">
            <v>APLICATIVO WEB</v>
          </cell>
          <cell r="R3451" t="str">
            <v>APLICATIVO WEB</v>
          </cell>
          <cell r="S3451">
            <v>41814</v>
          </cell>
          <cell r="T3451">
            <v>0.54166666666666663</v>
          </cell>
          <cell r="U3451" t="str">
            <v>PRE-014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>
            <v>0</v>
          </cell>
          <cell r="AF3451">
            <v>0</v>
          </cell>
          <cell r="AG3451">
            <v>0</v>
          </cell>
          <cell r="AH3451">
            <v>0</v>
          </cell>
          <cell r="AI3451">
            <v>0</v>
          </cell>
          <cell r="AJ3451">
            <v>0</v>
          </cell>
          <cell r="AK3451">
            <v>0</v>
          </cell>
          <cell r="AL3451">
            <v>0</v>
          </cell>
          <cell r="AM3451">
            <v>0</v>
          </cell>
          <cell r="AN3451">
            <v>0</v>
          </cell>
          <cell r="AO3451">
            <v>0</v>
          </cell>
          <cell r="AP3451">
            <v>22</v>
          </cell>
          <cell r="AQ3451" t="str">
            <v>MARIBEL LINDAO</v>
          </cell>
          <cell r="AR3451">
            <v>6</v>
          </cell>
          <cell r="AS3451" t="str">
            <v>NELSON BELTRAN</v>
          </cell>
          <cell r="AT3451">
            <v>15</v>
          </cell>
          <cell r="AU3451" t="str">
            <v>JESSENIA RAMOS</v>
          </cell>
          <cell r="AV3451" t="str">
            <v>1</v>
          </cell>
          <cell r="AW3451" t="str">
            <v>0991264000001</v>
          </cell>
          <cell r="AX3451" t="b">
            <v>0</v>
          </cell>
          <cell r="AY3451" t="b">
            <v>0</v>
          </cell>
        </row>
        <row r="3452">
          <cell r="B3452" t="str">
            <v>1791319680001</v>
          </cell>
          <cell r="C3452" t="str">
            <v>CORPORACION COMERCIAL LEE &amp; LEE CIA. LTDA.</v>
          </cell>
          <cell r="D3452">
            <v>209</v>
          </cell>
          <cell r="E3452">
            <v>20901</v>
          </cell>
          <cell r="F3452">
            <v>2090150</v>
          </cell>
          <cell r="G3452" t="str">
            <v>COMERCIO</v>
          </cell>
          <cell r="H3452" t="str">
            <v>COMERCIO</v>
          </cell>
          <cell r="I3452" t="str">
            <v>L1236</v>
          </cell>
          <cell r="J3452" t="str">
            <v>PEQUEÑA EMPRESA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 t="str">
            <v>D PEÑA</v>
          </cell>
          <cell r="P3452" t="str">
            <v>D PEÑA</v>
          </cell>
          <cell r="Q3452">
            <v>0</v>
          </cell>
          <cell r="R3452">
            <v>0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>
            <v>0</v>
          </cell>
          <cell r="AF3452">
            <v>0</v>
          </cell>
          <cell r="AG3452">
            <v>0</v>
          </cell>
          <cell r="AH3452">
            <v>0</v>
          </cell>
          <cell r="AI3452">
            <v>0</v>
          </cell>
          <cell r="AJ3452">
            <v>0</v>
          </cell>
          <cell r="AK3452">
            <v>0</v>
          </cell>
          <cell r="AL3452">
            <v>0</v>
          </cell>
          <cell r="AM3452">
            <v>0</v>
          </cell>
          <cell r="AN3452">
            <v>0</v>
          </cell>
          <cell r="AO3452">
            <v>0</v>
          </cell>
          <cell r="AP3452">
            <v>8</v>
          </cell>
          <cell r="AQ3452" t="str">
            <v>DENNIS PEÑA</v>
          </cell>
          <cell r="AR3452">
            <v>2</v>
          </cell>
          <cell r="AS3452" t="str">
            <v>OSCAR RIPALDA</v>
          </cell>
          <cell r="AT3452">
            <v>6</v>
          </cell>
          <cell r="AU3452" t="str">
            <v>PAOLA PIHUAVE</v>
          </cell>
          <cell r="AV3452" t="str">
            <v>#N/A</v>
          </cell>
          <cell r="AW3452" t="str">
            <v>#N/A</v>
          </cell>
          <cell r="AX3452" t="b">
            <v>1</v>
          </cell>
          <cell r="AY3452" t="b">
            <v>1</v>
          </cell>
        </row>
        <row r="3453">
          <cell r="B3453" t="str">
            <v>0991355162001</v>
          </cell>
          <cell r="C3453" t="str">
            <v>CONSTRU-ECP CONSTRUCCIONES S.A.</v>
          </cell>
          <cell r="D3453">
            <v>209</v>
          </cell>
          <cell r="E3453">
            <v>20901</v>
          </cell>
          <cell r="F3453">
            <v>2090150</v>
          </cell>
          <cell r="G3453" t="str">
            <v>SERVICIOS</v>
          </cell>
          <cell r="H3453" t="str">
            <v>SERVICIOS</v>
          </cell>
          <cell r="I3453" t="str">
            <v>L1237</v>
          </cell>
          <cell r="J3453" t="str">
            <v>PEQUEÑA EMPRESA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 t="str">
            <v>R ARCOS</v>
          </cell>
          <cell r="P3453" t="str">
            <v>R ARCOS</v>
          </cell>
          <cell r="Q3453">
            <v>0</v>
          </cell>
          <cell r="R3453">
            <v>0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  <cell r="AF3453">
            <v>0</v>
          </cell>
          <cell r="AG3453">
            <v>0</v>
          </cell>
          <cell r="AH3453">
            <v>0</v>
          </cell>
          <cell r="AI3453">
            <v>0</v>
          </cell>
          <cell r="AJ3453">
            <v>0</v>
          </cell>
          <cell r="AK3453">
            <v>0</v>
          </cell>
          <cell r="AL3453">
            <v>0</v>
          </cell>
          <cell r="AM3453">
            <v>0</v>
          </cell>
          <cell r="AN3453">
            <v>0</v>
          </cell>
          <cell r="AO3453">
            <v>0</v>
          </cell>
          <cell r="AP3453">
            <v>20</v>
          </cell>
          <cell r="AQ3453" t="str">
            <v>RAUL ARCOS</v>
          </cell>
          <cell r="AR3453">
            <v>5</v>
          </cell>
          <cell r="AS3453" t="str">
            <v>ROSA ESCALANTE</v>
          </cell>
          <cell r="AT3453">
            <v>13</v>
          </cell>
          <cell r="AU3453" t="str">
            <v>MARIA LANDA</v>
          </cell>
          <cell r="AV3453" t="str">
            <v>#N/A</v>
          </cell>
          <cell r="AW3453" t="str">
            <v>#N/A</v>
          </cell>
          <cell r="AX3453" t="b">
            <v>1</v>
          </cell>
          <cell r="AY3453" t="b">
            <v>1</v>
          </cell>
        </row>
        <row r="3454">
          <cell r="B3454" t="str">
            <v>0992415665001</v>
          </cell>
          <cell r="C3454" t="str">
            <v>ESNOBIS S. A.</v>
          </cell>
          <cell r="D3454">
            <v>209</v>
          </cell>
          <cell r="E3454">
            <v>20901</v>
          </cell>
          <cell r="F3454">
            <v>2090150</v>
          </cell>
          <cell r="G3454" t="str">
            <v>SERVICIOS</v>
          </cell>
          <cell r="H3454" t="str">
            <v>SERVICIOS</v>
          </cell>
          <cell r="I3454" t="str">
            <v>L1238</v>
          </cell>
          <cell r="J3454" t="str">
            <v>PEQUEÑA EMPRESA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  <cell r="O3454" t="str">
            <v>N MOREIRA ALAVA</v>
          </cell>
          <cell r="P3454" t="str">
            <v>N MOREIRA ALAVA</v>
          </cell>
          <cell r="Q3454">
            <v>0</v>
          </cell>
          <cell r="R3454">
            <v>0</v>
          </cell>
          <cell r="T3454">
            <v>0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>
            <v>0</v>
          </cell>
          <cell r="AF3454">
            <v>0</v>
          </cell>
          <cell r="AG3454">
            <v>0</v>
          </cell>
          <cell r="AH3454">
            <v>0</v>
          </cell>
          <cell r="AI3454">
            <v>0</v>
          </cell>
          <cell r="AJ3454">
            <v>0</v>
          </cell>
          <cell r="AK3454">
            <v>0</v>
          </cell>
          <cell r="AL3454">
            <v>0</v>
          </cell>
          <cell r="AM3454">
            <v>0</v>
          </cell>
          <cell r="AN3454">
            <v>0</v>
          </cell>
          <cell r="AO3454">
            <v>0</v>
          </cell>
          <cell r="AP3454">
            <v>10</v>
          </cell>
          <cell r="AQ3454" t="str">
            <v>NESTOR MOREIRA</v>
          </cell>
          <cell r="AR3454">
            <v>3</v>
          </cell>
          <cell r="AS3454" t="str">
            <v>CARLOS UYAGUARI</v>
          </cell>
          <cell r="AT3454">
            <v>7</v>
          </cell>
          <cell r="AU3454" t="str">
            <v>LINDA TUTIVEN</v>
          </cell>
          <cell r="AV3454" t="str">
            <v>#N/A</v>
          </cell>
          <cell r="AW3454" t="str">
            <v>#N/A</v>
          </cell>
          <cell r="AX3454" t="b">
            <v>1</v>
          </cell>
          <cell r="AY3454" t="b">
            <v>1</v>
          </cell>
        </row>
        <row r="3455">
          <cell r="B3455" t="str">
            <v>0992522615001</v>
          </cell>
          <cell r="C3455" t="str">
            <v>ENTER SOLUTIONS S.A.</v>
          </cell>
          <cell r="D3455">
            <v>209</v>
          </cell>
          <cell r="E3455">
            <v>20901</v>
          </cell>
          <cell r="F3455">
            <v>2090150</v>
          </cell>
          <cell r="G3455" t="str">
            <v>COMERCIO</v>
          </cell>
          <cell r="H3455" t="str">
            <v>COMERCIO</v>
          </cell>
          <cell r="I3455" t="str">
            <v>L1239</v>
          </cell>
          <cell r="J3455" t="str">
            <v>PEQUEÑA EMPRESA</v>
          </cell>
          <cell r="K3455" t="str">
            <v>SIN CARACTERISTICAS</v>
          </cell>
          <cell r="L3455" t="str">
            <v>05Sin características</v>
          </cell>
          <cell r="M3455">
            <v>41815</v>
          </cell>
          <cell r="N3455">
            <v>0.46527777777777779</v>
          </cell>
          <cell r="O3455" t="str">
            <v>D PEÑA</v>
          </cell>
          <cell r="P3455" t="str">
            <v>D PEÑA</v>
          </cell>
          <cell r="Q3455" t="str">
            <v>EMPRESA</v>
          </cell>
          <cell r="R3455" t="str">
            <v>PAPEL</v>
          </cell>
          <cell r="S3455">
            <v>41815</v>
          </cell>
          <cell r="T3455">
            <v>0.46527777777777779</v>
          </cell>
          <cell r="U3455" t="str">
            <v>PRE-013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  <cell r="AF3455">
            <v>0</v>
          </cell>
          <cell r="AG3455">
            <v>0</v>
          </cell>
          <cell r="AH3455">
            <v>0</v>
          </cell>
          <cell r="AI3455">
            <v>0</v>
          </cell>
          <cell r="AJ3455">
            <v>0</v>
          </cell>
          <cell r="AK3455">
            <v>0</v>
          </cell>
          <cell r="AL3455">
            <v>0</v>
          </cell>
          <cell r="AM3455">
            <v>0</v>
          </cell>
          <cell r="AN3455">
            <v>0</v>
          </cell>
          <cell r="AO3455">
            <v>0</v>
          </cell>
          <cell r="AP3455">
            <v>8</v>
          </cell>
          <cell r="AQ3455" t="str">
            <v>DENNIS PEÑA</v>
          </cell>
          <cell r="AR3455">
            <v>2</v>
          </cell>
          <cell r="AS3455" t="str">
            <v>OSCAR RIPALDA</v>
          </cell>
          <cell r="AT3455">
            <v>6</v>
          </cell>
          <cell r="AU3455" t="str">
            <v>PAOLA PIHUAVE</v>
          </cell>
          <cell r="AV3455" t="str">
            <v>#N/A</v>
          </cell>
          <cell r="AW3455" t="str">
            <v>#N/A</v>
          </cell>
          <cell r="AX3455" t="b">
            <v>0</v>
          </cell>
          <cell r="AY3455" t="b">
            <v>0</v>
          </cell>
        </row>
        <row r="3456">
          <cell r="B3456" t="str">
            <v>0992103949001</v>
          </cell>
          <cell r="C3456" t="str">
            <v>TECNOMONTAJE DONOSO C. LTDA.</v>
          </cell>
          <cell r="D3456">
            <v>209</v>
          </cell>
          <cell r="E3456">
            <v>20901</v>
          </cell>
          <cell r="F3456">
            <v>2090150</v>
          </cell>
          <cell r="G3456" t="str">
            <v>MANUFACTURA</v>
          </cell>
          <cell r="H3456" t="str">
            <v>MANUFACTURA</v>
          </cell>
          <cell r="I3456" t="str">
            <v>L1240</v>
          </cell>
          <cell r="J3456" t="str">
            <v>PEQUEÑA EMPRESA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  <cell r="O3456" t="str">
            <v>R ARCOS</v>
          </cell>
          <cell r="P3456" t="str">
            <v>R ARCOS</v>
          </cell>
          <cell r="Q3456">
            <v>0</v>
          </cell>
          <cell r="R3456">
            <v>0</v>
          </cell>
          <cell r="T3456">
            <v>0</v>
          </cell>
          <cell r="U3456">
            <v>0</v>
          </cell>
          <cell r="V3456">
            <v>0</v>
          </cell>
          <cell r="W3456">
            <v>0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>
            <v>0</v>
          </cell>
          <cell r="AF3456">
            <v>0</v>
          </cell>
          <cell r="AG3456">
            <v>0</v>
          </cell>
          <cell r="AH3456">
            <v>0</v>
          </cell>
          <cell r="AI3456">
            <v>0</v>
          </cell>
          <cell r="AJ3456">
            <v>0</v>
          </cell>
          <cell r="AK3456">
            <v>0</v>
          </cell>
          <cell r="AL3456">
            <v>0</v>
          </cell>
          <cell r="AM3456">
            <v>0</v>
          </cell>
          <cell r="AN3456">
            <v>0</v>
          </cell>
          <cell r="AO3456">
            <v>0</v>
          </cell>
          <cell r="AP3456">
            <v>20</v>
          </cell>
          <cell r="AQ3456" t="str">
            <v>RAUL ARCOS</v>
          </cell>
          <cell r="AR3456">
            <v>5</v>
          </cell>
          <cell r="AS3456" t="str">
            <v>ROSA ESCALANTE</v>
          </cell>
          <cell r="AT3456">
            <v>9</v>
          </cell>
          <cell r="AU3456" t="str">
            <v>WILSON CHANG</v>
          </cell>
          <cell r="AV3456" t="str">
            <v>#N/A</v>
          </cell>
          <cell r="AW3456" t="str">
            <v>#N/A</v>
          </cell>
          <cell r="AX3456" t="b">
            <v>1</v>
          </cell>
          <cell r="AY3456" t="b">
            <v>1</v>
          </cell>
        </row>
        <row r="3457">
          <cell r="B3457" t="str">
            <v>0990776539001</v>
          </cell>
          <cell r="C3457" t="str">
            <v>CONSTRUCTORA DURBO C LTDA</v>
          </cell>
          <cell r="D3457">
            <v>209</v>
          </cell>
          <cell r="E3457">
            <v>20901</v>
          </cell>
          <cell r="F3457">
            <v>2090150</v>
          </cell>
          <cell r="G3457" t="str">
            <v>SERVICIOS</v>
          </cell>
          <cell r="H3457" t="str">
            <v>SERVICIOS</v>
          </cell>
          <cell r="I3457" t="str">
            <v>L1241</v>
          </cell>
          <cell r="J3457" t="str">
            <v>PEQUEÑA EMPRESA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  <cell r="O3457" t="str">
            <v>M HINOSTROZA</v>
          </cell>
          <cell r="P3457" t="str">
            <v>S GOMEZ</v>
          </cell>
          <cell r="Q3457">
            <v>0</v>
          </cell>
          <cell r="R3457">
            <v>0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>
            <v>0</v>
          </cell>
          <cell r="AF3457">
            <v>0</v>
          </cell>
          <cell r="AG3457">
            <v>0</v>
          </cell>
          <cell r="AH3457">
            <v>0</v>
          </cell>
          <cell r="AI3457">
            <v>0</v>
          </cell>
          <cell r="AJ3457">
            <v>0</v>
          </cell>
          <cell r="AK3457">
            <v>0</v>
          </cell>
          <cell r="AL3457">
            <v>0</v>
          </cell>
          <cell r="AM3457">
            <v>0</v>
          </cell>
          <cell r="AN3457">
            <v>0</v>
          </cell>
          <cell r="AO3457">
            <v>0</v>
          </cell>
          <cell r="AP3457">
            <v>24</v>
          </cell>
          <cell r="AQ3457" t="str">
            <v>GABRIEL LINDAO</v>
          </cell>
          <cell r="AR3457">
            <v>6</v>
          </cell>
          <cell r="AS3457" t="str">
            <v>ROSA ESCALANTE</v>
          </cell>
          <cell r="AT3457">
            <v>4</v>
          </cell>
          <cell r="AU3457" t="str">
            <v>JENNY JORDAN</v>
          </cell>
          <cell r="AV3457" t="str">
            <v>#N/A</v>
          </cell>
          <cell r="AW3457" t="str">
            <v>#N/A</v>
          </cell>
          <cell r="AX3457" t="b">
            <v>1</v>
          </cell>
          <cell r="AY3457" t="b">
            <v>1</v>
          </cell>
        </row>
        <row r="3458">
          <cell r="B3458" t="str">
            <v>0904949567001</v>
          </cell>
          <cell r="C3458" t="str">
            <v>VITERI CORONEL EDUARDO MARCELO</v>
          </cell>
          <cell r="D3458">
            <v>209</v>
          </cell>
          <cell r="E3458">
            <v>20901</v>
          </cell>
          <cell r="F3458">
            <v>2090150</v>
          </cell>
          <cell r="G3458" t="str">
            <v>SERVICIOS</v>
          </cell>
          <cell r="H3458" t="str">
            <v>SERVICIOS</v>
          </cell>
          <cell r="I3458" t="str">
            <v>L1242</v>
          </cell>
          <cell r="J3458" t="str">
            <v>PEQUEÑA EMPRESA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  <cell r="O3458" t="str">
            <v>L BONILLA</v>
          </cell>
          <cell r="P3458" t="str">
            <v>N MOREIRA ALAVA</v>
          </cell>
          <cell r="Q3458">
            <v>0</v>
          </cell>
          <cell r="R3458">
            <v>0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>
            <v>0</v>
          </cell>
          <cell r="AF3458">
            <v>0</v>
          </cell>
          <cell r="AG3458">
            <v>0</v>
          </cell>
          <cell r="AH3458">
            <v>0</v>
          </cell>
          <cell r="AI3458">
            <v>0</v>
          </cell>
          <cell r="AJ3458">
            <v>0</v>
          </cell>
          <cell r="AK3458">
            <v>0</v>
          </cell>
          <cell r="AL3458">
            <v>0</v>
          </cell>
          <cell r="AM3458">
            <v>0</v>
          </cell>
          <cell r="AN3458">
            <v>0</v>
          </cell>
          <cell r="AO3458">
            <v>0</v>
          </cell>
          <cell r="AP3458">
            <v>10</v>
          </cell>
          <cell r="AQ3458" t="str">
            <v>NESTOR MOREIRA</v>
          </cell>
          <cell r="AR3458">
            <v>3</v>
          </cell>
          <cell r="AS3458" t="str">
            <v>OSCAR RIPALDA</v>
          </cell>
          <cell r="AT3458">
            <v>7</v>
          </cell>
          <cell r="AU3458" t="str">
            <v>LINDA TUTIVEN</v>
          </cell>
          <cell r="AV3458" t="str">
            <v>#N/A</v>
          </cell>
          <cell r="AW3458" t="str">
            <v>#N/A</v>
          </cell>
          <cell r="AX3458" t="b">
            <v>1</v>
          </cell>
          <cell r="AY3458" t="b">
            <v>1</v>
          </cell>
        </row>
        <row r="3459">
          <cell r="B3459" t="str">
            <v>0992645741001</v>
          </cell>
          <cell r="C3459" t="str">
            <v>GONZALEZ Y SORIANO CIA. LTDA. CONSULTORA AMBIENTAL</v>
          </cell>
          <cell r="D3459">
            <v>209</v>
          </cell>
          <cell r="E3459">
            <v>20901</v>
          </cell>
          <cell r="F3459">
            <v>2090150</v>
          </cell>
          <cell r="G3459" t="str">
            <v>SERVICIOS</v>
          </cell>
          <cell r="H3459" t="str">
            <v>SERVICIOS</v>
          </cell>
          <cell r="I3459" t="str">
            <v>L1243</v>
          </cell>
          <cell r="J3459" t="str">
            <v>PEQUEÑA EMPRESA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  <cell r="O3459" t="str">
            <v>M LINDAO</v>
          </cell>
          <cell r="P3459" t="str">
            <v>M LINDAO</v>
          </cell>
          <cell r="Q3459">
            <v>0</v>
          </cell>
          <cell r="R3459">
            <v>0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>
            <v>0</v>
          </cell>
          <cell r="AF3459">
            <v>0</v>
          </cell>
          <cell r="AG3459">
            <v>0</v>
          </cell>
          <cell r="AH3459">
            <v>0</v>
          </cell>
          <cell r="AI3459">
            <v>0</v>
          </cell>
          <cell r="AJ3459">
            <v>0</v>
          </cell>
          <cell r="AK3459">
            <v>0</v>
          </cell>
          <cell r="AL3459">
            <v>0</v>
          </cell>
          <cell r="AM3459">
            <v>0</v>
          </cell>
          <cell r="AN3459">
            <v>0</v>
          </cell>
          <cell r="AO3459">
            <v>0</v>
          </cell>
          <cell r="AP3459">
            <v>22</v>
          </cell>
          <cell r="AQ3459" t="str">
            <v>MARIBEL LINDAO</v>
          </cell>
          <cell r="AR3459">
            <v>6</v>
          </cell>
          <cell r="AS3459" t="str">
            <v>NELSON BELTRAN</v>
          </cell>
          <cell r="AT3459">
            <v>15</v>
          </cell>
          <cell r="AU3459" t="str">
            <v>JESSENIA RAMOS</v>
          </cell>
          <cell r="AV3459" t="str">
            <v>#N/A</v>
          </cell>
          <cell r="AW3459" t="str">
            <v>#N/A</v>
          </cell>
          <cell r="AX3459" t="b">
            <v>1</v>
          </cell>
          <cell r="AY3459" t="b">
            <v>1</v>
          </cell>
        </row>
        <row r="3460">
          <cell r="B3460" t="str">
            <v>0990945314001</v>
          </cell>
          <cell r="C3460" t="str">
            <v>TOLEDAMA S.A</v>
          </cell>
          <cell r="D3460">
            <v>209</v>
          </cell>
          <cell r="E3460">
            <v>20901</v>
          </cell>
          <cell r="F3460">
            <v>2090150</v>
          </cell>
          <cell r="G3460" t="str">
            <v>SERVICIOS</v>
          </cell>
          <cell r="H3460" t="str">
            <v>SERVICIOS</v>
          </cell>
          <cell r="I3460" t="str">
            <v>L1244</v>
          </cell>
          <cell r="J3460" t="str">
            <v>PEQUEÑA EMPRESA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 t="str">
            <v>R ARCOS</v>
          </cell>
          <cell r="P3460" t="str">
            <v>R ARCOS</v>
          </cell>
          <cell r="Q3460">
            <v>0</v>
          </cell>
          <cell r="R3460">
            <v>0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>
            <v>0</v>
          </cell>
          <cell r="AF3460">
            <v>0</v>
          </cell>
          <cell r="AG3460">
            <v>0</v>
          </cell>
          <cell r="AH3460">
            <v>0</v>
          </cell>
          <cell r="AI3460">
            <v>0</v>
          </cell>
          <cell r="AJ3460">
            <v>0</v>
          </cell>
          <cell r="AK3460">
            <v>0</v>
          </cell>
          <cell r="AL3460">
            <v>0</v>
          </cell>
          <cell r="AM3460">
            <v>0</v>
          </cell>
          <cell r="AN3460">
            <v>0</v>
          </cell>
          <cell r="AO3460">
            <v>0</v>
          </cell>
          <cell r="AP3460">
            <v>20</v>
          </cell>
          <cell r="AQ3460" t="str">
            <v>RAUL ARCOS</v>
          </cell>
          <cell r="AR3460">
            <v>5</v>
          </cell>
          <cell r="AS3460" t="str">
            <v>ROSA ESCALANTE</v>
          </cell>
          <cell r="AT3460">
            <v>13</v>
          </cell>
          <cell r="AU3460" t="str">
            <v>MARIA LANDA</v>
          </cell>
          <cell r="AV3460" t="str">
            <v>#N/A</v>
          </cell>
          <cell r="AW3460" t="str">
            <v>#N/A</v>
          </cell>
          <cell r="AX3460" t="b">
            <v>1</v>
          </cell>
          <cell r="AY3460" t="b">
            <v>1</v>
          </cell>
        </row>
        <row r="3461">
          <cell r="B3461" t="str">
            <v>0992492457001</v>
          </cell>
          <cell r="C3461" t="str">
            <v>ILLINGWORTH &amp; ASOCIADOS S.A. CRISHER</v>
          </cell>
          <cell r="D3461">
            <v>209</v>
          </cell>
          <cell r="E3461">
            <v>20901</v>
          </cell>
          <cell r="F3461">
            <v>2090150</v>
          </cell>
          <cell r="G3461" t="str">
            <v>SERVICIOS</v>
          </cell>
          <cell r="H3461" t="str">
            <v>SERVICIOS</v>
          </cell>
          <cell r="I3461" t="str">
            <v>L1245</v>
          </cell>
          <cell r="J3461" t="str">
            <v>PEQUEÑA EMPRESA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  <cell r="O3461" t="str">
            <v>N MOREIRA ALAVA</v>
          </cell>
          <cell r="P3461" t="str">
            <v>N MOREIRA ALAVA</v>
          </cell>
          <cell r="Q3461">
            <v>0</v>
          </cell>
          <cell r="R3461">
            <v>0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>
            <v>0</v>
          </cell>
          <cell r="AF3461">
            <v>0</v>
          </cell>
          <cell r="AG3461">
            <v>0</v>
          </cell>
          <cell r="AH3461">
            <v>0</v>
          </cell>
          <cell r="AI3461">
            <v>0</v>
          </cell>
          <cell r="AJ3461">
            <v>0</v>
          </cell>
          <cell r="AK3461">
            <v>0</v>
          </cell>
          <cell r="AL3461">
            <v>0</v>
          </cell>
          <cell r="AM3461">
            <v>0</v>
          </cell>
          <cell r="AN3461">
            <v>0</v>
          </cell>
          <cell r="AO3461">
            <v>0</v>
          </cell>
          <cell r="AP3461">
            <v>10</v>
          </cell>
          <cell r="AQ3461" t="str">
            <v>NESTOR MOREIRA</v>
          </cell>
          <cell r="AR3461">
            <v>3</v>
          </cell>
          <cell r="AS3461" t="str">
            <v>CARLOS UYAGUARI</v>
          </cell>
          <cell r="AT3461">
            <v>7</v>
          </cell>
          <cell r="AU3461" t="str">
            <v>LINDA TUTIVEN</v>
          </cell>
          <cell r="AV3461" t="str">
            <v>#N/A</v>
          </cell>
          <cell r="AW3461" t="str">
            <v>#N/A</v>
          </cell>
          <cell r="AX3461" t="b">
            <v>1</v>
          </cell>
          <cell r="AY3461" t="b">
            <v>1</v>
          </cell>
        </row>
        <row r="3462">
          <cell r="B3462" t="str">
            <v>0992543779001</v>
          </cell>
          <cell r="C3462" t="str">
            <v>LAKEFORD TRADING S.A.</v>
          </cell>
          <cell r="D3462">
            <v>209</v>
          </cell>
          <cell r="E3462">
            <v>20901</v>
          </cell>
          <cell r="F3462">
            <v>2090150</v>
          </cell>
          <cell r="G3462" t="str">
            <v>SERVICIOS</v>
          </cell>
          <cell r="H3462" t="str">
            <v>SERVICIOS</v>
          </cell>
          <cell r="I3462" t="str">
            <v>L1246</v>
          </cell>
          <cell r="J3462" t="str">
            <v>PEQUEÑA EMPRESA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  <cell r="O3462" t="str">
            <v>R JOSE</v>
          </cell>
          <cell r="P3462" t="str">
            <v>R JOSE</v>
          </cell>
          <cell r="Q3462">
            <v>0</v>
          </cell>
          <cell r="R3462">
            <v>0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>
            <v>0</v>
          </cell>
          <cell r="AF3462">
            <v>0</v>
          </cell>
          <cell r="AG3462">
            <v>0</v>
          </cell>
          <cell r="AH3462">
            <v>0</v>
          </cell>
          <cell r="AI3462">
            <v>0</v>
          </cell>
          <cell r="AJ3462">
            <v>0</v>
          </cell>
          <cell r="AK3462">
            <v>0</v>
          </cell>
          <cell r="AL3462">
            <v>0</v>
          </cell>
          <cell r="AM3462">
            <v>0</v>
          </cell>
          <cell r="AN3462">
            <v>0</v>
          </cell>
          <cell r="AO3462">
            <v>0</v>
          </cell>
          <cell r="AP3462">
            <v>6</v>
          </cell>
          <cell r="AQ3462" t="str">
            <v>RONALD JOSÉ</v>
          </cell>
          <cell r="AR3462">
            <v>2</v>
          </cell>
          <cell r="AS3462" t="str">
            <v>OSCAR RIPALDA</v>
          </cell>
          <cell r="AT3462">
            <v>9</v>
          </cell>
          <cell r="AU3462" t="str">
            <v>WILSON CHANG</v>
          </cell>
          <cell r="AV3462" t="str">
            <v>#N/A</v>
          </cell>
          <cell r="AW3462" t="str">
            <v>#N/A</v>
          </cell>
          <cell r="AX3462" t="b">
            <v>1</v>
          </cell>
          <cell r="AY3462" t="b">
            <v>1</v>
          </cell>
        </row>
        <row r="3463">
          <cell r="B3463" t="str">
            <v>1703288405001</v>
          </cell>
          <cell r="C3463" t="str">
            <v>LUNA GAIBOR WALTER BENJAMIN</v>
          </cell>
          <cell r="D3463">
            <v>209</v>
          </cell>
          <cell r="E3463">
            <v>20901</v>
          </cell>
          <cell r="F3463">
            <v>2090150</v>
          </cell>
          <cell r="G3463" t="str">
            <v>COMERCIO</v>
          </cell>
          <cell r="H3463" t="str">
            <v>COMERCIO</v>
          </cell>
          <cell r="I3463" t="str">
            <v>L1247</v>
          </cell>
          <cell r="J3463" t="str">
            <v>PEQUEÑA EMPRESA</v>
          </cell>
          <cell r="K3463" t="str">
            <v>SIN CARACTERISTICAS</v>
          </cell>
          <cell r="L3463" t="str">
            <v>05Sin características</v>
          </cell>
          <cell r="M3463">
            <v>41792</v>
          </cell>
          <cell r="N3463">
            <v>0.58472222222222225</v>
          </cell>
          <cell r="O3463" t="str">
            <v>R BONILLA</v>
          </cell>
          <cell r="P3463" t="str">
            <v>R BONILLA</v>
          </cell>
          <cell r="Q3463" t="str">
            <v>EMPRESA</v>
          </cell>
          <cell r="R3463" t="str">
            <v>PAPEL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41795</v>
          </cell>
          <cell r="AD3463">
            <v>0.46527777777777779</v>
          </cell>
          <cell r="AE3463" t="str">
            <v>MMORAN</v>
          </cell>
          <cell r="AF3463">
            <v>10</v>
          </cell>
          <cell r="AG3463">
            <v>0</v>
          </cell>
          <cell r="AH3463">
            <v>0</v>
          </cell>
          <cell r="AI3463">
            <v>0</v>
          </cell>
          <cell r="AJ3463">
            <v>0</v>
          </cell>
          <cell r="AK3463">
            <v>0</v>
          </cell>
          <cell r="AL3463">
            <v>0</v>
          </cell>
          <cell r="AM3463">
            <v>0</v>
          </cell>
          <cell r="AN3463">
            <v>0</v>
          </cell>
          <cell r="AO3463">
            <v>0</v>
          </cell>
          <cell r="AP3463">
            <v>13</v>
          </cell>
          <cell r="AQ3463" t="str">
            <v>ROBERT BONILLA</v>
          </cell>
          <cell r="AR3463">
            <v>4</v>
          </cell>
          <cell r="AS3463" t="str">
            <v>VERÓNICA MENÉNDEZ</v>
          </cell>
          <cell r="AT3463">
            <v>14</v>
          </cell>
          <cell r="AU3463" t="str">
            <v>CRITICO_14</v>
          </cell>
          <cell r="AV3463" t="str">
            <v>#N/A</v>
          </cell>
          <cell r="AW3463" t="str">
            <v>#N/A</v>
          </cell>
          <cell r="AX3463" t="b">
            <v>0</v>
          </cell>
          <cell r="AY3463" t="b">
            <v>0</v>
          </cell>
        </row>
        <row r="3464">
          <cell r="B3464" t="str">
            <v>0992699310001</v>
          </cell>
          <cell r="C3464" t="str">
            <v>PARAMARIBO S.A.</v>
          </cell>
          <cell r="D3464">
            <v>209</v>
          </cell>
          <cell r="E3464">
            <v>20901</v>
          </cell>
          <cell r="F3464">
            <v>2090150</v>
          </cell>
          <cell r="G3464" t="str">
            <v>SERVICIOS</v>
          </cell>
          <cell r="H3464" t="str">
            <v>SERVICIOS</v>
          </cell>
          <cell r="I3464" t="str">
            <v>L1248</v>
          </cell>
          <cell r="J3464" t="str">
            <v>PEQUEÑA EMPRESA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  <cell r="O3464" t="str">
            <v>R CUCALON</v>
          </cell>
          <cell r="P3464" t="str">
            <v>R CUCALON</v>
          </cell>
          <cell r="Q3464">
            <v>0</v>
          </cell>
          <cell r="R3464">
            <v>0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>
            <v>0</v>
          </cell>
          <cell r="AF3464">
            <v>0</v>
          </cell>
          <cell r="AG3464">
            <v>0</v>
          </cell>
          <cell r="AH3464">
            <v>0</v>
          </cell>
          <cell r="AI3464">
            <v>0</v>
          </cell>
          <cell r="AJ3464">
            <v>0</v>
          </cell>
          <cell r="AK3464">
            <v>0</v>
          </cell>
          <cell r="AL3464">
            <v>0</v>
          </cell>
          <cell r="AM3464">
            <v>0</v>
          </cell>
          <cell r="AN3464">
            <v>0</v>
          </cell>
          <cell r="AO3464">
            <v>0</v>
          </cell>
          <cell r="AP3464">
            <v>16</v>
          </cell>
          <cell r="AQ3464" t="str">
            <v>RICARDO CUCALON</v>
          </cell>
          <cell r="AR3464">
            <v>4</v>
          </cell>
          <cell r="AS3464" t="str">
            <v>VERÓNICA MENÉNDEZ</v>
          </cell>
          <cell r="AT3464">
            <v>11</v>
          </cell>
          <cell r="AU3464" t="str">
            <v>ARACELY CAMPOZANO</v>
          </cell>
          <cell r="AV3464" t="str">
            <v>#N/A</v>
          </cell>
          <cell r="AW3464" t="str">
            <v>#N/A</v>
          </cell>
          <cell r="AX3464" t="b">
            <v>1</v>
          </cell>
          <cell r="AY3464" t="b">
            <v>1</v>
          </cell>
        </row>
        <row r="3465">
          <cell r="B3465" t="str">
            <v>0992155337001</v>
          </cell>
          <cell r="C3465" t="str">
            <v>CAYSER CARGO &amp; SERVICE S.A.</v>
          </cell>
          <cell r="D3465">
            <v>209</v>
          </cell>
          <cell r="E3465">
            <v>20901</v>
          </cell>
          <cell r="F3465">
            <v>2090150</v>
          </cell>
          <cell r="G3465" t="str">
            <v>SERVICIOS</v>
          </cell>
          <cell r="H3465" t="str">
            <v>SERVICIOS</v>
          </cell>
          <cell r="I3465" t="str">
            <v>L1249</v>
          </cell>
          <cell r="J3465" t="str">
            <v>PEQUEÑA EMPRESA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  <cell r="O3465" t="str">
            <v>M HINOSTROZA</v>
          </cell>
          <cell r="P3465" t="str">
            <v>M HINOSTROZA</v>
          </cell>
          <cell r="Q3465">
            <v>0</v>
          </cell>
          <cell r="R3465">
            <v>0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>
            <v>0</v>
          </cell>
          <cell r="AF3465">
            <v>0</v>
          </cell>
          <cell r="AG3465">
            <v>0</v>
          </cell>
          <cell r="AH3465">
            <v>0</v>
          </cell>
          <cell r="AI3465">
            <v>0</v>
          </cell>
          <cell r="AJ3465">
            <v>0</v>
          </cell>
          <cell r="AK3465">
            <v>0</v>
          </cell>
          <cell r="AL3465">
            <v>0</v>
          </cell>
          <cell r="AM3465">
            <v>0</v>
          </cell>
          <cell r="AN3465">
            <v>0</v>
          </cell>
          <cell r="AO3465">
            <v>0</v>
          </cell>
          <cell r="AP3465">
            <v>18</v>
          </cell>
          <cell r="AQ3465" t="str">
            <v>MARIA HINOSTROZA</v>
          </cell>
          <cell r="AR3465">
            <v>5</v>
          </cell>
          <cell r="AS3465" t="str">
            <v>ROSA ESCALANTE</v>
          </cell>
          <cell r="AT3465">
            <v>12</v>
          </cell>
          <cell r="AU3465" t="str">
            <v>CHRISTOPHER SANCHEZ</v>
          </cell>
          <cell r="AV3465" t="str">
            <v>#N/A</v>
          </cell>
          <cell r="AW3465" t="str">
            <v>#N/A</v>
          </cell>
          <cell r="AX3465" t="b">
            <v>1</v>
          </cell>
          <cell r="AY3465" t="b">
            <v>1</v>
          </cell>
        </row>
        <row r="3466">
          <cell r="B3466" t="str">
            <v>0992607505001</v>
          </cell>
          <cell r="C3466" t="str">
            <v>MEDNATCORP S.A.</v>
          </cell>
          <cell r="D3466">
            <v>209</v>
          </cell>
          <cell r="E3466">
            <v>20901</v>
          </cell>
          <cell r="F3466">
            <v>2090150</v>
          </cell>
          <cell r="G3466" t="str">
            <v>COMERCIO</v>
          </cell>
          <cell r="H3466" t="str">
            <v>COMERCIO</v>
          </cell>
          <cell r="I3466" t="str">
            <v>L1250</v>
          </cell>
          <cell r="J3466" t="str">
            <v>PEQUEÑA EMPRESA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  <cell r="O3466" t="str">
            <v>N MOREIRA ALAVA</v>
          </cell>
          <cell r="P3466" t="str">
            <v>N MOREIRA ALAVA</v>
          </cell>
          <cell r="Q3466">
            <v>0</v>
          </cell>
          <cell r="R3466">
            <v>0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  <cell r="AF3466">
            <v>0</v>
          </cell>
          <cell r="AG3466">
            <v>0</v>
          </cell>
          <cell r="AH3466">
            <v>0</v>
          </cell>
          <cell r="AI3466">
            <v>0</v>
          </cell>
          <cell r="AJ3466">
            <v>0</v>
          </cell>
          <cell r="AK3466">
            <v>0</v>
          </cell>
          <cell r="AL3466">
            <v>0</v>
          </cell>
          <cell r="AM3466">
            <v>0</v>
          </cell>
          <cell r="AN3466">
            <v>0</v>
          </cell>
          <cell r="AO3466">
            <v>0</v>
          </cell>
          <cell r="AP3466">
            <v>10</v>
          </cell>
          <cell r="AQ3466" t="str">
            <v>NESTOR MOREIRA</v>
          </cell>
          <cell r="AR3466">
            <v>3</v>
          </cell>
          <cell r="AS3466" t="str">
            <v>CARLOS UYAGUARI</v>
          </cell>
          <cell r="AT3466">
            <v>7</v>
          </cell>
          <cell r="AU3466" t="str">
            <v>LINDA TUTIVEN</v>
          </cell>
          <cell r="AV3466" t="str">
            <v>#N/A</v>
          </cell>
          <cell r="AW3466" t="str">
            <v>#N/A</v>
          </cell>
          <cell r="AX3466" t="b">
            <v>1</v>
          </cell>
          <cell r="AY3466" t="b">
            <v>1</v>
          </cell>
        </row>
        <row r="3467">
          <cell r="B3467" t="str">
            <v>1790614255001</v>
          </cell>
          <cell r="C3467" t="str">
            <v>DORICO SA</v>
          </cell>
          <cell r="D3467">
            <v>209</v>
          </cell>
          <cell r="E3467">
            <v>20901</v>
          </cell>
          <cell r="F3467">
            <v>2090150</v>
          </cell>
          <cell r="G3467" t="str">
            <v>SERVICIOS</v>
          </cell>
          <cell r="H3467" t="str">
            <v>SERVICIOS</v>
          </cell>
          <cell r="I3467" t="str">
            <v>L1251</v>
          </cell>
          <cell r="J3467" t="str">
            <v>PEQUEÑA EMPRESA</v>
          </cell>
          <cell r="K3467" t="str">
            <v>SIN CARACTERISTICAS</v>
          </cell>
          <cell r="L3467" t="str">
            <v>05Sin características</v>
          </cell>
          <cell r="M3467">
            <v>41781</v>
          </cell>
          <cell r="N3467">
            <v>0.5</v>
          </cell>
          <cell r="O3467" t="str">
            <v>R ARCOS</v>
          </cell>
          <cell r="P3467" t="str">
            <v>R ARCOS</v>
          </cell>
          <cell r="Q3467" t="str">
            <v>APLICATIVO WEB</v>
          </cell>
          <cell r="R3467" t="str">
            <v>APLICATIVO WEB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41792</v>
          </cell>
          <cell r="AD3467">
            <v>0.33333333333333331</v>
          </cell>
          <cell r="AE3467" t="str">
            <v>MMORAN</v>
          </cell>
          <cell r="AF3467">
            <v>8</v>
          </cell>
          <cell r="AG3467">
            <v>0</v>
          </cell>
          <cell r="AH3467">
            <v>0</v>
          </cell>
          <cell r="AI3467">
            <v>0</v>
          </cell>
          <cell r="AJ3467">
            <v>0</v>
          </cell>
          <cell r="AK3467">
            <v>0</v>
          </cell>
          <cell r="AL3467">
            <v>0</v>
          </cell>
          <cell r="AM3467">
            <v>0</v>
          </cell>
          <cell r="AN3467">
            <v>0</v>
          </cell>
          <cell r="AO3467">
            <v>0</v>
          </cell>
          <cell r="AP3467">
            <v>20</v>
          </cell>
          <cell r="AQ3467" t="str">
            <v>RAUL ARCOS</v>
          </cell>
          <cell r="AR3467">
            <v>5</v>
          </cell>
          <cell r="AS3467" t="str">
            <v>ROSA ESCALANTE</v>
          </cell>
          <cell r="AT3467">
            <v>9</v>
          </cell>
          <cell r="AU3467" t="str">
            <v>WILSON CHANG</v>
          </cell>
          <cell r="AV3467" t="str">
            <v>#N/A</v>
          </cell>
          <cell r="AW3467" t="str">
            <v>#N/A</v>
          </cell>
          <cell r="AX3467" t="b">
            <v>0</v>
          </cell>
          <cell r="AY3467" t="b">
            <v>0</v>
          </cell>
        </row>
        <row r="3468">
          <cell r="B3468" t="str">
            <v>0922327762001</v>
          </cell>
          <cell r="C3468" t="str">
            <v>RAMBAY NAULA JOSE LUIS</v>
          </cell>
          <cell r="D3468">
            <v>209</v>
          </cell>
          <cell r="E3468">
            <v>20901</v>
          </cell>
          <cell r="F3468">
            <v>2090150</v>
          </cell>
          <cell r="G3468" t="str">
            <v>COMERCIO</v>
          </cell>
          <cell r="H3468" t="str">
            <v>COMERCIO</v>
          </cell>
          <cell r="I3468" t="str">
            <v>L1252</v>
          </cell>
          <cell r="J3468" t="str">
            <v>PEQUEÑA EMPRESA</v>
          </cell>
          <cell r="K3468">
            <v>0</v>
          </cell>
          <cell r="L3468" t="str">
            <v>03No ubicadas</v>
          </cell>
          <cell r="M3468">
            <v>41816</v>
          </cell>
          <cell r="N3468">
            <v>0.41666666666666669</v>
          </cell>
          <cell r="O3468" t="str">
            <v>E BARCO</v>
          </cell>
          <cell r="P3468" t="str">
            <v>E BARCO</v>
          </cell>
          <cell r="Q3468" t="str">
            <v>E BARCO</v>
          </cell>
          <cell r="R3468" t="str">
            <v>PAPEL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41816</v>
          </cell>
          <cell r="AD3468">
            <v>0.64930555555555558</v>
          </cell>
          <cell r="AE3468" t="str">
            <v>MMORAN</v>
          </cell>
          <cell r="AF3468">
            <v>20</v>
          </cell>
          <cell r="AG3468">
            <v>0</v>
          </cell>
          <cell r="AH3468">
            <v>0</v>
          </cell>
          <cell r="AI3468">
            <v>0</v>
          </cell>
          <cell r="AJ3468">
            <v>0</v>
          </cell>
          <cell r="AK3468">
            <v>0</v>
          </cell>
          <cell r="AL3468">
            <v>0</v>
          </cell>
          <cell r="AM3468">
            <v>0</v>
          </cell>
          <cell r="AN3468">
            <v>0</v>
          </cell>
          <cell r="AO3468">
            <v>0</v>
          </cell>
          <cell r="AP3468">
            <v>1</v>
          </cell>
          <cell r="AQ3468" t="str">
            <v>EDER BARCO</v>
          </cell>
          <cell r="AR3468">
            <v>1</v>
          </cell>
          <cell r="AS3468" t="str">
            <v>VIRGINIA ROMERO</v>
          </cell>
          <cell r="AT3468">
            <v>8</v>
          </cell>
          <cell r="AU3468" t="str">
            <v>CRITICO_15</v>
          </cell>
          <cell r="AV3468" t="str">
            <v>#N/A</v>
          </cell>
          <cell r="AW3468" t="str">
            <v>#N/A</v>
          </cell>
          <cell r="AX3468" t="b">
            <v>0</v>
          </cell>
          <cell r="AY3468" t="b">
            <v>0</v>
          </cell>
        </row>
        <row r="3469">
          <cell r="B3469" t="str">
            <v>0992615850001</v>
          </cell>
          <cell r="C3469" t="str">
            <v>TRANSPORTES ROBINSON COMPAÃ‘IA ANONIMA TRANSROB</v>
          </cell>
          <cell r="D3469">
            <v>209</v>
          </cell>
          <cell r="E3469">
            <v>20901</v>
          </cell>
          <cell r="F3469">
            <v>2090150</v>
          </cell>
          <cell r="G3469" t="str">
            <v>SERVICIOS</v>
          </cell>
          <cell r="H3469" t="str">
            <v>SERVICIOS</v>
          </cell>
          <cell r="I3469" t="str">
            <v>L1253</v>
          </cell>
          <cell r="J3469" t="str">
            <v>PEQUEÑA EMPRESA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  <cell r="O3469" t="str">
            <v>V CHAVARRIA</v>
          </cell>
          <cell r="P3469" t="str">
            <v>V CHAVARRIA</v>
          </cell>
          <cell r="Q3469">
            <v>0</v>
          </cell>
          <cell r="R3469">
            <v>0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>
            <v>0</v>
          </cell>
          <cell r="AF3469">
            <v>0</v>
          </cell>
          <cell r="AG3469">
            <v>0</v>
          </cell>
          <cell r="AH3469">
            <v>0</v>
          </cell>
          <cell r="AI3469">
            <v>0</v>
          </cell>
          <cell r="AJ3469">
            <v>0</v>
          </cell>
          <cell r="AK3469">
            <v>0</v>
          </cell>
          <cell r="AL3469">
            <v>0</v>
          </cell>
          <cell r="AM3469">
            <v>0</v>
          </cell>
          <cell r="AN3469">
            <v>0</v>
          </cell>
          <cell r="AO3469">
            <v>0</v>
          </cell>
          <cell r="AP3469">
            <v>3</v>
          </cell>
          <cell r="AQ3469" t="str">
            <v>VANESSA CHAVARRIA</v>
          </cell>
          <cell r="AR3469">
            <v>1</v>
          </cell>
          <cell r="AS3469" t="str">
            <v>VIRGINIA ROMERO</v>
          </cell>
          <cell r="AT3469">
            <v>2</v>
          </cell>
          <cell r="AU3469" t="str">
            <v>JOHANNA ALBAN</v>
          </cell>
          <cell r="AV3469" t="str">
            <v>#N/A</v>
          </cell>
          <cell r="AW3469" t="str">
            <v>#N/A</v>
          </cell>
          <cell r="AX3469" t="b">
            <v>1</v>
          </cell>
          <cell r="AY3469" t="b">
            <v>1</v>
          </cell>
        </row>
        <row r="3470">
          <cell r="B3470" t="str">
            <v>0992709987001</v>
          </cell>
          <cell r="C3470" t="str">
            <v>CONZAELECT S.A.</v>
          </cell>
          <cell r="D3470">
            <v>209</v>
          </cell>
          <cell r="E3470">
            <v>20901</v>
          </cell>
          <cell r="F3470">
            <v>2090150</v>
          </cell>
          <cell r="G3470" t="str">
            <v>COMERCIO</v>
          </cell>
          <cell r="H3470" t="str">
            <v>COMERCIO</v>
          </cell>
          <cell r="I3470" t="str">
            <v>L1254</v>
          </cell>
          <cell r="J3470" t="str">
            <v>PEQUEÑA EMPRESA</v>
          </cell>
          <cell r="K3470">
            <v>0</v>
          </cell>
          <cell r="L3470" t="str">
            <v>01Empresas Normales</v>
          </cell>
          <cell r="M3470">
            <v>41823</v>
          </cell>
          <cell r="N3470">
            <v>0.35416666666666669</v>
          </cell>
          <cell r="O3470" t="str">
            <v>G CASANELLO</v>
          </cell>
          <cell r="P3470" t="str">
            <v>G CASANELLO</v>
          </cell>
          <cell r="Q3470" t="str">
            <v>APLICATIVO WEB</v>
          </cell>
          <cell r="R3470" t="str">
            <v>APLICATIVO WEB</v>
          </cell>
          <cell r="S3470">
            <v>41823</v>
          </cell>
          <cell r="T3470">
            <v>0.45833333333333331</v>
          </cell>
          <cell r="U3470" t="str">
            <v>PRE-021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>
            <v>0</v>
          </cell>
          <cell r="AF3470">
            <v>0</v>
          </cell>
          <cell r="AG3470">
            <v>0</v>
          </cell>
          <cell r="AH3470">
            <v>0</v>
          </cell>
          <cell r="AI3470">
            <v>0</v>
          </cell>
          <cell r="AJ3470">
            <v>0</v>
          </cell>
          <cell r="AK3470">
            <v>0</v>
          </cell>
          <cell r="AL3470">
            <v>0</v>
          </cell>
          <cell r="AM3470">
            <v>0</v>
          </cell>
          <cell r="AN3470">
            <v>0</v>
          </cell>
          <cell r="AO3470">
            <v>0</v>
          </cell>
          <cell r="AP3470">
            <v>21</v>
          </cell>
          <cell r="AQ3470" t="str">
            <v>GINA CASSANELLO</v>
          </cell>
          <cell r="AR3470">
            <v>6</v>
          </cell>
          <cell r="AS3470" t="str">
            <v>NELSON BELTRAN</v>
          </cell>
          <cell r="AT3470">
            <v>9</v>
          </cell>
          <cell r="AU3470" t="str">
            <v>WILSON CHANG</v>
          </cell>
          <cell r="AV3470" t="str">
            <v>1</v>
          </cell>
          <cell r="AW3470" t="str">
            <v>0992709987001</v>
          </cell>
          <cell r="AX3470" t="b">
            <v>0</v>
          </cell>
          <cell r="AY3470" t="b">
            <v>0</v>
          </cell>
        </row>
        <row r="3471">
          <cell r="B3471" t="str">
            <v>0992709979001</v>
          </cell>
          <cell r="C3471" t="str">
            <v>ECKO FOAM DEL PACIFICO S.A.</v>
          </cell>
          <cell r="D3471">
            <v>209</v>
          </cell>
          <cell r="E3471">
            <v>20901</v>
          </cell>
          <cell r="F3471">
            <v>2090150</v>
          </cell>
          <cell r="G3471" t="str">
            <v>COMERCIO</v>
          </cell>
          <cell r="H3471" t="str">
            <v>COMERCIO</v>
          </cell>
          <cell r="I3471" t="str">
            <v>L1255</v>
          </cell>
          <cell r="J3471" t="str">
            <v>PEQUEÑA EMPRESA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  <cell r="O3471" t="str">
            <v>G HERNANDEZ</v>
          </cell>
          <cell r="P3471" t="str">
            <v>G HERNANDEZ</v>
          </cell>
          <cell r="Q3471">
            <v>0</v>
          </cell>
          <cell r="R3471">
            <v>0</v>
          </cell>
          <cell r="T3471">
            <v>0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>
            <v>0</v>
          </cell>
          <cell r="AF3471">
            <v>0</v>
          </cell>
          <cell r="AG3471">
            <v>0</v>
          </cell>
          <cell r="AH3471">
            <v>0</v>
          </cell>
          <cell r="AI3471">
            <v>0</v>
          </cell>
          <cell r="AJ3471">
            <v>0</v>
          </cell>
          <cell r="AK3471">
            <v>0</v>
          </cell>
          <cell r="AL3471">
            <v>0</v>
          </cell>
          <cell r="AM3471">
            <v>0</v>
          </cell>
          <cell r="AN3471">
            <v>0</v>
          </cell>
          <cell r="AO3471">
            <v>0</v>
          </cell>
          <cell r="AP3471">
            <v>17</v>
          </cell>
          <cell r="AQ3471" t="str">
            <v>GEOVANNY HERNANDEZ</v>
          </cell>
          <cell r="AR3471">
            <v>5</v>
          </cell>
          <cell r="AS3471" t="str">
            <v>ROSA ESCALANTE</v>
          </cell>
          <cell r="AT3471">
            <v>12</v>
          </cell>
          <cell r="AU3471" t="str">
            <v>CHRISTOPHER SANCHEZ</v>
          </cell>
          <cell r="AV3471" t="str">
            <v>#N/A</v>
          </cell>
          <cell r="AW3471" t="str">
            <v>#N/A</v>
          </cell>
          <cell r="AX3471" t="b">
            <v>1</v>
          </cell>
          <cell r="AY3471" t="b">
            <v>1</v>
          </cell>
        </row>
        <row r="3472">
          <cell r="B3472" t="str">
            <v>0991392769001</v>
          </cell>
          <cell r="C3472" t="str">
            <v>INMOBILIARIA BLUVEL S.A.</v>
          </cell>
          <cell r="D3472">
            <v>209</v>
          </cell>
          <cell r="E3472">
            <v>20901</v>
          </cell>
          <cell r="F3472">
            <v>2090150</v>
          </cell>
          <cell r="G3472" t="str">
            <v>SERVICIOS</v>
          </cell>
          <cell r="H3472" t="str">
            <v>SERVICIOS</v>
          </cell>
          <cell r="I3472" t="str">
            <v>L1256</v>
          </cell>
          <cell r="J3472" t="str">
            <v>PEQUEÑA EMPRESA</v>
          </cell>
          <cell r="K3472">
            <v>0</v>
          </cell>
          <cell r="L3472" t="str">
            <v>01Empresas Normales</v>
          </cell>
          <cell r="M3472">
            <v>41816</v>
          </cell>
          <cell r="N3472">
            <v>0.65625</v>
          </cell>
          <cell r="O3472" t="str">
            <v>N MOREIRA ALAVA</v>
          </cell>
          <cell r="P3472" t="str">
            <v>N MOREIRA ALAVA</v>
          </cell>
          <cell r="Q3472" t="str">
            <v>N MOREIRA ALAVA</v>
          </cell>
          <cell r="R3472" t="str">
            <v>PAPEL</v>
          </cell>
          <cell r="S3472">
            <v>41816</v>
          </cell>
          <cell r="T3472">
            <v>0.65763888888888888</v>
          </cell>
          <cell r="U3472" t="str">
            <v>PRE-016</v>
          </cell>
          <cell r="V3472">
            <v>41829</v>
          </cell>
          <cell r="W3472">
            <v>0.69444444444444442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41830</v>
          </cell>
          <cell r="AD3472">
            <v>0.60138888888888886</v>
          </cell>
          <cell r="AE3472" t="str">
            <v>MMORAN</v>
          </cell>
          <cell r="AF3472">
            <v>30</v>
          </cell>
          <cell r="AG3472">
            <v>0</v>
          </cell>
          <cell r="AH3472">
            <v>0</v>
          </cell>
          <cell r="AI3472">
            <v>0</v>
          </cell>
          <cell r="AJ3472">
            <v>0</v>
          </cell>
          <cell r="AK3472">
            <v>0</v>
          </cell>
          <cell r="AL3472">
            <v>0</v>
          </cell>
          <cell r="AM3472">
            <v>0</v>
          </cell>
          <cell r="AN3472">
            <v>0</v>
          </cell>
          <cell r="AO3472">
            <v>0</v>
          </cell>
          <cell r="AP3472">
            <v>10</v>
          </cell>
          <cell r="AQ3472" t="str">
            <v>NESTOR MOREIRA</v>
          </cell>
          <cell r="AR3472">
            <v>3</v>
          </cell>
          <cell r="AS3472" t="str">
            <v>CARLOS UYAGUARI</v>
          </cell>
          <cell r="AT3472">
            <v>7</v>
          </cell>
          <cell r="AU3472" t="str">
            <v>LINDA TUTIVEN</v>
          </cell>
          <cell r="AV3472" t="str">
            <v>#N/A</v>
          </cell>
          <cell r="AW3472" t="str">
            <v>#N/A</v>
          </cell>
          <cell r="AX3472" t="b">
            <v>0</v>
          </cell>
          <cell r="AY3472" t="b">
            <v>0</v>
          </cell>
        </row>
        <row r="3473">
          <cell r="B3473" t="str">
            <v>0992459972001</v>
          </cell>
          <cell r="C3473" t="str">
            <v>METROPOLIS MARKETING S.A. METMARKET</v>
          </cell>
          <cell r="D3473">
            <v>209</v>
          </cell>
          <cell r="E3473">
            <v>20901</v>
          </cell>
          <cell r="F3473">
            <v>2090150</v>
          </cell>
          <cell r="G3473" t="str">
            <v>SERVICIOS</v>
          </cell>
          <cell r="H3473" t="str">
            <v>SERVICIOS</v>
          </cell>
          <cell r="I3473" t="str">
            <v>L1257</v>
          </cell>
          <cell r="J3473" t="str">
            <v>PEQUEÑA EMPRESA</v>
          </cell>
          <cell r="K3473">
            <v>0</v>
          </cell>
          <cell r="L3473" t="str">
            <v>01Empresas Normales</v>
          </cell>
          <cell r="M3473">
            <v>41830</v>
          </cell>
          <cell r="N3473">
            <v>0.77222222222222225</v>
          </cell>
          <cell r="O3473" t="str">
            <v>M ROMERO</v>
          </cell>
          <cell r="P3473" t="str">
            <v>M ROMERO</v>
          </cell>
          <cell r="Q3473" t="str">
            <v>M ROMERO</v>
          </cell>
          <cell r="R3473" t="str">
            <v>PAPEL</v>
          </cell>
          <cell r="S3473">
            <v>41830</v>
          </cell>
          <cell r="T3473">
            <v>0.77222222222222225</v>
          </cell>
          <cell r="U3473" t="str">
            <v>S/D</v>
          </cell>
          <cell r="V3473">
            <v>41830</v>
          </cell>
          <cell r="W3473">
            <v>0.77222222222222225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41831</v>
          </cell>
          <cell r="AD3473">
            <v>0.33333333333333331</v>
          </cell>
          <cell r="AE3473" t="str">
            <v>MMORAN</v>
          </cell>
          <cell r="AF3473">
            <v>31</v>
          </cell>
          <cell r="AG3473">
            <v>0</v>
          </cell>
          <cell r="AH3473">
            <v>0</v>
          </cell>
          <cell r="AI3473">
            <v>0</v>
          </cell>
          <cell r="AJ3473">
            <v>0</v>
          </cell>
          <cell r="AK3473">
            <v>0</v>
          </cell>
          <cell r="AL3473">
            <v>0</v>
          </cell>
          <cell r="AM3473">
            <v>0</v>
          </cell>
          <cell r="AN3473">
            <v>0</v>
          </cell>
          <cell r="AO3473">
            <v>0</v>
          </cell>
          <cell r="AP3473">
            <v>15</v>
          </cell>
          <cell r="AQ3473" t="str">
            <v>MARÍA ROMERO</v>
          </cell>
          <cell r="AR3473">
            <v>4</v>
          </cell>
          <cell r="AS3473" t="str">
            <v>VERÓNICA MENÉNDEZ</v>
          </cell>
          <cell r="AT3473">
            <v>10</v>
          </cell>
          <cell r="AU3473" t="str">
            <v>EDDY SOLANO</v>
          </cell>
          <cell r="AV3473" t="str">
            <v>#N/A</v>
          </cell>
          <cell r="AW3473" t="str">
            <v>#N/A</v>
          </cell>
          <cell r="AX3473" t="b">
            <v>0</v>
          </cell>
          <cell r="AY3473" t="b">
            <v>0</v>
          </cell>
        </row>
        <row r="3474">
          <cell r="B3474" t="str">
            <v>1202277115001</v>
          </cell>
          <cell r="C3474" t="str">
            <v>LAM CHU JOY CHONG</v>
          </cell>
          <cell r="D3474">
            <v>209</v>
          </cell>
          <cell r="E3474">
            <v>20901</v>
          </cell>
          <cell r="F3474">
            <v>2090150</v>
          </cell>
          <cell r="G3474" t="str">
            <v>COMERCIO</v>
          </cell>
          <cell r="H3474" t="str">
            <v>COMERCIO</v>
          </cell>
          <cell r="I3474" t="str">
            <v>L1258</v>
          </cell>
          <cell r="J3474" t="str">
            <v>PEQUEÑA EMPRESA</v>
          </cell>
          <cell r="K3474">
            <v>0</v>
          </cell>
          <cell r="L3474" t="str">
            <v>01Empresas Normales</v>
          </cell>
          <cell r="M3474">
            <v>41796</v>
          </cell>
          <cell r="N3474">
            <v>0.54166666666666663</v>
          </cell>
          <cell r="O3474" t="str">
            <v>R BRAVO</v>
          </cell>
          <cell r="P3474" t="str">
            <v>R BRAVO</v>
          </cell>
          <cell r="Q3474" t="str">
            <v>R BRAVO</v>
          </cell>
          <cell r="R3474" t="str">
            <v>PAPEL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41800</v>
          </cell>
          <cell r="AD3474">
            <v>0.41666666666666669</v>
          </cell>
          <cell r="AE3474" t="str">
            <v>MMORAN</v>
          </cell>
          <cell r="AF3474">
            <v>12</v>
          </cell>
          <cell r="AG3474">
            <v>0</v>
          </cell>
          <cell r="AH3474">
            <v>0</v>
          </cell>
          <cell r="AI3474">
            <v>0</v>
          </cell>
          <cell r="AJ3474">
            <v>0</v>
          </cell>
          <cell r="AK3474">
            <v>0</v>
          </cell>
          <cell r="AL3474">
            <v>0</v>
          </cell>
          <cell r="AM3474">
            <v>0</v>
          </cell>
          <cell r="AN3474">
            <v>0</v>
          </cell>
          <cell r="AO3474">
            <v>0</v>
          </cell>
          <cell r="AP3474">
            <v>5</v>
          </cell>
          <cell r="AQ3474" t="str">
            <v>ROSA BRAVO</v>
          </cell>
          <cell r="AR3474">
            <v>2</v>
          </cell>
          <cell r="AS3474" t="str">
            <v>OSCAR RIPALDA</v>
          </cell>
          <cell r="AT3474">
            <v>16</v>
          </cell>
          <cell r="AU3474" t="str">
            <v>CRITICO_16</v>
          </cell>
          <cell r="AV3474" t="str">
            <v>1</v>
          </cell>
          <cell r="AW3474" t="str">
            <v>1202277115001</v>
          </cell>
          <cell r="AX3474" t="b">
            <v>0</v>
          </cell>
          <cell r="AY3474" t="b">
            <v>0</v>
          </cell>
        </row>
        <row r="3475">
          <cell r="B3475" t="str">
            <v>0992571934001</v>
          </cell>
          <cell r="C3475" t="str">
            <v>ISAAC ABRAMOWICZ S.A. IABSA</v>
          </cell>
          <cell r="D3475">
            <v>209</v>
          </cell>
          <cell r="E3475">
            <v>20901</v>
          </cell>
          <cell r="F3475">
            <v>2090150</v>
          </cell>
          <cell r="G3475" t="str">
            <v>COMERCIO</v>
          </cell>
          <cell r="H3475" t="str">
            <v>COMERCIO</v>
          </cell>
          <cell r="I3475" t="str">
            <v>L1259</v>
          </cell>
          <cell r="J3475" t="str">
            <v>PEQUEÑA EMPRESA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  <cell r="O3475" t="str">
            <v>R JOSE</v>
          </cell>
          <cell r="P3475" t="str">
            <v>R JOSE</v>
          </cell>
          <cell r="Q3475">
            <v>0</v>
          </cell>
          <cell r="R3475">
            <v>0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>
            <v>0</v>
          </cell>
          <cell r="AF3475">
            <v>0</v>
          </cell>
          <cell r="AG3475">
            <v>0</v>
          </cell>
          <cell r="AH3475">
            <v>0</v>
          </cell>
          <cell r="AI3475">
            <v>0</v>
          </cell>
          <cell r="AJ3475">
            <v>0</v>
          </cell>
          <cell r="AK3475">
            <v>0</v>
          </cell>
          <cell r="AL3475">
            <v>0</v>
          </cell>
          <cell r="AM3475">
            <v>0</v>
          </cell>
          <cell r="AN3475">
            <v>0</v>
          </cell>
          <cell r="AO3475">
            <v>0</v>
          </cell>
          <cell r="AP3475">
            <v>6</v>
          </cell>
          <cell r="AQ3475" t="str">
            <v>RONALD JOSÉ</v>
          </cell>
          <cell r="AR3475">
            <v>2</v>
          </cell>
          <cell r="AS3475" t="str">
            <v>OSCAR RIPALDA</v>
          </cell>
          <cell r="AT3475">
            <v>16</v>
          </cell>
          <cell r="AU3475" t="str">
            <v>CRITICO_16</v>
          </cell>
          <cell r="AV3475" t="str">
            <v>#N/A</v>
          </cell>
          <cell r="AW3475" t="str">
            <v>#N/A</v>
          </cell>
          <cell r="AX3475" t="b">
            <v>1</v>
          </cell>
          <cell r="AY3475" t="b">
            <v>1</v>
          </cell>
        </row>
        <row r="3476">
          <cell r="B3476" t="str">
            <v>0992626895001</v>
          </cell>
          <cell r="C3476" t="str">
            <v>SECURYLOCK S.A.</v>
          </cell>
          <cell r="D3476">
            <v>209</v>
          </cell>
          <cell r="E3476">
            <v>20901</v>
          </cell>
          <cell r="F3476">
            <v>2090150</v>
          </cell>
          <cell r="G3476" t="str">
            <v>COMERCIO</v>
          </cell>
          <cell r="H3476" t="str">
            <v>COMERCIO</v>
          </cell>
          <cell r="I3476" t="str">
            <v>L1260</v>
          </cell>
          <cell r="J3476" t="str">
            <v>PEQUEÑA EMPRESA</v>
          </cell>
          <cell r="K3476">
            <v>0</v>
          </cell>
          <cell r="L3476" t="str">
            <v>01Empresas Normales</v>
          </cell>
          <cell r="M3476">
            <v>41817</v>
          </cell>
          <cell r="N3476">
            <v>0.33680555555555558</v>
          </cell>
          <cell r="O3476" t="str">
            <v>S HOLGUIN</v>
          </cell>
          <cell r="P3476" t="str">
            <v>S HOLGUIN</v>
          </cell>
          <cell r="Q3476" t="str">
            <v>APLICATIVO WEB</v>
          </cell>
          <cell r="R3476" t="str">
            <v>APLICATIVO WEB</v>
          </cell>
          <cell r="S3476">
            <v>41817</v>
          </cell>
          <cell r="T3476">
            <v>0.375</v>
          </cell>
          <cell r="U3476" t="str">
            <v>PRE-017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>
            <v>0</v>
          </cell>
          <cell r="AF3476">
            <v>0</v>
          </cell>
          <cell r="AG3476">
            <v>0</v>
          </cell>
          <cell r="AH3476">
            <v>0</v>
          </cell>
          <cell r="AI3476">
            <v>0</v>
          </cell>
          <cell r="AJ3476">
            <v>0</v>
          </cell>
          <cell r="AK3476">
            <v>0</v>
          </cell>
          <cell r="AL3476">
            <v>0</v>
          </cell>
          <cell r="AM3476">
            <v>0</v>
          </cell>
          <cell r="AN3476">
            <v>0</v>
          </cell>
          <cell r="AO3476">
            <v>0</v>
          </cell>
          <cell r="AP3476">
            <v>9</v>
          </cell>
          <cell r="AQ3476" t="str">
            <v>SARAY HOLGUIN</v>
          </cell>
          <cell r="AR3476">
            <v>3</v>
          </cell>
          <cell r="AS3476" t="str">
            <v>CARLOS UYAGUARI</v>
          </cell>
          <cell r="AT3476">
            <v>6</v>
          </cell>
          <cell r="AU3476" t="str">
            <v>PAOLA PIHUAVE</v>
          </cell>
          <cell r="AV3476" t="str">
            <v>1</v>
          </cell>
          <cell r="AW3476" t="str">
            <v>0992626895001</v>
          </cell>
          <cell r="AX3476" t="b">
            <v>0</v>
          </cell>
          <cell r="AY3476" t="b">
            <v>0</v>
          </cell>
        </row>
        <row r="3477">
          <cell r="B3477" t="str">
            <v>0991519173001</v>
          </cell>
          <cell r="C3477" t="str">
            <v>RIJABAL S.A. RIJABALSA</v>
          </cell>
          <cell r="D3477">
            <v>209</v>
          </cell>
          <cell r="E3477">
            <v>20901</v>
          </cell>
          <cell r="F3477">
            <v>2090150</v>
          </cell>
          <cell r="G3477" t="str">
            <v>SERVICIOS</v>
          </cell>
          <cell r="H3477" t="str">
            <v>SERVICIOS</v>
          </cell>
          <cell r="I3477" t="str">
            <v>L1261</v>
          </cell>
          <cell r="J3477" t="str">
            <v>PEQUEÑA EMPRESA</v>
          </cell>
          <cell r="K3477">
            <v>0</v>
          </cell>
          <cell r="L3477" t="str">
            <v>01Empresas Normales</v>
          </cell>
          <cell r="M3477">
            <v>41814</v>
          </cell>
          <cell r="N3477">
            <v>0.35416666666666669</v>
          </cell>
          <cell r="O3477" t="str">
            <v>S HOLGUIN</v>
          </cell>
          <cell r="P3477" t="str">
            <v>S HOLGUIN</v>
          </cell>
          <cell r="Q3477" t="str">
            <v>APLICATIVO WEB</v>
          </cell>
          <cell r="R3477" t="str">
            <v>APLICATIVO WEB</v>
          </cell>
          <cell r="S3477">
            <v>41814</v>
          </cell>
          <cell r="T3477">
            <v>0.54166666666666663</v>
          </cell>
          <cell r="U3477" t="str">
            <v>PRE-014</v>
          </cell>
          <cell r="V3477">
            <v>41834</v>
          </cell>
          <cell r="W3477">
            <v>0.57152777777777775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41834</v>
          </cell>
          <cell r="AD3477">
            <v>0.4375</v>
          </cell>
          <cell r="AE3477" t="str">
            <v>MMORAN</v>
          </cell>
          <cell r="AF3477">
            <v>33</v>
          </cell>
          <cell r="AG3477">
            <v>0</v>
          </cell>
          <cell r="AH3477">
            <v>0</v>
          </cell>
          <cell r="AI3477">
            <v>0</v>
          </cell>
          <cell r="AJ3477">
            <v>0</v>
          </cell>
          <cell r="AK3477">
            <v>0</v>
          </cell>
          <cell r="AL3477">
            <v>0</v>
          </cell>
          <cell r="AM3477">
            <v>0</v>
          </cell>
          <cell r="AN3477">
            <v>0</v>
          </cell>
          <cell r="AO3477">
            <v>0</v>
          </cell>
          <cell r="AP3477">
            <v>9</v>
          </cell>
          <cell r="AQ3477" t="str">
            <v>SARAY HOLGUIN</v>
          </cell>
          <cell r="AR3477">
            <v>3</v>
          </cell>
          <cell r="AS3477" t="str">
            <v>CARLOS UYAGUARI</v>
          </cell>
          <cell r="AT3477">
            <v>4</v>
          </cell>
          <cell r="AU3477" t="str">
            <v>JENNY JORDAN</v>
          </cell>
          <cell r="AV3477" t="str">
            <v>#N/A</v>
          </cell>
          <cell r="AW3477" t="str">
            <v>#N/A</v>
          </cell>
          <cell r="AX3477" t="b">
            <v>0</v>
          </cell>
          <cell r="AY3477" t="b">
            <v>0</v>
          </cell>
        </row>
        <row r="3478">
          <cell r="B3478" t="str">
            <v>0992678275001</v>
          </cell>
          <cell r="C3478" t="str">
            <v>HOTEL-RESIDENCIAL '' EL ROMANCE '' S.A. HOREROMANCE</v>
          </cell>
          <cell r="D3478">
            <v>209</v>
          </cell>
          <cell r="E3478">
            <v>20901</v>
          </cell>
          <cell r="F3478">
            <v>2090150</v>
          </cell>
          <cell r="G3478" t="str">
            <v>SERVICIOS</v>
          </cell>
          <cell r="H3478" t="str">
            <v>SERVICIOS</v>
          </cell>
          <cell r="I3478" t="str">
            <v>L1262</v>
          </cell>
          <cell r="J3478" t="str">
            <v>PEQUEÑA EMPRESA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  <cell r="O3478" t="str">
            <v>R MEDINA PIN</v>
          </cell>
          <cell r="P3478" t="str">
            <v>R MEDINA PIN</v>
          </cell>
          <cell r="Q3478">
            <v>0</v>
          </cell>
          <cell r="R3478">
            <v>0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>
            <v>0</v>
          </cell>
          <cell r="AF3478">
            <v>0</v>
          </cell>
          <cell r="AG3478">
            <v>0</v>
          </cell>
          <cell r="AH3478">
            <v>0</v>
          </cell>
          <cell r="AI3478">
            <v>0</v>
          </cell>
          <cell r="AJ3478">
            <v>0</v>
          </cell>
          <cell r="AK3478">
            <v>0</v>
          </cell>
          <cell r="AL3478">
            <v>0</v>
          </cell>
          <cell r="AM3478">
            <v>0</v>
          </cell>
          <cell r="AN3478">
            <v>0</v>
          </cell>
          <cell r="AO3478">
            <v>0</v>
          </cell>
          <cell r="AP3478">
            <v>2</v>
          </cell>
          <cell r="AQ3478" t="str">
            <v>ROXANA MEDINA</v>
          </cell>
          <cell r="AR3478">
            <v>1</v>
          </cell>
          <cell r="AS3478" t="str">
            <v>VIRGINIA ROMERO</v>
          </cell>
          <cell r="AT3478">
            <v>8</v>
          </cell>
          <cell r="AU3478" t="str">
            <v>CRITICO_15</v>
          </cell>
          <cell r="AV3478" t="str">
            <v>#N/A</v>
          </cell>
          <cell r="AW3478" t="str">
            <v>#N/A</v>
          </cell>
          <cell r="AX3478" t="b">
            <v>1</v>
          </cell>
          <cell r="AY3478" t="b">
            <v>1</v>
          </cell>
        </row>
        <row r="3479">
          <cell r="B3479" t="str">
            <v>0992678208001</v>
          </cell>
          <cell r="C3479" t="str">
            <v>BAREOLA S.A.</v>
          </cell>
          <cell r="D3479">
            <v>209</v>
          </cell>
          <cell r="E3479">
            <v>20901</v>
          </cell>
          <cell r="F3479">
            <v>2090150</v>
          </cell>
          <cell r="G3479" t="str">
            <v>COMERCIO</v>
          </cell>
          <cell r="H3479" t="str">
            <v>COMERCIO</v>
          </cell>
          <cell r="I3479" t="str">
            <v>L1263</v>
          </cell>
          <cell r="J3479" t="str">
            <v>PEQUEÑA EMPRESA</v>
          </cell>
          <cell r="K3479">
            <v>0</v>
          </cell>
          <cell r="L3479" t="str">
            <v>03No ubicadas</v>
          </cell>
          <cell r="M3479">
            <v>41828</v>
          </cell>
          <cell r="N3479">
            <v>0.75416666666666665</v>
          </cell>
          <cell r="O3479" t="str">
            <v>C CRUZ</v>
          </cell>
          <cell r="P3479" t="str">
            <v>C CRUZ</v>
          </cell>
          <cell r="Q3479" t="str">
            <v>C CRUZ</v>
          </cell>
          <cell r="R3479" t="str">
            <v>PAPEL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41828</v>
          </cell>
          <cell r="AD3479">
            <v>0.5</v>
          </cell>
          <cell r="AE3479" t="str">
            <v>MMORAN</v>
          </cell>
          <cell r="AF3479">
            <v>29</v>
          </cell>
          <cell r="AG3479">
            <v>0</v>
          </cell>
          <cell r="AH3479">
            <v>0</v>
          </cell>
          <cell r="AI3479">
            <v>0</v>
          </cell>
          <cell r="AJ3479">
            <v>0</v>
          </cell>
          <cell r="AK3479">
            <v>0</v>
          </cell>
          <cell r="AL3479">
            <v>0</v>
          </cell>
          <cell r="AM3479">
            <v>0</v>
          </cell>
          <cell r="AN3479">
            <v>0</v>
          </cell>
          <cell r="AO3479">
            <v>0</v>
          </cell>
          <cell r="AP3479">
            <v>4</v>
          </cell>
          <cell r="AQ3479" t="str">
            <v>CRISTHIAN CRUZ</v>
          </cell>
          <cell r="AR3479">
            <v>1</v>
          </cell>
          <cell r="AS3479" t="str">
            <v>VIRGINIA ROMERO</v>
          </cell>
          <cell r="AT3479">
            <v>3</v>
          </cell>
          <cell r="AU3479" t="str">
            <v>ANDRE ACUÑA</v>
          </cell>
          <cell r="AV3479" t="str">
            <v>#N/A</v>
          </cell>
          <cell r="AW3479" t="str">
            <v>#N/A</v>
          </cell>
          <cell r="AX3479" t="b">
            <v>0</v>
          </cell>
          <cell r="AY3479" t="b">
            <v>0</v>
          </cell>
        </row>
        <row r="3480">
          <cell r="B3480" t="str">
            <v>0992367989001</v>
          </cell>
          <cell r="C3480" t="str">
            <v>FRASEDALE S.A.</v>
          </cell>
          <cell r="D3480">
            <v>209</v>
          </cell>
          <cell r="E3480">
            <v>20901</v>
          </cell>
          <cell r="F3480">
            <v>2090150</v>
          </cell>
          <cell r="G3480" t="str">
            <v>SERVICIOS</v>
          </cell>
          <cell r="H3480" t="str">
            <v>SERVICIOS</v>
          </cell>
          <cell r="I3480" t="str">
            <v>L1264</v>
          </cell>
          <cell r="J3480" t="str">
            <v>PEQUEÑA EMPRESA</v>
          </cell>
          <cell r="K3480">
            <v>0</v>
          </cell>
          <cell r="L3480" t="str">
            <v>01Empresas Normales</v>
          </cell>
          <cell r="M3480">
            <v>41792</v>
          </cell>
          <cell r="N3480">
            <v>0.51388888888888884</v>
          </cell>
          <cell r="O3480" t="str">
            <v>R JOSE</v>
          </cell>
          <cell r="P3480" t="str">
            <v>R JOSE</v>
          </cell>
          <cell r="Q3480" t="str">
            <v>APLICATIVO WEB</v>
          </cell>
          <cell r="R3480" t="str">
            <v>APLICATIVO WEB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41792</v>
          </cell>
          <cell r="AD3480">
            <v>0.72916666666666663</v>
          </cell>
          <cell r="AE3480" t="str">
            <v>MMORAN</v>
          </cell>
          <cell r="AF3480">
            <v>9</v>
          </cell>
          <cell r="AG3480">
            <v>0</v>
          </cell>
          <cell r="AH3480">
            <v>0</v>
          </cell>
          <cell r="AI3480">
            <v>0</v>
          </cell>
          <cell r="AJ3480">
            <v>0</v>
          </cell>
          <cell r="AK3480">
            <v>0</v>
          </cell>
          <cell r="AL3480">
            <v>0</v>
          </cell>
          <cell r="AM3480">
            <v>0</v>
          </cell>
          <cell r="AN3480">
            <v>0</v>
          </cell>
          <cell r="AO3480">
            <v>0</v>
          </cell>
          <cell r="AP3480">
            <v>6</v>
          </cell>
          <cell r="AQ3480" t="str">
            <v>RONALD JOSÉ</v>
          </cell>
          <cell r="AR3480">
            <v>2</v>
          </cell>
          <cell r="AS3480" t="str">
            <v>OSCAR RIPALDA</v>
          </cell>
          <cell r="AT3480">
            <v>9</v>
          </cell>
          <cell r="AU3480" t="str">
            <v>WILSON CHANG</v>
          </cell>
          <cell r="AV3480" t="str">
            <v>#N/A</v>
          </cell>
          <cell r="AW3480" t="str">
            <v>#N/A</v>
          </cell>
          <cell r="AX3480" t="b">
            <v>0</v>
          </cell>
          <cell r="AY3480" t="b">
            <v>0</v>
          </cell>
        </row>
        <row r="3481">
          <cell r="B3481" t="str">
            <v>0992268204001</v>
          </cell>
          <cell r="C3481" t="str">
            <v>FUNDACION ECUATORIANA PARA EL DESARROLLO HUMANO</v>
          </cell>
          <cell r="D3481">
            <v>209</v>
          </cell>
          <cell r="E3481">
            <v>20901</v>
          </cell>
          <cell r="F3481">
            <v>2090150</v>
          </cell>
          <cell r="G3481" t="str">
            <v>SERVICIOS</v>
          </cell>
          <cell r="H3481" t="str">
            <v>SERVICIOS</v>
          </cell>
          <cell r="I3481" t="str">
            <v>L1265</v>
          </cell>
          <cell r="J3481" t="str">
            <v>PEQUEÑA EMPRESA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 t="str">
            <v>M LINDAO</v>
          </cell>
          <cell r="P3481" t="str">
            <v>M LINDAO</v>
          </cell>
          <cell r="Q3481">
            <v>0</v>
          </cell>
          <cell r="R3481">
            <v>0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  <cell r="X3481">
            <v>0</v>
          </cell>
          <cell r="Y3481">
            <v>0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>
            <v>0</v>
          </cell>
          <cell r="AF3481">
            <v>0</v>
          </cell>
          <cell r="AG3481">
            <v>0</v>
          </cell>
          <cell r="AH3481">
            <v>0</v>
          </cell>
          <cell r="AI3481">
            <v>0</v>
          </cell>
          <cell r="AJ3481">
            <v>0</v>
          </cell>
          <cell r="AK3481">
            <v>0</v>
          </cell>
          <cell r="AL3481">
            <v>0</v>
          </cell>
          <cell r="AM3481">
            <v>0</v>
          </cell>
          <cell r="AN3481">
            <v>0</v>
          </cell>
          <cell r="AO3481">
            <v>0</v>
          </cell>
          <cell r="AP3481">
            <v>22</v>
          </cell>
          <cell r="AQ3481" t="str">
            <v>MARIBEL LINDAO</v>
          </cell>
          <cell r="AR3481">
            <v>6</v>
          </cell>
          <cell r="AS3481" t="str">
            <v>NELSON BELTRAN</v>
          </cell>
          <cell r="AT3481">
            <v>15</v>
          </cell>
          <cell r="AU3481" t="str">
            <v>JESSENIA RAMOS</v>
          </cell>
          <cell r="AV3481" t="str">
            <v>#N/A</v>
          </cell>
          <cell r="AW3481" t="str">
            <v>#N/A</v>
          </cell>
          <cell r="AX3481" t="b">
            <v>1</v>
          </cell>
          <cell r="AY3481" t="b">
            <v>1</v>
          </cell>
        </row>
        <row r="3482">
          <cell r="B3482" t="str">
            <v>0992638923001</v>
          </cell>
          <cell r="C3482" t="str">
            <v>AQUAKLEANER S. A.</v>
          </cell>
          <cell r="D3482">
            <v>209</v>
          </cell>
          <cell r="E3482">
            <v>20901</v>
          </cell>
          <cell r="F3482">
            <v>2090150</v>
          </cell>
          <cell r="G3482" t="str">
            <v>SERVICIOS</v>
          </cell>
          <cell r="H3482" t="str">
            <v>SERVICIOS</v>
          </cell>
          <cell r="I3482" t="str">
            <v>L1266</v>
          </cell>
          <cell r="J3482" t="str">
            <v>PEQUEÑA EMPRESA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  <cell r="O3482" t="str">
            <v>C CRUZ</v>
          </cell>
          <cell r="P3482" t="str">
            <v>C CRUZ</v>
          </cell>
          <cell r="Q3482">
            <v>0</v>
          </cell>
          <cell r="R3482">
            <v>0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>
            <v>0</v>
          </cell>
          <cell r="AF3482">
            <v>0</v>
          </cell>
          <cell r="AG3482">
            <v>0</v>
          </cell>
          <cell r="AH3482">
            <v>0</v>
          </cell>
          <cell r="AI3482">
            <v>0</v>
          </cell>
          <cell r="AJ3482">
            <v>0</v>
          </cell>
          <cell r="AK3482">
            <v>0</v>
          </cell>
          <cell r="AL3482">
            <v>0</v>
          </cell>
          <cell r="AM3482">
            <v>0</v>
          </cell>
          <cell r="AN3482">
            <v>0</v>
          </cell>
          <cell r="AO3482">
            <v>0</v>
          </cell>
          <cell r="AP3482">
            <v>4</v>
          </cell>
          <cell r="AQ3482" t="str">
            <v>CRISTHIAN CRUZ</v>
          </cell>
          <cell r="AR3482">
            <v>1</v>
          </cell>
          <cell r="AS3482" t="str">
            <v>VIRGINIA ROMERO</v>
          </cell>
          <cell r="AT3482">
            <v>3</v>
          </cell>
          <cell r="AU3482" t="str">
            <v>ANDRE ACUÑA</v>
          </cell>
          <cell r="AV3482" t="str">
            <v>#N/A</v>
          </cell>
          <cell r="AW3482" t="str">
            <v>#N/A</v>
          </cell>
          <cell r="AX3482" t="b">
            <v>1</v>
          </cell>
          <cell r="AY3482" t="b">
            <v>1</v>
          </cell>
        </row>
        <row r="3483">
          <cell r="B3483" t="str">
            <v>0992376805001</v>
          </cell>
          <cell r="C3483" t="str">
            <v>BADIKART S.A.</v>
          </cell>
          <cell r="D3483">
            <v>209</v>
          </cell>
          <cell r="E3483">
            <v>20901</v>
          </cell>
          <cell r="F3483">
            <v>2090150</v>
          </cell>
          <cell r="G3483" t="str">
            <v>MANUFACTURA</v>
          </cell>
          <cell r="H3483" t="str">
            <v>MANUFACTURA</v>
          </cell>
          <cell r="I3483" t="str">
            <v>L1267</v>
          </cell>
          <cell r="J3483" t="str">
            <v>PEQUEÑA EMPRESA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  <cell r="O3483" t="str">
            <v>R BONILLA</v>
          </cell>
          <cell r="P3483" t="str">
            <v>R BONILLA</v>
          </cell>
          <cell r="Q3483">
            <v>0</v>
          </cell>
          <cell r="R3483">
            <v>0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>
            <v>0</v>
          </cell>
          <cell r="AF3483">
            <v>0</v>
          </cell>
          <cell r="AG3483">
            <v>0</v>
          </cell>
          <cell r="AH3483">
            <v>0</v>
          </cell>
          <cell r="AI3483">
            <v>0</v>
          </cell>
          <cell r="AJ3483">
            <v>0</v>
          </cell>
          <cell r="AK3483">
            <v>0</v>
          </cell>
          <cell r="AL3483">
            <v>0</v>
          </cell>
          <cell r="AM3483">
            <v>0</v>
          </cell>
          <cell r="AN3483">
            <v>0</v>
          </cell>
          <cell r="AO3483">
            <v>0</v>
          </cell>
          <cell r="AP3483">
            <v>13</v>
          </cell>
          <cell r="AQ3483" t="str">
            <v>ROBERT BONILLA</v>
          </cell>
          <cell r="AR3483">
            <v>4</v>
          </cell>
          <cell r="AS3483" t="str">
            <v>VERÓNICA MENÉNDEZ</v>
          </cell>
          <cell r="AT3483">
            <v>14</v>
          </cell>
          <cell r="AU3483" t="str">
            <v>CRITICO_14</v>
          </cell>
          <cell r="AV3483" t="str">
            <v>#N/A</v>
          </cell>
          <cell r="AW3483" t="str">
            <v>#N/A</v>
          </cell>
          <cell r="AX3483" t="b">
            <v>1</v>
          </cell>
          <cell r="AY3483" t="b">
            <v>1</v>
          </cell>
        </row>
        <row r="3484">
          <cell r="B3484" t="str">
            <v>0992484691001</v>
          </cell>
          <cell r="C3484" t="str">
            <v>UNIVERSAL SEAFOOD ECUADOR S.A. UNISEA</v>
          </cell>
          <cell r="D3484">
            <v>209</v>
          </cell>
          <cell r="E3484">
            <v>20901</v>
          </cell>
          <cell r="F3484">
            <v>2090150</v>
          </cell>
          <cell r="G3484" t="str">
            <v>COMERCIO</v>
          </cell>
          <cell r="H3484" t="str">
            <v>COMERCIO</v>
          </cell>
          <cell r="I3484" t="str">
            <v>L1268</v>
          </cell>
          <cell r="J3484" t="str">
            <v>PEQUEÑA EMPRESA</v>
          </cell>
          <cell r="K3484">
            <v>0</v>
          </cell>
          <cell r="L3484" t="str">
            <v>03No ubicadas</v>
          </cell>
          <cell r="M3484">
            <v>41820</v>
          </cell>
          <cell r="N3484">
            <v>0.41666666666666669</v>
          </cell>
          <cell r="O3484" t="str">
            <v>R JOSE</v>
          </cell>
          <cell r="P3484" t="str">
            <v>R JOSE</v>
          </cell>
          <cell r="Q3484" t="str">
            <v>R JOSE</v>
          </cell>
          <cell r="R3484" t="str">
            <v>PAPEL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41820</v>
          </cell>
          <cell r="AD3484">
            <v>0.41666666666666669</v>
          </cell>
          <cell r="AE3484" t="str">
            <v>MMORAN</v>
          </cell>
          <cell r="AF3484">
            <v>27</v>
          </cell>
          <cell r="AG3484">
            <v>0</v>
          </cell>
          <cell r="AH3484">
            <v>0</v>
          </cell>
          <cell r="AI3484">
            <v>0</v>
          </cell>
          <cell r="AJ3484">
            <v>0</v>
          </cell>
          <cell r="AK3484">
            <v>0</v>
          </cell>
          <cell r="AL3484">
            <v>0</v>
          </cell>
          <cell r="AM3484">
            <v>0</v>
          </cell>
          <cell r="AN3484">
            <v>0</v>
          </cell>
          <cell r="AO3484">
            <v>0</v>
          </cell>
          <cell r="AP3484">
            <v>6</v>
          </cell>
          <cell r="AQ3484" t="str">
            <v>RONALD JOSÉ</v>
          </cell>
          <cell r="AR3484">
            <v>2</v>
          </cell>
          <cell r="AS3484" t="str">
            <v>OSCAR RIPALDA</v>
          </cell>
          <cell r="AT3484">
            <v>9</v>
          </cell>
          <cell r="AU3484" t="str">
            <v>WILSON CHANG</v>
          </cell>
          <cell r="AV3484" t="str">
            <v>#N/A</v>
          </cell>
          <cell r="AW3484" t="str">
            <v>#N/A</v>
          </cell>
          <cell r="AX3484" t="b">
            <v>0</v>
          </cell>
          <cell r="AY3484" t="b">
            <v>0</v>
          </cell>
        </row>
        <row r="3485">
          <cell r="B3485" t="str">
            <v>0991475249001</v>
          </cell>
          <cell r="C3485" t="str">
            <v>MULTICASA S.A.</v>
          </cell>
          <cell r="D3485">
            <v>209</v>
          </cell>
          <cell r="E3485">
            <v>20901</v>
          </cell>
          <cell r="F3485">
            <v>2090150</v>
          </cell>
          <cell r="G3485" t="str">
            <v>SERVICIOS</v>
          </cell>
          <cell r="H3485" t="str">
            <v>SERVICIOS</v>
          </cell>
          <cell r="I3485" t="str">
            <v>L1269</v>
          </cell>
          <cell r="J3485" t="str">
            <v>PEQUEÑA EMPRESA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  <cell r="O3485" t="str">
            <v>N CUENCA</v>
          </cell>
          <cell r="P3485" t="str">
            <v>N CUENCA</v>
          </cell>
          <cell r="Q3485">
            <v>0</v>
          </cell>
          <cell r="R3485">
            <v>0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>
            <v>0</v>
          </cell>
          <cell r="AF3485">
            <v>0</v>
          </cell>
          <cell r="AG3485">
            <v>0</v>
          </cell>
          <cell r="AH3485">
            <v>0</v>
          </cell>
          <cell r="AI3485">
            <v>0</v>
          </cell>
          <cell r="AJ3485">
            <v>0</v>
          </cell>
          <cell r="AK3485" t="str">
            <v>SE ENTREGA A NELSON PARA CIERRE DE NOVEDAD</v>
          </cell>
          <cell r="AL3485">
            <v>0</v>
          </cell>
          <cell r="AM3485">
            <v>0</v>
          </cell>
          <cell r="AN3485">
            <v>0</v>
          </cell>
          <cell r="AO3485">
            <v>0</v>
          </cell>
          <cell r="AP3485">
            <v>23</v>
          </cell>
          <cell r="AQ3485" t="str">
            <v>NATALIA CUENCA</v>
          </cell>
          <cell r="AR3485">
            <v>6</v>
          </cell>
          <cell r="AS3485" t="str">
            <v>NELSON BELTRAN</v>
          </cell>
          <cell r="AT3485">
            <v>15</v>
          </cell>
          <cell r="AU3485" t="str">
            <v>JESSENIA RAMOS</v>
          </cell>
          <cell r="AV3485" t="str">
            <v>#N/A</v>
          </cell>
          <cell r="AW3485" t="str">
            <v>#N/A</v>
          </cell>
          <cell r="AX3485" t="b">
            <v>1</v>
          </cell>
          <cell r="AY3485" t="b">
            <v>1</v>
          </cell>
        </row>
        <row r="3486">
          <cell r="B3486" t="str">
            <v>0992595779001</v>
          </cell>
          <cell r="C3486" t="str">
            <v>SAILOR CAT SEAFOOD S.A.</v>
          </cell>
          <cell r="D3486">
            <v>209</v>
          </cell>
          <cell r="E3486">
            <v>20901</v>
          </cell>
          <cell r="F3486">
            <v>2090150</v>
          </cell>
          <cell r="G3486" t="str">
            <v>SERVICIOS</v>
          </cell>
          <cell r="H3486" t="str">
            <v>SERVICIOS</v>
          </cell>
          <cell r="I3486" t="str">
            <v>L1270</v>
          </cell>
          <cell r="J3486" t="str">
            <v>PEQUEÑA EMPRESA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  <cell r="O3486" t="str">
            <v>M HINOSTROZA</v>
          </cell>
          <cell r="P3486" t="str">
            <v>M ROMERO</v>
          </cell>
          <cell r="Q3486">
            <v>0</v>
          </cell>
          <cell r="R3486">
            <v>0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>
            <v>0</v>
          </cell>
          <cell r="AF3486">
            <v>0</v>
          </cell>
          <cell r="AG3486">
            <v>0</v>
          </cell>
          <cell r="AH3486">
            <v>0</v>
          </cell>
          <cell r="AI3486">
            <v>0</v>
          </cell>
          <cell r="AJ3486">
            <v>0</v>
          </cell>
          <cell r="AK3486">
            <v>0</v>
          </cell>
          <cell r="AL3486">
            <v>0</v>
          </cell>
          <cell r="AM3486">
            <v>0</v>
          </cell>
          <cell r="AN3486">
            <v>0</v>
          </cell>
          <cell r="AO3486">
            <v>0</v>
          </cell>
          <cell r="AP3486">
            <v>15</v>
          </cell>
          <cell r="AQ3486" t="str">
            <v>MARÍA ROMERO</v>
          </cell>
          <cell r="AR3486">
            <v>4</v>
          </cell>
          <cell r="AS3486" t="str">
            <v>ROSA ESCALANTE</v>
          </cell>
          <cell r="AT3486">
            <v>10</v>
          </cell>
          <cell r="AU3486" t="str">
            <v>EDDY SOLANO</v>
          </cell>
          <cell r="AV3486" t="str">
            <v>#N/A</v>
          </cell>
          <cell r="AW3486" t="str">
            <v>#N/A</v>
          </cell>
          <cell r="AX3486" t="b">
            <v>1</v>
          </cell>
          <cell r="AY3486" t="b">
            <v>1</v>
          </cell>
        </row>
        <row r="3487">
          <cell r="B3487" t="str">
            <v>0992390565001</v>
          </cell>
          <cell r="C3487" t="str">
            <v>JARANEV S.A.</v>
          </cell>
          <cell r="D3487">
            <v>209</v>
          </cell>
          <cell r="E3487">
            <v>20901</v>
          </cell>
          <cell r="F3487">
            <v>2090150</v>
          </cell>
          <cell r="G3487" t="str">
            <v>SERVICIOS</v>
          </cell>
          <cell r="H3487" t="str">
            <v>SERVICIOS</v>
          </cell>
          <cell r="I3487" t="str">
            <v>L1271</v>
          </cell>
          <cell r="J3487" t="str">
            <v>PEQUEÑA EMPRESA</v>
          </cell>
          <cell r="K3487">
            <v>0</v>
          </cell>
          <cell r="L3487" t="str">
            <v>01Empresas Normales</v>
          </cell>
          <cell r="M3487">
            <v>41828</v>
          </cell>
          <cell r="N3487" t="str">
            <v>15.38</v>
          </cell>
          <cell r="O3487" t="str">
            <v>K BRAVO</v>
          </cell>
          <cell r="P3487" t="str">
            <v>K BRAVO</v>
          </cell>
          <cell r="Q3487" t="str">
            <v>K BRAVO</v>
          </cell>
          <cell r="R3487" t="str">
            <v>PAPEL</v>
          </cell>
          <cell r="S3487">
            <v>41828</v>
          </cell>
          <cell r="T3487">
            <v>0.65208333333333335</v>
          </cell>
          <cell r="U3487" t="str">
            <v>PRE-023</v>
          </cell>
          <cell r="V3487">
            <v>0</v>
          </cell>
          <cell r="W3487">
            <v>0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>
            <v>0</v>
          </cell>
          <cell r="AF3487">
            <v>0</v>
          </cell>
          <cell r="AG3487">
            <v>0</v>
          </cell>
          <cell r="AH3487">
            <v>0</v>
          </cell>
          <cell r="AI3487">
            <v>0</v>
          </cell>
          <cell r="AJ3487">
            <v>0</v>
          </cell>
          <cell r="AK3487">
            <v>0</v>
          </cell>
          <cell r="AL3487">
            <v>0</v>
          </cell>
          <cell r="AM3487">
            <v>0</v>
          </cell>
          <cell r="AN3487">
            <v>0</v>
          </cell>
          <cell r="AO3487">
            <v>0</v>
          </cell>
          <cell r="AP3487">
            <v>19</v>
          </cell>
          <cell r="AQ3487" t="str">
            <v>KARINA BRAVO</v>
          </cell>
          <cell r="AR3487">
            <v>5</v>
          </cell>
          <cell r="AS3487" t="str">
            <v>ROSA ESCALANTE</v>
          </cell>
          <cell r="AT3487">
            <v>13</v>
          </cell>
          <cell r="AU3487" t="str">
            <v>MARIA LANDA</v>
          </cell>
          <cell r="AV3487" t="str">
            <v>#N/A</v>
          </cell>
          <cell r="AW3487" t="str">
            <v>#N/A</v>
          </cell>
          <cell r="AX3487" t="b">
            <v>0</v>
          </cell>
          <cell r="AY3487" t="b">
            <v>0</v>
          </cell>
        </row>
        <row r="3488">
          <cell r="B3488" t="str">
            <v>0991198970001</v>
          </cell>
          <cell r="C3488" t="str">
            <v>BIFFI S.A.</v>
          </cell>
          <cell r="D3488">
            <v>209</v>
          </cell>
          <cell r="E3488">
            <v>20901</v>
          </cell>
          <cell r="F3488">
            <v>2090150</v>
          </cell>
          <cell r="G3488" t="str">
            <v>SERVICIOS</v>
          </cell>
          <cell r="H3488" t="str">
            <v>SERVICIOS</v>
          </cell>
          <cell r="I3488" t="str">
            <v>L1272</v>
          </cell>
          <cell r="J3488" t="str">
            <v>PEQUEÑA EMPRESA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  <cell r="O3488" t="str">
            <v>K BRAVO</v>
          </cell>
          <cell r="P3488" t="str">
            <v>K BRAVO</v>
          </cell>
          <cell r="Q3488">
            <v>0</v>
          </cell>
          <cell r="R3488">
            <v>0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>
            <v>0</v>
          </cell>
          <cell r="AF3488">
            <v>0</v>
          </cell>
          <cell r="AG3488">
            <v>0</v>
          </cell>
          <cell r="AH3488">
            <v>0</v>
          </cell>
          <cell r="AI3488">
            <v>0</v>
          </cell>
          <cell r="AJ3488">
            <v>0</v>
          </cell>
          <cell r="AK3488">
            <v>0</v>
          </cell>
          <cell r="AL3488">
            <v>0</v>
          </cell>
          <cell r="AM3488">
            <v>0</v>
          </cell>
          <cell r="AN3488">
            <v>0</v>
          </cell>
          <cell r="AO3488">
            <v>0</v>
          </cell>
          <cell r="AP3488">
            <v>19</v>
          </cell>
          <cell r="AQ3488" t="str">
            <v>KARINA BRAVO</v>
          </cell>
          <cell r="AR3488">
            <v>5</v>
          </cell>
          <cell r="AS3488" t="str">
            <v>ROSA ESCALANTE</v>
          </cell>
          <cell r="AT3488">
            <v>13</v>
          </cell>
          <cell r="AU3488" t="str">
            <v>MARIA LANDA</v>
          </cell>
          <cell r="AV3488" t="str">
            <v>#N/A</v>
          </cell>
          <cell r="AW3488" t="str">
            <v>#N/A</v>
          </cell>
          <cell r="AX3488" t="b">
            <v>1</v>
          </cell>
          <cell r="AY3488" t="b">
            <v>1</v>
          </cell>
        </row>
        <row r="3489">
          <cell r="B3489" t="str">
            <v>0992615982001</v>
          </cell>
          <cell r="C3489" t="str">
            <v>FRAHOL S.A.</v>
          </cell>
          <cell r="D3489">
            <v>209</v>
          </cell>
          <cell r="E3489">
            <v>20901</v>
          </cell>
          <cell r="F3489">
            <v>2090150</v>
          </cell>
          <cell r="G3489" t="str">
            <v>COMERCIO</v>
          </cell>
          <cell r="H3489" t="str">
            <v>COMERCIO</v>
          </cell>
          <cell r="I3489" t="str">
            <v>L1273</v>
          </cell>
          <cell r="J3489" t="str">
            <v>PEQUEÑA EMPRESA</v>
          </cell>
          <cell r="K3489">
            <v>0</v>
          </cell>
          <cell r="L3489" t="str">
            <v>01Empresas Normales</v>
          </cell>
          <cell r="M3489">
            <v>41792</v>
          </cell>
          <cell r="N3489">
            <v>0.51388888888888884</v>
          </cell>
          <cell r="O3489" t="str">
            <v>S HOLGUIN</v>
          </cell>
          <cell r="P3489" t="str">
            <v>S HOLGUIN</v>
          </cell>
          <cell r="Q3489" t="str">
            <v>APLICATIVO WEB</v>
          </cell>
          <cell r="R3489" t="str">
            <v>APLICATIVO WEB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41792</v>
          </cell>
          <cell r="AD3489">
            <v>0.72916666666666663</v>
          </cell>
          <cell r="AE3489" t="str">
            <v>MMORAN</v>
          </cell>
          <cell r="AF3489">
            <v>9</v>
          </cell>
          <cell r="AG3489">
            <v>0</v>
          </cell>
          <cell r="AH3489">
            <v>0</v>
          </cell>
          <cell r="AI3489">
            <v>0</v>
          </cell>
          <cell r="AJ3489">
            <v>0</v>
          </cell>
          <cell r="AK3489">
            <v>0</v>
          </cell>
          <cell r="AL3489">
            <v>0</v>
          </cell>
          <cell r="AM3489">
            <v>0</v>
          </cell>
          <cell r="AN3489">
            <v>0</v>
          </cell>
          <cell r="AO3489">
            <v>0</v>
          </cell>
          <cell r="AP3489">
            <v>9</v>
          </cell>
          <cell r="AQ3489" t="str">
            <v>SARAY HOLGUIN</v>
          </cell>
          <cell r="AR3489">
            <v>3</v>
          </cell>
          <cell r="AS3489" t="str">
            <v>CARLOS UYAGUARI</v>
          </cell>
          <cell r="AT3489">
            <v>6</v>
          </cell>
          <cell r="AU3489" t="str">
            <v>PAOLA PIHUAVE</v>
          </cell>
          <cell r="AV3489" t="str">
            <v>#N/A</v>
          </cell>
          <cell r="AW3489" t="str">
            <v>#N/A</v>
          </cell>
          <cell r="AX3489" t="b">
            <v>0</v>
          </cell>
          <cell r="AY3489" t="b">
            <v>0</v>
          </cell>
        </row>
        <row r="3490">
          <cell r="B3490" t="str">
            <v>0992403462001</v>
          </cell>
          <cell r="C3490" t="str">
            <v>FERARQ S.A. FERAUD MORAN ARQUITECTOS ASOCIADOS</v>
          </cell>
          <cell r="D3490">
            <v>209</v>
          </cell>
          <cell r="E3490">
            <v>20901</v>
          </cell>
          <cell r="F3490">
            <v>2090150</v>
          </cell>
          <cell r="G3490" t="str">
            <v>SERVICIOS</v>
          </cell>
          <cell r="H3490" t="str">
            <v>SERVICIOS</v>
          </cell>
          <cell r="I3490" t="str">
            <v>L1274</v>
          </cell>
          <cell r="J3490" t="str">
            <v>PEQUEÑA EMPRESA</v>
          </cell>
          <cell r="K3490">
            <v>0</v>
          </cell>
          <cell r="L3490" t="str">
            <v>01Empresas Normales</v>
          </cell>
          <cell r="M3490">
            <v>41820</v>
          </cell>
          <cell r="N3490">
            <v>0.35416666666666669</v>
          </cell>
          <cell r="O3490" t="str">
            <v>C MANCERO</v>
          </cell>
          <cell r="P3490" t="str">
            <v>C MANCERO</v>
          </cell>
          <cell r="Q3490" t="str">
            <v>APLICATIVO WEB</v>
          </cell>
          <cell r="R3490" t="str">
            <v>APLICATIVO WEB</v>
          </cell>
          <cell r="S3490">
            <v>41821</v>
          </cell>
          <cell r="T3490">
            <v>0.375</v>
          </cell>
          <cell r="U3490" t="str">
            <v>PRE-018</v>
          </cell>
          <cell r="V3490">
            <v>41827</v>
          </cell>
          <cell r="W3490">
            <v>0.70833333333333337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41828</v>
          </cell>
          <cell r="AD3490">
            <v>0.33333333333333331</v>
          </cell>
          <cell r="AE3490" t="str">
            <v>MMORAN</v>
          </cell>
          <cell r="AF3490">
            <v>28</v>
          </cell>
          <cell r="AG3490">
            <v>0</v>
          </cell>
          <cell r="AH3490">
            <v>0</v>
          </cell>
          <cell r="AI3490">
            <v>0</v>
          </cell>
          <cell r="AJ3490">
            <v>0</v>
          </cell>
          <cell r="AK3490">
            <v>0</v>
          </cell>
          <cell r="AL3490">
            <v>0</v>
          </cell>
          <cell r="AM3490">
            <v>0</v>
          </cell>
          <cell r="AN3490">
            <v>0</v>
          </cell>
          <cell r="AO3490">
            <v>0</v>
          </cell>
          <cell r="AP3490">
            <v>14</v>
          </cell>
          <cell r="AQ3490" t="str">
            <v>VICENTA SÁNCHEZ</v>
          </cell>
          <cell r="AR3490">
            <v>4</v>
          </cell>
          <cell r="AS3490" t="str">
            <v>VERÓNICA MENÉNDEZ</v>
          </cell>
          <cell r="AT3490">
            <v>14</v>
          </cell>
          <cell r="AU3490" t="str">
            <v>CRITICO_14</v>
          </cell>
          <cell r="AV3490" t="str">
            <v>#N/A</v>
          </cell>
          <cell r="AW3490" t="str">
            <v>#N/A</v>
          </cell>
          <cell r="AX3490" t="b">
            <v>0</v>
          </cell>
          <cell r="AY3490" t="b">
            <v>0</v>
          </cell>
        </row>
        <row r="3491">
          <cell r="B3491" t="str">
            <v>2390006902001</v>
          </cell>
          <cell r="C3491" t="str">
            <v>PRODIMPEXP CORPORACION ABRIL &amp; GAMBOA S.A.</v>
          </cell>
          <cell r="D3491">
            <v>209</v>
          </cell>
          <cell r="E3491">
            <v>20901</v>
          </cell>
          <cell r="F3491">
            <v>2090150</v>
          </cell>
          <cell r="G3491" t="str">
            <v>COMERCIO</v>
          </cell>
          <cell r="H3491" t="str">
            <v>COMERCIO</v>
          </cell>
          <cell r="I3491" t="str">
            <v>L1275</v>
          </cell>
          <cell r="J3491" t="str">
            <v>PEQUEÑA EMPRESA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  <cell r="O3491" t="str">
            <v>G CASANELLO</v>
          </cell>
          <cell r="P3491" t="str">
            <v>G CASANELLO</v>
          </cell>
          <cell r="Q3491">
            <v>0</v>
          </cell>
          <cell r="R3491">
            <v>0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>
            <v>0</v>
          </cell>
          <cell r="AF3491">
            <v>0</v>
          </cell>
          <cell r="AG3491">
            <v>0</v>
          </cell>
          <cell r="AH3491">
            <v>0</v>
          </cell>
          <cell r="AI3491">
            <v>0</v>
          </cell>
          <cell r="AJ3491">
            <v>0</v>
          </cell>
          <cell r="AK3491">
            <v>0</v>
          </cell>
          <cell r="AL3491">
            <v>0</v>
          </cell>
          <cell r="AM3491">
            <v>0</v>
          </cell>
          <cell r="AN3491">
            <v>0</v>
          </cell>
          <cell r="AO3491">
            <v>0</v>
          </cell>
          <cell r="AP3491">
            <v>21</v>
          </cell>
          <cell r="AQ3491" t="str">
            <v>GINA CASSANELLO</v>
          </cell>
          <cell r="AR3491">
            <v>6</v>
          </cell>
          <cell r="AS3491" t="str">
            <v>NELSON BELTRAN</v>
          </cell>
          <cell r="AT3491">
            <v>9</v>
          </cell>
          <cell r="AU3491" t="str">
            <v>WILSON CHANG</v>
          </cell>
          <cell r="AV3491" t="str">
            <v>#N/A</v>
          </cell>
          <cell r="AW3491" t="str">
            <v>#N/A</v>
          </cell>
          <cell r="AX3491" t="b">
            <v>1</v>
          </cell>
          <cell r="AY3491" t="b">
            <v>1</v>
          </cell>
        </row>
        <row r="3492">
          <cell r="B3492" t="str">
            <v>0601020977001</v>
          </cell>
          <cell r="C3492" t="str">
            <v>MEDINA MAZON JULIO CESAR</v>
          </cell>
          <cell r="D3492">
            <v>209</v>
          </cell>
          <cell r="E3492">
            <v>20901</v>
          </cell>
          <cell r="F3492">
            <v>2090150</v>
          </cell>
          <cell r="G3492" t="str">
            <v>SERVICIOS</v>
          </cell>
          <cell r="H3492" t="str">
            <v>SERVICIOS</v>
          </cell>
          <cell r="I3492" t="str">
            <v>L1276</v>
          </cell>
          <cell r="J3492" t="str">
            <v>PEQUEÑA EMPRESA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  <cell r="O3492" t="str">
            <v>G CASANELLO</v>
          </cell>
          <cell r="P3492" t="str">
            <v>G CASANELLO</v>
          </cell>
          <cell r="Q3492">
            <v>0</v>
          </cell>
          <cell r="R3492">
            <v>0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>
            <v>0</v>
          </cell>
          <cell r="AF3492">
            <v>0</v>
          </cell>
          <cell r="AG3492">
            <v>0</v>
          </cell>
          <cell r="AH3492">
            <v>0</v>
          </cell>
          <cell r="AI3492">
            <v>0</v>
          </cell>
          <cell r="AJ3492">
            <v>0</v>
          </cell>
          <cell r="AK3492">
            <v>0</v>
          </cell>
          <cell r="AL3492">
            <v>0</v>
          </cell>
          <cell r="AM3492">
            <v>0</v>
          </cell>
          <cell r="AN3492">
            <v>0</v>
          </cell>
          <cell r="AO3492">
            <v>0</v>
          </cell>
          <cell r="AP3492">
            <v>21</v>
          </cell>
          <cell r="AQ3492" t="str">
            <v>GINA CASSANELLO</v>
          </cell>
          <cell r="AR3492">
            <v>6</v>
          </cell>
          <cell r="AS3492" t="str">
            <v>NELSON BELTRAN</v>
          </cell>
          <cell r="AT3492">
            <v>9</v>
          </cell>
          <cell r="AU3492" t="str">
            <v>WILSON CHANG</v>
          </cell>
          <cell r="AV3492" t="str">
            <v>#N/A</v>
          </cell>
          <cell r="AW3492" t="str">
            <v>#N/A</v>
          </cell>
          <cell r="AX3492" t="b">
            <v>1</v>
          </cell>
          <cell r="AY3492" t="b">
            <v>1</v>
          </cell>
        </row>
        <row r="3493">
          <cell r="B3493" t="str">
            <v>0991344837001</v>
          </cell>
          <cell r="C3493" t="str">
            <v>TRANSPORTES GRANIZO S.A.</v>
          </cell>
          <cell r="D3493">
            <v>209</v>
          </cell>
          <cell r="E3493">
            <v>20901</v>
          </cell>
          <cell r="F3493">
            <v>2090150</v>
          </cell>
          <cell r="G3493" t="str">
            <v>SERVICIOS</v>
          </cell>
          <cell r="H3493" t="str">
            <v>SERVICIOS</v>
          </cell>
          <cell r="I3493" t="str">
            <v>L1277</v>
          </cell>
          <cell r="J3493" t="str">
            <v>PEQUEÑA EMPRESA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  <cell r="O3493" t="str">
            <v>L BONILLA</v>
          </cell>
          <cell r="P3493" t="str">
            <v>L BONILLA</v>
          </cell>
          <cell r="Q3493">
            <v>0</v>
          </cell>
          <cell r="R3493">
            <v>0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>
            <v>0</v>
          </cell>
          <cell r="AF3493">
            <v>0</v>
          </cell>
          <cell r="AG3493">
            <v>0</v>
          </cell>
          <cell r="AH3493">
            <v>0</v>
          </cell>
          <cell r="AI3493">
            <v>0</v>
          </cell>
          <cell r="AJ3493">
            <v>0</v>
          </cell>
          <cell r="AK3493">
            <v>0</v>
          </cell>
          <cell r="AL3493">
            <v>0</v>
          </cell>
          <cell r="AM3493">
            <v>0</v>
          </cell>
          <cell r="AN3493">
            <v>0</v>
          </cell>
          <cell r="AO3493">
            <v>0</v>
          </cell>
          <cell r="AP3493">
            <v>7</v>
          </cell>
          <cell r="AQ3493" t="str">
            <v>LUIS BONILLA</v>
          </cell>
          <cell r="AR3493">
            <v>2</v>
          </cell>
          <cell r="AS3493" t="str">
            <v>OSCAR RIPALDA</v>
          </cell>
          <cell r="AT3493">
            <v>5</v>
          </cell>
          <cell r="AU3493" t="str">
            <v>JEAN CARLOS MORAN</v>
          </cell>
          <cell r="AV3493" t="str">
            <v>#N/A</v>
          </cell>
          <cell r="AW3493" t="str">
            <v>#N/A</v>
          </cell>
          <cell r="AX3493" t="b">
            <v>1</v>
          </cell>
          <cell r="AY3493" t="b">
            <v>1</v>
          </cell>
        </row>
        <row r="3494">
          <cell r="B3494" t="str">
            <v>0991442758001</v>
          </cell>
          <cell r="C3494" t="str">
            <v>MARADELSA S.A.</v>
          </cell>
          <cell r="D3494">
            <v>209</v>
          </cell>
          <cell r="E3494">
            <v>20901</v>
          </cell>
          <cell r="F3494">
            <v>2090150</v>
          </cell>
          <cell r="G3494" t="str">
            <v>COMERCIO</v>
          </cell>
          <cell r="H3494" t="str">
            <v>COMERCIO</v>
          </cell>
          <cell r="I3494" t="str">
            <v>L1278</v>
          </cell>
          <cell r="J3494" t="str">
            <v>PEQUEÑA EMPRESA</v>
          </cell>
          <cell r="K3494">
            <v>0</v>
          </cell>
          <cell r="L3494" t="str">
            <v>01Empresas Normales</v>
          </cell>
          <cell r="M3494">
            <v>41813</v>
          </cell>
          <cell r="N3494">
            <v>0.37152777777777779</v>
          </cell>
          <cell r="O3494" t="str">
            <v>K BRAVO</v>
          </cell>
          <cell r="P3494" t="str">
            <v>K BRAVO</v>
          </cell>
          <cell r="Q3494" t="str">
            <v>APLICATIVO WEB</v>
          </cell>
          <cell r="R3494" t="str">
            <v>APLICATIVO WEB</v>
          </cell>
          <cell r="S3494">
            <v>41813</v>
          </cell>
          <cell r="T3494">
            <v>0.66666666666666663</v>
          </cell>
          <cell r="U3494" t="str">
            <v>PRE-012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>
            <v>0</v>
          </cell>
          <cell r="AF3494">
            <v>0</v>
          </cell>
          <cell r="AG3494">
            <v>0</v>
          </cell>
          <cell r="AH3494">
            <v>0</v>
          </cell>
          <cell r="AI3494">
            <v>0</v>
          </cell>
          <cell r="AJ3494">
            <v>0</v>
          </cell>
          <cell r="AK3494">
            <v>0</v>
          </cell>
          <cell r="AL3494">
            <v>0</v>
          </cell>
          <cell r="AM3494">
            <v>0</v>
          </cell>
          <cell r="AN3494">
            <v>0</v>
          </cell>
          <cell r="AO3494">
            <v>0</v>
          </cell>
          <cell r="AP3494">
            <v>19</v>
          </cell>
          <cell r="AQ3494" t="str">
            <v>KARINA BRAVO</v>
          </cell>
          <cell r="AR3494">
            <v>5</v>
          </cell>
          <cell r="AS3494" t="str">
            <v>ROSA ESCALANTE</v>
          </cell>
          <cell r="AT3494">
            <v>13</v>
          </cell>
          <cell r="AU3494" t="str">
            <v>MARIA LANDA</v>
          </cell>
          <cell r="AV3494" t="str">
            <v>1</v>
          </cell>
          <cell r="AW3494" t="str">
            <v>0991442758001</v>
          </cell>
          <cell r="AX3494" t="b">
            <v>0</v>
          </cell>
          <cell r="AY3494" t="b">
            <v>0</v>
          </cell>
        </row>
        <row r="3495">
          <cell r="B3495" t="str">
            <v>0992567368001</v>
          </cell>
          <cell r="C3495" t="str">
            <v>ADMILEGAL S. A.</v>
          </cell>
          <cell r="D3495">
            <v>209</v>
          </cell>
          <cell r="E3495">
            <v>20901</v>
          </cell>
          <cell r="F3495">
            <v>2090150</v>
          </cell>
          <cell r="G3495" t="str">
            <v>SERVICIOS</v>
          </cell>
          <cell r="H3495" t="str">
            <v>SERVICIOS</v>
          </cell>
          <cell r="I3495" t="str">
            <v>L1279</v>
          </cell>
          <cell r="J3495" t="str">
            <v>PEQUEÑA EMPRESA</v>
          </cell>
          <cell r="K3495" t="str">
            <v>INACTIVA</v>
          </cell>
          <cell r="L3495" t="str">
            <v>04Rechazos</v>
          </cell>
          <cell r="M3495">
            <v>41835</v>
          </cell>
          <cell r="N3495">
            <v>0.47499999999999998</v>
          </cell>
          <cell r="O3495" t="str">
            <v>M HINOSTROZA</v>
          </cell>
          <cell r="P3495" t="str">
            <v>M HINOSTROZA</v>
          </cell>
          <cell r="Q3495" t="str">
            <v>M HINOSTROZA</v>
          </cell>
          <cell r="R3495" t="str">
            <v>PAPEL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41836</v>
          </cell>
          <cell r="AD3495">
            <v>0.33333333333333331</v>
          </cell>
          <cell r="AE3495" t="str">
            <v>MMORAN</v>
          </cell>
          <cell r="AF3495">
            <v>34</v>
          </cell>
          <cell r="AG3495">
            <v>0</v>
          </cell>
          <cell r="AH3495">
            <v>0</v>
          </cell>
          <cell r="AI3495">
            <v>0</v>
          </cell>
          <cell r="AJ3495">
            <v>0</v>
          </cell>
          <cell r="AK3495">
            <v>0</v>
          </cell>
          <cell r="AL3495">
            <v>0</v>
          </cell>
          <cell r="AM3495">
            <v>0</v>
          </cell>
          <cell r="AN3495">
            <v>0</v>
          </cell>
          <cell r="AO3495">
            <v>0</v>
          </cell>
          <cell r="AP3495">
            <v>18</v>
          </cell>
          <cell r="AQ3495" t="str">
            <v>MARIA HINOSTROZA</v>
          </cell>
          <cell r="AR3495">
            <v>5</v>
          </cell>
          <cell r="AS3495" t="str">
            <v>ROSA ESCALANTE</v>
          </cell>
          <cell r="AT3495">
            <v>12</v>
          </cell>
          <cell r="AU3495" t="str">
            <v>CHRISTOPHER SANCHEZ</v>
          </cell>
          <cell r="AV3495" t="str">
            <v>#N/A</v>
          </cell>
          <cell r="AW3495" t="str">
            <v>#N/A</v>
          </cell>
          <cell r="AX3495" t="b">
            <v>0</v>
          </cell>
          <cell r="AY3495" t="b">
            <v>0</v>
          </cell>
        </row>
        <row r="3496">
          <cell r="B3496" t="str">
            <v>0992714298001</v>
          </cell>
          <cell r="C3496" t="str">
            <v>INMOBILIARIA PERICONSTRUCT S.A.</v>
          </cell>
          <cell r="D3496">
            <v>209</v>
          </cell>
          <cell r="E3496">
            <v>20901</v>
          </cell>
          <cell r="F3496">
            <v>2090150</v>
          </cell>
          <cell r="G3496" t="str">
            <v>SERVICIOS</v>
          </cell>
          <cell r="H3496" t="str">
            <v>SERVICIOS</v>
          </cell>
          <cell r="I3496" t="str">
            <v>L1280</v>
          </cell>
          <cell r="J3496" t="str">
            <v>PEQUEÑA EMPRESA</v>
          </cell>
          <cell r="K3496">
            <v>0</v>
          </cell>
          <cell r="L3496" t="str">
            <v>01Empresas Normales</v>
          </cell>
          <cell r="M3496">
            <v>41836</v>
          </cell>
          <cell r="N3496">
            <v>0.67986111111111114</v>
          </cell>
          <cell r="O3496" t="str">
            <v>M HINOSTROZA</v>
          </cell>
          <cell r="P3496" t="str">
            <v>M HINOSTROZA</v>
          </cell>
          <cell r="Q3496" t="str">
            <v>M HINOSTROZA</v>
          </cell>
          <cell r="R3496" t="str">
            <v>PAPEL</v>
          </cell>
          <cell r="S3496">
            <v>41836</v>
          </cell>
          <cell r="T3496">
            <v>0.67986111111111114</v>
          </cell>
          <cell r="U3496" t="str">
            <v>S/D</v>
          </cell>
          <cell r="V3496">
            <v>41836</v>
          </cell>
          <cell r="W3496">
            <v>0.67986111111111114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41837</v>
          </cell>
          <cell r="AD3496">
            <v>0.74305555555555558</v>
          </cell>
          <cell r="AE3496" t="str">
            <v>MMORAN</v>
          </cell>
          <cell r="AF3496">
            <v>35</v>
          </cell>
          <cell r="AG3496">
            <v>0</v>
          </cell>
          <cell r="AH3496">
            <v>0</v>
          </cell>
          <cell r="AI3496">
            <v>0</v>
          </cell>
          <cell r="AJ3496">
            <v>0</v>
          </cell>
          <cell r="AK3496">
            <v>0</v>
          </cell>
          <cell r="AL3496">
            <v>0</v>
          </cell>
          <cell r="AM3496">
            <v>0</v>
          </cell>
          <cell r="AN3496">
            <v>0</v>
          </cell>
          <cell r="AO3496">
            <v>0</v>
          </cell>
          <cell r="AP3496">
            <v>18</v>
          </cell>
          <cell r="AQ3496" t="str">
            <v>MARIA HINOSTROZA</v>
          </cell>
          <cell r="AR3496">
            <v>5</v>
          </cell>
          <cell r="AS3496" t="str">
            <v>ROSA ESCALANTE</v>
          </cell>
          <cell r="AT3496">
            <v>12</v>
          </cell>
          <cell r="AU3496" t="str">
            <v>CHRISTOPHER SANCHEZ</v>
          </cell>
          <cell r="AV3496" t="str">
            <v>#N/A</v>
          </cell>
          <cell r="AW3496" t="str">
            <v>#N/A</v>
          </cell>
          <cell r="AX3496" t="b">
            <v>0</v>
          </cell>
          <cell r="AY3496" t="b">
            <v>0</v>
          </cell>
        </row>
        <row r="3497">
          <cell r="B3497" t="str">
            <v>0992714131001</v>
          </cell>
          <cell r="C3497" t="str">
            <v>SAVERCORP S.A.</v>
          </cell>
          <cell r="D3497">
            <v>209</v>
          </cell>
          <cell r="E3497">
            <v>20901</v>
          </cell>
          <cell r="F3497">
            <v>2090150</v>
          </cell>
          <cell r="G3497" t="str">
            <v>SERVICIOS</v>
          </cell>
          <cell r="H3497" t="str">
            <v>SERVICIOS</v>
          </cell>
          <cell r="I3497" t="str">
            <v>L1281</v>
          </cell>
          <cell r="J3497" t="str">
            <v>PEQUEÑA EMPRESA</v>
          </cell>
          <cell r="K3497">
            <v>0</v>
          </cell>
          <cell r="L3497" t="str">
            <v>01Empresas Normales</v>
          </cell>
          <cell r="M3497">
            <v>41801</v>
          </cell>
          <cell r="N3497">
            <v>0.35416666666666669</v>
          </cell>
          <cell r="O3497" t="str">
            <v>M ROMERO</v>
          </cell>
          <cell r="P3497" t="str">
            <v>M ROMERO</v>
          </cell>
          <cell r="Q3497" t="str">
            <v>APLICATIVO WEB</v>
          </cell>
          <cell r="R3497" t="str">
            <v>APLICATIVO WEB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41802</v>
          </cell>
          <cell r="AD3497">
            <v>0.375</v>
          </cell>
          <cell r="AE3497" t="str">
            <v>MMORAN</v>
          </cell>
          <cell r="AF3497">
            <v>14</v>
          </cell>
          <cell r="AG3497">
            <v>0</v>
          </cell>
          <cell r="AH3497">
            <v>0</v>
          </cell>
          <cell r="AI3497">
            <v>0</v>
          </cell>
          <cell r="AJ3497">
            <v>0</v>
          </cell>
          <cell r="AK3497">
            <v>0</v>
          </cell>
          <cell r="AL3497">
            <v>0</v>
          </cell>
          <cell r="AM3497">
            <v>0</v>
          </cell>
          <cell r="AN3497">
            <v>0</v>
          </cell>
          <cell r="AO3497">
            <v>0</v>
          </cell>
          <cell r="AP3497">
            <v>15</v>
          </cell>
          <cell r="AQ3497" t="str">
            <v>MARÍA ROMERO</v>
          </cell>
          <cell r="AR3497">
            <v>4</v>
          </cell>
          <cell r="AS3497" t="str">
            <v>VERÓNICA MENÉNDEZ</v>
          </cell>
          <cell r="AT3497">
            <v>10</v>
          </cell>
          <cell r="AU3497" t="str">
            <v>EDDY SOLANO</v>
          </cell>
          <cell r="AV3497" t="str">
            <v>#N/A</v>
          </cell>
          <cell r="AW3497" t="str">
            <v>#N/A</v>
          </cell>
          <cell r="AX3497" t="b">
            <v>0</v>
          </cell>
          <cell r="AY3497" t="b">
            <v>0</v>
          </cell>
        </row>
        <row r="3498">
          <cell r="B3498" t="str">
            <v>0992714182001</v>
          </cell>
          <cell r="C3498" t="str">
            <v>KAYSERCORP LOGISTICS S.A.</v>
          </cell>
          <cell r="D3498">
            <v>209</v>
          </cell>
          <cell r="E3498">
            <v>20901</v>
          </cell>
          <cell r="F3498">
            <v>2090150</v>
          </cell>
          <cell r="G3498" t="str">
            <v>SERVICIOS</v>
          </cell>
          <cell r="H3498" t="str">
            <v>SERVICIOS</v>
          </cell>
          <cell r="I3498" t="str">
            <v>L1282</v>
          </cell>
          <cell r="J3498" t="str">
            <v>PEQUEÑA EMPRESA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  <cell r="O3498" t="str">
            <v>R BONILLA</v>
          </cell>
          <cell r="P3498" t="str">
            <v>R BONILLA</v>
          </cell>
          <cell r="Q3498">
            <v>0</v>
          </cell>
          <cell r="R3498">
            <v>0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>
            <v>0</v>
          </cell>
          <cell r="AF3498">
            <v>0</v>
          </cell>
          <cell r="AG3498">
            <v>0</v>
          </cell>
          <cell r="AH3498">
            <v>0</v>
          </cell>
          <cell r="AI3498">
            <v>0</v>
          </cell>
          <cell r="AJ3498">
            <v>0</v>
          </cell>
          <cell r="AK3498">
            <v>0</v>
          </cell>
          <cell r="AL3498">
            <v>0</v>
          </cell>
          <cell r="AM3498">
            <v>0</v>
          </cell>
          <cell r="AN3498">
            <v>0</v>
          </cell>
          <cell r="AO3498">
            <v>0</v>
          </cell>
          <cell r="AP3498">
            <v>13</v>
          </cell>
          <cell r="AQ3498" t="str">
            <v>ROBERT BONILLA</v>
          </cell>
          <cell r="AR3498">
            <v>4</v>
          </cell>
          <cell r="AS3498" t="str">
            <v>VERÓNICA MENÉNDEZ</v>
          </cell>
          <cell r="AT3498">
            <v>14</v>
          </cell>
          <cell r="AU3498" t="str">
            <v>CRITICO_14</v>
          </cell>
          <cell r="AV3498" t="str">
            <v>#N/A</v>
          </cell>
          <cell r="AW3498" t="str">
            <v>#N/A</v>
          </cell>
          <cell r="AX3498" t="b">
            <v>1</v>
          </cell>
          <cell r="AY3498" t="b">
            <v>1</v>
          </cell>
        </row>
        <row r="3499">
          <cell r="B3499" t="str">
            <v>0992253797001</v>
          </cell>
          <cell r="C3499" t="str">
            <v>PRIUC S.A.</v>
          </cell>
          <cell r="D3499">
            <v>209</v>
          </cell>
          <cell r="E3499">
            <v>20901</v>
          </cell>
          <cell r="F3499">
            <v>2090150</v>
          </cell>
          <cell r="G3499" t="str">
            <v>COMERCIO</v>
          </cell>
          <cell r="H3499" t="str">
            <v>COMERCIO</v>
          </cell>
          <cell r="I3499" t="str">
            <v>L1283</v>
          </cell>
          <cell r="J3499" t="str">
            <v>PEQUEÑA EMPRESA</v>
          </cell>
          <cell r="K3499">
            <v>0</v>
          </cell>
          <cell r="L3499" t="str">
            <v>01Empresas Normales</v>
          </cell>
          <cell r="M3499">
            <v>41792</v>
          </cell>
          <cell r="N3499">
            <v>0.51388888888888884</v>
          </cell>
          <cell r="O3499" t="str">
            <v>E BARCO</v>
          </cell>
          <cell r="P3499" t="str">
            <v>E BARCO</v>
          </cell>
          <cell r="Q3499" t="str">
            <v>APLICATIVO WEB</v>
          </cell>
          <cell r="R3499" t="str">
            <v>APLICATIVO WEB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41792</v>
          </cell>
          <cell r="AD3499">
            <v>0.72916666666666663</v>
          </cell>
          <cell r="AE3499" t="str">
            <v>MMORAN</v>
          </cell>
          <cell r="AF3499">
            <v>9</v>
          </cell>
          <cell r="AG3499">
            <v>0</v>
          </cell>
          <cell r="AH3499">
            <v>0</v>
          </cell>
          <cell r="AI3499">
            <v>0</v>
          </cell>
          <cell r="AJ3499">
            <v>0</v>
          </cell>
          <cell r="AK3499">
            <v>0</v>
          </cell>
          <cell r="AL3499">
            <v>0</v>
          </cell>
          <cell r="AM3499">
            <v>0</v>
          </cell>
          <cell r="AN3499">
            <v>0</v>
          </cell>
          <cell r="AO3499">
            <v>0</v>
          </cell>
          <cell r="AP3499">
            <v>1</v>
          </cell>
          <cell r="AQ3499" t="str">
            <v>EDER BARCO</v>
          </cell>
          <cell r="AR3499">
            <v>1</v>
          </cell>
          <cell r="AS3499" t="str">
            <v>VIRGINIA ROMERO</v>
          </cell>
          <cell r="AT3499">
            <v>8</v>
          </cell>
          <cell r="AU3499" t="str">
            <v>CRITICO_15</v>
          </cell>
          <cell r="AV3499" t="str">
            <v>#N/A</v>
          </cell>
          <cell r="AW3499" t="str">
            <v>#N/A</v>
          </cell>
          <cell r="AX3499" t="b">
            <v>0</v>
          </cell>
          <cell r="AY3499" t="b">
            <v>0</v>
          </cell>
        </row>
        <row r="3500">
          <cell r="B3500" t="str">
            <v>0992469919001</v>
          </cell>
          <cell r="C3500" t="str">
            <v>HAZARMAVET S.A.</v>
          </cell>
          <cell r="D3500">
            <v>209</v>
          </cell>
          <cell r="E3500">
            <v>20901</v>
          </cell>
          <cell r="F3500">
            <v>2090150</v>
          </cell>
          <cell r="G3500" t="str">
            <v>SERVICIOS</v>
          </cell>
          <cell r="H3500" t="str">
            <v>SERVICIOS</v>
          </cell>
          <cell r="I3500" t="str">
            <v>L1284</v>
          </cell>
          <cell r="J3500" t="str">
            <v>PEQUEÑA EMPRESA</v>
          </cell>
          <cell r="K3500">
            <v>0</v>
          </cell>
          <cell r="L3500" t="str">
            <v>01Empresas Normales</v>
          </cell>
          <cell r="M3500">
            <v>41785</v>
          </cell>
          <cell r="N3500">
            <v>0.4201388888888889</v>
          </cell>
          <cell r="O3500" t="str">
            <v>L BONILLA</v>
          </cell>
          <cell r="P3500" t="str">
            <v>L BONILLA</v>
          </cell>
          <cell r="Q3500" t="str">
            <v>APLICATIVO WEB,  EMPRESA, DIGITADA</v>
          </cell>
          <cell r="R3500" t="str">
            <v>APLICATIVO WEB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41795</v>
          </cell>
          <cell r="AD3500">
            <v>0.46527777777777779</v>
          </cell>
          <cell r="AE3500" t="str">
            <v>MMORAN</v>
          </cell>
          <cell r="AF3500">
            <v>10</v>
          </cell>
          <cell r="AG3500">
            <v>0</v>
          </cell>
          <cell r="AH3500">
            <v>0</v>
          </cell>
          <cell r="AI3500">
            <v>0</v>
          </cell>
          <cell r="AJ3500">
            <v>0</v>
          </cell>
          <cell r="AK3500">
            <v>0</v>
          </cell>
          <cell r="AL3500">
            <v>0.34375</v>
          </cell>
          <cell r="AM3500">
            <v>0.36041666666666666</v>
          </cell>
          <cell r="AN3500" t="str">
            <v>E. OCHOA</v>
          </cell>
          <cell r="AO3500" t="str">
            <v>SI</v>
          </cell>
          <cell r="AP3500">
            <v>7</v>
          </cell>
          <cell r="AQ3500" t="str">
            <v>LUIS BONILLA</v>
          </cell>
          <cell r="AR3500">
            <v>2</v>
          </cell>
          <cell r="AS3500" t="str">
            <v>OSCAR RIPALDA</v>
          </cell>
          <cell r="AT3500">
            <v>5</v>
          </cell>
          <cell r="AU3500" t="str">
            <v>JEAN CARLOS MORAN</v>
          </cell>
          <cell r="AV3500" t="str">
            <v>#N/A</v>
          </cell>
          <cell r="AW3500" t="str">
            <v>#N/A</v>
          </cell>
          <cell r="AX3500" t="b">
            <v>0</v>
          </cell>
          <cell r="AY3500" t="b">
            <v>0</v>
          </cell>
        </row>
        <row r="3501">
          <cell r="B3501" t="str">
            <v>0991461841001</v>
          </cell>
          <cell r="C3501" t="str">
            <v>ABOCOL S.A.</v>
          </cell>
          <cell r="D3501">
            <v>209</v>
          </cell>
          <cell r="E3501">
            <v>20901</v>
          </cell>
          <cell r="F3501">
            <v>2090150</v>
          </cell>
          <cell r="G3501" t="str">
            <v>COMERCIO</v>
          </cell>
          <cell r="H3501" t="str">
            <v>COMERCIO</v>
          </cell>
          <cell r="I3501" t="str">
            <v>L1285</v>
          </cell>
          <cell r="J3501" t="str">
            <v>PEQUEÑA EMPRESA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  <cell r="O3501" t="str">
            <v>M ROMERO</v>
          </cell>
          <cell r="P3501" t="str">
            <v>M ROMERO</v>
          </cell>
          <cell r="Q3501">
            <v>0</v>
          </cell>
          <cell r="R3501">
            <v>0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>
            <v>0</v>
          </cell>
          <cell r="AF3501">
            <v>0</v>
          </cell>
          <cell r="AG3501">
            <v>0</v>
          </cell>
          <cell r="AH3501">
            <v>0</v>
          </cell>
          <cell r="AI3501">
            <v>0</v>
          </cell>
          <cell r="AJ3501">
            <v>0</v>
          </cell>
          <cell r="AK3501">
            <v>0</v>
          </cell>
          <cell r="AL3501">
            <v>0</v>
          </cell>
          <cell r="AM3501">
            <v>0</v>
          </cell>
          <cell r="AN3501">
            <v>0</v>
          </cell>
          <cell r="AO3501">
            <v>0</v>
          </cell>
          <cell r="AP3501">
            <v>15</v>
          </cell>
          <cell r="AQ3501" t="str">
            <v>MARÍA ROMERO</v>
          </cell>
          <cell r="AR3501">
            <v>4</v>
          </cell>
          <cell r="AS3501" t="str">
            <v>VERÓNICA MENÉNDEZ</v>
          </cell>
          <cell r="AT3501">
            <v>10</v>
          </cell>
          <cell r="AU3501" t="str">
            <v>EDDY SOLANO</v>
          </cell>
          <cell r="AV3501" t="str">
            <v>#N/A</v>
          </cell>
          <cell r="AW3501" t="str">
            <v>#N/A</v>
          </cell>
          <cell r="AX3501" t="b">
            <v>1</v>
          </cell>
          <cell r="AY3501" t="b">
            <v>1</v>
          </cell>
        </row>
        <row r="3502">
          <cell r="B3502" t="str">
            <v>0992368209001</v>
          </cell>
          <cell r="C3502" t="str">
            <v>EDICIONES BOSQUEZ S.A.</v>
          </cell>
          <cell r="D3502">
            <v>209</v>
          </cell>
          <cell r="E3502">
            <v>20901</v>
          </cell>
          <cell r="F3502">
            <v>2090150</v>
          </cell>
          <cell r="G3502" t="str">
            <v>SERVICIOS</v>
          </cell>
          <cell r="H3502" t="str">
            <v>SERVICIOS</v>
          </cell>
          <cell r="I3502" t="str">
            <v>L1286</v>
          </cell>
          <cell r="J3502" t="str">
            <v>PEQUEÑA EMPRESA</v>
          </cell>
          <cell r="K3502">
            <v>0</v>
          </cell>
          <cell r="L3502" t="str">
            <v>01Empresas Normales</v>
          </cell>
          <cell r="M3502">
            <v>41793</v>
          </cell>
          <cell r="N3502">
            <v>0.66388888888888886</v>
          </cell>
          <cell r="O3502" t="str">
            <v>R MEDINA PIN</v>
          </cell>
          <cell r="P3502" t="str">
            <v>R MEDINA PIN</v>
          </cell>
          <cell r="Q3502" t="str">
            <v>EMPRESA</v>
          </cell>
          <cell r="R3502" t="str">
            <v>PAPEL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41795</v>
          </cell>
          <cell r="AD3502">
            <v>0.46527777777777779</v>
          </cell>
          <cell r="AE3502" t="str">
            <v>MMORAN</v>
          </cell>
          <cell r="AF3502">
            <v>10</v>
          </cell>
          <cell r="AG3502">
            <v>0</v>
          </cell>
          <cell r="AH3502">
            <v>0</v>
          </cell>
          <cell r="AI3502">
            <v>0</v>
          </cell>
          <cell r="AJ3502">
            <v>0</v>
          </cell>
          <cell r="AK3502">
            <v>0</v>
          </cell>
          <cell r="AL3502">
            <v>0</v>
          </cell>
          <cell r="AM3502">
            <v>0</v>
          </cell>
          <cell r="AN3502">
            <v>0</v>
          </cell>
          <cell r="AO3502">
            <v>0</v>
          </cell>
          <cell r="AP3502">
            <v>2</v>
          </cell>
          <cell r="AQ3502" t="str">
            <v>ROXANA MEDINA</v>
          </cell>
          <cell r="AR3502">
            <v>1</v>
          </cell>
          <cell r="AS3502" t="str">
            <v>VIRGINIA ROMERO</v>
          </cell>
          <cell r="AT3502">
            <v>8</v>
          </cell>
          <cell r="AU3502" t="str">
            <v>CRITICO_15</v>
          </cell>
          <cell r="AV3502" t="str">
            <v>#N/A</v>
          </cell>
          <cell r="AW3502" t="str">
            <v>#N/A</v>
          </cell>
          <cell r="AX3502" t="b">
            <v>0</v>
          </cell>
          <cell r="AY3502" t="b">
            <v>0</v>
          </cell>
        </row>
        <row r="3503">
          <cell r="B3503" t="str">
            <v>0991327150001</v>
          </cell>
          <cell r="C3503" t="str">
            <v>MICEL CONSTRUCTORA S.A.</v>
          </cell>
          <cell r="D3503">
            <v>209</v>
          </cell>
          <cell r="E3503">
            <v>20901</v>
          </cell>
          <cell r="F3503">
            <v>2090150</v>
          </cell>
          <cell r="G3503" t="str">
            <v>MANUFACTURA</v>
          </cell>
          <cell r="H3503" t="str">
            <v>MANUFACTURA</v>
          </cell>
          <cell r="I3503" t="str">
            <v>L1287</v>
          </cell>
          <cell r="J3503" t="str">
            <v>PEQUEÑA EMPRESA</v>
          </cell>
          <cell r="K3503" t="str">
            <v>SIN CARACTERISTICAS</v>
          </cell>
          <cell r="L3503" t="str">
            <v>05Sin características</v>
          </cell>
          <cell r="M3503">
            <v>41811</v>
          </cell>
          <cell r="N3503">
            <v>0.39583333333333331</v>
          </cell>
          <cell r="O3503" t="str">
            <v>C CRUZ</v>
          </cell>
          <cell r="P3503" t="str">
            <v>C CRUZ</v>
          </cell>
          <cell r="Q3503" t="str">
            <v>C CRUZ</v>
          </cell>
          <cell r="R3503" t="str">
            <v>PAPEL</v>
          </cell>
          <cell r="S3503">
            <v>41811</v>
          </cell>
          <cell r="T3503">
            <v>0.39861111111111114</v>
          </cell>
          <cell r="U3503" t="str">
            <v>PRE-010</v>
          </cell>
          <cell r="V3503">
            <v>41814</v>
          </cell>
          <cell r="W3503">
            <v>0.75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41815</v>
          </cell>
          <cell r="AD3503">
            <v>0.375</v>
          </cell>
          <cell r="AE3503" t="str">
            <v>MMORAN</v>
          </cell>
          <cell r="AF3503">
            <v>19</v>
          </cell>
          <cell r="AG3503">
            <v>0</v>
          </cell>
          <cell r="AH3503">
            <v>0</v>
          </cell>
          <cell r="AI3503">
            <v>0</v>
          </cell>
          <cell r="AJ3503">
            <v>0</v>
          </cell>
          <cell r="AK3503">
            <v>0</v>
          </cell>
          <cell r="AL3503">
            <v>0</v>
          </cell>
          <cell r="AM3503">
            <v>0</v>
          </cell>
          <cell r="AN3503">
            <v>0</v>
          </cell>
          <cell r="AO3503">
            <v>0</v>
          </cell>
          <cell r="AP3503">
            <v>4</v>
          </cell>
          <cell r="AQ3503" t="str">
            <v>CRISTHIAN CRUZ</v>
          </cell>
          <cell r="AR3503">
            <v>1</v>
          </cell>
          <cell r="AS3503" t="str">
            <v>VIRGINIA ROMERO</v>
          </cell>
          <cell r="AT3503">
            <v>3</v>
          </cell>
          <cell r="AU3503" t="str">
            <v>ANDRE ACUÑA</v>
          </cell>
          <cell r="AV3503" t="str">
            <v>#N/A</v>
          </cell>
          <cell r="AW3503" t="str">
            <v>#N/A</v>
          </cell>
          <cell r="AX3503" t="b">
            <v>0</v>
          </cell>
          <cell r="AY3503" t="b">
            <v>0</v>
          </cell>
        </row>
        <row r="3504">
          <cell r="B3504" t="str">
            <v>0991414827001</v>
          </cell>
          <cell r="C3504" t="str">
            <v>MICROSOLUTIONS S.A.</v>
          </cell>
          <cell r="D3504">
            <v>209</v>
          </cell>
          <cell r="E3504">
            <v>20901</v>
          </cell>
          <cell r="F3504">
            <v>2090150</v>
          </cell>
          <cell r="G3504" t="str">
            <v>COMERCIO</v>
          </cell>
          <cell r="H3504" t="str">
            <v>COMERCIO</v>
          </cell>
          <cell r="I3504" t="str">
            <v>L1288</v>
          </cell>
          <cell r="J3504" t="str">
            <v>PEQUEÑA EMPRESA</v>
          </cell>
          <cell r="K3504">
            <v>0</v>
          </cell>
          <cell r="L3504" t="str">
            <v>01Empresas Normales</v>
          </cell>
          <cell r="M3504">
            <v>41792</v>
          </cell>
          <cell r="N3504">
            <v>0.40694444444444444</v>
          </cell>
          <cell r="O3504" t="str">
            <v>S HOLGUIN</v>
          </cell>
          <cell r="P3504" t="str">
            <v>S HOLGUIN</v>
          </cell>
          <cell r="Q3504" t="str">
            <v>EMPRESA</v>
          </cell>
          <cell r="R3504" t="str">
            <v>PAPEL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41795</v>
          </cell>
          <cell r="AD3504">
            <v>0.46527777777777779</v>
          </cell>
          <cell r="AE3504" t="str">
            <v>MMORAN</v>
          </cell>
          <cell r="AF3504">
            <v>10</v>
          </cell>
          <cell r="AG3504">
            <v>0</v>
          </cell>
          <cell r="AH3504">
            <v>0</v>
          </cell>
          <cell r="AI3504">
            <v>0</v>
          </cell>
          <cell r="AJ3504">
            <v>0</v>
          </cell>
          <cell r="AK3504">
            <v>0</v>
          </cell>
          <cell r="AL3504">
            <v>0</v>
          </cell>
          <cell r="AM3504">
            <v>0</v>
          </cell>
          <cell r="AN3504">
            <v>0</v>
          </cell>
          <cell r="AO3504">
            <v>0</v>
          </cell>
          <cell r="AP3504">
            <v>9</v>
          </cell>
          <cell r="AQ3504" t="str">
            <v>SARAY HOLGUIN</v>
          </cell>
          <cell r="AR3504">
            <v>3</v>
          </cell>
          <cell r="AS3504" t="str">
            <v>CARLOS UYAGUARI</v>
          </cell>
          <cell r="AT3504">
            <v>6</v>
          </cell>
          <cell r="AU3504" t="str">
            <v>PAOLA PIHUAVE</v>
          </cell>
          <cell r="AV3504" t="str">
            <v>#N/A</v>
          </cell>
          <cell r="AW3504" t="str">
            <v>#N/A</v>
          </cell>
          <cell r="AX3504" t="b">
            <v>0</v>
          </cell>
          <cell r="AY3504" t="b">
            <v>0</v>
          </cell>
        </row>
        <row r="3505">
          <cell r="B3505" t="str">
            <v>0992147644001</v>
          </cell>
          <cell r="C3505" t="str">
            <v>LINROMA S.A.</v>
          </cell>
          <cell r="D3505">
            <v>209</v>
          </cell>
          <cell r="E3505">
            <v>20901</v>
          </cell>
          <cell r="F3505">
            <v>2090150</v>
          </cell>
          <cell r="G3505" t="str">
            <v>COMERCIO</v>
          </cell>
          <cell r="H3505" t="str">
            <v>COMERCIO</v>
          </cell>
          <cell r="I3505" t="str">
            <v>L1289</v>
          </cell>
          <cell r="J3505" t="str">
            <v>PEQUEÑA EMPRESA</v>
          </cell>
          <cell r="K3505">
            <v>0</v>
          </cell>
          <cell r="L3505" t="str">
            <v>01Empresas Normales</v>
          </cell>
          <cell r="M3505">
            <v>41801</v>
          </cell>
          <cell r="N3505">
            <v>0.35416666666666669</v>
          </cell>
          <cell r="O3505" t="str">
            <v>C CRUZ</v>
          </cell>
          <cell r="P3505" t="str">
            <v>C CRUZ</v>
          </cell>
          <cell r="Q3505" t="str">
            <v>APLICATIVO WEB</v>
          </cell>
          <cell r="R3505" t="str">
            <v>APLICATIVO WEB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41802</v>
          </cell>
          <cell r="AD3505">
            <v>0.375</v>
          </cell>
          <cell r="AE3505" t="str">
            <v>MMORAN</v>
          </cell>
          <cell r="AF3505">
            <v>14</v>
          </cell>
          <cell r="AG3505">
            <v>0</v>
          </cell>
          <cell r="AH3505">
            <v>0</v>
          </cell>
          <cell r="AI3505">
            <v>0</v>
          </cell>
          <cell r="AJ3505">
            <v>0</v>
          </cell>
          <cell r="AK3505">
            <v>0</v>
          </cell>
          <cell r="AL3505">
            <v>0</v>
          </cell>
          <cell r="AM3505">
            <v>0</v>
          </cell>
          <cell r="AN3505">
            <v>0</v>
          </cell>
          <cell r="AO3505">
            <v>0</v>
          </cell>
          <cell r="AP3505">
            <v>4</v>
          </cell>
          <cell r="AQ3505" t="str">
            <v>CRISTHIAN CRUZ</v>
          </cell>
          <cell r="AR3505">
            <v>1</v>
          </cell>
          <cell r="AS3505" t="str">
            <v>VIRGINIA ROMERO</v>
          </cell>
          <cell r="AT3505">
            <v>3</v>
          </cell>
          <cell r="AU3505" t="str">
            <v>ANDRE ACUÑA</v>
          </cell>
          <cell r="AV3505" t="str">
            <v>#N/A</v>
          </cell>
          <cell r="AW3505" t="str">
            <v>#N/A</v>
          </cell>
          <cell r="AX3505" t="b">
            <v>0</v>
          </cell>
          <cell r="AY3505" t="b">
            <v>0</v>
          </cell>
        </row>
        <row r="3506">
          <cell r="B3506" t="str">
            <v>0992484896001</v>
          </cell>
          <cell r="C3506" t="str">
            <v>ARKAE S.A.</v>
          </cell>
          <cell r="D3506">
            <v>209</v>
          </cell>
          <cell r="E3506">
            <v>20901</v>
          </cell>
          <cell r="F3506">
            <v>2090150</v>
          </cell>
          <cell r="G3506" t="str">
            <v>SERVICIOS</v>
          </cell>
          <cell r="H3506" t="str">
            <v>SERVICIOS</v>
          </cell>
          <cell r="I3506" t="str">
            <v>L1290</v>
          </cell>
          <cell r="J3506" t="str">
            <v>PEQUEÑA EMPRESA</v>
          </cell>
          <cell r="K3506">
            <v>0</v>
          </cell>
          <cell r="L3506" t="str">
            <v>01Empresas Normales</v>
          </cell>
          <cell r="M3506">
            <v>41814</v>
          </cell>
          <cell r="N3506">
            <v>0.35416666666666669</v>
          </cell>
          <cell r="O3506" t="str">
            <v>R CUCALON</v>
          </cell>
          <cell r="P3506" t="str">
            <v>R CUCALON</v>
          </cell>
          <cell r="Q3506" t="str">
            <v>APLICATIVO WEB</v>
          </cell>
          <cell r="R3506" t="str">
            <v>APLICATIVO WEB</v>
          </cell>
          <cell r="S3506">
            <v>41814</v>
          </cell>
          <cell r="T3506">
            <v>0.54166666666666663</v>
          </cell>
          <cell r="U3506" t="str">
            <v>PRE-014</v>
          </cell>
          <cell r="V3506">
            <v>41814</v>
          </cell>
          <cell r="W3506">
            <v>0.72916666666666663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41815</v>
          </cell>
          <cell r="AD3506">
            <v>0.375</v>
          </cell>
          <cell r="AE3506" t="str">
            <v>MMORAN</v>
          </cell>
          <cell r="AF3506">
            <v>19</v>
          </cell>
          <cell r="AG3506">
            <v>0</v>
          </cell>
          <cell r="AH3506">
            <v>0</v>
          </cell>
          <cell r="AI3506">
            <v>0</v>
          </cell>
          <cell r="AJ3506">
            <v>0</v>
          </cell>
          <cell r="AK3506">
            <v>0</v>
          </cell>
          <cell r="AL3506">
            <v>0</v>
          </cell>
          <cell r="AM3506">
            <v>0</v>
          </cell>
          <cell r="AN3506">
            <v>0</v>
          </cell>
          <cell r="AO3506">
            <v>0</v>
          </cell>
          <cell r="AP3506">
            <v>16</v>
          </cell>
          <cell r="AQ3506" t="str">
            <v>RICARDO CUCALON</v>
          </cell>
          <cell r="AR3506">
            <v>4</v>
          </cell>
          <cell r="AS3506" t="str">
            <v>VERÓNICA MENÉNDEZ</v>
          </cell>
          <cell r="AT3506">
            <v>11</v>
          </cell>
          <cell r="AU3506" t="str">
            <v>ARACELY CAMPOZANO</v>
          </cell>
          <cell r="AV3506" t="str">
            <v>#N/A</v>
          </cell>
          <cell r="AW3506" t="str">
            <v>#N/A</v>
          </cell>
          <cell r="AX3506" t="b">
            <v>0</v>
          </cell>
          <cell r="AY3506" t="b">
            <v>0</v>
          </cell>
        </row>
        <row r="3507">
          <cell r="B3507" t="str">
            <v>0991421009001</v>
          </cell>
          <cell r="C3507" t="str">
            <v>LATINOEXPRESS S.A.</v>
          </cell>
          <cell r="D3507">
            <v>209</v>
          </cell>
          <cell r="E3507">
            <v>20901</v>
          </cell>
          <cell r="F3507">
            <v>2090150</v>
          </cell>
          <cell r="G3507" t="str">
            <v>MANUFACTURA</v>
          </cell>
          <cell r="H3507" t="str">
            <v>MANUFACTURA</v>
          </cell>
          <cell r="I3507" t="str">
            <v>L1291</v>
          </cell>
          <cell r="J3507" t="str">
            <v>PEQUEÑA EMPRESA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  <cell r="O3507" t="str">
            <v>N MOREIRA ALAVA</v>
          </cell>
          <cell r="P3507" t="str">
            <v>N MOREIRA ALAVA</v>
          </cell>
          <cell r="Q3507">
            <v>0</v>
          </cell>
          <cell r="R3507">
            <v>0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>
            <v>0</v>
          </cell>
          <cell r="AF3507">
            <v>0</v>
          </cell>
          <cell r="AG3507">
            <v>0</v>
          </cell>
          <cell r="AH3507">
            <v>0</v>
          </cell>
          <cell r="AI3507">
            <v>0</v>
          </cell>
          <cell r="AJ3507">
            <v>0</v>
          </cell>
          <cell r="AK3507">
            <v>0</v>
          </cell>
          <cell r="AL3507">
            <v>0</v>
          </cell>
          <cell r="AM3507">
            <v>0</v>
          </cell>
          <cell r="AN3507">
            <v>0</v>
          </cell>
          <cell r="AO3507">
            <v>0</v>
          </cell>
          <cell r="AP3507">
            <v>10</v>
          </cell>
          <cell r="AQ3507" t="str">
            <v>NESTOR MOREIRA</v>
          </cell>
          <cell r="AR3507">
            <v>3</v>
          </cell>
          <cell r="AS3507" t="str">
            <v>CARLOS UYAGUARI</v>
          </cell>
          <cell r="AT3507">
            <v>7</v>
          </cell>
          <cell r="AU3507" t="str">
            <v>LINDA TUTIVEN</v>
          </cell>
          <cell r="AV3507" t="str">
            <v>#N/A</v>
          </cell>
          <cell r="AW3507" t="str">
            <v>#N/A</v>
          </cell>
          <cell r="AX3507" t="b">
            <v>1</v>
          </cell>
          <cell r="AY3507" t="b">
            <v>1</v>
          </cell>
        </row>
        <row r="3508">
          <cell r="B3508" t="str">
            <v>0992595930001</v>
          </cell>
          <cell r="C3508" t="str">
            <v>LECANSA S.A.</v>
          </cell>
          <cell r="D3508">
            <v>209</v>
          </cell>
          <cell r="E3508">
            <v>20901</v>
          </cell>
          <cell r="F3508">
            <v>2090150</v>
          </cell>
          <cell r="G3508" t="str">
            <v>COMERCIO</v>
          </cell>
          <cell r="H3508" t="str">
            <v>COMERCIO</v>
          </cell>
          <cell r="I3508" t="str">
            <v>L1292</v>
          </cell>
          <cell r="J3508" t="str">
            <v>PEQUEÑA EMPRESA</v>
          </cell>
          <cell r="K3508">
            <v>0</v>
          </cell>
          <cell r="L3508" t="str">
            <v>01Empresas Normales</v>
          </cell>
          <cell r="M3508">
            <v>41781</v>
          </cell>
          <cell r="N3508">
            <v>0.48194444444444445</v>
          </cell>
          <cell r="O3508" t="str">
            <v>D PEÑA</v>
          </cell>
          <cell r="P3508" t="str">
            <v>D PEÑA</v>
          </cell>
          <cell r="Q3508" t="str">
            <v>EMPRESA</v>
          </cell>
          <cell r="R3508" t="str">
            <v>PAPEL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  <cell r="X3508">
            <v>41803</v>
          </cell>
          <cell r="Y3508">
            <v>0.66666666666666663</v>
          </cell>
          <cell r="Z3508" t="str">
            <v>RE-001</v>
          </cell>
          <cell r="AA3508">
            <v>41836</v>
          </cell>
          <cell r="AB3508">
            <v>0.39513888888888887</v>
          </cell>
          <cell r="AC3508">
            <v>41795</v>
          </cell>
          <cell r="AD3508">
            <v>0.46527777777777779</v>
          </cell>
          <cell r="AE3508" t="str">
            <v>MMORAN</v>
          </cell>
          <cell r="AF3508">
            <v>10</v>
          </cell>
          <cell r="AG3508">
            <v>41837</v>
          </cell>
          <cell r="AH3508">
            <v>0.74305555555555558</v>
          </cell>
          <cell r="AI3508">
            <v>0</v>
          </cell>
          <cell r="AJ3508">
            <v>0</v>
          </cell>
          <cell r="AK3508">
            <v>0</v>
          </cell>
          <cell r="AL3508">
            <v>0</v>
          </cell>
          <cell r="AM3508">
            <v>0</v>
          </cell>
          <cell r="AN3508">
            <v>0</v>
          </cell>
          <cell r="AO3508">
            <v>0</v>
          </cell>
          <cell r="AP3508">
            <v>8</v>
          </cell>
          <cell r="AQ3508" t="str">
            <v>DENNIS PEÑA</v>
          </cell>
          <cell r="AR3508">
            <v>2</v>
          </cell>
          <cell r="AS3508" t="str">
            <v>OSCAR RIPALDA</v>
          </cell>
          <cell r="AT3508">
            <v>6</v>
          </cell>
          <cell r="AU3508" t="str">
            <v>PAOLA PIHUAVE</v>
          </cell>
          <cell r="AV3508" t="str">
            <v>#N/A</v>
          </cell>
          <cell r="AW3508" t="str">
            <v>#N/A</v>
          </cell>
          <cell r="AX3508" t="b">
            <v>0</v>
          </cell>
          <cell r="AY3508" t="b">
            <v>0</v>
          </cell>
        </row>
        <row r="3509">
          <cell r="B3509" t="str">
            <v>0992386134001</v>
          </cell>
          <cell r="C3509" t="str">
            <v>CONSTRUOPTIMUS S.A.</v>
          </cell>
          <cell r="D3509">
            <v>209</v>
          </cell>
          <cell r="E3509">
            <v>20901</v>
          </cell>
          <cell r="F3509">
            <v>2090150</v>
          </cell>
          <cell r="G3509" t="str">
            <v>SERVICIOS</v>
          </cell>
          <cell r="H3509" t="str">
            <v>SERVICIOS</v>
          </cell>
          <cell r="I3509" t="str">
            <v>L1293</v>
          </cell>
          <cell r="J3509" t="str">
            <v>PEQUEÑA EMPRESA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  <cell r="O3509" t="str">
            <v>K BRAVO</v>
          </cell>
          <cell r="P3509" t="str">
            <v>R ARCOS</v>
          </cell>
          <cell r="Q3509">
            <v>0</v>
          </cell>
          <cell r="R3509">
            <v>0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>
            <v>0</v>
          </cell>
          <cell r="AF3509">
            <v>0</v>
          </cell>
          <cell r="AG3509">
            <v>0</v>
          </cell>
          <cell r="AH3509">
            <v>0</v>
          </cell>
          <cell r="AI3509">
            <v>0</v>
          </cell>
          <cell r="AJ3509">
            <v>0</v>
          </cell>
          <cell r="AK3509">
            <v>0</v>
          </cell>
          <cell r="AL3509">
            <v>0</v>
          </cell>
          <cell r="AM3509">
            <v>0</v>
          </cell>
          <cell r="AN3509">
            <v>0</v>
          </cell>
          <cell r="AO3509">
            <v>0</v>
          </cell>
          <cell r="AP3509">
            <v>20</v>
          </cell>
          <cell r="AQ3509" t="str">
            <v>RAUL ARCOS</v>
          </cell>
          <cell r="AR3509">
            <v>5</v>
          </cell>
          <cell r="AS3509" t="str">
            <v>ROSA ESCALANTE</v>
          </cell>
          <cell r="AT3509">
            <v>13</v>
          </cell>
          <cell r="AU3509" t="str">
            <v>MARIA LANDA</v>
          </cell>
          <cell r="AV3509" t="str">
            <v>#N/A</v>
          </cell>
          <cell r="AW3509" t="str">
            <v>#N/A</v>
          </cell>
          <cell r="AX3509" t="b">
            <v>1</v>
          </cell>
          <cell r="AY3509" t="b">
            <v>1</v>
          </cell>
        </row>
        <row r="3510">
          <cell r="B3510" t="str">
            <v>0992438541001</v>
          </cell>
          <cell r="C3510" t="str">
            <v>CARVILLA ADUANAS S.A.</v>
          </cell>
          <cell r="D3510">
            <v>209</v>
          </cell>
          <cell r="E3510">
            <v>20901</v>
          </cell>
          <cell r="F3510">
            <v>2090150</v>
          </cell>
          <cell r="G3510" t="str">
            <v>SERVICIOS</v>
          </cell>
          <cell r="H3510" t="str">
            <v>SERVICIOS</v>
          </cell>
          <cell r="I3510" t="str">
            <v>L1294</v>
          </cell>
          <cell r="J3510" t="str">
            <v>PEQUEÑA EMPRESA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  <cell r="O3510" t="str">
            <v>V CHAVARRIA</v>
          </cell>
          <cell r="P3510" t="str">
            <v>V CHAVARRIA</v>
          </cell>
          <cell r="Q3510">
            <v>0</v>
          </cell>
          <cell r="R3510">
            <v>0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>
            <v>0</v>
          </cell>
          <cell r="AF3510">
            <v>0</v>
          </cell>
          <cell r="AG3510">
            <v>0</v>
          </cell>
          <cell r="AH3510">
            <v>0</v>
          </cell>
          <cell r="AI3510">
            <v>0</v>
          </cell>
          <cell r="AJ3510">
            <v>0</v>
          </cell>
          <cell r="AK3510">
            <v>0</v>
          </cell>
          <cell r="AL3510">
            <v>0</v>
          </cell>
          <cell r="AM3510">
            <v>0</v>
          </cell>
          <cell r="AN3510">
            <v>0</v>
          </cell>
          <cell r="AO3510">
            <v>0</v>
          </cell>
          <cell r="AP3510">
            <v>3</v>
          </cell>
          <cell r="AQ3510" t="str">
            <v>VANESSA CHAVARRIA</v>
          </cell>
          <cell r="AR3510">
            <v>1</v>
          </cell>
          <cell r="AS3510" t="str">
            <v>VIRGINIA ROMERO</v>
          </cell>
          <cell r="AT3510">
            <v>2</v>
          </cell>
          <cell r="AU3510" t="str">
            <v>JOHANNA ALBAN</v>
          </cell>
          <cell r="AV3510" t="str">
            <v>#N/A</v>
          </cell>
          <cell r="AW3510" t="str">
            <v>#N/A</v>
          </cell>
          <cell r="AX3510" t="b">
            <v>1</v>
          </cell>
          <cell r="AY3510" t="b">
            <v>1</v>
          </cell>
        </row>
        <row r="3511">
          <cell r="B3511" t="str">
            <v>0992544090001</v>
          </cell>
          <cell r="C3511" t="str">
            <v>JMW TROPICAL &amp; JR PRODUCE CORP S.A.</v>
          </cell>
          <cell r="D3511">
            <v>209</v>
          </cell>
          <cell r="E3511">
            <v>20901</v>
          </cell>
          <cell r="F3511">
            <v>2090150</v>
          </cell>
          <cell r="G3511" t="str">
            <v>COMERCIO</v>
          </cell>
          <cell r="H3511" t="str">
            <v>COMERCIO</v>
          </cell>
          <cell r="I3511" t="str">
            <v>L1295</v>
          </cell>
          <cell r="J3511" t="str">
            <v>PEQUEÑA EMPRESA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  <cell r="O3511" t="str">
            <v>M ROMERO</v>
          </cell>
          <cell r="P3511" t="str">
            <v>M ROMERO</v>
          </cell>
          <cell r="Q3511">
            <v>0</v>
          </cell>
          <cell r="R3511">
            <v>0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>
            <v>0</v>
          </cell>
          <cell r="AF3511">
            <v>0</v>
          </cell>
          <cell r="AG3511">
            <v>0</v>
          </cell>
          <cell r="AH3511">
            <v>0</v>
          </cell>
          <cell r="AI3511">
            <v>0</v>
          </cell>
          <cell r="AJ3511">
            <v>0</v>
          </cell>
          <cell r="AK3511">
            <v>0</v>
          </cell>
          <cell r="AL3511">
            <v>0</v>
          </cell>
          <cell r="AM3511">
            <v>0</v>
          </cell>
          <cell r="AN3511">
            <v>0</v>
          </cell>
          <cell r="AO3511">
            <v>0</v>
          </cell>
          <cell r="AP3511">
            <v>15</v>
          </cell>
          <cell r="AQ3511" t="str">
            <v>MARÍA ROMERO</v>
          </cell>
          <cell r="AR3511">
            <v>4</v>
          </cell>
          <cell r="AS3511" t="str">
            <v>VERÓNICA MENÉNDEZ</v>
          </cell>
          <cell r="AT3511">
            <v>10</v>
          </cell>
          <cell r="AU3511" t="str">
            <v>EDDY SOLANO</v>
          </cell>
          <cell r="AV3511" t="str">
            <v>#N/A</v>
          </cell>
          <cell r="AW3511" t="str">
            <v>#N/A</v>
          </cell>
          <cell r="AX3511" t="b">
            <v>1</v>
          </cell>
          <cell r="AY3511" t="b">
            <v>1</v>
          </cell>
        </row>
        <row r="3512">
          <cell r="B3512" t="str">
            <v>0992652977001</v>
          </cell>
          <cell r="C3512" t="str">
            <v>LIDEREXPRESS S.A.</v>
          </cell>
          <cell r="D3512">
            <v>209</v>
          </cell>
          <cell r="E3512">
            <v>20901</v>
          </cell>
          <cell r="F3512">
            <v>2090150</v>
          </cell>
          <cell r="G3512" t="str">
            <v>COMERCIO</v>
          </cell>
          <cell r="H3512" t="str">
            <v>COMERCIO</v>
          </cell>
          <cell r="I3512" t="str">
            <v>L1296</v>
          </cell>
          <cell r="J3512" t="str">
            <v>PEQUEÑA EMPRESA</v>
          </cell>
          <cell r="K3512" t="str">
            <v>INACTIVA</v>
          </cell>
          <cell r="L3512" t="str">
            <v>04Rechazos</v>
          </cell>
          <cell r="M3512">
            <v>41808</v>
          </cell>
          <cell r="N3512">
            <v>0.35416666666666669</v>
          </cell>
          <cell r="O3512" t="str">
            <v>R ARCOS</v>
          </cell>
          <cell r="P3512" t="str">
            <v>R ARCOS</v>
          </cell>
          <cell r="Q3512" t="str">
            <v>R ARCOS</v>
          </cell>
          <cell r="R3512" t="str">
            <v>PAPEL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41809</v>
          </cell>
          <cell r="AD3512">
            <v>0.60416666666666663</v>
          </cell>
          <cell r="AE3512" t="str">
            <v>MMORAN</v>
          </cell>
          <cell r="AF3512">
            <v>16</v>
          </cell>
          <cell r="AG3512">
            <v>0</v>
          </cell>
          <cell r="AH3512">
            <v>0</v>
          </cell>
          <cell r="AI3512">
            <v>0</v>
          </cell>
          <cell r="AJ3512">
            <v>0</v>
          </cell>
          <cell r="AK3512">
            <v>0</v>
          </cell>
          <cell r="AL3512">
            <v>0</v>
          </cell>
          <cell r="AM3512">
            <v>0</v>
          </cell>
          <cell r="AN3512">
            <v>0</v>
          </cell>
          <cell r="AO3512">
            <v>0</v>
          </cell>
          <cell r="AP3512">
            <v>20</v>
          </cell>
          <cell r="AQ3512" t="str">
            <v>RAUL ARCOS</v>
          </cell>
          <cell r="AR3512">
            <v>5</v>
          </cell>
          <cell r="AS3512" t="str">
            <v>ROSA ESCALANTE</v>
          </cell>
          <cell r="AT3512">
            <v>9</v>
          </cell>
          <cell r="AU3512" t="str">
            <v>WILSON CHANG</v>
          </cell>
          <cell r="AV3512" t="str">
            <v>#N/A</v>
          </cell>
          <cell r="AW3512" t="str">
            <v>#N/A</v>
          </cell>
          <cell r="AX3512" t="b">
            <v>0</v>
          </cell>
          <cell r="AY3512" t="b">
            <v>0</v>
          </cell>
        </row>
        <row r="3513">
          <cell r="B3513" t="str">
            <v>0990890528001</v>
          </cell>
          <cell r="C3513" t="str">
            <v>PARADIS S.A</v>
          </cell>
          <cell r="D3513">
            <v>209</v>
          </cell>
          <cell r="E3513">
            <v>20901</v>
          </cell>
          <cell r="F3513">
            <v>2090150</v>
          </cell>
          <cell r="G3513" t="str">
            <v>COMERCIO</v>
          </cell>
          <cell r="H3513" t="str">
            <v>COMERCIO</v>
          </cell>
          <cell r="I3513" t="str">
            <v>L1297</v>
          </cell>
          <cell r="J3513" t="str">
            <v>PEQUEÑA EMPRESA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  <cell r="O3513" t="str">
            <v>M HINOSTROZA</v>
          </cell>
          <cell r="P3513" t="str">
            <v>M HINOSTROZA</v>
          </cell>
          <cell r="Q3513">
            <v>0</v>
          </cell>
          <cell r="R3513">
            <v>0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>
            <v>0</v>
          </cell>
          <cell r="AF3513">
            <v>0</v>
          </cell>
          <cell r="AG3513">
            <v>0</v>
          </cell>
          <cell r="AH3513">
            <v>0</v>
          </cell>
          <cell r="AI3513">
            <v>0</v>
          </cell>
          <cell r="AJ3513">
            <v>0</v>
          </cell>
          <cell r="AK3513">
            <v>0</v>
          </cell>
          <cell r="AL3513">
            <v>0</v>
          </cell>
          <cell r="AM3513">
            <v>0</v>
          </cell>
          <cell r="AN3513">
            <v>0</v>
          </cell>
          <cell r="AO3513">
            <v>0</v>
          </cell>
          <cell r="AP3513">
            <v>18</v>
          </cell>
          <cell r="AQ3513" t="str">
            <v>MARIA HINOSTROZA</v>
          </cell>
          <cell r="AR3513">
            <v>5</v>
          </cell>
          <cell r="AS3513" t="str">
            <v>ROSA ESCALANTE</v>
          </cell>
          <cell r="AT3513">
            <v>12</v>
          </cell>
          <cell r="AU3513" t="str">
            <v>CHRISTOPHER SANCHEZ</v>
          </cell>
          <cell r="AV3513" t="str">
            <v>#N/A</v>
          </cell>
          <cell r="AW3513" t="str">
            <v>#N/A</v>
          </cell>
          <cell r="AX3513" t="b">
            <v>1</v>
          </cell>
          <cell r="AY3513" t="b">
            <v>1</v>
          </cell>
        </row>
        <row r="3514">
          <cell r="B3514" t="str">
            <v>0991321365001</v>
          </cell>
          <cell r="C3514" t="str">
            <v>REPRESENTACIONES, EQUIPOS Y TECNOLOGIA TECNIREP S.A.</v>
          </cell>
          <cell r="D3514">
            <v>209</v>
          </cell>
          <cell r="E3514">
            <v>20901</v>
          </cell>
          <cell r="F3514">
            <v>2090150</v>
          </cell>
          <cell r="G3514" t="str">
            <v>COMERCIO</v>
          </cell>
          <cell r="H3514" t="str">
            <v>COMERCIO</v>
          </cell>
          <cell r="I3514" t="str">
            <v>L1298</v>
          </cell>
          <cell r="J3514" t="str">
            <v>PEQUEÑA EMPRESA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  <cell r="O3514" t="str">
            <v>K BRAVO</v>
          </cell>
          <cell r="P3514" t="str">
            <v>K BRAVO</v>
          </cell>
          <cell r="Q3514">
            <v>0</v>
          </cell>
          <cell r="R3514">
            <v>0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>
            <v>0</v>
          </cell>
          <cell r="AF3514">
            <v>0</v>
          </cell>
          <cell r="AG3514">
            <v>0</v>
          </cell>
          <cell r="AH3514">
            <v>0</v>
          </cell>
          <cell r="AI3514">
            <v>0</v>
          </cell>
          <cell r="AJ3514">
            <v>0</v>
          </cell>
          <cell r="AK3514">
            <v>0</v>
          </cell>
          <cell r="AL3514">
            <v>0</v>
          </cell>
          <cell r="AM3514">
            <v>0</v>
          </cell>
          <cell r="AN3514">
            <v>0</v>
          </cell>
          <cell r="AO3514">
            <v>0</v>
          </cell>
          <cell r="AP3514">
            <v>19</v>
          </cell>
          <cell r="AQ3514" t="str">
            <v>KARINA BRAVO</v>
          </cell>
          <cell r="AR3514">
            <v>5</v>
          </cell>
          <cell r="AS3514" t="str">
            <v>ROSA ESCALANTE</v>
          </cell>
          <cell r="AT3514">
            <v>13</v>
          </cell>
          <cell r="AU3514" t="str">
            <v>MARIA LANDA</v>
          </cell>
          <cell r="AV3514" t="str">
            <v>#N/A</v>
          </cell>
          <cell r="AW3514" t="str">
            <v>#N/A</v>
          </cell>
          <cell r="AX3514" t="b">
            <v>1</v>
          </cell>
          <cell r="AY3514" t="b">
            <v>1</v>
          </cell>
        </row>
        <row r="3515">
          <cell r="B3515" t="str">
            <v>0992451017001</v>
          </cell>
          <cell r="C3515" t="str">
            <v>GIAFONE S.A.</v>
          </cell>
          <cell r="D3515">
            <v>209</v>
          </cell>
          <cell r="E3515">
            <v>20901</v>
          </cell>
          <cell r="F3515">
            <v>2090150</v>
          </cell>
          <cell r="G3515" t="str">
            <v>SERVICIOS</v>
          </cell>
          <cell r="H3515" t="str">
            <v>SERVICIOS</v>
          </cell>
          <cell r="I3515" t="str">
            <v>L1299</v>
          </cell>
          <cell r="J3515" t="str">
            <v>PEQUEÑA EMPRESA</v>
          </cell>
          <cell r="K3515">
            <v>0</v>
          </cell>
          <cell r="L3515" t="str">
            <v>01Empresas Normales</v>
          </cell>
          <cell r="M3515">
            <v>41803</v>
          </cell>
          <cell r="N3515">
            <v>0.35416666666666669</v>
          </cell>
          <cell r="O3515" t="str">
            <v>R CASTRO</v>
          </cell>
          <cell r="P3515" t="str">
            <v>R CASTRO</v>
          </cell>
          <cell r="Q3515" t="str">
            <v>APLICATIVO WEB</v>
          </cell>
          <cell r="R3515" t="str">
            <v>APLICATIVO WEB</v>
          </cell>
          <cell r="S3515">
            <v>41806</v>
          </cell>
          <cell r="T3515">
            <v>0.66666666666666663</v>
          </cell>
          <cell r="U3515" t="str">
            <v>PRE-002</v>
          </cell>
          <cell r="V3515">
            <v>41828</v>
          </cell>
          <cell r="W3515">
            <v>0.41666666666666669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41828</v>
          </cell>
          <cell r="AD3515">
            <v>0.5</v>
          </cell>
          <cell r="AE3515" t="str">
            <v>MMORAN</v>
          </cell>
          <cell r="AF3515">
            <v>29</v>
          </cell>
          <cell r="AG3515">
            <v>0</v>
          </cell>
          <cell r="AH3515">
            <v>0</v>
          </cell>
          <cell r="AI3515">
            <v>0</v>
          </cell>
          <cell r="AJ3515">
            <v>0</v>
          </cell>
          <cell r="AK3515">
            <v>0</v>
          </cell>
          <cell r="AL3515">
            <v>0</v>
          </cell>
          <cell r="AM3515">
            <v>0</v>
          </cell>
          <cell r="AN3515">
            <v>0</v>
          </cell>
          <cell r="AO3515">
            <v>0</v>
          </cell>
          <cell r="AP3515">
            <v>12</v>
          </cell>
          <cell r="AQ3515" t="str">
            <v>RONALD CASTRO</v>
          </cell>
          <cell r="AR3515">
            <v>3</v>
          </cell>
          <cell r="AS3515" t="str">
            <v>CARLOS UYAGUARI</v>
          </cell>
          <cell r="AT3515">
            <v>1</v>
          </cell>
          <cell r="AU3515" t="str">
            <v>MANUEL YANAYACO</v>
          </cell>
          <cell r="AV3515" t="str">
            <v>#N/A</v>
          </cell>
          <cell r="AW3515" t="str">
            <v>#N/A</v>
          </cell>
          <cell r="AX3515" t="b">
            <v>0</v>
          </cell>
          <cell r="AY3515" t="b">
            <v>0</v>
          </cell>
        </row>
        <row r="3516">
          <cell r="B3516" t="str">
            <v>0906627112001</v>
          </cell>
          <cell r="C3516" t="str">
            <v>VON BUCHWALD DE JANON FERNANDO GABRIEL</v>
          </cell>
          <cell r="D3516">
            <v>209</v>
          </cell>
          <cell r="E3516">
            <v>20901</v>
          </cell>
          <cell r="F3516">
            <v>2090150</v>
          </cell>
          <cell r="G3516" t="str">
            <v>COMERCIO</v>
          </cell>
          <cell r="H3516" t="str">
            <v>COMERCIO</v>
          </cell>
          <cell r="I3516" t="str">
            <v>L1300</v>
          </cell>
          <cell r="J3516" t="str">
            <v>PEQUEÑA EMPRESA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  <cell r="O3516" t="str">
            <v>M ROMERO</v>
          </cell>
          <cell r="P3516" t="str">
            <v>M ROMERO</v>
          </cell>
          <cell r="Q3516">
            <v>0</v>
          </cell>
          <cell r="R3516">
            <v>0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>
            <v>0</v>
          </cell>
          <cell r="AF3516">
            <v>0</v>
          </cell>
          <cell r="AG3516">
            <v>0</v>
          </cell>
          <cell r="AH3516">
            <v>0</v>
          </cell>
          <cell r="AI3516">
            <v>0</v>
          </cell>
          <cell r="AJ3516">
            <v>0</v>
          </cell>
          <cell r="AK3516">
            <v>0</v>
          </cell>
          <cell r="AL3516">
            <v>0</v>
          </cell>
          <cell r="AM3516">
            <v>0</v>
          </cell>
          <cell r="AN3516">
            <v>0</v>
          </cell>
          <cell r="AO3516">
            <v>0</v>
          </cell>
          <cell r="AP3516">
            <v>15</v>
          </cell>
          <cell r="AQ3516" t="str">
            <v>MARÍA ROMERO</v>
          </cell>
          <cell r="AR3516">
            <v>4</v>
          </cell>
          <cell r="AS3516" t="str">
            <v>VERÓNICA MENÉNDEZ</v>
          </cell>
          <cell r="AT3516">
            <v>10</v>
          </cell>
          <cell r="AU3516" t="str">
            <v>EDDY SOLANO</v>
          </cell>
          <cell r="AV3516" t="str">
            <v>#N/A</v>
          </cell>
          <cell r="AW3516" t="str">
            <v>#N/A</v>
          </cell>
          <cell r="AX3516" t="b">
            <v>1</v>
          </cell>
          <cell r="AY3516" t="b">
            <v>1</v>
          </cell>
        </row>
        <row r="3517">
          <cell r="B3517" t="str">
            <v>0992623268001</v>
          </cell>
          <cell r="C3517" t="str">
            <v>CHEMICALAGRO S.A.</v>
          </cell>
          <cell r="D3517">
            <v>209</v>
          </cell>
          <cell r="E3517">
            <v>20901</v>
          </cell>
          <cell r="F3517">
            <v>2090150</v>
          </cell>
          <cell r="G3517" t="str">
            <v>COMERCIO</v>
          </cell>
          <cell r="H3517" t="str">
            <v>COMERCIO</v>
          </cell>
          <cell r="I3517" t="str">
            <v>L1301</v>
          </cell>
          <cell r="J3517" t="str">
            <v>PEQUEÑA EMPRESA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  <cell r="O3517" t="str">
            <v>S HOLGUIN</v>
          </cell>
          <cell r="P3517" t="str">
            <v>S HOLGUIN</v>
          </cell>
          <cell r="Q3517">
            <v>0</v>
          </cell>
          <cell r="R3517">
            <v>0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>
            <v>0</v>
          </cell>
          <cell r="AF3517">
            <v>0</v>
          </cell>
          <cell r="AG3517">
            <v>0</v>
          </cell>
          <cell r="AH3517">
            <v>0</v>
          </cell>
          <cell r="AI3517">
            <v>0</v>
          </cell>
          <cell r="AJ3517">
            <v>0</v>
          </cell>
          <cell r="AK3517">
            <v>0</v>
          </cell>
          <cell r="AL3517">
            <v>0</v>
          </cell>
          <cell r="AM3517">
            <v>0</v>
          </cell>
          <cell r="AN3517">
            <v>0</v>
          </cell>
          <cell r="AO3517">
            <v>0</v>
          </cell>
          <cell r="AP3517">
            <v>9</v>
          </cell>
          <cell r="AQ3517" t="str">
            <v>SARAY HOLGUIN</v>
          </cell>
          <cell r="AR3517">
            <v>3</v>
          </cell>
          <cell r="AS3517" t="str">
            <v>CARLOS UYAGUARI</v>
          </cell>
          <cell r="AT3517">
            <v>6</v>
          </cell>
          <cell r="AU3517" t="str">
            <v>PAOLA PIHUAVE</v>
          </cell>
          <cell r="AV3517" t="str">
            <v>#N/A</v>
          </cell>
          <cell r="AW3517" t="str">
            <v>#N/A</v>
          </cell>
          <cell r="AX3517" t="b">
            <v>1</v>
          </cell>
          <cell r="AY3517" t="b">
            <v>1</v>
          </cell>
        </row>
        <row r="3518">
          <cell r="B3518" t="str">
            <v>0992669543001</v>
          </cell>
          <cell r="C3518" t="str">
            <v>JOCANY S.A.</v>
          </cell>
          <cell r="D3518">
            <v>209</v>
          </cell>
          <cell r="E3518">
            <v>20901</v>
          </cell>
          <cell r="F3518">
            <v>2090150</v>
          </cell>
          <cell r="G3518" t="str">
            <v>COMERCIO</v>
          </cell>
          <cell r="H3518" t="str">
            <v>COMERCIO</v>
          </cell>
          <cell r="I3518" t="str">
            <v>L1302</v>
          </cell>
          <cell r="J3518" t="str">
            <v>PEQUEÑA EMPRESA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  <cell r="O3518" t="str">
            <v>G CASANELLO</v>
          </cell>
          <cell r="P3518" t="str">
            <v>G CASANELLO</v>
          </cell>
          <cell r="Q3518">
            <v>0</v>
          </cell>
          <cell r="R3518">
            <v>0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>
            <v>0</v>
          </cell>
          <cell r="AF3518">
            <v>0</v>
          </cell>
          <cell r="AG3518">
            <v>0</v>
          </cell>
          <cell r="AH3518">
            <v>0</v>
          </cell>
          <cell r="AI3518">
            <v>0</v>
          </cell>
          <cell r="AJ3518">
            <v>0</v>
          </cell>
          <cell r="AK3518">
            <v>0</v>
          </cell>
          <cell r="AL3518">
            <v>0</v>
          </cell>
          <cell r="AM3518">
            <v>0</v>
          </cell>
          <cell r="AN3518">
            <v>0</v>
          </cell>
          <cell r="AO3518">
            <v>0</v>
          </cell>
          <cell r="AP3518">
            <v>21</v>
          </cell>
          <cell r="AQ3518" t="str">
            <v>GINA CASSANELLO</v>
          </cell>
          <cell r="AR3518">
            <v>6</v>
          </cell>
          <cell r="AS3518" t="str">
            <v>NELSON BELTRAN</v>
          </cell>
          <cell r="AT3518">
            <v>9</v>
          </cell>
          <cell r="AU3518" t="str">
            <v>WILSON CHANG</v>
          </cell>
          <cell r="AV3518" t="str">
            <v>#N/A</v>
          </cell>
          <cell r="AW3518" t="str">
            <v>#N/A</v>
          </cell>
          <cell r="AX3518" t="b">
            <v>1</v>
          </cell>
          <cell r="AY3518" t="b">
            <v>1</v>
          </cell>
        </row>
        <row r="3519">
          <cell r="B3519" t="str">
            <v>0992723505001</v>
          </cell>
          <cell r="C3519" t="str">
            <v>AGENCIA Y OPERACION TURISTICA AGOTURISMO S.A.</v>
          </cell>
          <cell r="D3519">
            <v>209</v>
          </cell>
          <cell r="E3519">
            <v>20901</v>
          </cell>
          <cell r="F3519">
            <v>2090150</v>
          </cell>
          <cell r="G3519" t="str">
            <v>SERVICIOS</v>
          </cell>
          <cell r="H3519" t="str">
            <v>SERVICIOS</v>
          </cell>
          <cell r="I3519" t="str">
            <v>L1303</v>
          </cell>
          <cell r="J3519" t="str">
            <v>PEQUEÑA EMPRESA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  <cell r="O3519" t="str">
            <v>C MANCERO</v>
          </cell>
          <cell r="P3519" t="str">
            <v>C MANCERO</v>
          </cell>
          <cell r="Q3519">
            <v>0</v>
          </cell>
          <cell r="R3519">
            <v>0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>
            <v>0</v>
          </cell>
          <cell r="AF3519">
            <v>0</v>
          </cell>
          <cell r="AG3519">
            <v>0</v>
          </cell>
          <cell r="AH3519">
            <v>0</v>
          </cell>
          <cell r="AI3519">
            <v>0</v>
          </cell>
          <cell r="AJ3519">
            <v>0</v>
          </cell>
          <cell r="AK3519">
            <v>0</v>
          </cell>
          <cell r="AL3519">
            <v>0</v>
          </cell>
          <cell r="AM3519">
            <v>0</v>
          </cell>
          <cell r="AN3519">
            <v>0</v>
          </cell>
          <cell r="AO3519">
            <v>0</v>
          </cell>
          <cell r="AP3519">
            <v>14</v>
          </cell>
          <cell r="AQ3519" t="str">
            <v>VICENTA SÁNCHEZ</v>
          </cell>
          <cell r="AR3519">
            <v>4</v>
          </cell>
          <cell r="AS3519" t="str">
            <v>VERÓNICA MENÉNDEZ</v>
          </cell>
          <cell r="AT3519">
            <v>10</v>
          </cell>
          <cell r="AU3519" t="str">
            <v>EDDY SOLANO</v>
          </cell>
          <cell r="AV3519" t="str">
            <v>#N/A</v>
          </cell>
          <cell r="AW3519" t="str">
            <v>#N/A</v>
          </cell>
          <cell r="AX3519" t="b">
            <v>1</v>
          </cell>
          <cell r="AY3519" t="b">
            <v>1</v>
          </cell>
        </row>
        <row r="3520">
          <cell r="B3520" t="str">
            <v>0916463375001</v>
          </cell>
          <cell r="C3520" t="str">
            <v>PEÃ‘AFIEL SANCHEZ JUAN PABLO</v>
          </cell>
          <cell r="D3520">
            <v>209</v>
          </cell>
          <cell r="E3520">
            <v>20901</v>
          </cell>
          <cell r="F3520">
            <v>2090150</v>
          </cell>
          <cell r="G3520" t="str">
            <v>COMERCIO</v>
          </cell>
          <cell r="H3520" t="str">
            <v>COMERCIO</v>
          </cell>
          <cell r="I3520" t="str">
            <v>L1304</v>
          </cell>
          <cell r="J3520" t="str">
            <v>PEQUEÑA EMPRESA</v>
          </cell>
          <cell r="K3520">
            <v>0</v>
          </cell>
          <cell r="L3520" t="str">
            <v>03No ubicadas</v>
          </cell>
          <cell r="M3520">
            <v>41822</v>
          </cell>
          <cell r="N3520">
            <v>0.51597222222222228</v>
          </cell>
          <cell r="O3520" t="str">
            <v>R BONILLA</v>
          </cell>
          <cell r="P3520" t="str">
            <v>S GOMEZ</v>
          </cell>
          <cell r="Q3520" t="str">
            <v>R BONILLA</v>
          </cell>
          <cell r="R3520" t="str">
            <v>PAPEL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41822</v>
          </cell>
          <cell r="AD3520">
            <v>0.64583333333333337</v>
          </cell>
          <cell r="AE3520" t="str">
            <v>MMORAN</v>
          </cell>
          <cell r="AF3520">
            <v>24</v>
          </cell>
          <cell r="AG3520">
            <v>0</v>
          </cell>
          <cell r="AH3520">
            <v>0</v>
          </cell>
          <cell r="AI3520">
            <v>0</v>
          </cell>
          <cell r="AJ3520">
            <v>0</v>
          </cell>
          <cell r="AK3520">
            <v>0</v>
          </cell>
          <cell r="AL3520">
            <v>0</v>
          </cell>
          <cell r="AM3520">
            <v>0</v>
          </cell>
          <cell r="AN3520">
            <v>0</v>
          </cell>
          <cell r="AO3520">
            <v>0</v>
          </cell>
          <cell r="AP3520">
            <v>24</v>
          </cell>
          <cell r="AQ3520" t="str">
            <v>GABRIEL LINDAO</v>
          </cell>
          <cell r="AR3520">
            <v>6</v>
          </cell>
          <cell r="AS3520" t="str">
            <v>VERÓNICA MENÉNDEZ</v>
          </cell>
          <cell r="AT3520">
            <v>4</v>
          </cell>
          <cell r="AU3520" t="str">
            <v>JENNY JORDAN</v>
          </cell>
          <cell r="AV3520" t="str">
            <v>#N/A</v>
          </cell>
          <cell r="AW3520" t="str">
            <v>#N/A</v>
          </cell>
          <cell r="AX3520" t="b">
            <v>0</v>
          </cell>
          <cell r="AY3520" t="b">
            <v>0</v>
          </cell>
        </row>
        <row r="3521">
          <cell r="B3521" t="str">
            <v>0992475153001</v>
          </cell>
          <cell r="C3521" t="str">
            <v>INDUSTRIA VALDEZ CASTRO S.A. I.V.A.C.S.A.</v>
          </cell>
          <cell r="D3521">
            <v>209</v>
          </cell>
          <cell r="E3521">
            <v>20901</v>
          </cell>
          <cell r="F3521">
            <v>2090150</v>
          </cell>
          <cell r="G3521" t="str">
            <v>MANUFACTURA</v>
          </cell>
          <cell r="H3521" t="str">
            <v>MANUFACTURA</v>
          </cell>
          <cell r="I3521" t="str">
            <v>L1305</v>
          </cell>
          <cell r="J3521" t="str">
            <v>PEQUEÑA EMPRESA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  <cell r="O3521" t="str">
            <v>V CHAVARRIA</v>
          </cell>
          <cell r="P3521" t="str">
            <v>V CHAVARRIA</v>
          </cell>
          <cell r="Q3521">
            <v>0</v>
          </cell>
          <cell r="R3521">
            <v>0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  <cell r="AF3521">
            <v>0</v>
          </cell>
          <cell r="AG3521">
            <v>0</v>
          </cell>
          <cell r="AH3521">
            <v>0</v>
          </cell>
          <cell r="AI3521">
            <v>0</v>
          </cell>
          <cell r="AJ3521">
            <v>0</v>
          </cell>
          <cell r="AK3521">
            <v>0</v>
          </cell>
          <cell r="AL3521">
            <v>0</v>
          </cell>
          <cell r="AM3521">
            <v>0</v>
          </cell>
          <cell r="AN3521">
            <v>0</v>
          </cell>
          <cell r="AO3521">
            <v>0</v>
          </cell>
          <cell r="AP3521">
            <v>3</v>
          </cell>
          <cell r="AQ3521" t="str">
            <v>VANESSA CHAVARRIA</v>
          </cell>
          <cell r="AR3521">
            <v>1</v>
          </cell>
          <cell r="AS3521" t="str">
            <v>VIRGINIA ROMERO</v>
          </cell>
          <cell r="AT3521">
            <v>2</v>
          </cell>
          <cell r="AU3521" t="str">
            <v>JOHANNA ALBAN</v>
          </cell>
          <cell r="AV3521" t="str">
            <v>#N/A</v>
          </cell>
          <cell r="AW3521" t="str">
            <v>#N/A</v>
          </cell>
          <cell r="AX3521" t="b">
            <v>1</v>
          </cell>
          <cell r="AY3521" t="b">
            <v>1</v>
          </cell>
        </row>
        <row r="3522">
          <cell r="B3522" t="str">
            <v>0992635231001</v>
          </cell>
          <cell r="C3522" t="str">
            <v>IMPORTADORA HEMA S.A. HEMASA</v>
          </cell>
          <cell r="D3522">
            <v>209</v>
          </cell>
          <cell r="E3522">
            <v>20901</v>
          </cell>
          <cell r="F3522">
            <v>2090150</v>
          </cell>
          <cell r="G3522" t="str">
            <v>COMERCIO</v>
          </cell>
          <cell r="H3522" t="str">
            <v>COMERCIO</v>
          </cell>
          <cell r="I3522" t="str">
            <v>L1306</v>
          </cell>
          <cell r="J3522" t="str">
            <v>PEQUEÑA EMPRESA</v>
          </cell>
          <cell r="K3522">
            <v>0</v>
          </cell>
          <cell r="L3522" t="str">
            <v>01Empresas Normales</v>
          </cell>
          <cell r="M3522">
            <v>41772</v>
          </cell>
          <cell r="N3522">
            <v>0.64930555555555558</v>
          </cell>
          <cell r="O3522" t="str">
            <v>R JOSE</v>
          </cell>
          <cell r="P3522" t="str">
            <v>R JOSE</v>
          </cell>
          <cell r="Q3522" t="str">
            <v>APLICATIVO WEB Y EMPRESA</v>
          </cell>
          <cell r="R3522" t="str">
            <v>APLICATIVO WEB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  <cell r="X3522">
            <v>41813</v>
          </cell>
          <cell r="Y3522">
            <v>0.35416666666666669</v>
          </cell>
          <cell r="Z3522" t="str">
            <v>RE-002</v>
          </cell>
          <cell r="AA3522">
            <v>0</v>
          </cell>
          <cell r="AB3522">
            <v>0</v>
          </cell>
          <cell r="AC3522">
            <v>41792</v>
          </cell>
          <cell r="AD3522">
            <v>0.33333333333333331</v>
          </cell>
          <cell r="AE3522" t="str">
            <v>MMORAN</v>
          </cell>
          <cell r="AF3522">
            <v>8</v>
          </cell>
          <cell r="AG3522">
            <v>0</v>
          </cell>
          <cell r="AH3522">
            <v>0</v>
          </cell>
          <cell r="AI3522">
            <v>0</v>
          </cell>
          <cell r="AJ3522">
            <v>0</v>
          </cell>
          <cell r="AK3522" t="str">
            <v>RECIBIDO CON INFORMACION NCOMPLETA , CAP. IV, VII, VIII, HASTA EL XV</v>
          </cell>
          <cell r="AL3522">
            <v>0</v>
          </cell>
          <cell r="AM3522">
            <v>0</v>
          </cell>
          <cell r="AN3522">
            <v>0</v>
          </cell>
          <cell r="AO3522">
            <v>0</v>
          </cell>
          <cell r="AP3522">
            <v>6</v>
          </cell>
          <cell r="AQ3522" t="str">
            <v>RONALD JOSÉ</v>
          </cell>
          <cell r="AR3522">
            <v>2</v>
          </cell>
          <cell r="AS3522" t="str">
            <v>OSCAR RIPALDA</v>
          </cell>
          <cell r="AT3522">
            <v>9</v>
          </cell>
          <cell r="AU3522" t="str">
            <v>WILSON CHANG</v>
          </cell>
          <cell r="AV3522" t="str">
            <v>#N/A</v>
          </cell>
          <cell r="AW3522" t="str">
            <v>#N/A</v>
          </cell>
          <cell r="AX3522" t="b">
            <v>0</v>
          </cell>
          <cell r="AY3522" t="b">
            <v>0</v>
          </cell>
        </row>
        <row r="3523">
          <cell r="B3523" t="str">
            <v>0919054031001</v>
          </cell>
          <cell r="C3523" t="str">
            <v>MOGRO RAMIREZ JENNIFER DE LOS ANGELES</v>
          </cell>
          <cell r="D3523">
            <v>209</v>
          </cell>
          <cell r="E3523">
            <v>20901</v>
          </cell>
          <cell r="F3523">
            <v>2090150</v>
          </cell>
          <cell r="G3523" t="str">
            <v>SERVICIOS</v>
          </cell>
          <cell r="H3523" t="str">
            <v>SERVICIOS</v>
          </cell>
          <cell r="I3523" t="str">
            <v>L1307</v>
          </cell>
          <cell r="J3523" t="str">
            <v>PEQUEÑA EMPRESA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  <cell r="O3523" t="str">
            <v>L BONILLA</v>
          </cell>
          <cell r="P3523" t="str">
            <v>L BONILLA</v>
          </cell>
          <cell r="Q3523">
            <v>0</v>
          </cell>
          <cell r="R3523">
            <v>0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>
            <v>0</v>
          </cell>
          <cell r="AF3523">
            <v>0</v>
          </cell>
          <cell r="AG3523">
            <v>0</v>
          </cell>
          <cell r="AH3523">
            <v>0</v>
          </cell>
          <cell r="AI3523">
            <v>0</v>
          </cell>
          <cell r="AJ3523">
            <v>0</v>
          </cell>
          <cell r="AK3523">
            <v>0</v>
          </cell>
          <cell r="AL3523">
            <v>0</v>
          </cell>
          <cell r="AM3523">
            <v>0</v>
          </cell>
          <cell r="AN3523">
            <v>0</v>
          </cell>
          <cell r="AO3523">
            <v>0</v>
          </cell>
          <cell r="AP3523">
            <v>7</v>
          </cell>
          <cell r="AQ3523" t="str">
            <v>LUIS BONILLA</v>
          </cell>
          <cell r="AR3523">
            <v>2</v>
          </cell>
          <cell r="AS3523" t="str">
            <v>OSCAR RIPALDA</v>
          </cell>
          <cell r="AT3523">
            <v>5</v>
          </cell>
          <cell r="AU3523" t="str">
            <v>JEAN CARLOS MORAN</v>
          </cell>
          <cell r="AV3523" t="str">
            <v>#N/A</v>
          </cell>
          <cell r="AW3523" t="str">
            <v>#N/A</v>
          </cell>
          <cell r="AX3523" t="b">
            <v>1</v>
          </cell>
          <cell r="AY3523" t="b">
            <v>1</v>
          </cell>
        </row>
        <row r="3524">
          <cell r="B3524" t="str">
            <v>0992479817001</v>
          </cell>
          <cell r="C3524" t="str">
            <v>CIAMAN S.A.</v>
          </cell>
          <cell r="D3524">
            <v>209</v>
          </cell>
          <cell r="E3524">
            <v>20901</v>
          </cell>
          <cell r="F3524">
            <v>2090150</v>
          </cell>
          <cell r="G3524" t="str">
            <v>SERVICIOS</v>
          </cell>
          <cell r="H3524" t="str">
            <v>SERVICIOS</v>
          </cell>
          <cell r="I3524" t="str">
            <v>L1308</v>
          </cell>
          <cell r="J3524" t="str">
            <v>PEQUEÑA EMPRESA</v>
          </cell>
          <cell r="K3524">
            <v>0</v>
          </cell>
          <cell r="L3524" t="str">
            <v>01Empresas Normales</v>
          </cell>
          <cell r="M3524">
            <v>41799</v>
          </cell>
          <cell r="N3524">
            <v>0.58125000000000004</v>
          </cell>
          <cell r="O3524" t="str">
            <v>L BONILLA</v>
          </cell>
          <cell r="P3524" t="str">
            <v>L BONILLA</v>
          </cell>
          <cell r="Q3524" t="str">
            <v>APLICATIVO WEB Y EMPRESA</v>
          </cell>
          <cell r="R3524" t="str">
            <v>APLICATIVO WEB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41800</v>
          </cell>
          <cell r="AD3524">
            <v>0.41666666666666669</v>
          </cell>
          <cell r="AE3524" t="str">
            <v>MMORAN</v>
          </cell>
          <cell r="AF3524">
            <v>12</v>
          </cell>
          <cell r="AG3524">
            <v>0</v>
          </cell>
          <cell r="AH3524">
            <v>0</v>
          </cell>
          <cell r="AI3524">
            <v>0</v>
          </cell>
          <cell r="AJ3524">
            <v>0</v>
          </cell>
          <cell r="AK3524">
            <v>0</v>
          </cell>
          <cell r="AL3524">
            <v>0</v>
          </cell>
          <cell r="AM3524">
            <v>0</v>
          </cell>
          <cell r="AN3524">
            <v>0</v>
          </cell>
          <cell r="AO3524">
            <v>0</v>
          </cell>
          <cell r="AP3524">
            <v>7</v>
          </cell>
          <cell r="AQ3524" t="str">
            <v>LUIS BONILLA</v>
          </cell>
          <cell r="AR3524">
            <v>2</v>
          </cell>
          <cell r="AS3524" t="str">
            <v>OSCAR RIPALDA</v>
          </cell>
          <cell r="AT3524">
            <v>5</v>
          </cell>
          <cell r="AU3524" t="str">
            <v>JEAN CARLOS MORAN</v>
          </cell>
          <cell r="AV3524" t="str">
            <v>#N/A</v>
          </cell>
          <cell r="AW3524" t="str">
            <v>#N/A</v>
          </cell>
          <cell r="AX3524" t="b">
            <v>0</v>
          </cell>
          <cell r="AY3524" t="b">
            <v>0</v>
          </cell>
        </row>
        <row r="3525">
          <cell r="B3525" t="str">
            <v>1300917927001</v>
          </cell>
          <cell r="C3525" t="str">
            <v>MOGRO SANCHEZ JULIO ABEL</v>
          </cell>
          <cell r="D3525">
            <v>209</v>
          </cell>
          <cell r="E3525">
            <v>20901</v>
          </cell>
          <cell r="F3525">
            <v>2090150</v>
          </cell>
          <cell r="G3525" t="str">
            <v>SERVICIOS</v>
          </cell>
          <cell r="H3525" t="str">
            <v>SERVICIOS</v>
          </cell>
          <cell r="I3525" t="str">
            <v>L1309</v>
          </cell>
          <cell r="J3525" t="str">
            <v>PEQUEÑA EMPRESA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  <cell r="O3525" t="str">
            <v>E BARCO</v>
          </cell>
          <cell r="P3525" t="str">
            <v>L BONILLA</v>
          </cell>
          <cell r="Q3525">
            <v>0</v>
          </cell>
          <cell r="R3525">
            <v>0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>
            <v>0</v>
          </cell>
          <cell r="AF3525">
            <v>0</v>
          </cell>
          <cell r="AG3525">
            <v>0</v>
          </cell>
          <cell r="AH3525">
            <v>0</v>
          </cell>
          <cell r="AI3525">
            <v>0</v>
          </cell>
          <cell r="AJ3525">
            <v>0</v>
          </cell>
          <cell r="AK3525">
            <v>0</v>
          </cell>
          <cell r="AL3525">
            <v>0</v>
          </cell>
          <cell r="AM3525">
            <v>0</v>
          </cell>
          <cell r="AN3525">
            <v>0</v>
          </cell>
          <cell r="AO3525">
            <v>0</v>
          </cell>
          <cell r="AP3525">
            <v>7</v>
          </cell>
          <cell r="AQ3525" t="str">
            <v>LUIS BONILLA</v>
          </cell>
          <cell r="AR3525">
            <v>2</v>
          </cell>
          <cell r="AS3525" t="str">
            <v>VIRGINIA ROMERO</v>
          </cell>
          <cell r="AT3525">
            <v>5</v>
          </cell>
          <cell r="AU3525" t="str">
            <v>JEAN CARLOS MORAN</v>
          </cell>
          <cell r="AV3525" t="str">
            <v>#N/A</v>
          </cell>
          <cell r="AW3525" t="str">
            <v>#N/A</v>
          </cell>
          <cell r="AX3525" t="b">
            <v>1</v>
          </cell>
          <cell r="AY3525" t="b">
            <v>1</v>
          </cell>
        </row>
        <row r="3526">
          <cell r="B3526" t="str">
            <v>0992649356001</v>
          </cell>
          <cell r="C3526" t="str">
            <v>RICA SOPA S.A. RISOSA</v>
          </cell>
          <cell r="D3526">
            <v>209</v>
          </cell>
          <cell r="E3526">
            <v>20901</v>
          </cell>
          <cell r="F3526">
            <v>2090150</v>
          </cell>
          <cell r="G3526" t="str">
            <v>MANUFACTURA</v>
          </cell>
          <cell r="H3526" t="str">
            <v>MANUFACTURA</v>
          </cell>
          <cell r="I3526" t="str">
            <v>L1310</v>
          </cell>
          <cell r="J3526" t="str">
            <v>PEQUEÑA EMPRESA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  <cell r="O3526" t="str">
            <v>C CRUZ</v>
          </cell>
          <cell r="P3526" t="str">
            <v>C CRUZ</v>
          </cell>
          <cell r="Q3526">
            <v>0</v>
          </cell>
          <cell r="R3526">
            <v>0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>
            <v>0</v>
          </cell>
          <cell r="AF3526">
            <v>0</v>
          </cell>
          <cell r="AG3526">
            <v>0</v>
          </cell>
          <cell r="AH3526">
            <v>0</v>
          </cell>
          <cell r="AI3526">
            <v>0</v>
          </cell>
          <cell r="AJ3526">
            <v>0</v>
          </cell>
          <cell r="AK3526">
            <v>0</v>
          </cell>
          <cell r="AL3526">
            <v>0</v>
          </cell>
          <cell r="AM3526">
            <v>0</v>
          </cell>
          <cell r="AN3526">
            <v>0</v>
          </cell>
          <cell r="AO3526">
            <v>0</v>
          </cell>
          <cell r="AP3526">
            <v>4</v>
          </cell>
          <cell r="AQ3526" t="str">
            <v>CRISTHIAN CRUZ</v>
          </cell>
          <cell r="AR3526">
            <v>1</v>
          </cell>
          <cell r="AS3526" t="str">
            <v>VIRGINIA ROMERO</v>
          </cell>
          <cell r="AT3526">
            <v>3</v>
          </cell>
          <cell r="AU3526" t="str">
            <v>ANDRE ACUÑA</v>
          </cell>
          <cell r="AV3526" t="str">
            <v>#N/A</v>
          </cell>
          <cell r="AW3526" t="str">
            <v>#N/A</v>
          </cell>
          <cell r="AX3526" t="b">
            <v>1</v>
          </cell>
          <cell r="AY3526" t="b">
            <v>1</v>
          </cell>
        </row>
        <row r="3527">
          <cell r="B3527" t="str">
            <v>1720687688001</v>
          </cell>
          <cell r="C3527" t="str">
            <v>BENDEZU MORA JOSE ANTONIO</v>
          </cell>
          <cell r="D3527">
            <v>209</v>
          </cell>
          <cell r="E3527">
            <v>20901</v>
          </cell>
          <cell r="F3527">
            <v>2090150</v>
          </cell>
          <cell r="G3527" t="str">
            <v>COMERCIO</v>
          </cell>
          <cell r="H3527" t="str">
            <v>COMERCIO</v>
          </cell>
          <cell r="I3527" t="str">
            <v>L1311</v>
          </cell>
          <cell r="J3527" t="str">
            <v>PEQUEÑA EMPRESA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  <cell r="O3527" t="str">
            <v>M HINOSTROZA</v>
          </cell>
          <cell r="P3527" t="str">
            <v>R JOSE</v>
          </cell>
          <cell r="Q3527">
            <v>0</v>
          </cell>
          <cell r="R3527">
            <v>0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>
            <v>0</v>
          </cell>
          <cell r="AF3527">
            <v>0</v>
          </cell>
          <cell r="AG3527">
            <v>0</v>
          </cell>
          <cell r="AH3527">
            <v>0</v>
          </cell>
          <cell r="AI3527">
            <v>0</v>
          </cell>
          <cell r="AJ3527">
            <v>0</v>
          </cell>
          <cell r="AK3527">
            <v>0</v>
          </cell>
          <cell r="AL3527">
            <v>0</v>
          </cell>
          <cell r="AM3527">
            <v>0</v>
          </cell>
          <cell r="AN3527">
            <v>0</v>
          </cell>
          <cell r="AO3527">
            <v>0</v>
          </cell>
          <cell r="AP3527">
            <v>6</v>
          </cell>
          <cell r="AQ3527" t="str">
            <v>RONALD JOSÉ</v>
          </cell>
          <cell r="AR3527">
            <v>2</v>
          </cell>
          <cell r="AS3527" t="str">
            <v>ROSA ESCALANTE</v>
          </cell>
          <cell r="AT3527">
            <v>2</v>
          </cell>
          <cell r="AU3527" t="str">
            <v>JOHANNA ALBAN</v>
          </cell>
          <cell r="AV3527" t="str">
            <v>#N/A</v>
          </cell>
          <cell r="AW3527" t="str">
            <v>#N/A</v>
          </cell>
          <cell r="AX3527" t="b">
            <v>1</v>
          </cell>
          <cell r="AY3527" t="b">
            <v>1</v>
          </cell>
        </row>
        <row r="3528">
          <cell r="B3528" t="str">
            <v>0992289988001</v>
          </cell>
          <cell r="C3528" t="str">
            <v>INFORED S. C.</v>
          </cell>
          <cell r="D3528">
            <v>209</v>
          </cell>
          <cell r="E3528">
            <v>20901</v>
          </cell>
          <cell r="F3528">
            <v>2090150</v>
          </cell>
          <cell r="G3528" t="str">
            <v>SERVICIOS</v>
          </cell>
          <cell r="H3528" t="str">
            <v>SERVICIOS</v>
          </cell>
          <cell r="I3528" t="str">
            <v>L1312</v>
          </cell>
          <cell r="J3528" t="str">
            <v>PEQUEÑA EMPRESA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  <cell r="O3528" t="str">
            <v>L BONILLA</v>
          </cell>
          <cell r="P3528" t="str">
            <v>L BONILLA</v>
          </cell>
          <cell r="Q3528">
            <v>0</v>
          </cell>
          <cell r="R3528">
            <v>0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>
            <v>0</v>
          </cell>
          <cell r="AF3528">
            <v>0</v>
          </cell>
          <cell r="AG3528">
            <v>0</v>
          </cell>
          <cell r="AH3528">
            <v>0</v>
          </cell>
          <cell r="AI3528">
            <v>0</v>
          </cell>
          <cell r="AJ3528">
            <v>0</v>
          </cell>
          <cell r="AK3528">
            <v>0</v>
          </cell>
          <cell r="AL3528">
            <v>0</v>
          </cell>
          <cell r="AM3528">
            <v>0</v>
          </cell>
          <cell r="AN3528">
            <v>0</v>
          </cell>
          <cell r="AO3528">
            <v>0</v>
          </cell>
          <cell r="AP3528">
            <v>7</v>
          </cell>
          <cell r="AQ3528" t="str">
            <v>LUIS BONILLA</v>
          </cell>
          <cell r="AR3528">
            <v>2</v>
          </cell>
          <cell r="AS3528" t="str">
            <v>OSCAR RIPALDA</v>
          </cell>
          <cell r="AT3528">
            <v>5</v>
          </cell>
          <cell r="AU3528" t="str">
            <v>JEAN CARLOS MORAN</v>
          </cell>
          <cell r="AV3528" t="str">
            <v>#N/A</v>
          </cell>
          <cell r="AW3528" t="str">
            <v>#N/A</v>
          </cell>
          <cell r="AX3528" t="b">
            <v>1</v>
          </cell>
          <cell r="AY3528" t="b">
            <v>1</v>
          </cell>
        </row>
        <row r="3529">
          <cell r="B3529" t="str">
            <v>0991511563001</v>
          </cell>
          <cell r="C3529" t="str">
            <v>CLARATECH S.A.</v>
          </cell>
          <cell r="D3529">
            <v>209</v>
          </cell>
          <cell r="E3529">
            <v>20901</v>
          </cell>
          <cell r="F3529">
            <v>2090150</v>
          </cell>
          <cell r="G3529" t="str">
            <v>COMERCIO</v>
          </cell>
          <cell r="H3529" t="str">
            <v>COMERCIO</v>
          </cell>
          <cell r="I3529" t="str">
            <v>L1313</v>
          </cell>
          <cell r="J3529" t="str">
            <v>PEQUEÑA EMPRESA</v>
          </cell>
          <cell r="K3529">
            <v>0</v>
          </cell>
          <cell r="L3529" t="str">
            <v>09Informa en Otra Dirección Zonal</v>
          </cell>
          <cell r="M3529">
            <v>41835</v>
          </cell>
          <cell r="N3529">
            <v>0.59097222222222223</v>
          </cell>
          <cell r="O3529" t="str">
            <v>M ROMERO</v>
          </cell>
          <cell r="P3529" t="str">
            <v>M ROMERO</v>
          </cell>
          <cell r="Q3529" t="str">
            <v>M ROMERO</v>
          </cell>
          <cell r="R3529" t="str">
            <v>PAPEL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41836</v>
          </cell>
          <cell r="AD3529">
            <v>0.33333333333333331</v>
          </cell>
          <cell r="AE3529" t="str">
            <v>MMORAN</v>
          </cell>
          <cell r="AF3529">
            <v>34</v>
          </cell>
          <cell r="AG3529">
            <v>0</v>
          </cell>
          <cell r="AH3529">
            <v>0</v>
          </cell>
          <cell r="AI3529">
            <v>0</v>
          </cell>
          <cell r="AJ3529">
            <v>0</v>
          </cell>
          <cell r="AK3529">
            <v>0</v>
          </cell>
          <cell r="AL3529">
            <v>0</v>
          </cell>
          <cell r="AM3529">
            <v>0</v>
          </cell>
          <cell r="AN3529">
            <v>0</v>
          </cell>
          <cell r="AO3529">
            <v>0</v>
          </cell>
          <cell r="AP3529">
            <v>15</v>
          </cell>
          <cell r="AQ3529" t="str">
            <v>MARÍA ROMERO</v>
          </cell>
          <cell r="AR3529">
            <v>4</v>
          </cell>
          <cell r="AS3529" t="str">
            <v>VERÓNICA MENÉNDEZ</v>
          </cell>
          <cell r="AT3529">
            <v>10</v>
          </cell>
          <cell r="AU3529" t="str">
            <v>EDDY SOLANO</v>
          </cell>
          <cell r="AV3529" t="str">
            <v>#N/A</v>
          </cell>
          <cell r="AW3529" t="str">
            <v>#N/A</v>
          </cell>
          <cell r="AX3529" t="b">
            <v>0</v>
          </cell>
          <cell r="AY3529" t="b">
            <v>0</v>
          </cell>
        </row>
        <row r="3530">
          <cell r="B3530" t="str">
            <v>0992345365001</v>
          </cell>
          <cell r="C3530" t="str">
            <v>VINYAR S.A.</v>
          </cell>
          <cell r="D3530">
            <v>209</v>
          </cell>
          <cell r="E3530">
            <v>20901</v>
          </cell>
          <cell r="F3530">
            <v>2090150</v>
          </cell>
          <cell r="G3530" t="str">
            <v>COMERCIO</v>
          </cell>
          <cell r="H3530" t="str">
            <v>COMERCIO</v>
          </cell>
          <cell r="I3530" t="str">
            <v>L1314</v>
          </cell>
          <cell r="J3530" t="str">
            <v>PEQUEÑA EMPRESA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 t="str">
            <v>R ARCOS</v>
          </cell>
          <cell r="P3530" t="str">
            <v>R ARCOS</v>
          </cell>
          <cell r="Q3530">
            <v>0</v>
          </cell>
          <cell r="R3530">
            <v>0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>
            <v>0</v>
          </cell>
          <cell r="AF3530">
            <v>0</v>
          </cell>
          <cell r="AG3530">
            <v>0</v>
          </cell>
          <cell r="AH3530">
            <v>0</v>
          </cell>
          <cell r="AI3530">
            <v>0</v>
          </cell>
          <cell r="AJ3530">
            <v>0</v>
          </cell>
          <cell r="AK3530">
            <v>0</v>
          </cell>
          <cell r="AL3530">
            <v>0</v>
          </cell>
          <cell r="AM3530">
            <v>0</v>
          </cell>
          <cell r="AN3530">
            <v>0</v>
          </cell>
          <cell r="AO3530">
            <v>0</v>
          </cell>
          <cell r="AP3530">
            <v>20</v>
          </cell>
          <cell r="AQ3530" t="str">
            <v>RAUL ARCOS</v>
          </cell>
          <cell r="AR3530">
            <v>5</v>
          </cell>
          <cell r="AS3530" t="str">
            <v>ROSA ESCALANTE</v>
          </cell>
          <cell r="AT3530">
            <v>13</v>
          </cell>
          <cell r="AU3530" t="str">
            <v>MARIA LANDA</v>
          </cell>
          <cell r="AV3530" t="str">
            <v>#N/A</v>
          </cell>
          <cell r="AW3530" t="str">
            <v>#N/A</v>
          </cell>
          <cell r="AX3530" t="b">
            <v>1</v>
          </cell>
          <cell r="AY3530" t="b">
            <v>1</v>
          </cell>
        </row>
        <row r="3531">
          <cell r="B3531" t="str">
            <v>0992659939001</v>
          </cell>
          <cell r="C3531" t="str">
            <v>FRABBA S.A.</v>
          </cell>
          <cell r="D3531">
            <v>209</v>
          </cell>
          <cell r="E3531">
            <v>20901</v>
          </cell>
          <cell r="F3531">
            <v>2090150</v>
          </cell>
          <cell r="G3531" t="str">
            <v>COMERCIO</v>
          </cell>
          <cell r="H3531" t="str">
            <v>COMERCIO</v>
          </cell>
          <cell r="I3531" t="str">
            <v>L1315</v>
          </cell>
          <cell r="J3531" t="str">
            <v>PEQUEÑA EMPRESA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  <cell r="O3531" t="str">
            <v>L BONILLA</v>
          </cell>
          <cell r="P3531" t="str">
            <v>L BONILLA</v>
          </cell>
          <cell r="Q3531">
            <v>0</v>
          </cell>
          <cell r="R3531">
            <v>0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  <cell r="AF3531">
            <v>0</v>
          </cell>
          <cell r="AG3531">
            <v>0</v>
          </cell>
          <cell r="AH3531">
            <v>0</v>
          </cell>
          <cell r="AI3531">
            <v>0</v>
          </cell>
          <cell r="AJ3531">
            <v>0</v>
          </cell>
          <cell r="AK3531">
            <v>0</v>
          </cell>
          <cell r="AL3531">
            <v>0</v>
          </cell>
          <cell r="AM3531">
            <v>0</v>
          </cell>
          <cell r="AN3531">
            <v>0</v>
          </cell>
          <cell r="AO3531">
            <v>0</v>
          </cell>
          <cell r="AP3531">
            <v>7</v>
          </cell>
          <cell r="AQ3531" t="str">
            <v>LUIS BONILLA</v>
          </cell>
          <cell r="AR3531">
            <v>2</v>
          </cell>
          <cell r="AS3531" t="str">
            <v>OSCAR RIPALDA</v>
          </cell>
          <cell r="AT3531">
            <v>5</v>
          </cell>
          <cell r="AU3531" t="str">
            <v>JEAN CARLOS MORAN</v>
          </cell>
          <cell r="AV3531" t="str">
            <v>#N/A</v>
          </cell>
          <cell r="AW3531" t="str">
            <v>#N/A</v>
          </cell>
          <cell r="AX3531" t="b">
            <v>1</v>
          </cell>
          <cell r="AY3531" t="b">
            <v>1</v>
          </cell>
        </row>
        <row r="3532">
          <cell r="B3532" t="str">
            <v>0991207422001</v>
          </cell>
          <cell r="C3532" t="str">
            <v>COSTREK S.A.</v>
          </cell>
          <cell r="D3532">
            <v>209</v>
          </cell>
          <cell r="E3532">
            <v>20901</v>
          </cell>
          <cell r="F3532">
            <v>2090150</v>
          </cell>
          <cell r="G3532" t="str">
            <v>COMERCIO</v>
          </cell>
          <cell r="H3532" t="str">
            <v>COMERCIO</v>
          </cell>
          <cell r="I3532" t="str">
            <v>L1316</v>
          </cell>
          <cell r="J3532" t="str">
            <v>PEQUEÑA EMPRESA</v>
          </cell>
          <cell r="K3532" t="str">
            <v>INACTIVA</v>
          </cell>
          <cell r="L3532" t="str">
            <v>04Rechazos</v>
          </cell>
          <cell r="M3532">
            <v>41834</v>
          </cell>
          <cell r="N3532">
            <v>0.48680555555555555</v>
          </cell>
          <cell r="O3532" t="str">
            <v>R CUCALON</v>
          </cell>
          <cell r="P3532" t="str">
            <v>R CUCALON</v>
          </cell>
          <cell r="Q3532" t="str">
            <v>R CUCALON</v>
          </cell>
          <cell r="R3532" t="str">
            <v>PAPEL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41834</v>
          </cell>
          <cell r="AD3532">
            <v>0.54166666666666663</v>
          </cell>
          <cell r="AE3532" t="str">
            <v>MMORAN</v>
          </cell>
          <cell r="AF3532">
            <v>32</v>
          </cell>
          <cell r="AG3532">
            <v>0</v>
          </cell>
          <cell r="AH3532">
            <v>0</v>
          </cell>
          <cell r="AI3532">
            <v>0</v>
          </cell>
          <cell r="AJ3532">
            <v>0</v>
          </cell>
          <cell r="AK3532">
            <v>0</v>
          </cell>
          <cell r="AL3532">
            <v>0</v>
          </cell>
          <cell r="AM3532">
            <v>0</v>
          </cell>
          <cell r="AN3532">
            <v>0</v>
          </cell>
          <cell r="AO3532">
            <v>0</v>
          </cell>
          <cell r="AP3532">
            <v>16</v>
          </cell>
          <cell r="AQ3532" t="str">
            <v>RICARDO CUCALON</v>
          </cell>
          <cell r="AR3532">
            <v>4</v>
          </cell>
          <cell r="AS3532" t="str">
            <v>VERÓNICA MENÉNDEZ</v>
          </cell>
          <cell r="AT3532">
            <v>11</v>
          </cell>
          <cell r="AU3532" t="str">
            <v>ARACELY CAMPOZANO</v>
          </cell>
          <cell r="AV3532" t="str">
            <v>#N/A</v>
          </cell>
          <cell r="AW3532" t="str">
            <v>#N/A</v>
          </cell>
          <cell r="AX3532" t="b">
            <v>0</v>
          </cell>
          <cell r="AY3532" t="b">
            <v>0</v>
          </cell>
        </row>
        <row r="3533">
          <cell r="B3533" t="str">
            <v>0992403853001</v>
          </cell>
          <cell r="C3533" t="str">
            <v>COTRASCON, COMERCIALIZACION, TRANSFORMACION Y CONSTRUCCIONES</v>
          </cell>
          <cell r="D3533">
            <v>209</v>
          </cell>
          <cell r="E3533">
            <v>20901</v>
          </cell>
          <cell r="F3533">
            <v>2090150</v>
          </cell>
          <cell r="G3533" t="str">
            <v>SERVICIOS</v>
          </cell>
          <cell r="H3533" t="str">
            <v>SERVICIOS</v>
          </cell>
          <cell r="I3533" t="str">
            <v>L1317</v>
          </cell>
          <cell r="J3533" t="str">
            <v>PEQUEÑA EMPRESA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  <cell r="O3533" t="str">
            <v>S GOMEZ</v>
          </cell>
          <cell r="P3533" t="str">
            <v>S GOMEZ</v>
          </cell>
          <cell r="Q3533">
            <v>0</v>
          </cell>
          <cell r="R3533">
            <v>0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>
            <v>0</v>
          </cell>
          <cell r="AF3533">
            <v>0</v>
          </cell>
          <cell r="AG3533">
            <v>0</v>
          </cell>
          <cell r="AH3533">
            <v>0</v>
          </cell>
          <cell r="AI3533">
            <v>0</v>
          </cell>
          <cell r="AJ3533">
            <v>0</v>
          </cell>
          <cell r="AK3533">
            <v>0</v>
          </cell>
          <cell r="AL3533">
            <v>0</v>
          </cell>
          <cell r="AM3533">
            <v>0</v>
          </cell>
          <cell r="AN3533">
            <v>0</v>
          </cell>
          <cell r="AO3533">
            <v>0</v>
          </cell>
          <cell r="AP3533">
            <v>24</v>
          </cell>
          <cell r="AQ3533" t="str">
            <v>GABRIEL LINDAO</v>
          </cell>
          <cell r="AR3533">
            <v>6</v>
          </cell>
          <cell r="AS3533" t="str">
            <v>NELSON BELTRAN</v>
          </cell>
          <cell r="AT3533">
            <v>4</v>
          </cell>
          <cell r="AU3533" t="str">
            <v>JENNY JORDAN</v>
          </cell>
          <cell r="AV3533" t="str">
            <v>#N/A</v>
          </cell>
          <cell r="AW3533" t="str">
            <v>#N/A</v>
          </cell>
          <cell r="AX3533" t="b">
            <v>1</v>
          </cell>
          <cell r="AY3533" t="b">
            <v>1</v>
          </cell>
        </row>
        <row r="3534">
          <cell r="B3534" t="str">
            <v>0992562129001</v>
          </cell>
          <cell r="C3534" t="str">
            <v>FLAMINGO LINE DEL ECUADOR S.A. FLAMIDECU</v>
          </cell>
          <cell r="D3534">
            <v>209</v>
          </cell>
          <cell r="E3534">
            <v>20901</v>
          </cell>
          <cell r="F3534">
            <v>2090150</v>
          </cell>
          <cell r="G3534" t="str">
            <v>SERVICIOS</v>
          </cell>
          <cell r="H3534" t="str">
            <v>SERVICIOS</v>
          </cell>
          <cell r="I3534" t="str">
            <v>L1318</v>
          </cell>
          <cell r="J3534" t="str">
            <v>PEQUEÑA EMPRESA</v>
          </cell>
          <cell r="K3534">
            <v>0</v>
          </cell>
          <cell r="L3534" t="str">
            <v>01Empresas Normales</v>
          </cell>
          <cell r="M3534">
            <v>41806</v>
          </cell>
          <cell r="N3534">
            <v>0.375</v>
          </cell>
          <cell r="O3534" t="str">
            <v>M HINOSTROZA</v>
          </cell>
          <cell r="P3534" t="str">
            <v>M HINOSTROZA</v>
          </cell>
          <cell r="Q3534" t="str">
            <v>APLICATIVO WEB</v>
          </cell>
          <cell r="R3534" t="str">
            <v>APLICATIVO WEB</v>
          </cell>
          <cell r="S3534">
            <v>41806</v>
          </cell>
          <cell r="T3534">
            <v>0.66666666666666663</v>
          </cell>
          <cell r="U3534" t="str">
            <v>PRE-002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>
            <v>0</v>
          </cell>
          <cell r="AF3534">
            <v>0</v>
          </cell>
          <cell r="AG3534">
            <v>0</v>
          </cell>
          <cell r="AH3534">
            <v>0</v>
          </cell>
          <cell r="AI3534">
            <v>0</v>
          </cell>
          <cell r="AJ3534">
            <v>0</v>
          </cell>
          <cell r="AK3534">
            <v>0</v>
          </cell>
          <cell r="AL3534">
            <v>0</v>
          </cell>
          <cell r="AM3534">
            <v>0</v>
          </cell>
          <cell r="AN3534">
            <v>0</v>
          </cell>
          <cell r="AO3534">
            <v>0</v>
          </cell>
          <cell r="AP3534">
            <v>18</v>
          </cell>
          <cell r="AQ3534" t="str">
            <v>MARIA HINOSTROZA</v>
          </cell>
          <cell r="AR3534">
            <v>5</v>
          </cell>
          <cell r="AS3534" t="str">
            <v>ROSA ESCALANTE</v>
          </cell>
          <cell r="AT3534">
            <v>12</v>
          </cell>
          <cell r="AU3534" t="str">
            <v>CHRISTOPHER SANCHEZ</v>
          </cell>
          <cell r="AV3534" t="str">
            <v>1</v>
          </cell>
          <cell r="AW3534" t="str">
            <v>0992562129001</v>
          </cell>
          <cell r="AX3534" t="b">
            <v>0</v>
          </cell>
          <cell r="AY3534" t="b">
            <v>0</v>
          </cell>
        </row>
        <row r="3535">
          <cell r="B3535" t="str">
            <v>0991265945001</v>
          </cell>
          <cell r="C3535" t="str">
            <v>ESTILEN S.A.</v>
          </cell>
          <cell r="D3535">
            <v>209</v>
          </cell>
          <cell r="E3535">
            <v>20901</v>
          </cell>
          <cell r="F3535">
            <v>2090150</v>
          </cell>
          <cell r="G3535" t="str">
            <v>COMERCIO</v>
          </cell>
          <cell r="H3535" t="str">
            <v>COMERCIO</v>
          </cell>
          <cell r="I3535" t="str">
            <v>L1319</v>
          </cell>
          <cell r="J3535" t="str">
            <v>PEQUEÑA EMPRESA</v>
          </cell>
          <cell r="K3535">
            <v>0</v>
          </cell>
          <cell r="L3535" t="str">
            <v>01Empresas Normales</v>
          </cell>
          <cell r="M3535">
            <v>41815</v>
          </cell>
          <cell r="N3535">
            <v>0.35416666666666669</v>
          </cell>
          <cell r="O3535" t="str">
            <v>R CUCALON</v>
          </cell>
          <cell r="P3535" t="str">
            <v>R CUCALON</v>
          </cell>
          <cell r="Q3535" t="str">
            <v>APLICATIVO WEB</v>
          </cell>
          <cell r="R3535" t="str">
            <v>APLICATIVO WEB</v>
          </cell>
          <cell r="S3535">
            <v>41816</v>
          </cell>
          <cell r="T3535">
            <v>0.35416666666666669</v>
          </cell>
          <cell r="U3535" t="str">
            <v>PRE-015</v>
          </cell>
          <cell r="V3535">
            <v>41816</v>
          </cell>
          <cell r="W3535">
            <v>0.69444444444444442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41818</v>
          </cell>
          <cell r="AD3535">
            <v>0.74375000000000002</v>
          </cell>
          <cell r="AE3535" t="str">
            <v>MMORAN</v>
          </cell>
          <cell r="AF3535">
            <v>21</v>
          </cell>
          <cell r="AG3535">
            <v>0</v>
          </cell>
          <cell r="AH3535">
            <v>0</v>
          </cell>
          <cell r="AI3535">
            <v>0</v>
          </cell>
          <cell r="AJ3535">
            <v>0</v>
          </cell>
          <cell r="AK3535">
            <v>0</v>
          </cell>
          <cell r="AL3535">
            <v>0</v>
          </cell>
          <cell r="AM3535">
            <v>0</v>
          </cell>
          <cell r="AN3535">
            <v>0</v>
          </cell>
          <cell r="AO3535">
            <v>0</v>
          </cell>
          <cell r="AP3535">
            <v>16</v>
          </cell>
          <cell r="AQ3535" t="str">
            <v>RICARDO CUCALON</v>
          </cell>
          <cell r="AR3535">
            <v>4</v>
          </cell>
          <cell r="AS3535" t="str">
            <v>VERÓNICA MENÉNDEZ</v>
          </cell>
          <cell r="AT3535">
            <v>11</v>
          </cell>
          <cell r="AU3535" t="str">
            <v>ARACELY CAMPOZANO</v>
          </cell>
          <cell r="AV3535" t="str">
            <v>#N/A</v>
          </cell>
          <cell r="AW3535" t="str">
            <v>#N/A</v>
          </cell>
          <cell r="AX3535" t="b">
            <v>0</v>
          </cell>
          <cell r="AY3535" t="b">
            <v>0</v>
          </cell>
        </row>
        <row r="3536">
          <cell r="B3536" t="str">
            <v>0991292950001</v>
          </cell>
          <cell r="C3536" t="str">
            <v>CARDIOSALUD S.A.</v>
          </cell>
          <cell r="D3536">
            <v>209</v>
          </cell>
          <cell r="E3536">
            <v>20901</v>
          </cell>
          <cell r="F3536">
            <v>2090150</v>
          </cell>
          <cell r="G3536" t="str">
            <v>SERVICIOS</v>
          </cell>
          <cell r="H3536" t="str">
            <v>SERVICIOS</v>
          </cell>
          <cell r="I3536" t="str">
            <v>L1320</v>
          </cell>
          <cell r="J3536" t="str">
            <v>PEQUEÑA EMPRESA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 t="str">
            <v>V CHAVARRIA</v>
          </cell>
          <cell r="P3536" t="str">
            <v>V CHAVARRIA</v>
          </cell>
          <cell r="Q3536">
            <v>0</v>
          </cell>
          <cell r="R3536">
            <v>0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>
            <v>0</v>
          </cell>
          <cell r="AF3536">
            <v>0</v>
          </cell>
          <cell r="AG3536">
            <v>0</v>
          </cell>
          <cell r="AH3536">
            <v>0</v>
          </cell>
          <cell r="AI3536">
            <v>0</v>
          </cell>
          <cell r="AJ3536">
            <v>0</v>
          </cell>
          <cell r="AK3536">
            <v>0</v>
          </cell>
          <cell r="AL3536">
            <v>0</v>
          </cell>
          <cell r="AM3536">
            <v>0</v>
          </cell>
          <cell r="AN3536">
            <v>0</v>
          </cell>
          <cell r="AO3536">
            <v>0</v>
          </cell>
          <cell r="AP3536">
            <v>3</v>
          </cell>
          <cell r="AQ3536" t="str">
            <v>VANESSA CHAVARRIA</v>
          </cell>
          <cell r="AR3536">
            <v>1</v>
          </cell>
          <cell r="AS3536" t="str">
            <v>VIRGINIA ROMERO</v>
          </cell>
          <cell r="AT3536">
            <v>2</v>
          </cell>
          <cell r="AU3536" t="str">
            <v>JOHANNA ALBAN</v>
          </cell>
          <cell r="AV3536" t="str">
            <v>#N/A</v>
          </cell>
          <cell r="AW3536" t="str">
            <v>#N/A</v>
          </cell>
          <cell r="AX3536" t="b">
            <v>1</v>
          </cell>
          <cell r="AY3536" t="b">
            <v>1</v>
          </cell>
        </row>
        <row r="3537">
          <cell r="B3537" t="str">
            <v>0991074716001</v>
          </cell>
          <cell r="C3537" t="str">
            <v>TROEXSA S.A.</v>
          </cell>
          <cell r="D3537">
            <v>209</v>
          </cell>
          <cell r="E3537">
            <v>20901</v>
          </cell>
          <cell r="F3537">
            <v>2090150</v>
          </cell>
          <cell r="G3537" t="str">
            <v>SERVICIOS</v>
          </cell>
          <cell r="H3537" t="str">
            <v>SERVICIOS</v>
          </cell>
          <cell r="I3537" t="str">
            <v>L1321</v>
          </cell>
          <cell r="J3537" t="str">
            <v>PEQUEÑA EMPRESA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  <cell r="O3537" t="str">
            <v>S HOLGUIN</v>
          </cell>
          <cell r="P3537" t="str">
            <v>S HOLGUIN</v>
          </cell>
          <cell r="Q3537">
            <v>0</v>
          </cell>
          <cell r="R3537">
            <v>0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>
            <v>0</v>
          </cell>
          <cell r="AF3537">
            <v>0</v>
          </cell>
          <cell r="AG3537">
            <v>0</v>
          </cell>
          <cell r="AH3537">
            <v>0</v>
          </cell>
          <cell r="AI3537">
            <v>0</v>
          </cell>
          <cell r="AJ3537">
            <v>0</v>
          </cell>
          <cell r="AK3537">
            <v>0</v>
          </cell>
          <cell r="AL3537">
            <v>0</v>
          </cell>
          <cell r="AM3537">
            <v>0</v>
          </cell>
          <cell r="AN3537">
            <v>0</v>
          </cell>
          <cell r="AO3537">
            <v>0</v>
          </cell>
          <cell r="AP3537">
            <v>9</v>
          </cell>
          <cell r="AQ3537" t="str">
            <v>SARAY HOLGUIN</v>
          </cell>
          <cell r="AR3537">
            <v>3</v>
          </cell>
          <cell r="AS3537" t="str">
            <v>CARLOS UYAGUARI</v>
          </cell>
          <cell r="AT3537">
            <v>6</v>
          </cell>
          <cell r="AU3537" t="str">
            <v>PAOLA PIHUAVE</v>
          </cell>
          <cell r="AV3537" t="str">
            <v>#N/A</v>
          </cell>
          <cell r="AW3537" t="str">
            <v>#N/A</v>
          </cell>
          <cell r="AX3537" t="b">
            <v>1</v>
          </cell>
          <cell r="AY3537" t="b">
            <v>1</v>
          </cell>
        </row>
        <row r="3538">
          <cell r="B3538" t="str">
            <v>0992264268001</v>
          </cell>
          <cell r="C3538" t="str">
            <v>TRANSCOMERCIAL ANIGA TRANSANIGA S.A.</v>
          </cell>
          <cell r="D3538">
            <v>209</v>
          </cell>
          <cell r="E3538">
            <v>20901</v>
          </cell>
          <cell r="F3538">
            <v>2090150</v>
          </cell>
          <cell r="G3538" t="str">
            <v>SERVICIOS</v>
          </cell>
          <cell r="H3538" t="str">
            <v>SERVICIOS</v>
          </cell>
          <cell r="I3538" t="str">
            <v>L1322</v>
          </cell>
          <cell r="J3538" t="str">
            <v>PEQUEÑA EMPRESA</v>
          </cell>
          <cell r="K3538">
            <v>0</v>
          </cell>
          <cell r="L3538" t="str">
            <v>01Empresas Normales</v>
          </cell>
          <cell r="M3538">
            <v>41806</v>
          </cell>
          <cell r="N3538">
            <v>0.375</v>
          </cell>
          <cell r="O3538" t="str">
            <v>V CHAVARRIA</v>
          </cell>
          <cell r="P3538" t="str">
            <v>V CHAVARRIA</v>
          </cell>
          <cell r="Q3538" t="str">
            <v>APLICATIVO WEB</v>
          </cell>
          <cell r="R3538" t="str">
            <v>APLICATIVO WEB</v>
          </cell>
          <cell r="S3538">
            <v>41806</v>
          </cell>
          <cell r="T3538">
            <v>0.66666666666666663</v>
          </cell>
          <cell r="U3538" t="str">
            <v>PRE-002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>
            <v>0</v>
          </cell>
          <cell r="AF3538">
            <v>0</v>
          </cell>
          <cell r="AG3538">
            <v>0</v>
          </cell>
          <cell r="AH3538">
            <v>0</v>
          </cell>
          <cell r="AI3538">
            <v>0</v>
          </cell>
          <cell r="AJ3538">
            <v>0</v>
          </cell>
          <cell r="AK3538">
            <v>0</v>
          </cell>
          <cell r="AL3538">
            <v>0</v>
          </cell>
          <cell r="AM3538">
            <v>0</v>
          </cell>
          <cell r="AN3538">
            <v>0</v>
          </cell>
          <cell r="AO3538">
            <v>0</v>
          </cell>
          <cell r="AP3538">
            <v>3</v>
          </cell>
          <cell r="AQ3538" t="str">
            <v>VANESSA CHAVARRIA</v>
          </cell>
          <cell r="AR3538">
            <v>1</v>
          </cell>
          <cell r="AS3538" t="str">
            <v>VIRGINIA ROMERO</v>
          </cell>
          <cell r="AT3538">
            <v>2</v>
          </cell>
          <cell r="AU3538" t="str">
            <v>JOHANNA ALBAN</v>
          </cell>
          <cell r="AV3538" t="str">
            <v>1</v>
          </cell>
          <cell r="AW3538" t="str">
            <v>0992264268001</v>
          </cell>
          <cell r="AX3538" t="b">
            <v>0</v>
          </cell>
          <cell r="AY3538" t="b">
            <v>0</v>
          </cell>
        </row>
        <row r="3539">
          <cell r="B3539" t="str">
            <v>0992420928001</v>
          </cell>
          <cell r="C3539" t="str">
            <v>DAVIMESA COMERCIAL IMPORT S.A.</v>
          </cell>
          <cell r="D3539">
            <v>209</v>
          </cell>
          <cell r="E3539">
            <v>20901</v>
          </cell>
          <cell r="F3539">
            <v>2090150</v>
          </cell>
          <cell r="G3539" t="str">
            <v>COMERCIO</v>
          </cell>
          <cell r="H3539" t="str">
            <v>COMERCIO</v>
          </cell>
          <cell r="I3539" t="str">
            <v>L1323</v>
          </cell>
          <cell r="J3539" t="str">
            <v>PEQUEÑA EMPRESA</v>
          </cell>
          <cell r="K3539">
            <v>0</v>
          </cell>
          <cell r="L3539" t="str">
            <v>01Empresas Normales</v>
          </cell>
          <cell r="M3539">
            <v>41809</v>
          </cell>
          <cell r="N3539">
            <v>0.35416666666666669</v>
          </cell>
          <cell r="O3539" t="str">
            <v>M HINOSTROZA</v>
          </cell>
          <cell r="P3539" t="str">
            <v>M HINOSTROZA</v>
          </cell>
          <cell r="Q3539" t="str">
            <v>APLICATIVO WEB</v>
          </cell>
          <cell r="R3539" t="str">
            <v>APLICATIVO WEB</v>
          </cell>
          <cell r="S3539">
            <v>41809</v>
          </cell>
          <cell r="T3539">
            <v>0.70833333333333337</v>
          </cell>
          <cell r="U3539" t="str">
            <v>PRE-007</v>
          </cell>
          <cell r="V3539">
            <v>41824</v>
          </cell>
          <cell r="W3539">
            <v>0.7055555555555556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41827</v>
          </cell>
          <cell r="AD3539">
            <v>0.45833333333333331</v>
          </cell>
          <cell r="AE3539" t="str">
            <v>MMORAN</v>
          </cell>
          <cell r="AF3539">
            <v>26</v>
          </cell>
          <cell r="AG3539">
            <v>0</v>
          </cell>
          <cell r="AH3539">
            <v>0</v>
          </cell>
          <cell r="AI3539">
            <v>0</v>
          </cell>
          <cell r="AJ3539">
            <v>0</v>
          </cell>
          <cell r="AK3539">
            <v>0</v>
          </cell>
          <cell r="AL3539">
            <v>0</v>
          </cell>
          <cell r="AM3539">
            <v>0</v>
          </cell>
          <cell r="AN3539">
            <v>0</v>
          </cell>
          <cell r="AO3539">
            <v>0</v>
          </cell>
          <cell r="AP3539">
            <v>18</v>
          </cell>
          <cell r="AQ3539" t="str">
            <v>MARIA HINOSTROZA</v>
          </cell>
          <cell r="AR3539">
            <v>5</v>
          </cell>
          <cell r="AS3539" t="str">
            <v>ROSA ESCALANTE</v>
          </cell>
          <cell r="AT3539">
            <v>12</v>
          </cell>
          <cell r="AU3539" t="str">
            <v>CHRISTOPHER SANCHEZ</v>
          </cell>
          <cell r="AV3539" t="str">
            <v>1</v>
          </cell>
          <cell r="AW3539" t="str">
            <v>0992420928001</v>
          </cell>
          <cell r="AX3539" t="b">
            <v>0</v>
          </cell>
          <cell r="AY3539" t="b">
            <v>0</v>
          </cell>
        </row>
        <row r="3540">
          <cell r="B3540" t="str">
            <v>0914295555001</v>
          </cell>
          <cell r="C3540" t="str">
            <v>PILCO MOROCHO MANUEL ANGEL</v>
          </cell>
          <cell r="D3540">
            <v>209</v>
          </cell>
          <cell r="E3540">
            <v>20901</v>
          </cell>
          <cell r="F3540">
            <v>2090150</v>
          </cell>
          <cell r="G3540" t="str">
            <v>COMERCIO</v>
          </cell>
          <cell r="H3540" t="str">
            <v>COMERCIO</v>
          </cell>
          <cell r="I3540" t="str">
            <v>L1324</v>
          </cell>
          <cell r="J3540" t="str">
            <v>PEQUEÑA EMPRESA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  <cell r="O3540" t="str">
            <v>M LINDAO</v>
          </cell>
          <cell r="P3540" t="str">
            <v>R BONILLA</v>
          </cell>
          <cell r="Q3540">
            <v>0</v>
          </cell>
          <cell r="R3540">
            <v>0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>
            <v>0</v>
          </cell>
          <cell r="AF3540">
            <v>0</v>
          </cell>
          <cell r="AG3540">
            <v>0</v>
          </cell>
          <cell r="AH3540">
            <v>0</v>
          </cell>
          <cell r="AI3540">
            <v>0</v>
          </cell>
          <cell r="AJ3540">
            <v>0</v>
          </cell>
          <cell r="AK3540">
            <v>0</v>
          </cell>
          <cell r="AL3540">
            <v>0</v>
          </cell>
          <cell r="AM3540">
            <v>0</v>
          </cell>
          <cell r="AN3540">
            <v>0</v>
          </cell>
          <cell r="AO3540">
            <v>0</v>
          </cell>
          <cell r="AP3540">
            <v>13</v>
          </cell>
          <cell r="AQ3540" t="str">
            <v>ROBERT BONILLA</v>
          </cell>
          <cell r="AR3540">
            <v>4</v>
          </cell>
          <cell r="AS3540" t="str">
            <v>NELSON BELTRAN</v>
          </cell>
          <cell r="AT3540">
            <v>14</v>
          </cell>
          <cell r="AU3540" t="str">
            <v>CRITICO_14</v>
          </cell>
          <cell r="AV3540" t="str">
            <v>#N/A</v>
          </cell>
          <cell r="AW3540" t="str">
            <v>#N/A</v>
          </cell>
          <cell r="AX3540" t="b">
            <v>1</v>
          </cell>
          <cell r="AY3540" t="b">
            <v>1</v>
          </cell>
        </row>
        <row r="3541">
          <cell r="B3541" t="str">
            <v>0991301712001</v>
          </cell>
          <cell r="C3541" t="str">
            <v>ALCONSA, ALARMAS Y CONTROLES S.A.</v>
          </cell>
          <cell r="D3541">
            <v>209</v>
          </cell>
          <cell r="E3541">
            <v>20901</v>
          </cell>
          <cell r="F3541">
            <v>2090150</v>
          </cell>
          <cell r="G3541" t="str">
            <v>COMERCIO</v>
          </cell>
          <cell r="H3541" t="str">
            <v>COMERCIO</v>
          </cell>
          <cell r="I3541" t="str">
            <v>L1325</v>
          </cell>
          <cell r="J3541" t="str">
            <v>PEQUEÑA EMPRESA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  <cell r="O3541" t="str">
            <v>K BRAVO</v>
          </cell>
          <cell r="P3541" t="str">
            <v>K BRAVO</v>
          </cell>
          <cell r="Q3541">
            <v>0</v>
          </cell>
          <cell r="R3541">
            <v>0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0</v>
          </cell>
          <cell r="AF3541">
            <v>0</v>
          </cell>
          <cell r="AG3541">
            <v>0</v>
          </cell>
          <cell r="AH3541">
            <v>0</v>
          </cell>
          <cell r="AI3541">
            <v>0</v>
          </cell>
          <cell r="AJ3541">
            <v>0</v>
          </cell>
          <cell r="AK3541">
            <v>0</v>
          </cell>
          <cell r="AL3541">
            <v>0</v>
          </cell>
          <cell r="AM3541">
            <v>0</v>
          </cell>
          <cell r="AN3541">
            <v>0</v>
          </cell>
          <cell r="AO3541">
            <v>0</v>
          </cell>
          <cell r="AP3541">
            <v>19</v>
          </cell>
          <cell r="AQ3541" t="str">
            <v>KARINA BRAVO</v>
          </cell>
          <cell r="AR3541">
            <v>5</v>
          </cell>
          <cell r="AS3541" t="str">
            <v>ROSA ESCALANTE</v>
          </cell>
          <cell r="AT3541">
            <v>13</v>
          </cell>
          <cell r="AU3541" t="str">
            <v>MARIA LANDA</v>
          </cell>
          <cell r="AV3541" t="str">
            <v>#N/A</v>
          </cell>
          <cell r="AW3541" t="str">
            <v>#N/A</v>
          </cell>
          <cell r="AX3541" t="b">
            <v>1</v>
          </cell>
          <cell r="AY3541" t="b">
            <v>1</v>
          </cell>
        </row>
        <row r="3542">
          <cell r="B3542" t="str">
            <v>0992140712001</v>
          </cell>
          <cell r="C3542" t="str">
            <v>MENDEZ &amp; MENDEZ S.A. MENDISERVIS</v>
          </cell>
          <cell r="D3542">
            <v>209</v>
          </cell>
          <cell r="E3542">
            <v>20901</v>
          </cell>
          <cell r="F3542">
            <v>2090150</v>
          </cell>
          <cell r="G3542" t="str">
            <v>MANUFACTURA</v>
          </cell>
          <cell r="H3542" t="str">
            <v>MANUFACTURA</v>
          </cell>
          <cell r="I3542" t="str">
            <v>L1326</v>
          </cell>
          <cell r="J3542" t="str">
            <v>PEQUEÑA EMPRESA</v>
          </cell>
          <cell r="K3542">
            <v>0</v>
          </cell>
          <cell r="L3542" t="str">
            <v>01Empresas Normales</v>
          </cell>
          <cell r="M3542">
            <v>41838</v>
          </cell>
          <cell r="N3542">
            <v>0.65625</v>
          </cell>
          <cell r="O3542" t="str">
            <v>G HERNANDEZ</v>
          </cell>
          <cell r="P3542" t="str">
            <v>N CUENCA</v>
          </cell>
          <cell r="Q3542" t="str">
            <v>G HERNANDEZ</v>
          </cell>
          <cell r="R3542" t="str">
            <v>PAPEL</v>
          </cell>
          <cell r="S3542">
            <v>41838</v>
          </cell>
          <cell r="T3542">
            <v>0.65625</v>
          </cell>
          <cell r="U3542" t="str">
            <v>PRE-026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>
            <v>0</v>
          </cell>
          <cell r="AF3542">
            <v>0</v>
          </cell>
          <cell r="AG3542">
            <v>0</v>
          </cell>
          <cell r="AH3542">
            <v>0</v>
          </cell>
          <cell r="AI3542">
            <v>0</v>
          </cell>
          <cell r="AJ3542">
            <v>0</v>
          </cell>
          <cell r="AK3542">
            <v>0</v>
          </cell>
          <cell r="AL3542">
            <v>0</v>
          </cell>
          <cell r="AM3542">
            <v>0</v>
          </cell>
          <cell r="AN3542">
            <v>0</v>
          </cell>
          <cell r="AO3542">
            <v>0</v>
          </cell>
          <cell r="AP3542">
            <v>23</v>
          </cell>
          <cell r="AQ3542" t="str">
            <v>NATALIA CUENCA</v>
          </cell>
          <cell r="AR3542">
            <v>6</v>
          </cell>
          <cell r="AS3542" t="str">
            <v>ROSA ESCALANTE</v>
          </cell>
          <cell r="AT3542">
            <v>15</v>
          </cell>
          <cell r="AU3542" t="str">
            <v>JESSENIA RAMOS</v>
          </cell>
          <cell r="AV3542" t="str">
            <v>#N/A</v>
          </cell>
          <cell r="AW3542" t="str">
            <v>#N/A</v>
          </cell>
          <cell r="AX3542" t="b">
            <v>0</v>
          </cell>
          <cell r="AY3542" t="b">
            <v>0</v>
          </cell>
        </row>
        <row r="3543">
          <cell r="B3543" t="str">
            <v>0992425784001</v>
          </cell>
          <cell r="C3543" t="str">
            <v>BERVALDE S.A.</v>
          </cell>
          <cell r="D3543">
            <v>209</v>
          </cell>
          <cell r="E3543">
            <v>20901</v>
          </cell>
          <cell r="F3543">
            <v>2090150</v>
          </cell>
          <cell r="G3543" t="str">
            <v>SERVICIOS</v>
          </cell>
          <cell r="H3543" t="str">
            <v>SERVICIOS</v>
          </cell>
          <cell r="I3543" t="str">
            <v>L1327</v>
          </cell>
          <cell r="J3543" t="str">
            <v>PEQUEÑA EMPRESA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  <cell r="O3543" t="str">
            <v>R JOSE</v>
          </cell>
          <cell r="P3543" t="str">
            <v>R JOSE</v>
          </cell>
          <cell r="Q3543">
            <v>0</v>
          </cell>
          <cell r="R3543">
            <v>0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>
            <v>0</v>
          </cell>
          <cell r="AF3543">
            <v>0</v>
          </cell>
          <cell r="AG3543">
            <v>0</v>
          </cell>
          <cell r="AH3543">
            <v>0</v>
          </cell>
          <cell r="AI3543">
            <v>0</v>
          </cell>
          <cell r="AJ3543">
            <v>0</v>
          </cell>
          <cell r="AK3543">
            <v>0</v>
          </cell>
          <cell r="AL3543">
            <v>0</v>
          </cell>
          <cell r="AM3543">
            <v>0</v>
          </cell>
          <cell r="AN3543">
            <v>0</v>
          </cell>
          <cell r="AO3543">
            <v>0</v>
          </cell>
          <cell r="AP3543">
            <v>6</v>
          </cell>
          <cell r="AQ3543" t="str">
            <v>RONALD JOSÉ</v>
          </cell>
          <cell r="AR3543">
            <v>2</v>
          </cell>
          <cell r="AS3543" t="str">
            <v>OSCAR RIPALDA</v>
          </cell>
          <cell r="AT3543">
            <v>16</v>
          </cell>
          <cell r="AU3543" t="str">
            <v>CRITICO_16</v>
          </cell>
          <cell r="AV3543" t="str">
            <v>#N/A</v>
          </cell>
          <cell r="AW3543" t="str">
            <v>#N/A</v>
          </cell>
          <cell r="AX3543" t="b">
            <v>1</v>
          </cell>
          <cell r="AY3543" t="b">
            <v>1</v>
          </cell>
        </row>
        <row r="3544">
          <cell r="B3544" t="str">
            <v>0992350180001</v>
          </cell>
          <cell r="C3544" t="str">
            <v>NITAL S.A.</v>
          </cell>
          <cell r="D3544">
            <v>209</v>
          </cell>
          <cell r="E3544">
            <v>20901</v>
          </cell>
          <cell r="F3544">
            <v>2090150</v>
          </cell>
          <cell r="G3544" t="str">
            <v>COMERCIO</v>
          </cell>
          <cell r="H3544" t="str">
            <v>COMERCIO</v>
          </cell>
          <cell r="I3544" t="str">
            <v>L1328</v>
          </cell>
          <cell r="J3544" t="str">
            <v>PEQUEÑA EMPRESA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  <cell r="O3544" t="str">
            <v>M ROMERO</v>
          </cell>
          <cell r="P3544" t="str">
            <v>M ROMERO</v>
          </cell>
          <cell r="Q3544">
            <v>0</v>
          </cell>
          <cell r="R3544">
            <v>0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>
            <v>0</v>
          </cell>
          <cell r="AF3544">
            <v>0</v>
          </cell>
          <cell r="AG3544">
            <v>0</v>
          </cell>
          <cell r="AH3544">
            <v>0</v>
          </cell>
          <cell r="AI3544">
            <v>0</v>
          </cell>
          <cell r="AJ3544">
            <v>0</v>
          </cell>
          <cell r="AK3544">
            <v>0</v>
          </cell>
          <cell r="AL3544">
            <v>0</v>
          </cell>
          <cell r="AM3544">
            <v>0</v>
          </cell>
          <cell r="AN3544">
            <v>0</v>
          </cell>
          <cell r="AO3544">
            <v>0</v>
          </cell>
          <cell r="AP3544">
            <v>15</v>
          </cell>
          <cell r="AQ3544" t="str">
            <v>MARÍA ROMERO</v>
          </cell>
          <cell r="AR3544">
            <v>4</v>
          </cell>
          <cell r="AS3544" t="str">
            <v>VERÓNICA MENÉNDEZ</v>
          </cell>
          <cell r="AT3544">
            <v>10</v>
          </cell>
          <cell r="AU3544" t="str">
            <v>EDDY SOLANO</v>
          </cell>
          <cell r="AV3544" t="str">
            <v>#N/A</v>
          </cell>
          <cell r="AW3544" t="str">
            <v>#N/A</v>
          </cell>
          <cell r="AX3544" t="b">
            <v>1</v>
          </cell>
          <cell r="AY3544" t="b">
            <v>1</v>
          </cell>
        </row>
        <row r="3545">
          <cell r="B3545" t="str">
            <v>0992619864001</v>
          </cell>
          <cell r="C3545" t="str">
            <v>VARLUC S.A.</v>
          </cell>
          <cell r="D3545">
            <v>209</v>
          </cell>
          <cell r="E3545">
            <v>20901</v>
          </cell>
          <cell r="F3545">
            <v>2090150</v>
          </cell>
          <cell r="G3545" t="str">
            <v>COMERCIO</v>
          </cell>
          <cell r="H3545" t="str">
            <v>COMERCIO</v>
          </cell>
          <cell r="I3545" t="str">
            <v>L1329</v>
          </cell>
          <cell r="J3545" t="str">
            <v>PEQUEÑA EMPRESA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  <cell r="O3545" t="str">
            <v>N MOREIRA ALAVA</v>
          </cell>
          <cell r="P3545" t="str">
            <v>N MOREIRA ALAVA</v>
          </cell>
          <cell r="Q3545">
            <v>0</v>
          </cell>
          <cell r="R3545">
            <v>0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>
            <v>0</v>
          </cell>
          <cell r="AF3545">
            <v>0</v>
          </cell>
          <cell r="AG3545">
            <v>0</v>
          </cell>
          <cell r="AH3545">
            <v>0</v>
          </cell>
          <cell r="AI3545">
            <v>0</v>
          </cell>
          <cell r="AJ3545">
            <v>0</v>
          </cell>
          <cell r="AK3545">
            <v>0</v>
          </cell>
          <cell r="AL3545">
            <v>0</v>
          </cell>
          <cell r="AM3545">
            <v>0</v>
          </cell>
          <cell r="AN3545">
            <v>0</v>
          </cell>
          <cell r="AO3545">
            <v>0</v>
          </cell>
          <cell r="AP3545">
            <v>10</v>
          </cell>
          <cell r="AQ3545" t="str">
            <v>NESTOR MOREIRA</v>
          </cell>
          <cell r="AR3545">
            <v>3</v>
          </cell>
          <cell r="AS3545" t="str">
            <v>CARLOS UYAGUARI</v>
          </cell>
          <cell r="AT3545">
            <v>7</v>
          </cell>
          <cell r="AU3545" t="str">
            <v>LINDA TUTIVEN</v>
          </cell>
          <cell r="AV3545" t="str">
            <v>#N/A</v>
          </cell>
          <cell r="AW3545" t="str">
            <v>#N/A</v>
          </cell>
          <cell r="AX3545" t="b">
            <v>1</v>
          </cell>
          <cell r="AY3545" t="b">
            <v>1</v>
          </cell>
        </row>
        <row r="3546">
          <cell r="B3546" t="str">
            <v>0992359331001</v>
          </cell>
          <cell r="C3546" t="str">
            <v>FUNDACION MICROEMPRESARIAL INTELLECTUS</v>
          </cell>
          <cell r="D3546">
            <v>209</v>
          </cell>
          <cell r="E3546">
            <v>20901</v>
          </cell>
          <cell r="F3546">
            <v>2090150</v>
          </cell>
          <cell r="G3546" t="str">
            <v>SERVICIOS</v>
          </cell>
          <cell r="H3546" t="str">
            <v>SERVICIOS</v>
          </cell>
          <cell r="I3546" t="str">
            <v>L1330</v>
          </cell>
          <cell r="J3546" t="str">
            <v>PEQUEÑA EMPRESA</v>
          </cell>
          <cell r="K3546">
            <v>0</v>
          </cell>
          <cell r="L3546" t="str">
            <v>01Empresas Normales</v>
          </cell>
          <cell r="M3546">
            <v>41834</v>
          </cell>
          <cell r="N3546">
            <v>0.35833333333333334</v>
          </cell>
          <cell r="O3546" t="str">
            <v>M ROMERO</v>
          </cell>
          <cell r="P3546" t="str">
            <v>M ROMERO</v>
          </cell>
          <cell r="Q3546" t="str">
            <v>M ROMERO</v>
          </cell>
          <cell r="R3546" t="str">
            <v>PAPEL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41834</v>
          </cell>
          <cell r="AD3546">
            <v>0.54166666666666663</v>
          </cell>
          <cell r="AE3546" t="str">
            <v>MMORAN</v>
          </cell>
          <cell r="AF3546">
            <v>32</v>
          </cell>
          <cell r="AG3546">
            <v>0</v>
          </cell>
          <cell r="AH3546">
            <v>0</v>
          </cell>
          <cell r="AI3546">
            <v>0</v>
          </cell>
          <cell r="AJ3546">
            <v>0</v>
          </cell>
          <cell r="AK3546">
            <v>0</v>
          </cell>
          <cell r="AL3546">
            <v>0</v>
          </cell>
          <cell r="AM3546">
            <v>0</v>
          </cell>
          <cell r="AN3546">
            <v>0</v>
          </cell>
          <cell r="AO3546">
            <v>0</v>
          </cell>
          <cell r="AP3546">
            <v>15</v>
          </cell>
          <cell r="AQ3546" t="str">
            <v>MARÍA ROMERO</v>
          </cell>
          <cell r="AR3546">
            <v>4</v>
          </cell>
          <cell r="AS3546" t="str">
            <v>VERÓNICA MENÉNDEZ</v>
          </cell>
          <cell r="AT3546">
            <v>10</v>
          </cell>
          <cell r="AU3546" t="str">
            <v>EDDY SOLANO</v>
          </cell>
          <cell r="AV3546" t="str">
            <v>#N/A</v>
          </cell>
          <cell r="AW3546" t="str">
            <v>#N/A</v>
          </cell>
          <cell r="AX3546" t="b">
            <v>0</v>
          </cell>
          <cell r="AY3546" t="b">
            <v>0</v>
          </cell>
        </row>
        <row r="3547">
          <cell r="B3547" t="str">
            <v>0992674245001</v>
          </cell>
          <cell r="C3547" t="str">
            <v>BALACUR S.A.</v>
          </cell>
          <cell r="D3547">
            <v>209</v>
          </cell>
          <cell r="E3547">
            <v>20901</v>
          </cell>
          <cell r="F3547">
            <v>2090150</v>
          </cell>
          <cell r="G3547" t="str">
            <v>SERVICIOS</v>
          </cell>
          <cell r="H3547" t="str">
            <v>SERVICIOS</v>
          </cell>
          <cell r="I3547" t="str">
            <v>L1331</v>
          </cell>
          <cell r="J3547" t="str">
            <v>PEQUEÑA EMPRESA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  <cell r="O3547" t="str">
            <v>C MANCERO</v>
          </cell>
          <cell r="P3547" t="str">
            <v>C MANCERO</v>
          </cell>
          <cell r="Q3547">
            <v>0</v>
          </cell>
          <cell r="R3547">
            <v>0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>
            <v>0</v>
          </cell>
          <cell r="AF3547">
            <v>0</v>
          </cell>
          <cell r="AG3547">
            <v>0</v>
          </cell>
          <cell r="AH3547">
            <v>0</v>
          </cell>
          <cell r="AI3547">
            <v>0</v>
          </cell>
          <cell r="AJ3547">
            <v>0</v>
          </cell>
          <cell r="AK3547">
            <v>0</v>
          </cell>
          <cell r="AL3547">
            <v>0</v>
          </cell>
          <cell r="AM3547">
            <v>0</v>
          </cell>
          <cell r="AN3547">
            <v>0</v>
          </cell>
          <cell r="AO3547">
            <v>0</v>
          </cell>
          <cell r="AP3547">
            <v>14</v>
          </cell>
          <cell r="AQ3547" t="str">
            <v>VICENTA SÁNCHEZ</v>
          </cell>
          <cell r="AR3547">
            <v>4</v>
          </cell>
          <cell r="AS3547" t="str">
            <v>VERÓNICA MENÉNDEZ</v>
          </cell>
          <cell r="AT3547">
            <v>10</v>
          </cell>
          <cell r="AU3547" t="str">
            <v>EDDY SOLANO</v>
          </cell>
          <cell r="AV3547" t="str">
            <v>#N/A</v>
          </cell>
          <cell r="AW3547" t="str">
            <v>#N/A</v>
          </cell>
          <cell r="AX3547" t="b">
            <v>1</v>
          </cell>
          <cell r="AY3547" t="b">
            <v>1</v>
          </cell>
        </row>
        <row r="3548">
          <cell r="B3548" t="str">
            <v>0991064702001</v>
          </cell>
          <cell r="C3548" t="str">
            <v>HIS, SISTEMAS C.LTDA.</v>
          </cell>
          <cell r="D3548">
            <v>209</v>
          </cell>
          <cell r="E3548">
            <v>20901</v>
          </cell>
          <cell r="F3548">
            <v>2090150</v>
          </cell>
          <cell r="G3548" t="str">
            <v>SERVICIOS</v>
          </cell>
          <cell r="H3548" t="str">
            <v>SERVICIOS</v>
          </cell>
          <cell r="I3548" t="str">
            <v>L1332</v>
          </cell>
          <cell r="J3548" t="str">
            <v>PEQUEÑA EMPRESA</v>
          </cell>
          <cell r="K3548" t="str">
            <v>SIN CARACTERISTICAS</v>
          </cell>
          <cell r="L3548" t="str">
            <v>05Sin características</v>
          </cell>
          <cell r="M3548">
            <v>41814</v>
          </cell>
          <cell r="N3548">
            <v>0.62083333333333335</v>
          </cell>
          <cell r="O3548" t="str">
            <v>V CHAVARRIA</v>
          </cell>
          <cell r="P3548" t="str">
            <v>V CHAVARRIA</v>
          </cell>
          <cell r="Q3548" t="str">
            <v>EMPRESA</v>
          </cell>
          <cell r="R3548" t="str">
            <v>PAPEL</v>
          </cell>
          <cell r="S3548">
            <v>41814</v>
          </cell>
          <cell r="T3548">
            <v>0.66666666666666663</v>
          </cell>
          <cell r="U3548" t="str">
            <v>PRE-013</v>
          </cell>
          <cell r="V3548">
            <v>41817</v>
          </cell>
          <cell r="W3548">
            <v>0.71875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41820</v>
          </cell>
          <cell r="AD3548">
            <v>0.375</v>
          </cell>
          <cell r="AE3548" t="str">
            <v>MMORAN</v>
          </cell>
          <cell r="AF3548">
            <v>22</v>
          </cell>
          <cell r="AG3548">
            <v>0</v>
          </cell>
          <cell r="AH3548">
            <v>0</v>
          </cell>
          <cell r="AI3548">
            <v>0</v>
          </cell>
          <cell r="AJ3548">
            <v>0</v>
          </cell>
          <cell r="AK3548">
            <v>0</v>
          </cell>
          <cell r="AL3548">
            <v>0</v>
          </cell>
          <cell r="AM3548">
            <v>0</v>
          </cell>
          <cell r="AN3548">
            <v>0</v>
          </cell>
          <cell r="AO3548">
            <v>0</v>
          </cell>
          <cell r="AP3548">
            <v>3</v>
          </cell>
          <cell r="AQ3548" t="str">
            <v>VANESSA CHAVARRIA</v>
          </cell>
          <cell r="AR3548">
            <v>1</v>
          </cell>
          <cell r="AS3548" t="str">
            <v>VIRGINIA ROMERO</v>
          </cell>
          <cell r="AT3548">
            <v>2</v>
          </cell>
          <cell r="AU3548" t="str">
            <v>JOHANNA ALBAN</v>
          </cell>
          <cell r="AV3548" t="str">
            <v>#N/A</v>
          </cell>
          <cell r="AW3548" t="str">
            <v>#N/A</v>
          </cell>
          <cell r="AX3548" t="b">
            <v>0</v>
          </cell>
          <cell r="AY3548" t="b">
            <v>0</v>
          </cell>
        </row>
        <row r="3549">
          <cell r="B3549" t="str">
            <v>0992523379001</v>
          </cell>
          <cell r="C3549" t="str">
            <v>EXMOD S.A. EXMODSA</v>
          </cell>
          <cell r="D3549">
            <v>209</v>
          </cell>
          <cell r="E3549">
            <v>20901</v>
          </cell>
          <cell r="F3549">
            <v>2090150</v>
          </cell>
          <cell r="G3549" t="str">
            <v>COMERCIO</v>
          </cell>
          <cell r="H3549" t="str">
            <v>COMERCIO</v>
          </cell>
          <cell r="I3549" t="str">
            <v>L1333</v>
          </cell>
          <cell r="J3549" t="str">
            <v>PEQUEÑA EMPRESA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  <cell r="O3549" t="str">
            <v>G HERNANDEZ</v>
          </cell>
          <cell r="P3549" t="str">
            <v>G HERNANDEZ</v>
          </cell>
          <cell r="Q3549">
            <v>0</v>
          </cell>
          <cell r="R3549">
            <v>0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>
            <v>0</v>
          </cell>
          <cell r="AF3549">
            <v>0</v>
          </cell>
          <cell r="AG3549">
            <v>0</v>
          </cell>
          <cell r="AH3549">
            <v>0</v>
          </cell>
          <cell r="AI3549">
            <v>0</v>
          </cell>
          <cell r="AJ3549">
            <v>0</v>
          </cell>
          <cell r="AK3549">
            <v>0</v>
          </cell>
          <cell r="AL3549">
            <v>0</v>
          </cell>
          <cell r="AM3549">
            <v>0</v>
          </cell>
          <cell r="AN3549">
            <v>0</v>
          </cell>
          <cell r="AO3549">
            <v>0</v>
          </cell>
          <cell r="AP3549">
            <v>17</v>
          </cell>
          <cell r="AQ3549" t="str">
            <v>GEOVANNY HERNANDEZ</v>
          </cell>
          <cell r="AR3549">
            <v>5</v>
          </cell>
          <cell r="AS3549" t="str">
            <v>ROSA ESCALANTE</v>
          </cell>
          <cell r="AT3549">
            <v>11</v>
          </cell>
          <cell r="AU3549" t="str">
            <v>ARACELY CAMPOZANO</v>
          </cell>
          <cell r="AV3549" t="str">
            <v>#N/A</v>
          </cell>
          <cell r="AW3549" t="str">
            <v>#N/A</v>
          </cell>
          <cell r="AX3549" t="b">
            <v>1</v>
          </cell>
          <cell r="AY3549" t="b">
            <v>1</v>
          </cell>
        </row>
        <row r="3550">
          <cell r="B3550" t="str">
            <v>0992578009001</v>
          </cell>
          <cell r="C3550" t="str">
            <v>GESTOSA S.A.</v>
          </cell>
          <cell r="D3550">
            <v>209</v>
          </cell>
          <cell r="E3550">
            <v>20901</v>
          </cell>
          <cell r="F3550">
            <v>2090150</v>
          </cell>
          <cell r="G3550" t="str">
            <v>SERVICIOS</v>
          </cell>
          <cell r="H3550" t="str">
            <v>SERVICIOS</v>
          </cell>
          <cell r="I3550" t="str">
            <v>L1334</v>
          </cell>
          <cell r="J3550" t="str">
            <v>PEQUEÑA EMPRESA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  <cell r="O3550" t="str">
            <v>D PEÑA</v>
          </cell>
          <cell r="P3550" t="str">
            <v>G HERNANDEZ</v>
          </cell>
          <cell r="Q3550">
            <v>0</v>
          </cell>
          <cell r="R3550">
            <v>0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>
            <v>0</v>
          </cell>
          <cell r="AF3550">
            <v>0</v>
          </cell>
          <cell r="AG3550">
            <v>0</v>
          </cell>
          <cell r="AH3550">
            <v>0</v>
          </cell>
          <cell r="AI3550">
            <v>0</v>
          </cell>
          <cell r="AJ3550">
            <v>0</v>
          </cell>
          <cell r="AK3550">
            <v>0</v>
          </cell>
          <cell r="AL3550">
            <v>0</v>
          </cell>
          <cell r="AM3550">
            <v>0</v>
          </cell>
          <cell r="AN3550">
            <v>0</v>
          </cell>
          <cell r="AO3550">
            <v>0</v>
          </cell>
          <cell r="AP3550">
            <v>17</v>
          </cell>
          <cell r="AQ3550" t="str">
            <v>GEOVANNY HERNANDEZ</v>
          </cell>
          <cell r="AR3550">
            <v>5</v>
          </cell>
          <cell r="AS3550" t="str">
            <v>OSCAR RIPALDA</v>
          </cell>
          <cell r="AT3550">
            <v>12</v>
          </cell>
          <cell r="AU3550" t="str">
            <v>CHRISTOPHER SANCHEZ</v>
          </cell>
          <cell r="AV3550" t="str">
            <v>#N/A</v>
          </cell>
          <cell r="AW3550" t="str">
            <v>#N/A</v>
          </cell>
          <cell r="AX3550" t="b">
            <v>1</v>
          </cell>
          <cell r="AY3550" t="b">
            <v>1</v>
          </cell>
        </row>
        <row r="3551">
          <cell r="B3551" t="str">
            <v>0992475714001</v>
          </cell>
          <cell r="C3551" t="str">
            <v>DISTRIBUIDORA COMPUSHOP S.A.</v>
          </cell>
          <cell r="D3551">
            <v>209</v>
          </cell>
          <cell r="E3551">
            <v>20901</v>
          </cell>
          <cell r="F3551">
            <v>2090150</v>
          </cell>
          <cell r="G3551" t="str">
            <v>COMERCIO</v>
          </cell>
          <cell r="H3551" t="str">
            <v>COMERCIO</v>
          </cell>
          <cell r="I3551" t="str">
            <v>L1335</v>
          </cell>
          <cell r="J3551" t="str">
            <v>PEQUEÑA EMPRESA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  <cell r="O3551" t="str">
            <v>R BONILLA</v>
          </cell>
          <cell r="P3551" t="str">
            <v>R BONILLA</v>
          </cell>
          <cell r="Q3551">
            <v>0</v>
          </cell>
          <cell r="R3551">
            <v>0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>
            <v>0</v>
          </cell>
          <cell r="AF3551">
            <v>0</v>
          </cell>
          <cell r="AG3551">
            <v>0</v>
          </cell>
          <cell r="AH3551">
            <v>0</v>
          </cell>
          <cell r="AI3551">
            <v>0</v>
          </cell>
          <cell r="AJ3551">
            <v>0</v>
          </cell>
          <cell r="AK3551">
            <v>0</v>
          </cell>
          <cell r="AL3551">
            <v>0</v>
          </cell>
          <cell r="AM3551">
            <v>0</v>
          </cell>
          <cell r="AN3551">
            <v>0</v>
          </cell>
          <cell r="AO3551">
            <v>0</v>
          </cell>
          <cell r="AP3551">
            <v>13</v>
          </cell>
          <cell r="AQ3551" t="str">
            <v>ROBERT BONILLA</v>
          </cell>
          <cell r="AR3551">
            <v>4</v>
          </cell>
          <cell r="AS3551" t="str">
            <v>VERÓNICA MENÉNDEZ</v>
          </cell>
          <cell r="AT3551">
            <v>14</v>
          </cell>
          <cell r="AU3551" t="str">
            <v>CRITICO_14</v>
          </cell>
          <cell r="AV3551" t="str">
            <v>#N/A</v>
          </cell>
          <cell r="AW3551" t="str">
            <v>#N/A</v>
          </cell>
          <cell r="AX3551" t="b">
            <v>1</v>
          </cell>
          <cell r="AY3551" t="b">
            <v>1</v>
          </cell>
        </row>
        <row r="3552">
          <cell r="B3552" t="str">
            <v>0992373385001</v>
          </cell>
          <cell r="C3552" t="str">
            <v>JURISCONSA CIA. LTDA. CONSULTORIA JURIDICA Y ASESORIA LEGAL</v>
          </cell>
          <cell r="D3552">
            <v>209</v>
          </cell>
          <cell r="E3552">
            <v>20901</v>
          </cell>
          <cell r="F3552">
            <v>2090150</v>
          </cell>
          <cell r="G3552" t="str">
            <v>SERVICIOS</v>
          </cell>
          <cell r="H3552" t="str">
            <v>SERVICIOS</v>
          </cell>
          <cell r="I3552" t="str">
            <v>L1336</v>
          </cell>
          <cell r="J3552" t="str">
            <v>PEQUEÑA EMPRESA</v>
          </cell>
          <cell r="K3552">
            <v>0</v>
          </cell>
          <cell r="L3552" t="str">
            <v>05Sin características</v>
          </cell>
          <cell r="M3552">
            <v>41807</v>
          </cell>
          <cell r="N3552">
            <v>0.74027777777777781</v>
          </cell>
          <cell r="O3552" t="str">
            <v>C MANCERO</v>
          </cell>
          <cell r="P3552" t="str">
            <v>C MANCERO</v>
          </cell>
          <cell r="Q3552" t="str">
            <v>V SANCHEZ MARCILLO</v>
          </cell>
          <cell r="R3552" t="str">
            <v>PAPEL</v>
          </cell>
          <cell r="S3552">
            <v>41807</v>
          </cell>
          <cell r="T3552">
            <v>0.74027777777777781</v>
          </cell>
          <cell r="U3552">
            <v>0</v>
          </cell>
          <cell r="V3552">
            <v>41830</v>
          </cell>
          <cell r="W3552">
            <v>0.64583333333333337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41831</v>
          </cell>
          <cell r="AD3552">
            <v>0.33333333333333331</v>
          </cell>
          <cell r="AE3552" t="str">
            <v>MMORAN</v>
          </cell>
          <cell r="AF3552">
            <v>31</v>
          </cell>
          <cell r="AG3552">
            <v>0</v>
          </cell>
          <cell r="AH3552">
            <v>0</v>
          </cell>
          <cell r="AI3552">
            <v>0</v>
          </cell>
          <cell r="AJ3552">
            <v>0</v>
          </cell>
          <cell r="AK3552">
            <v>0</v>
          </cell>
          <cell r="AL3552">
            <v>0</v>
          </cell>
          <cell r="AM3552">
            <v>0</v>
          </cell>
          <cell r="AN3552">
            <v>0</v>
          </cell>
          <cell r="AO3552">
            <v>0</v>
          </cell>
          <cell r="AP3552">
            <v>14</v>
          </cell>
          <cell r="AQ3552" t="str">
            <v>VICENTA SÁNCHEZ</v>
          </cell>
          <cell r="AR3552">
            <v>4</v>
          </cell>
          <cell r="AS3552" t="str">
            <v>VERÓNICA MENÉNDEZ</v>
          </cell>
          <cell r="AT3552">
            <v>14</v>
          </cell>
          <cell r="AU3552" t="str">
            <v>CRITICO_14</v>
          </cell>
          <cell r="AV3552" t="str">
            <v>#N/A</v>
          </cell>
          <cell r="AW3552" t="str">
            <v>#N/A</v>
          </cell>
          <cell r="AX3552" t="b">
            <v>0</v>
          </cell>
          <cell r="AY3552" t="b">
            <v>0</v>
          </cell>
        </row>
        <row r="3553">
          <cell r="B3553" t="str">
            <v>0992373202001</v>
          </cell>
          <cell r="C3553" t="str">
            <v>STROKEN S.A.</v>
          </cell>
          <cell r="D3553">
            <v>209</v>
          </cell>
          <cell r="E3553">
            <v>20901</v>
          </cell>
          <cell r="F3553">
            <v>2090150</v>
          </cell>
          <cell r="G3553" t="str">
            <v>COMERCIO</v>
          </cell>
          <cell r="H3553" t="str">
            <v>COMERCIO</v>
          </cell>
          <cell r="I3553" t="str">
            <v>L1337</v>
          </cell>
          <cell r="J3553" t="str">
            <v>PEQUEÑA EMPRESA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  <cell r="O3553" t="str">
            <v>C MANCERO</v>
          </cell>
          <cell r="P3553" t="str">
            <v>C MANCERO</v>
          </cell>
          <cell r="Q3553">
            <v>0</v>
          </cell>
          <cell r="R3553">
            <v>0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>
            <v>0</v>
          </cell>
          <cell r="AF3553">
            <v>0</v>
          </cell>
          <cell r="AG3553">
            <v>0</v>
          </cell>
          <cell r="AH3553">
            <v>0</v>
          </cell>
          <cell r="AI3553">
            <v>0</v>
          </cell>
          <cell r="AJ3553">
            <v>0</v>
          </cell>
          <cell r="AK3553">
            <v>0</v>
          </cell>
          <cell r="AL3553">
            <v>0</v>
          </cell>
          <cell r="AM3553">
            <v>0</v>
          </cell>
          <cell r="AN3553">
            <v>0</v>
          </cell>
          <cell r="AO3553">
            <v>0</v>
          </cell>
          <cell r="AP3553">
            <v>14</v>
          </cell>
          <cell r="AQ3553" t="str">
            <v>VICENTA SÁNCHEZ</v>
          </cell>
          <cell r="AR3553">
            <v>4</v>
          </cell>
          <cell r="AS3553" t="str">
            <v>VERÓNICA MENÉNDEZ</v>
          </cell>
          <cell r="AT3553">
            <v>14</v>
          </cell>
          <cell r="AU3553" t="str">
            <v>CRITICO_14</v>
          </cell>
          <cell r="AV3553" t="str">
            <v>#N/A</v>
          </cell>
          <cell r="AW3553" t="str">
            <v>#N/A</v>
          </cell>
          <cell r="AX3553" t="b">
            <v>1</v>
          </cell>
          <cell r="AY3553" t="b">
            <v>1</v>
          </cell>
        </row>
        <row r="3554">
          <cell r="B3554" t="str">
            <v>0992373369001</v>
          </cell>
          <cell r="C3554" t="str">
            <v>DIFORTUNA S.A.</v>
          </cell>
          <cell r="D3554">
            <v>209</v>
          </cell>
          <cell r="E3554">
            <v>20901</v>
          </cell>
          <cell r="F3554">
            <v>2090150</v>
          </cell>
          <cell r="G3554" t="str">
            <v>COMERCIO</v>
          </cell>
          <cell r="H3554" t="str">
            <v>COMERCIO</v>
          </cell>
          <cell r="I3554" t="str">
            <v>L1338</v>
          </cell>
          <cell r="J3554" t="str">
            <v>PEQUEÑA EMPRESA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  <cell r="O3554" t="str">
            <v>R BRAVO</v>
          </cell>
          <cell r="P3554" t="str">
            <v>R BRAVO</v>
          </cell>
          <cell r="Q3554">
            <v>0</v>
          </cell>
          <cell r="R3554">
            <v>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>
            <v>0</v>
          </cell>
          <cell r="AF3554">
            <v>0</v>
          </cell>
          <cell r="AG3554">
            <v>0</v>
          </cell>
          <cell r="AH3554">
            <v>0</v>
          </cell>
          <cell r="AI3554">
            <v>0</v>
          </cell>
          <cell r="AJ3554">
            <v>0</v>
          </cell>
          <cell r="AK3554">
            <v>0</v>
          </cell>
          <cell r="AL3554">
            <v>0</v>
          </cell>
          <cell r="AM3554">
            <v>0</v>
          </cell>
          <cell r="AN3554">
            <v>0</v>
          </cell>
          <cell r="AO3554">
            <v>0</v>
          </cell>
          <cell r="AP3554">
            <v>5</v>
          </cell>
          <cell r="AQ3554" t="str">
            <v>ROSA BRAVO</v>
          </cell>
          <cell r="AR3554">
            <v>2</v>
          </cell>
          <cell r="AS3554" t="str">
            <v>OSCAR RIPALDA</v>
          </cell>
          <cell r="AT3554">
            <v>16</v>
          </cell>
          <cell r="AU3554" t="str">
            <v>CRITICO_16</v>
          </cell>
          <cell r="AV3554" t="str">
            <v>#N/A</v>
          </cell>
          <cell r="AW3554" t="str">
            <v>#N/A</v>
          </cell>
          <cell r="AX3554" t="b">
            <v>1</v>
          </cell>
          <cell r="AY3554" t="b">
            <v>1</v>
          </cell>
        </row>
        <row r="3555">
          <cell r="B3555" t="str">
            <v>0992480335001</v>
          </cell>
          <cell r="C3555" t="str">
            <v>TRANS ANDRADE VELA S.A.</v>
          </cell>
          <cell r="D3555">
            <v>209</v>
          </cell>
          <cell r="E3555">
            <v>20901</v>
          </cell>
          <cell r="F3555">
            <v>2090150</v>
          </cell>
          <cell r="G3555" t="str">
            <v>SERVICIOS</v>
          </cell>
          <cell r="H3555" t="str">
            <v>SERVICIOS</v>
          </cell>
          <cell r="I3555" t="str">
            <v>L1339</v>
          </cell>
          <cell r="J3555" t="str">
            <v>PEQUEÑA EMPRESA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  <cell r="O3555" t="str">
            <v>R ARCOS</v>
          </cell>
          <cell r="P3555" t="str">
            <v>R ARCOS</v>
          </cell>
          <cell r="Q3555">
            <v>0</v>
          </cell>
          <cell r="R3555">
            <v>0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>
            <v>0</v>
          </cell>
          <cell r="AF3555">
            <v>0</v>
          </cell>
          <cell r="AG3555">
            <v>0</v>
          </cell>
          <cell r="AH3555">
            <v>0</v>
          </cell>
          <cell r="AI3555">
            <v>0</v>
          </cell>
          <cell r="AJ3555">
            <v>0</v>
          </cell>
          <cell r="AK3555">
            <v>0</v>
          </cell>
          <cell r="AL3555">
            <v>0</v>
          </cell>
          <cell r="AM3555">
            <v>0</v>
          </cell>
          <cell r="AN3555">
            <v>0</v>
          </cell>
          <cell r="AO3555">
            <v>0</v>
          </cell>
          <cell r="AP3555">
            <v>20</v>
          </cell>
          <cell r="AQ3555" t="str">
            <v>RAUL ARCOS</v>
          </cell>
          <cell r="AR3555">
            <v>5</v>
          </cell>
          <cell r="AS3555" t="str">
            <v>ROSA ESCALANTE</v>
          </cell>
          <cell r="AT3555">
            <v>9</v>
          </cell>
          <cell r="AU3555" t="str">
            <v>WILSON CHANG</v>
          </cell>
          <cell r="AV3555" t="str">
            <v>#N/A</v>
          </cell>
          <cell r="AW3555" t="str">
            <v>#N/A</v>
          </cell>
          <cell r="AX3555" t="b">
            <v>1</v>
          </cell>
          <cell r="AY3555" t="b">
            <v>1</v>
          </cell>
        </row>
        <row r="3556">
          <cell r="B3556" t="str">
            <v>0992687983001</v>
          </cell>
          <cell r="C3556" t="str">
            <v>ESCUELA PARTICULAR NÂ° 196 BARTOLOME GARELLI</v>
          </cell>
          <cell r="D3556">
            <v>209</v>
          </cell>
          <cell r="E3556">
            <v>20901</v>
          </cell>
          <cell r="F3556">
            <v>2090150</v>
          </cell>
          <cell r="G3556" t="str">
            <v>SERVICIOS</v>
          </cell>
          <cell r="H3556" t="str">
            <v>SERVICIOS</v>
          </cell>
          <cell r="I3556" t="str">
            <v>L1340</v>
          </cell>
          <cell r="J3556" t="str">
            <v>PEQUEÑA EMPRESA</v>
          </cell>
          <cell r="K3556">
            <v>0</v>
          </cell>
          <cell r="L3556" t="str">
            <v>01Empresas Normales</v>
          </cell>
          <cell r="M3556">
            <v>41803</v>
          </cell>
          <cell r="N3556">
            <v>0.5131944444444444</v>
          </cell>
          <cell r="O3556" t="str">
            <v>M LINDAO</v>
          </cell>
          <cell r="P3556" t="str">
            <v>M LINDAO</v>
          </cell>
          <cell r="Q3556" t="str">
            <v>M LINDAO</v>
          </cell>
          <cell r="R3556" t="str">
            <v>PAPEL</v>
          </cell>
          <cell r="S3556">
            <v>41803</v>
          </cell>
          <cell r="T3556">
            <v>0.51388888888888884</v>
          </cell>
          <cell r="U3556" t="str">
            <v>S/D</v>
          </cell>
          <cell r="V3556">
            <v>41811</v>
          </cell>
          <cell r="W3556">
            <v>0.54166666666666663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41813</v>
          </cell>
          <cell r="AD3556">
            <v>0.66666666666666663</v>
          </cell>
          <cell r="AE3556" t="str">
            <v>MMORAN</v>
          </cell>
          <cell r="AF3556">
            <v>17</v>
          </cell>
          <cell r="AG3556">
            <v>0</v>
          </cell>
          <cell r="AH3556">
            <v>0</v>
          </cell>
          <cell r="AI3556">
            <v>0</v>
          </cell>
          <cell r="AJ3556">
            <v>0</v>
          </cell>
          <cell r="AK3556" t="str">
            <v>ENTREGADO A PRECRITICA SIN ACTA</v>
          </cell>
          <cell r="AL3556">
            <v>0</v>
          </cell>
          <cell r="AM3556">
            <v>0</v>
          </cell>
          <cell r="AN3556">
            <v>0</v>
          </cell>
          <cell r="AO3556">
            <v>0</v>
          </cell>
          <cell r="AP3556">
            <v>22</v>
          </cell>
          <cell r="AQ3556" t="str">
            <v>MARIBEL LINDAO</v>
          </cell>
          <cell r="AR3556">
            <v>6</v>
          </cell>
          <cell r="AS3556" t="str">
            <v>NELSON BELTRAN</v>
          </cell>
          <cell r="AT3556">
            <v>15</v>
          </cell>
          <cell r="AU3556" t="str">
            <v>JESSENIA RAMOS</v>
          </cell>
          <cell r="AV3556" t="str">
            <v>#N/A</v>
          </cell>
          <cell r="AW3556" t="str">
            <v>#N/A</v>
          </cell>
          <cell r="AX3556" t="b">
            <v>0</v>
          </cell>
          <cell r="AY3556" t="b">
            <v>0</v>
          </cell>
        </row>
        <row r="3557">
          <cell r="B3557" t="str">
            <v>0915864268001</v>
          </cell>
          <cell r="C3557" t="str">
            <v>MALDONADO AGREDA ALEXANDRA</v>
          </cell>
          <cell r="D3557">
            <v>209</v>
          </cell>
          <cell r="E3557">
            <v>20901</v>
          </cell>
          <cell r="F3557">
            <v>2090150</v>
          </cell>
          <cell r="G3557" t="str">
            <v>COMERCIO</v>
          </cell>
          <cell r="H3557" t="str">
            <v>COMERCIO</v>
          </cell>
          <cell r="I3557" t="str">
            <v>L1341</v>
          </cell>
          <cell r="J3557" t="str">
            <v>PEQUEÑA EMPRESA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 t="str">
            <v>R BONILLA</v>
          </cell>
          <cell r="P3557" t="str">
            <v>R BONILLA</v>
          </cell>
          <cell r="Q3557">
            <v>0</v>
          </cell>
          <cell r="R3557">
            <v>0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>
            <v>0</v>
          </cell>
          <cell r="AF3557">
            <v>0</v>
          </cell>
          <cell r="AG3557">
            <v>0</v>
          </cell>
          <cell r="AH3557">
            <v>0</v>
          </cell>
          <cell r="AI3557">
            <v>0</v>
          </cell>
          <cell r="AJ3557">
            <v>0</v>
          </cell>
          <cell r="AK3557">
            <v>0</v>
          </cell>
          <cell r="AL3557">
            <v>0</v>
          </cell>
          <cell r="AM3557">
            <v>0</v>
          </cell>
          <cell r="AN3557">
            <v>0</v>
          </cell>
          <cell r="AO3557">
            <v>0</v>
          </cell>
          <cell r="AP3557">
            <v>13</v>
          </cell>
          <cell r="AQ3557" t="str">
            <v>ROBERT BONILLA</v>
          </cell>
          <cell r="AR3557">
            <v>4</v>
          </cell>
          <cell r="AS3557" t="str">
            <v>VERÓNICA MENÉNDEZ</v>
          </cell>
          <cell r="AT3557">
            <v>14</v>
          </cell>
          <cell r="AU3557" t="str">
            <v>CRITICO_14</v>
          </cell>
          <cell r="AV3557" t="str">
            <v>#N/A</v>
          </cell>
          <cell r="AW3557" t="str">
            <v>#N/A</v>
          </cell>
          <cell r="AX3557" t="b">
            <v>1</v>
          </cell>
          <cell r="AY3557" t="b">
            <v>1</v>
          </cell>
        </row>
        <row r="3558">
          <cell r="B3558" t="str">
            <v>0992224940001</v>
          </cell>
          <cell r="C3558" t="str">
            <v>CAUTISA S.A.</v>
          </cell>
          <cell r="D3558">
            <v>209</v>
          </cell>
          <cell r="E3558">
            <v>20901</v>
          </cell>
          <cell r="F3558">
            <v>2090150</v>
          </cell>
          <cell r="G3558" t="str">
            <v>SERVICIOS</v>
          </cell>
          <cell r="H3558" t="str">
            <v>SERVICIOS</v>
          </cell>
          <cell r="I3558" t="str">
            <v>L1342</v>
          </cell>
          <cell r="J3558" t="str">
            <v>PEQUEÑA EMPRESA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  <cell r="O3558" t="str">
            <v>K BRAVO</v>
          </cell>
          <cell r="P3558" t="str">
            <v>K BRAVO</v>
          </cell>
          <cell r="Q3558">
            <v>0</v>
          </cell>
          <cell r="R3558">
            <v>0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>
            <v>0</v>
          </cell>
          <cell r="AF3558">
            <v>0</v>
          </cell>
          <cell r="AG3558">
            <v>0</v>
          </cell>
          <cell r="AH3558">
            <v>0</v>
          </cell>
          <cell r="AI3558">
            <v>0</v>
          </cell>
          <cell r="AJ3558">
            <v>0</v>
          </cell>
          <cell r="AK3558">
            <v>0</v>
          </cell>
          <cell r="AL3558">
            <v>0</v>
          </cell>
          <cell r="AM3558">
            <v>0</v>
          </cell>
          <cell r="AN3558">
            <v>0</v>
          </cell>
          <cell r="AO3558">
            <v>0</v>
          </cell>
          <cell r="AP3558">
            <v>19</v>
          </cell>
          <cell r="AQ3558" t="str">
            <v>KARINA BRAVO</v>
          </cell>
          <cell r="AR3558">
            <v>5</v>
          </cell>
          <cell r="AS3558" t="str">
            <v>ROSA ESCALANTE</v>
          </cell>
          <cell r="AT3558">
            <v>13</v>
          </cell>
          <cell r="AU3558" t="str">
            <v>MARIA LANDA</v>
          </cell>
          <cell r="AV3558" t="str">
            <v>#N/A</v>
          </cell>
          <cell r="AW3558" t="str">
            <v>#N/A</v>
          </cell>
          <cell r="AX3558" t="b">
            <v>1</v>
          </cell>
          <cell r="AY3558" t="b">
            <v>1</v>
          </cell>
        </row>
        <row r="3559">
          <cell r="B3559" t="str">
            <v>0992599677001</v>
          </cell>
          <cell r="C3559" t="str">
            <v>MARANTRADE S.A.</v>
          </cell>
          <cell r="D3559">
            <v>209</v>
          </cell>
          <cell r="E3559">
            <v>20901</v>
          </cell>
          <cell r="F3559">
            <v>2090150</v>
          </cell>
          <cell r="G3559" t="str">
            <v>COMERCIO</v>
          </cell>
          <cell r="H3559" t="str">
            <v>COMERCIO</v>
          </cell>
          <cell r="I3559" t="str">
            <v>L1343</v>
          </cell>
          <cell r="J3559" t="str">
            <v>PEQUEÑA EMPRESA</v>
          </cell>
          <cell r="K3559">
            <v>0</v>
          </cell>
          <cell r="L3559" t="str">
            <v>01Empresas Normales</v>
          </cell>
          <cell r="M3559">
            <v>41838</v>
          </cell>
          <cell r="N3559">
            <v>0.39374999999999999</v>
          </cell>
          <cell r="O3559" t="str">
            <v>K BRAVO</v>
          </cell>
          <cell r="P3559" t="str">
            <v>K BRAVO</v>
          </cell>
          <cell r="Q3559" t="str">
            <v>EMPRESA</v>
          </cell>
          <cell r="R3559" t="str">
            <v>PAPEL</v>
          </cell>
          <cell r="S3559">
            <v>41841</v>
          </cell>
          <cell r="T3559">
            <v>0.66666666666666663</v>
          </cell>
          <cell r="U3559" t="str">
            <v>PRE-026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>
            <v>0</v>
          </cell>
          <cell r="AF3559">
            <v>0</v>
          </cell>
          <cell r="AG3559">
            <v>0</v>
          </cell>
          <cell r="AH3559">
            <v>0</v>
          </cell>
          <cell r="AI3559">
            <v>0</v>
          </cell>
          <cell r="AJ3559">
            <v>0</v>
          </cell>
          <cell r="AK3559">
            <v>0</v>
          </cell>
          <cell r="AL3559">
            <v>0</v>
          </cell>
          <cell r="AM3559">
            <v>0</v>
          </cell>
          <cell r="AN3559">
            <v>0</v>
          </cell>
          <cell r="AO3559">
            <v>0</v>
          </cell>
          <cell r="AP3559">
            <v>19</v>
          </cell>
          <cell r="AQ3559" t="str">
            <v>KARINA BRAVO</v>
          </cell>
          <cell r="AR3559">
            <v>5</v>
          </cell>
          <cell r="AS3559" t="str">
            <v>ROSA ESCALANTE</v>
          </cell>
          <cell r="AT3559">
            <v>13</v>
          </cell>
          <cell r="AU3559" t="str">
            <v>MARIA LANDA</v>
          </cell>
          <cell r="AV3559" t="str">
            <v>#N/A</v>
          </cell>
          <cell r="AW3559" t="str">
            <v>#N/A</v>
          </cell>
          <cell r="AX3559" t="b">
            <v>0</v>
          </cell>
          <cell r="AY3559" t="b">
            <v>0</v>
          </cell>
        </row>
        <row r="3560">
          <cell r="B3560" t="str">
            <v>0992599537001</v>
          </cell>
          <cell r="C3560" t="str">
            <v>COMYCONS S.A. (COMERCIO Y CONSTRUCCIONES)</v>
          </cell>
          <cell r="D3560">
            <v>209</v>
          </cell>
          <cell r="E3560">
            <v>20901</v>
          </cell>
          <cell r="F3560">
            <v>2090150</v>
          </cell>
          <cell r="G3560" t="str">
            <v>COMERCIO</v>
          </cell>
          <cell r="H3560" t="str">
            <v>COMERCIO</v>
          </cell>
          <cell r="I3560" t="str">
            <v>L1344</v>
          </cell>
          <cell r="J3560" t="str">
            <v>PEQUEÑA EMPRESA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  <cell r="O3560" t="str">
            <v>S HOLGUIN</v>
          </cell>
          <cell r="P3560" t="str">
            <v>S HOLGUIN</v>
          </cell>
          <cell r="Q3560">
            <v>0</v>
          </cell>
          <cell r="R3560">
            <v>0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>
            <v>0</v>
          </cell>
          <cell r="AF3560">
            <v>0</v>
          </cell>
          <cell r="AG3560">
            <v>0</v>
          </cell>
          <cell r="AH3560">
            <v>0</v>
          </cell>
          <cell r="AI3560">
            <v>0</v>
          </cell>
          <cell r="AJ3560">
            <v>0</v>
          </cell>
          <cell r="AK3560">
            <v>0</v>
          </cell>
          <cell r="AL3560">
            <v>0</v>
          </cell>
          <cell r="AM3560">
            <v>0</v>
          </cell>
          <cell r="AN3560">
            <v>0</v>
          </cell>
          <cell r="AO3560">
            <v>0</v>
          </cell>
          <cell r="AP3560">
            <v>9</v>
          </cell>
          <cell r="AQ3560" t="str">
            <v>SARAY HOLGUIN</v>
          </cell>
          <cell r="AR3560">
            <v>3</v>
          </cell>
          <cell r="AS3560" t="str">
            <v>CARLOS UYAGUARI</v>
          </cell>
          <cell r="AT3560">
            <v>6</v>
          </cell>
          <cell r="AU3560" t="str">
            <v>PAOLA PIHUAVE</v>
          </cell>
          <cell r="AV3560" t="str">
            <v>#N/A</v>
          </cell>
          <cell r="AW3560" t="str">
            <v>#N/A</v>
          </cell>
          <cell r="AX3560" t="b">
            <v>1</v>
          </cell>
          <cell r="AY3560" t="b">
            <v>1</v>
          </cell>
        </row>
        <row r="3561">
          <cell r="B3561" t="str">
            <v>0992706635001</v>
          </cell>
          <cell r="C3561" t="str">
            <v>LLANTAS EXPRESS S.A. LEXPSA</v>
          </cell>
          <cell r="D3561">
            <v>209</v>
          </cell>
          <cell r="E3561">
            <v>20901</v>
          </cell>
          <cell r="F3561">
            <v>2090150</v>
          </cell>
          <cell r="G3561" t="str">
            <v>COMERCIO</v>
          </cell>
          <cell r="H3561" t="str">
            <v>COMERCIO</v>
          </cell>
          <cell r="I3561" t="str">
            <v>L1345</v>
          </cell>
          <cell r="J3561" t="str">
            <v>PEQUEÑA EMPRESA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  <cell r="O3561" t="str">
            <v>R CASTRO</v>
          </cell>
          <cell r="P3561" t="str">
            <v>R CASTRO</v>
          </cell>
          <cell r="Q3561">
            <v>0</v>
          </cell>
          <cell r="R3561">
            <v>0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>
            <v>0</v>
          </cell>
          <cell r="AF3561">
            <v>0</v>
          </cell>
          <cell r="AG3561">
            <v>0</v>
          </cell>
          <cell r="AH3561">
            <v>0</v>
          </cell>
          <cell r="AI3561">
            <v>0</v>
          </cell>
          <cell r="AJ3561">
            <v>0</v>
          </cell>
          <cell r="AK3561">
            <v>0</v>
          </cell>
          <cell r="AL3561">
            <v>0</v>
          </cell>
          <cell r="AM3561">
            <v>0</v>
          </cell>
          <cell r="AN3561">
            <v>0</v>
          </cell>
          <cell r="AO3561">
            <v>0</v>
          </cell>
          <cell r="AP3561">
            <v>12</v>
          </cell>
          <cell r="AQ3561" t="str">
            <v>RONALD CASTRO</v>
          </cell>
          <cell r="AR3561">
            <v>3</v>
          </cell>
          <cell r="AS3561" t="str">
            <v>CARLOS UYAGUARI</v>
          </cell>
          <cell r="AT3561">
            <v>1</v>
          </cell>
          <cell r="AU3561" t="str">
            <v>MANUEL YANAYACO</v>
          </cell>
          <cell r="AV3561" t="str">
            <v>#N/A</v>
          </cell>
          <cell r="AW3561" t="str">
            <v>#N/A</v>
          </cell>
          <cell r="AX3561" t="b">
            <v>1</v>
          </cell>
          <cell r="AY3561" t="b">
            <v>1</v>
          </cell>
        </row>
        <row r="3562">
          <cell r="B3562" t="str">
            <v>0992299606001</v>
          </cell>
          <cell r="C3562" t="str">
            <v>DIGITALOGICS S.A.</v>
          </cell>
          <cell r="D3562">
            <v>209</v>
          </cell>
          <cell r="E3562">
            <v>20901</v>
          </cell>
          <cell r="F3562">
            <v>2090150</v>
          </cell>
          <cell r="G3562" t="str">
            <v>SERVICIOS</v>
          </cell>
          <cell r="H3562" t="str">
            <v>SERVICIOS</v>
          </cell>
          <cell r="I3562" t="str">
            <v>L1346</v>
          </cell>
          <cell r="J3562" t="str">
            <v>PEQUEÑA EMPRESA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  <cell r="O3562" t="str">
            <v>M ROMERO</v>
          </cell>
          <cell r="P3562" t="str">
            <v>M ROMERO</v>
          </cell>
          <cell r="Q3562">
            <v>0</v>
          </cell>
          <cell r="R3562">
            <v>0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>
            <v>0</v>
          </cell>
          <cell r="AF3562">
            <v>0</v>
          </cell>
          <cell r="AG3562">
            <v>0</v>
          </cell>
          <cell r="AH3562">
            <v>0</v>
          </cell>
          <cell r="AI3562">
            <v>0</v>
          </cell>
          <cell r="AJ3562">
            <v>0</v>
          </cell>
          <cell r="AK3562">
            <v>0</v>
          </cell>
          <cell r="AL3562">
            <v>0</v>
          </cell>
          <cell r="AM3562">
            <v>0</v>
          </cell>
          <cell r="AN3562">
            <v>0</v>
          </cell>
          <cell r="AO3562">
            <v>0</v>
          </cell>
          <cell r="AP3562">
            <v>15</v>
          </cell>
          <cell r="AQ3562" t="str">
            <v>MARÍA ROMERO</v>
          </cell>
          <cell r="AR3562">
            <v>4</v>
          </cell>
          <cell r="AS3562" t="str">
            <v>VERÓNICA MENÉNDEZ</v>
          </cell>
          <cell r="AT3562">
            <v>10</v>
          </cell>
          <cell r="AU3562" t="str">
            <v>EDDY SOLANO</v>
          </cell>
          <cell r="AV3562" t="str">
            <v>#N/A</v>
          </cell>
          <cell r="AW3562" t="str">
            <v>#N/A</v>
          </cell>
          <cell r="AX3562" t="b">
            <v>1</v>
          </cell>
          <cell r="AY3562" t="b">
            <v>1</v>
          </cell>
        </row>
        <row r="3563">
          <cell r="B3563" t="str">
            <v>0992299568001</v>
          </cell>
          <cell r="C3563" t="str">
            <v>GILEXSA S.A.</v>
          </cell>
          <cell r="D3563">
            <v>209</v>
          </cell>
          <cell r="E3563">
            <v>20901</v>
          </cell>
          <cell r="F3563">
            <v>2090150</v>
          </cell>
          <cell r="G3563" t="str">
            <v>SERVICIOS</v>
          </cell>
          <cell r="H3563" t="str">
            <v>SERVICIOS</v>
          </cell>
          <cell r="I3563" t="str">
            <v>L1347</v>
          </cell>
          <cell r="J3563" t="str">
            <v>PEQUEÑA EMPRESA</v>
          </cell>
          <cell r="K3563">
            <v>0</v>
          </cell>
          <cell r="L3563">
            <v>0</v>
          </cell>
          <cell r="M3563">
            <v>0</v>
          </cell>
          <cell r="N3563">
            <v>0</v>
          </cell>
          <cell r="O3563" t="str">
            <v>G CASANELLO</v>
          </cell>
          <cell r="P3563" t="str">
            <v>G CASANELLO</v>
          </cell>
          <cell r="Q3563">
            <v>0</v>
          </cell>
          <cell r="R3563">
            <v>0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>
            <v>0</v>
          </cell>
          <cell r="AF3563">
            <v>0</v>
          </cell>
          <cell r="AG3563">
            <v>0</v>
          </cell>
          <cell r="AH3563">
            <v>0</v>
          </cell>
          <cell r="AI3563">
            <v>0</v>
          </cell>
          <cell r="AJ3563">
            <v>0</v>
          </cell>
          <cell r="AK3563">
            <v>0</v>
          </cell>
          <cell r="AL3563">
            <v>0</v>
          </cell>
          <cell r="AM3563">
            <v>0</v>
          </cell>
          <cell r="AN3563">
            <v>0</v>
          </cell>
          <cell r="AO3563">
            <v>0</v>
          </cell>
          <cell r="AP3563">
            <v>21</v>
          </cell>
          <cell r="AQ3563" t="str">
            <v>GINA CASSANELLO</v>
          </cell>
          <cell r="AR3563">
            <v>6</v>
          </cell>
          <cell r="AS3563" t="str">
            <v>NELSON BELTRAN</v>
          </cell>
          <cell r="AT3563">
            <v>9</v>
          </cell>
          <cell r="AU3563" t="str">
            <v>WILSON CHANG</v>
          </cell>
          <cell r="AV3563" t="str">
            <v>#N/A</v>
          </cell>
          <cell r="AW3563" t="str">
            <v>#N/A</v>
          </cell>
          <cell r="AX3563" t="b">
            <v>1</v>
          </cell>
          <cell r="AY3563" t="b">
            <v>1</v>
          </cell>
        </row>
        <row r="3564">
          <cell r="B3564" t="str">
            <v>0992408251001</v>
          </cell>
          <cell r="C3564" t="str">
            <v>VERTICESA S.A.</v>
          </cell>
          <cell r="D3564">
            <v>209</v>
          </cell>
          <cell r="E3564">
            <v>20901</v>
          </cell>
          <cell r="F3564">
            <v>2090150</v>
          </cell>
          <cell r="G3564" t="str">
            <v>SERVICIOS</v>
          </cell>
          <cell r="H3564" t="str">
            <v>SERVICIOS</v>
          </cell>
          <cell r="I3564" t="str">
            <v>L1348</v>
          </cell>
          <cell r="J3564" t="str">
            <v>PEQUEÑA EMPRESA</v>
          </cell>
          <cell r="K3564">
            <v>0</v>
          </cell>
          <cell r="L3564" t="str">
            <v>01Empresas Normales</v>
          </cell>
          <cell r="M3564">
            <v>41788</v>
          </cell>
          <cell r="N3564">
            <v>0.6694444444444444</v>
          </cell>
          <cell r="O3564" t="str">
            <v>R BONILLA</v>
          </cell>
          <cell r="P3564" t="str">
            <v>R BONILLA</v>
          </cell>
          <cell r="Q3564" t="str">
            <v>EMPRESA</v>
          </cell>
          <cell r="R3564" t="str">
            <v>PAPEL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41795</v>
          </cell>
          <cell r="AD3564">
            <v>0.46527777777777779</v>
          </cell>
          <cell r="AE3564" t="str">
            <v>MMORAN</v>
          </cell>
          <cell r="AF3564">
            <v>10</v>
          </cell>
          <cell r="AG3564">
            <v>0</v>
          </cell>
          <cell r="AH3564">
            <v>0</v>
          </cell>
          <cell r="AI3564">
            <v>0</v>
          </cell>
          <cell r="AJ3564">
            <v>0</v>
          </cell>
          <cell r="AK3564">
            <v>0</v>
          </cell>
          <cell r="AL3564">
            <v>0</v>
          </cell>
          <cell r="AM3564">
            <v>0</v>
          </cell>
          <cell r="AN3564">
            <v>0</v>
          </cell>
          <cell r="AO3564">
            <v>0</v>
          </cell>
          <cell r="AP3564">
            <v>13</v>
          </cell>
          <cell r="AQ3564" t="str">
            <v>ROBERT BONILLA</v>
          </cell>
          <cell r="AR3564">
            <v>4</v>
          </cell>
          <cell r="AS3564" t="str">
            <v>VERÓNICA MENÉNDEZ</v>
          </cell>
          <cell r="AT3564">
            <v>14</v>
          </cell>
          <cell r="AU3564" t="str">
            <v>CRITICO_14</v>
          </cell>
          <cell r="AV3564" t="str">
            <v>1</v>
          </cell>
          <cell r="AW3564" t="str">
            <v>0992408251001</v>
          </cell>
          <cell r="AX3564" t="b">
            <v>0</v>
          </cell>
          <cell r="AY3564" t="b">
            <v>0</v>
          </cell>
        </row>
        <row r="3565">
          <cell r="B3565" t="str">
            <v>0992714700001</v>
          </cell>
          <cell r="C3565" t="str">
            <v>TRANSPORTE PATRICIO TRANSPATRIC S.A.</v>
          </cell>
          <cell r="D3565">
            <v>209</v>
          </cell>
          <cell r="E3565">
            <v>20901</v>
          </cell>
          <cell r="F3565">
            <v>2090150</v>
          </cell>
          <cell r="G3565" t="str">
            <v>SERVICIOS</v>
          </cell>
          <cell r="H3565" t="str">
            <v>SERVICIOS</v>
          </cell>
          <cell r="I3565" t="str">
            <v>L1349</v>
          </cell>
          <cell r="J3565" t="str">
            <v>PEQUEÑA EMPRESA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  <cell r="O3565" t="str">
            <v>G HERNANDEZ</v>
          </cell>
          <cell r="P3565" t="str">
            <v>G HERNANDEZ</v>
          </cell>
          <cell r="Q3565">
            <v>0</v>
          </cell>
          <cell r="R3565">
            <v>0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>
            <v>0</v>
          </cell>
          <cell r="AF3565">
            <v>0</v>
          </cell>
          <cell r="AG3565">
            <v>0</v>
          </cell>
          <cell r="AH3565">
            <v>0</v>
          </cell>
          <cell r="AI3565">
            <v>0</v>
          </cell>
          <cell r="AJ3565">
            <v>0</v>
          </cell>
          <cell r="AK3565">
            <v>0</v>
          </cell>
          <cell r="AL3565">
            <v>0</v>
          </cell>
          <cell r="AM3565">
            <v>0</v>
          </cell>
          <cell r="AN3565">
            <v>0</v>
          </cell>
          <cell r="AO3565">
            <v>0</v>
          </cell>
          <cell r="AP3565">
            <v>17</v>
          </cell>
          <cell r="AQ3565" t="str">
            <v>GEOVANNY HERNANDEZ</v>
          </cell>
          <cell r="AR3565">
            <v>5</v>
          </cell>
          <cell r="AS3565" t="str">
            <v>ROSA ESCALANTE</v>
          </cell>
          <cell r="AT3565">
            <v>11</v>
          </cell>
          <cell r="AU3565" t="str">
            <v>ARACELY CAMPOZANO</v>
          </cell>
          <cell r="AV3565" t="str">
            <v>#N/A</v>
          </cell>
          <cell r="AW3565" t="str">
            <v>#N/A</v>
          </cell>
          <cell r="AX3565" t="b">
            <v>1</v>
          </cell>
          <cell r="AY3565" t="b">
            <v>1</v>
          </cell>
        </row>
        <row r="3566">
          <cell r="B3566" t="str">
            <v>0990492050001</v>
          </cell>
          <cell r="C3566" t="str">
            <v>CORLEGAL CORPORACION DE ASESORES LEGALES CA</v>
          </cell>
          <cell r="D3566">
            <v>209</v>
          </cell>
          <cell r="E3566">
            <v>20901</v>
          </cell>
          <cell r="F3566">
            <v>2090150</v>
          </cell>
          <cell r="G3566" t="str">
            <v>SERVICIOS</v>
          </cell>
          <cell r="H3566" t="str">
            <v>SERVICIOS</v>
          </cell>
          <cell r="I3566" t="str">
            <v>L1350</v>
          </cell>
          <cell r="J3566" t="str">
            <v>PEQUEÑA EMPRESA</v>
          </cell>
          <cell r="K3566">
            <v>0</v>
          </cell>
          <cell r="L3566" t="str">
            <v>01Empresas Normales</v>
          </cell>
          <cell r="M3566">
            <v>41796</v>
          </cell>
          <cell r="N3566">
            <v>0.64236111111111116</v>
          </cell>
          <cell r="O3566" t="str">
            <v>C MANCERO</v>
          </cell>
          <cell r="P3566" t="str">
            <v>C MANCERO</v>
          </cell>
          <cell r="Q3566" t="str">
            <v>APLICATIVO WEB</v>
          </cell>
          <cell r="R3566" t="str">
            <v>APLICATIVO WEB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41796</v>
          </cell>
          <cell r="AD3566">
            <v>0.8125</v>
          </cell>
          <cell r="AE3566" t="str">
            <v>MMORAN</v>
          </cell>
          <cell r="AF3566">
            <v>11</v>
          </cell>
          <cell r="AG3566">
            <v>0</v>
          </cell>
          <cell r="AH3566">
            <v>0</v>
          </cell>
          <cell r="AI3566">
            <v>0</v>
          </cell>
          <cell r="AJ3566">
            <v>0</v>
          </cell>
          <cell r="AK3566">
            <v>0</v>
          </cell>
          <cell r="AL3566">
            <v>0</v>
          </cell>
          <cell r="AM3566">
            <v>0</v>
          </cell>
          <cell r="AN3566">
            <v>0</v>
          </cell>
          <cell r="AO3566">
            <v>0</v>
          </cell>
          <cell r="AP3566">
            <v>14</v>
          </cell>
          <cell r="AQ3566" t="str">
            <v>VICENTA SÁNCHEZ</v>
          </cell>
          <cell r="AR3566">
            <v>4</v>
          </cell>
          <cell r="AS3566" t="str">
            <v>VERÓNICA MENÉNDEZ</v>
          </cell>
          <cell r="AT3566">
            <v>14</v>
          </cell>
          <cell r="AU3566" t="str">
            <v>CRITICO_14</v>
          </cell>
          <cell r="AV3566" t="str">
            <v>#N/A</v>
          </cell>
          <cell r="AW3566" t="str">
            <v>#N/A</v>
          </cell>
          <cell r="AX3566" t="b">
            <v>0</v>
          </cell>
          <cell r="AY3566" t="b">
            <v>0</v>
          </cell>
        </row>
        <row r="3567">
          <cell r="B3567" t="str">
            <v>0992627565001</v>
          </cell>
          <cell r="C3567" t="str">
            <v>SOCIALEXSA S.A.</v>
          </cell>
          <cell r="D3567">
            <v>209</v>
          </cell>
          <cell r="E3567">
            <v>20901</v>
          </cell>
          <cell r="F3567">
            <v>2090150</v>
          </cell>
          <cell r="G3567" t="str">
            <v>SERVICIOS</v>
          </cell>
          <cell r="H3567" t="str">
            <v>SERVICIOS</v>
          </cell>
          <cell r="I3567" t="str">
            <v>L1351</v>
          </cell>
          <cell r="J3567" t="str">
            <v>PEQUEÑA EMPRESA</v>
          </cell>
          <cell r="K3567" t="str">
            <v>INACTIVA</v>
          </cell>
          <cell r="L3567" t="str">
            <v>04Rechazos</v>
          </cell>
          <cell r="M3567">
            <v>41806</v>
          </cell>
          <cell r="N3567">
            <v>0.69236111111111109</v>
          </cell>
          <cell r="O3567" t="str">
            <v>K BRAVO</v>
          </cell>
          <cell r="P3567" t="str">
            <v>K BRAVO</v>
          </cell>
          <cell r="Q3567" t="str">
            <v>K BRAVO</v>
          </cell>
          <cell r="R3567" t="str">
            <v>PAPEL</v>
          </cell>
          <cell r="S3567">
            <v>41806</v>
          </cell>
          <cell r="T3567">
            <v>0.67013888888888884</v>
          </cell>
          <cell r="U3567">
            <v>0</v>
          </cell>
          <cell r="V3567">
            <v>41806</v>
          </cell>
          <cell r="W3567">
            <v>0.67361111111111116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41802</v>
          </cell>
          <cell r="AD3567">
            <v>0.375</v>
          </cell>
          <cell r="AE3567" t="str">
            <v>MMORAN</v>
          </cell>
          <cell r="AF3567">
            <v>14</v>
          </cell>
          <cell r="AG3567">
            <v>0</v>
          </cell>
          <cell r="AH3567">
            <v>0</v>
          </cell>
          <cell r="AI3567">
            <v>0</v>
          </cell>
          <cell r="AJ3567">
            <v>0</v>
          </cell>
          <cell r="AK3567">
            <v>0</v>
          </cell>
          <cell r="AL3567">
            <v>0</v>
          </cell>
          <cell r="AM3567">
            <v>0</v>
          </cell>
          <cell r="AN3567">
            <v>0</v>
          </cell>
          <cell r="AO3567">
            <v>0</v>
          </cell>
          <cell r="AP3567">
            <v>19</v>
          </cell>
          <cell r="AQ3567" t="str">
            <v>KARINA BRAVO</v>
          </cell>
          <cell r="AR3567">
            <v>5</v>
          </cell>
          <cell r="AS3567" t="str">
            <v>ROSA ESCALANTE</v>
          </cell>
          <cell r="AT3567">
            <v>13</v>
          </cell>
          <cell r="AU3567" t="str">
            <v>MARIA LANDA</v>
          </cell>
          <cell r="AV3567" t="str">
            <v>#N/A</v>
          </cell>
          <cell r="AW3567" t="str">
            <v>#N/A</v>
          </cell>
          <cell r="AX3567" t="b">
            <v>0</v>
          </cell>
          <cell r="AY3567" t="b">
            <v>0</v>
          </cell>
        </row>
        <row r="3568">
          <cell r="B3568" t="str">
            <v>0992674385001</v>
          </cell>
          <cell r="C3568" t="str">
            <v>UNIDAD DE DIALISIS S.A. UNIDIALISIS</v>
          </cell>
          <cell r="D3568">
            <v>209</v>
          </cell>
          <cell r="E3568">
            <v>20901</v>
          </cell>
          <cell r="F3568">
            <v>2090150</v>
          </cell>
          <cell r="G3568" t="str">
            <v>SERVICIOS</v>
          </cell>
          <cell r="H3568" t="str">
            <v>SERVICIOS</v>
          </cell>
          <cell r="I3568" t="str">
            <v>L1352</v>
          </cell>
          <cell r="J3568" t="str">
            <v>PEQUEÑA EMPRESA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  <cell r="O3568" t="str">
            <v>C MANCERO</v>
          </cell>
          <cell r="P3568" t="str">
            <v>C MANCERO</v>
          </cell>
          <cell r="Q3568">
            <v>0</v>
          </cell>
          <cell r="R3568">
            <v>0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>
            <v>0</v>
          </cell>
          <cell r="AF3568">
            <v>0</v>
          </cell>
          <cell r="AG3568">
            <v>0</v>
          </cell>
          <cell r="AH3568">
            <v>0</v>
          </cell>
          <cell r="AI3568">
            <v>0</v>
          </cell>
          <cell r="AJ3568">
            <v>0</v>
          </cell>
          <cell r="AK3568">
            <v>0</v>
          </cell>
          <cell r="AL3568">
            <v>0</v>
          </cell>
          <cell r="AM3568">
            <v>0</v>
          </cell>
          <cell r="AN3568">
            <v>0</v>
          </cell>
          <cell r="AO3568">
            <v>0</v>
          </cell>
          <cell r="AP3568">
            <v>14</v>
          </cell>
          <cell r="AQ3568" t="str">
            <v>VICENTA SÁNCHEZ</v>
          </cell>
          <cell r="AR3568">
            <v>4</v>
          </cell>
          <cell r="AS3568" t="str">
            <v>VERÓNICA MENÉNDEZ</v>
          </cell>
          <cell r="AT3568">
            <v>14</v>
          </cell>
          <cell r="AU3568" t="str">
            <v>CRITICO_14</v>
          </cell>
          <cell r="AV3568" t="str">
            <v>#N/A</v>
          </cell>
          <cell r="AW3568" t="str">
            <v>#N/A</v>
          </cell>
          <cell r="AX3568" t="b">
            <v>1</v>
          </cell>
          <cell r="AY3568" t="b">
            <v>1</v>
          </cell>
        </row>
        <row r="3569">
          <cell r="B3569" t="str">
            <v>0917106387001</v>
          </cell>
          <cell r="C3569" t="str">
            <v>BAQUE MERCHAN GREGORIO EFREN</v>
          </cell>
          <cell r="D3569">
            <v>209</v>
          </cell>
          <cell r="E3569">
            <v>20901</v>
          </cell>
          <cell r="F3569">
            <v>2090150</v>
          </cell>
          <cell r="G3569" t="str">
            <v>COMERCIO</v>
          </cell>
          <cell r="H3569" t="str">
            <v>COMERCIO</v>
          </cell>
          <cell r="I3569" t="str">
            <v>L1353</v>
          </cell>
          <cell r="J3569" t="str">
            <v>PEQUEÑA EMPRESA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  <cell r="O3569" t="str">
            <v>R BRAVO</v>
          </cell>
          <cell r="P3569" t="str">
            <v>R BRAVO</v>
          </cell>
          <cell r="Q3569">
            <v>0</v>
          </cell>
          <cell r="R3569">
            <v>0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>
            <v>0</v>
          </cell>
          <cell r="AF3569">
            <v>0</v>
          </cell>
          <cell r="AG3569">
            <v>0</v>
          </cell>
          <cell r="AH3569">
            <v>0</v>
          </cell>
          <cell r="AI3569">
            <v>0</v>
          </cell>
          <cell r="AJ3569">
            <v>0</v>
          </cell>
          <cell r="AK3569">
            <v>0</v>
          </cell>
          <cell r="AL3569">
            <v>0</v>
          </cell>
          <cell r="AM3569">
            <v>0</v>
          </cell>
          <cell r="AN3569">
            <v>0</v>
          </cell>
          <cell r="AO3569">
            <v>0</v>
          </cell>
          <cell r="AP3569">
            <v>5</v>
          </cell>
          <cell r="AQ3569" t="str">
            <v>ROSA BRAVO</v>
          </cell>
          <cell r="AR3569">
            <v>2</v>
          </cell>
          <cell r="AS3569" t="str">
            <v>OSCAR RIPALDA</v>
          </cell>
          <cell r="AT3569">
            <v>16</v>
          </cell>
          <cell r="AU3569" t="str">
            <v>CRITICO_16</v>
          </cell>
          <cell r="AV3569" t="str">
            <v>#N/A</v>
          </cell>
          <cell r="AW3569" t="str">
            <v>#N/A</v>
          </cell>
          <cell r="AX3569" t="b">
            <v>1</v>
          </cell>
          <cell r="AY3569" t="b">
            <v>1</v>
          </cell>
        </row>
        <row r="3570">
          <cell r="B3570" t="str">
            <v>0913419289001</v>
          </cell>
          <cell r="C3570" t="str">
            <v>MANSOURI NAJAFABADI BIZHAN</v>
          </cell>
          <cell r="D3570">
            <v>209</v>
          </cell>
          <cell r="E3570">
            <v>20901</v>
          </cell>
          <cell r="F3570">
            <v>2090150</v>
          </cell>
          <cell r="G3570" t="str">
            <v>SERVICIOS</v>
          </cell>
          <cell r="H3570" t="str">
            <v>SERVICIOS</v>
          </cell>
          <cell r="I3570" t="str">
            <v>L1354</v>
          </cell>
          <cell r="J3570" t="str">
            <v>PEQUEÑA EMPRESA</v>
          </cell>
          <cell r="K3570">
            <v>0</v>
          </cell>
          <cell r="L3570" t="str">
            <v>02Empresas Liquidadas</v>
          </cell>
          <cell r="M3570">
            <v>41782</v>
          </cell>
          <cell r="N3570">
            <v>0.6875</v>
          </cell>
          <cell r="O3570" t="str">
            <v>E BARCO</v>
          </cell>
          <cell r="P3570" t="str">
            <v>E BARCO</v>
          </cell>
          <cell r="Q3570" t="str">
            <v>D ARMIJOS</v>
          </cell>
          <cell r="R3570" t="str">
            <v>PAPEL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41785</v>
          </cell>
          <cell r="AD3570">
            <v>0.66666666666666663</v>
          </cell>
          <cell r="AE3570" t="str">
            <v>MMORAN</v>
          </cell>
          <cell r="AF3570">
            <v>5</v>
          </cell>
          <cell r="AG3570">
            <v>0</v>
          </cell>
          <cell r="AH3570">
            <v>0</v>
          </cell>
          <cell r="AI3570">
            <v>0</v>
          </cell>
          <cell r="AJ3570">
            <v>0</v>
          </cell>
          <cell r="AK3570">
            <v>0</v>
          </cell>
          <cell r="AL3570">
            <v>0</v>
          </cell>
          <cell r="AM3570">
            <v>0</v>
          </cell>
          <cell r="AN3570">
            <v>0</v>
          </cell>
          <cell r="AO3570">
            <v>0</v>
          </cell>
          <cell r="AP3570">
            <v>1</v>
          </cell>
          <cell r="AQ3570" t="str">
            <v>EDER BARCO</v>
          </cell>
          <cell r="AR3570">
            <v>1</v>
          </cell>
          <cell r="AS3570" t="str">
            <v>VIRGINIA ROMERO</v>
          </cell>
          <cell r="AT3570">
            <v>8</v>
          </cell>
          <cell r="AU3570" t="str">
            <v>CRITICO_15</v>
          </cell>
          <cell r="AV3570" t="str">
            <v>#N/A</v>
          </cell>
          <cell r="AW3570" t="str">
            <v>#N/A</v>
          </cell>
          <cell r="AX3570" t="b">
            <v>0</v>
          </cell>
          <cell r="AY3570" t="b">
            <v>0</v>
          </cell>
        </row>
        <row r="3571">
          <cell r="B3571" t="str">
            <v>0992426195001</v>
          </cell>
          <cell r="C3571" t="str">
            <v>CONSORCIO DE CONSTRUCCIONES INDUSTRIALES METALMECANICAS KLAE</v>
          </cell>
          <cell r="D3571">
            <v>209</v>
          </cell>
          <cell r="E3571">
            <v>20901</v>
          </cell>
          <cell r="F3571">
            <v>2090150</v>
          </cell>
          <cell r="G3571" t="str">
            <v>SERVICIOS</v>
          </cell>
          <cell r="H3571" t="str">
            <v>SERVICIOS</v>
          </cell>
          <cell r="I3571" t="str">
            <v>L1355</v>
          </cell>
          <cell r="J3571" t="str">
            <v>PEQUEÑA EMPRESA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  <cell r="O3571" t="str">
            <v>N CUENCA</v>
          </cell>
          <cell r="P3571" t="str">
            <v>N CUENCA</v>
          </cell>
          <cell r="Q3571">
            <v>0</v>
          </cell>
          <cell r="R3571">
            <v>0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>
            <v>0</v>
          </cell>
          <cell r="AF3571">
            <v>0</v>
          </cell>
          <cell r="AG3571">
            <v>0</v>
          </cell>
          <cell r="AH3571">
            <v>0</v>
          </cell>
          <cell r="AI3571">
            <v>0</v>
          </cell>
          <cell r="AJ3571">
            <v>0</v>
          </cell>
          <cell r="AK3571">
            <v>0</v>
          </cell>
          <cell r="AL3571">
            <v>0</v>
          </cell>
          <cell r="AM3571">
            <v>0</v>
          </cell>
          <cell r="AN3571">
            <v>0</v>
          </cell>
          <cell r="AO3571">
            <v>0</v>
          </cell>
          <cell r="AP3571">
            <v>23</v>
          </cell>
          <cell r="AQ3571" t="str">
            <v>NATALIA CUENCA</v>
          </cell>
          <cell r="AR3571">
            <v>6</v>
          </cell>
          <cell r="AS3571" t="str">
            <v>NELSON BELTRAN</v>
          </cell>
          <cell r="AT3571">
            <v>15</v>
          </cell>
          <cell r="AU3571" t="str">
            <v>JESSENIA RAMOS</v>
          </cell>
          <cell r="AV3571" t="str">
            <v>#N/A</v>
          </cell>
          <cell r="AW3571" t="str">
            <v>#N/A</v>
          </cell>
          <cell r="AX3571" t="b">
            <v>1</v>
          </cell>
          <cell r="AY3571" t="b">
            <v>1</v>
          </cell>
        </row>
        <row r="3572">
          <cell r="B3572" t="str">
            <v>0992688262001</v>
          </cell>
          <cell r="C3572" t="str">
            <v>RAYNARD S.A.</v>
          </cell>
          <cell r="D3572">
            <v>209</v>
          </cell>
          <cell r="E3572">
            <v>20901</v>
          </cell>
          <cell r="F3572">
            <v>2090150</v>
          </cell>
          <cell r="G3572" t="str">
            <v>SERVICIOS</v>
          </cell>
          <cell r="H3572" t="str">
            <v>SERVICIOS</v>
          </cell>
          <cell r="I3572" t="str">
            <v>L1356</v>
          </cell>
          <cell r="J3572" t="str">
            <v>PEQUEÑA EMPRESA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  <cell r="O3572" t="str">
            <v>R MEDINA PIN</v>
          </cell>
          <cell r="P3572" t="str">
            <v>R MEDINA PIN</v>
          </cell>
          <cell r="Q3572">
            <v>0</v>
          </cell>
          <cell r="R3572">
            <v>0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>
            <v>0</v>
          </cell>
          <cell r="AF3572">
            <v>0</v>
          </cell>
          <cell r="AG3572">
            <v>0</v>
          </cell>
          <cell r="AH3572">
            <v>0</v>
          </cell>
          <cell r="AI3572">
            <v>0</v>
          </cell>
          <cell r="AJ3572">
            <v>0</v>
          </cell>
          <cell r="AK3572">
            <v>0</v>
          </cell>
          <cell r="AL3572">
            <v>0</v>
          </cell>
          <cell r="AM3572">
            <v>0</v>
          </cell>
          <cell r="AN3572">
            <v>0</v>
          </cell>
          <cell r="AO3572">
            <v>0</v>
          </cell>
          <cell r="AP3572">
            <v>2</v>
          </cell>
          <cell r="AQ3572" t="str">
            <v>ROXANA MEDINA</v>
          </cell>
          <cell r="AR3572">
            <v>1</v>
          </cell>
          <cell r="AS3572" t="str">
            <v>VIRGINIA ROMERO</v>
          </cell>
          <cell r="AT3572">
            <v>8</v>
          </cell>
          <cell r="AU3572" t="str">
            <v>CRITICO_15</v>
          </cell>
          <cell r="AV3572" t="str">
            <v>#N/A</v>
          </cell>
          <cell r="AW3572" t="str">
            <v>#N/A</v>
          </cell>
          <cell r="AX3572" t="b">
            <v>1</v>
          </cell>
          <cell r="AY3572" t="b">
            <v>1</v>
          </cell>
        </row>
        <row r="3573">
          <cell r="B3573" t="str">
            <v>0992688378001</v>
          </cell>
          <cell r="C3573" t="str">
            <v>SAPAG S.A.</v>
          </cell>
          <cell r="D3573">
            <v>209</v>
          </cell>
          <cell r="E3573">
            <v>20901</v>
          </cell>
          <cell r="F3573">
            <v>2090150</v>
          </cell>
          <cell r="G3573" t="str">
            <v>SERVICIOS</v>
          </cell>
          <cell r="H3573" t="str">
            <v>SERVICIOS</v>
          </cell>
          <cell r="I3573" t="str">
            <v>L1357</v>
          </cell>
          <cell r="J3573" t="str">
            <v>PEQUEÑA EMPRESA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  <cell r="O3573" t="str">
            <v>R MEDINA PIN</v>
          </cell>
          <cell r="P3573" t="str">
            <v>R MEDINA PIN</v>
          </cell>
          <cell r="Q3573">
            <v>0</v>
          </cell>
          <cell r="R3573">
            <v>0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>
            <v>0</v>
          </cell>
          <cell r="AF3573">
            <v>0</v>
          </cell>
          <cell r="AG3573">
            <v>0</v>
          </cell>
          <cell r="AH3573">
            <v>0</v>
          </cell>
          <cell r="AI3573">
            <v>0</v>
          </cell>
          <cell r="AJ3573">
            <v>0</v>
          </cell>
          <cell r="AK3573">
            <v>0</v>
          </cell>
          <cell r="AL3573">
            <v>0</v>
          </cell>
          <cell r="AM3573">
            <v>0</v>
          </cell>
          <cell r="AN3573">
            <v>0</v>
          </cell>
          <cell r="AO3573">
            <v>0</v>
          </cell>
          <cell r="AP3573">
            <v>2</v>
          </cell>
          <cell r="AQ3573" t="str">
            <v>ROXANA MEDINA</v>
          </cell>
          <cell r="AR3573">
            <v>1</v>
          </cell>
          <cell r="AS3573" t="str">
            <v>VIRGINIA ROMERO</v>
          </cell>
          <cell r="AT3573">
            <v>8</v>
          </cell>
          <cell r="AU3573" t="str">
            <v>CRITICO_15</v>
          </cell>
          <cell r="AV3573" t="str">
            <v>#N/A</v>
          </cell>
          <cell r="AW3573" t="str">
            <v>#N/A</v>
          </cell>
          <cell r="AX3573" t="b">
            <v>1</v>
          </cell>
          <cell r="AY3573" t="b">
            <v>1</v>
          </cell>
        </row>
        <row r="3574">
          <cell r="B3574" t="str">
            <v>0991168907001</v>
          </cell>
          <cell r="C3574" t="str">
            <v>IGLESIA CRISTIANA EVANGELICA LA ROCA DEL ECUADOR</v>
          </cell>
          <cell r="D3574">
            <v>209</v>
          </cell>
          <cell r="E3574">
            <v>20901</v>
          </cell>
          <cell r="F3574">
            <v>2090150</v>
          </cell>
          <cell r="G3574" t="str">
            <v>SERVICIOS</v>
          </cell>
          <cell r="H3574" t="str">
            <v>SERVICIOS</v>
          </cell>
          <cell r="I3574" t="str">
            <v>L1358</v>
          </cell>
          <cell r="J3574" t="str">
            <v>PEQUEÑA EMPRESA</v>
          </cell>
          <cell r="K3574">
            <v>0</v>
          </cell>
          <cell r="L3574" t="str">
            <v>01Empresas Normales</v>
          </cell>
          <cell r="M3574">
            <v>41786</v>
          </cell>
          <cell r="N3574">
            <v>0.49861111111111112</v>
          </cell>
          <cell r="O3574" t="str">
            <v>V CHAVARRIA</v>
          </cell>
          <cell r="P3574" t="str">
            <v>V CHAVARRIA</v>
          </cell>
          <cell r="Q3574" t="str">
            <v>EMPRESA</v>
          </cell>
          <cell r="R3574" t="str">
            <v>PAPEL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  <cell r="X3574">
            <v>41803</v>
          </cell>
          <cell r="Y3574">
            <v>0.66666666666666663</v>
          </cell>
          <cell r="Z3574" t="str">
            <v>RE-001</v>
          </cell>
          <cell r="AA3574">
            <v>0</v>
          </cell>
          <cell r="AB3574">
            <v>0</v>
          </cell>
          <cell r="AC3574">
            <v>41795</v>
          </cell>
          <cell r="AD3574">
            <v>0.46527777777777779</v>
          </cell>
          <cell r="AE3574" t="str">
            <v>MMORAN</v>
          </cell>
          <cell r="AF3574">
            <v>10</v>
          </cell>
          <cell r="AG3574">
            <v>0</v>
          </cell>
          <cell r="AH3574">
            <v>0</v>
          </cell>
          <cell r="AI3574">
            <v>0</v>
          </cell>
          <cell r="AJ3574">
            <v>0</v>
          </cell>
          <cell r="AK3574">
            <v>0</v>
          </cell>
          <cell r="AL3574">
            <v>0</v>
          </cell>
          <cell r="AM3574">
            <v>0</v>
          </cell>
          <cell r="AN3574">
            <v>0</v>
          </cell>
          <cell r="AO3574">
            <v>0</v>
          </cell>
          <cell r="AP3574">
            <v>3</v>
          </cell>
          <cell r="AQ3574" t="str">
            <v>VANESSA CHAVARRIA</v>
          </cell>
          <cell r="AR3574">
            <v>1</v>
          </cell>
          <cell r="AS3574" t="str">
            <v>VIRGINIA ROMERO</v>
          </cell>
          <cell r="AT3574">
            <v>2</v>
          </cell>
          <cell r="AU3574" t="str">
            <v>JOHANNA ALBAN</v>
          </cell>
          <cell r="AV3574" t="str">
            <v>#N/A</v>
          </cell>
          <cell r="AW3574" t="str">
            <v>#N/A</v>
          </cell>
          <cell r="AX3574" t="b">
            <v>0</v>
          </cell>
          <cell r="AY3574" t="b">
            <v>0</v>
          </cell>
        </row>
        <row r="3575">
          <cell r="B3575" t="str">
            <v>0992537051001</v>
          </cell>
          <cell r="C3575" t="str">
            <v>INGENIERIA Y MAQUINARIAS S.A. INGEMAQSA</v>
          </cell>
          <cell r="D3575">
            <v>209</v>
          </cell>
          <cell r="E3575">
            <v>20901</v>
          </cell>
          <cell r="F3575">
            <v>2090150</v>
          </cell>
          <cell r="G3575" t="str">
            <v>COMERCIO</v>
          </cell>
          <cell r="H3575" t="str">
            <v>COMERCIO</v>
          </cell>
          <cell r="I3575" t="str">
            <v>L1359</v>
          </cell>
          <cell r="J3575" t="str">
            <v>PEQUEÑA EMPRESA</v>
          </cell>
          <cell r="K3575">
            <v>0</v>
          </cell>
          <cell r="L3575">
            <v>0</v>
          </cell>
          <cell r="M3575">
            <v>0</v>
          </cell>
          <cell r="N3575">
            <v>0</v>
          </cell>
          <cell r="O3575" t="str">
            <v>R BONILLA</v>
          </cell>
          <cell r="P3575" t="str">
            <v>R BONILLA</v>
          </cell>
          <cell r="Q3575">
            <v>0</v>
          </cell>
          <cell r="R3575">
            <v>0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>
            <v>0</v>
          </cell>
          <cell r="AF3575">
            <v>0</v>
          </cell>
          <cell r="AG3575">
            <v>0</v>
          </cell>
          <cell r="AH3575">
            <v>0</v>
          </cell>
          <cell r="AI3575">
            <v>0</v>
          </cell>
          <cell r="AJ3575">
            <v>0</v>
          </cell>
          <cell r="AK3575">
            <v>0</v>
          </cell>
          <cell r="AL3575">
            <v>0</v>
          </cell>
          <cell r="AM3575">
            <v>0</v>
          </cell>
          <cell r="AN3575">
            <v>0</v>
          </cell>
          <cell r="AO3575">
            <v>0</v>
          </cell>
          <cell r="AP3575">
            <v>13</v>
          </cell>
          <cell r="AQ3575" t="str">
            <v>ROBERT BONILLA</v>
          </cell>
          <cell r="AR3575">
            <v>4</v>
          </cell>
          <cell r="AS3575" t="str">
            <v>VERÓNICA MENÉNDEZ</v>
          </cell>
          <cell r="AT3575">
            <v>14</v>
          </cell>
          <cell r="AU3575" t="str">
            <v>CRITICO_14</v>
          </cell>
          <cell r="AV3575" t="str">
            <v>#N/A</v>
          </cell>
          <cell r="AW3575" t="str">
            <v>#N/A</v>
          </cell>
          <cell r="AX3575" t="b">
            <v>1</v>
          </cell>
          <cell r="AY3575" t="b">
            <v>1</v>
          </cell>
        </row>
        <row r="3576">
          <cell r="B3576" t="str">
            <v>0102081551001</v>
          </cell>
          <cell r="C3576" t="str">
            <v>NUÃ‘EZ DEL ARCO FERNANDEZ JUAN CARLOS</v>
          </cell>
          <cell r="D3576">
            <v>209</v>
          </cell>
          <cell r="E3576">
            <v>20901</v>
          </cell>
          <cell r="F3576">
            <v>2090150</v>
          </cell>
          <cell r="G3576" t="str">
            <v>COMERCIO</v>
          </cell>
          <cell r="H3576" t="str">
            <v>COMERCIO</v>
          </cell>
          <cell r="I3576" t="str">
            <v>L1360</v>
          </cell>
          <cell r="J3576" t="str">
            <v>PEQUEÑA EMPRESA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  <cell r="O3576" t="str">
            <v>M ROMERO</v>
          </cell>
          <cell r="P3576" t="str">
            <v>M ROMERO</v>
          </cell>
          <cell r="Q3576">
            <v>0</v>
          </cell>
          <cell r="R3576">
            <v>0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>
            <v>0</v>
          </cell>
          <cell r="AF3576">
            <v>0</v>
          </cell>
          <cell r="AG3576">
            <v>0</v>
          </cell>
          <cell r="AH3576">
            <v>0</v>
          </cell>
          <cell r="AI3576">
            <v>0</v>
          </cell>
          <cell r="AJ3576">
            <v>0</v>
          </cell>
          <cell r="AK3576">
            <v>0</v>
          </cell>
          <cell r="AL3576">
            <v>0</v>
          </cell>
          <cell r="AM3576">
            <v>0</v>
          </cell>
          <cell r="AN3576">
            <v>0</v>
          </cell>
          <cell r="AO3576">
            <v>0</v>
          </cell>
          <cell r="AP3576">
            <v>15</v>
          </cell>
          <cell r="AQ3576" t="str">
            <v>MARÍA ROMERO</v>
          </cell>
          <cell r="AR3576">
            <v>4</v>
          </cell>
          <cell r="AS3576" t="str">
            <v>VERÓNICA MENÉNDEZ</v>
          </cell>
          <cell r="AT3576">
            <v>10</v>
          </cell>
          <cell r="AU3576" t="str">
            <v>EDDY SOLANO</v>
          </cell>
          <cell r="AV3576" t="str">
            <v>#N/A</v>
          </cell>
          <cell r="AW3576" t="str">
            <v>#N/A</v>
          </cell>
          <cell r="AX3576" t="b">
            <v>1</v>
          </cell>
          <cell r="AY3576" t="b">
            <v>1</v>
          </cell>
        </row>
        <row r="3577">
          <cell r="B3577" t="str">
            <v>1000985299001</v>
          </cell>
          <cell r="C3577" t="str">
            <v>PEÃ‘AHERRERA SANDOVAL RICARDO JOSE JAVIER</v>
          </cell>
          <cell r="D3577">
            <v>209</v>
          </cell>
          <cell r="E3577">
            <v>20901</v>
          </cell>
          <cell r="F3577">
            <v>2090150</v>
          </cell>
          <cell r="G3577" t="str">
            <v>MANUFACTURA</v>
          </cell>
          <cell r="H3577" t="str">
            <v>MANUFACTURA</v>
          </cell>
          <cell r="I3577" t="str">
            <v>L1361</v>
          </cell>
          <cell r="J3577" t="str">
            <v>PEQUEÑA EMPRESA</v>
          </cell>
          <cell r="K3577">
            <v>0</v>
          </cell>
          <cell r="L3577" t="str">
            <v>03No ubicadas</v>
          </cell>
          <cell r="M3577">
            <v>41820</v>
          </cell>
          <cell r="N3577">
            <v>0.41666666666666669</v>
          </cell>
          <cell r="O3577" t="str">
            <v>R MEDINA PIN</v>
          </cell>
          <cell r="P3577" t="str">
            <v>R MEDINA PIN</v>
          </cell>
          <cell r="Q3577" t="str">
            <v>R MEDINA PIN</v>
          </cell>
          <cell r="R3577" t="str">
            <v>PAPEL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41820</v>
          </cell>
          <cell r="AD3577">
            <v>0.41666666666666669</v>
          </cell>
          <cell r="AE3577" t="str">
            <v>MMORAN</v>
          </cell>
          <cell r="AF3577">
            <v>27</v>
          </cell>
          <cell r="AG3577">
            <v>0</v>
          </cell>
          <cell r="AH3577">
            <v>0</v>
          </cell>
          <cell r="AI3577">
            <v>0</v>
          </cell>
          <cell r="AJ3577">
            <v>0</v>
          </cell>
          <cell r="AK3577">
            <v>0</v>
          </cell>
          <cell r="AL3577">
            <v>0</v>
          </cell>
          <cell r="AM3577">
            <v>0</v>
          </cell>
          <cell r="AN3577">
            <v>0</v>
          </cell>
          <cell r="AO3577">
            <v>0</v>
          </cell>
          <cell r="AP3577">
            <v>2</v>
          </cell>
          <cell r="AQ3577" t="str">
            <v>ROXANA MEDINA</v>
          </cell>
          <cell r="AR3577">
            <v>1</v>
          </cell>
          <cell r="AS3577" t="str">
            <v>VIRGINIA ROMERO</v>
          </cell>
          <cell r="AT3577">
            <v>8</v>
          </cell>
          <cell r="AU3577" t="str">
            <v>CRITICO_15</v>
          </cell>
          <cell r="AV3577" t="str">
            <v>#N/A</v>
          </cell>
          <cell r="AW3577" t="str">
            <v>#N/A</v>
          </cell>
          <cell r="AX3577" t="b">
            <v>0</v>
          </cell>
          <cell r="AY3577" t="b">
            <v>0</v>
          </cell>
        </row>
        <row r="3578">
          <cell r="B3578" t="str">
            <v>0992149973001</v>
          </cell>
          <cell r="C3578" t="str">
            <v>BALDYSA S.A.</v>
          </cell>
          <cell r="D3578">
            <v>209</v>
          </cell>
          <cell r="E3578">
            <v>20901</v>
          </cell>
          <cell r="F3578">
            <v>2090150</v>
          </cell>
          <cell r="G3578" t="str">
            <v>SERVICIOS</v>
          </cell>
          <cell r="H3578" t="str">
            <v>SERVICIOS</v>
          </cell>
          <cell r="I3578" t="str">
            <v>L1362</v>
          </cell>
          <cell r="J3578" t="str">
            <v>PEQUEÑA EMPRESA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 t="str">
            <v>R CUCALON</v>
          </cell>
          <cell r="P3578" t="str">
            <v>R CUCALON</v>
          </cell>
          <cell r="Q3578">
            <v>0</v>
          </cell>
          <cell r="R3578">
            <v>0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>
            <v>0</v>
          </cell>
          <cell r="AF3578">
            <v>0</v>
          </cell>
          <cell r="AG3578">
            <v>0</v>
          </cell>
          <cell r="AH3578">
            <v>0</v>
          </cell>
          <cell r="AI3578">
            <v>0</v>
          </cell>
          <cell r="AJ3578">
            <v>0</v>
          </cell>
          <cell r="AK3578">
            <v>0</v>
          </cell>
          <cell r="AL3578">
            <v>0</v>
          </cell>
          <cell r="AM3578">
            <v>0</v>
          </cell>
          <cell r="AN3578">
            <v>0</v>
          </cell>
          <cell r="AO3578">
            <v>0</v>
          </cell>
          <cell r="AP3578">
            <v>16</v>
          </cell>
          <cell r="AQ3578" t="str">
            <v>RICARDO CUCALON</v>
          </cell>
          <cell r="AR3578">
            <v>4</v>
          </cell>
          <cell r="AS3578" t="str">
            <v>VERÓNICA MENÉNDEZ</v>
          </cell>
          <cell r="AT3578">
            <v>11</v>
          </cell>
          <cell r="AU3578" t="str">
            <v>ARACELY CAMPOZANO</v>
          </cell>
          <cell r="AV3578" t="str">
            <v>#N/A</v>
          </cell>
          <cell r="AW3578" t="str">
            <v>#N/A</v>
          </cell>
          <cell r="AX3578" t="b">
            <v>1</v>
          </cell>
          <cell r="AY3578" t="b">
            <v>1</v>
          </cell>
        </row>
        <row r="3579">
          <cell r="B3579" t="str">
            <v>0992225203001</v>
          </cell>
          <cell r="C3579" t="str">
            <v>DISTRIBUIDORA DE REPUESTOS JARAMEND S.A.</v>
          </cell>
          <cell r="D3579">
            <v>209</v>
          </cell>
          <cell r="E3579">
            <v>20901</v>
          </cell>
          <cell r="F3579">
            <v>2090150</v>
          </cell>
          <cell r="G3579" t="str">
            <v>COMERCIO</v>
          </cell>
          <cell r="H3579" t="str">
            <v>COMERCIO</v>
          </cell>
          <cell r="I3579" t="str">
            <v>L1363</v>
          </cell>
          <cell r="J3579" t="str">
            <v>PEQUEÑA EMPRESA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  <cell r="O3579" t="str">
            <v>R JOSE</v>
          </cell>
          <cell r="P3579" t="str">
            <v>R JOSE</v>
          </cell>
          <cell r="Q3579">
            <v>0</v>
          </cell>
          <cell r="R3579">
            <v>0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>
            <v>0</v>
          </cell>
          <cell r="AF3579">
            <v>0</v>
          </cell>
          <cell r="AG3579">
            <v>0</v>
          </cell>
          <cell r="AH3579">
            <v>0</v>
          </cell>
          <cell r="AI3579">
            <v>0</v>
          </cell>
          <cell r="AJ3579">
            <v>0</v>
          </cell>
          <cell r="AK3579">
            <v>0</v>
          </cell>
          <cell r="AL3579">
            <v>0</v>
          </cell>
          <cell r="AM3579">
            <v>0</v>
          </cell>
          <cell r="AN3579">
            <v>0</v>
          </cell>
          <cell r="AO3579">
            <v>0</v>
          </cell>
          <cell r="AP3579">
            <v>6</v>
          </cell>
          <cell r="AQ3579" t="str">
            <v>RONALD JOSÉ</v>
          </cell>
          <cell r="AR3579">
            <v>2</v>
          </cell>
          <cell r="AS3579" t="str">
            <v>OSCAR RIPALDA</v>
          </cell>
          <cell r="AT3579">
            <v>2</v>
          </cell>
          <cell r="AU3579" t="str">
            <v>JOHANNA ALBAN</v>
          </cell>
          <cell r="AV3579" t="str">
            <v>#N/A</v>
          </cell>
          <cell r="AW3579" t="str">
            <v>#N/A</v>
          </cell>
          <cell r="AX3579" t="b">
            <v>1</v>
          </cell>
          <cell r="AY3579" t="b">
            <v>1</v>
          </cell>
        </row>
        <row r="3580">
          <cell r="B3580" t="str">
            <v>0992656573001</v>
          </cell>
          <cell r="C3580" t="str">
            <v>KIESEL S.A.</v>
          </cell>
          <cell r="D3580">
            <v>209</v>
          </cell>
          <cell r="E3580">
            <v>20901</v>
          </cell>
          <cell r="F3580">
            <v>2090150</v>
          </cell>
          <cell r="G3580" t="str">
            <v>SERVICIOS</v>
          </cell>
          <cell r="H3580" t="str">
            <v>SERVICIOS</v>
          </cell>
          <cell r="I3580" t="str">
            <v>L1364</v>
          </cell>
          <cell r="J3580" t="str">
            <v>PEQUEÑA EMPRESA</v>
          </cell>
          <cell r="K3580">
            <v>0</v>
          </cell>
          <cell r="L3580" t="str">
            <v>09Informa en Otra Dirección Zonal</v>
          </cell>
          <cell r="M3580">
            <v>41828</v>
          </cell>
          <cell r="N3580">
            <v>0.5</v>
          </cell>
          <cell r="O3580" t="str">
            <v>R MEDINA PIN</v>
          </cell>
          <cell r="P3580" t="str">
            <v>R MEDINA PIN</v>
          </cell>
          <cell r="Q3580" t="str">
            <v>R MEDINA PIN</v>
          </cell>
          <cell r="R3580" t="str">
            <v>PAPEL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41828</v>
          </cell>
          <cell r="AD3580">
            <v>0.5</v>
          </cell>
          <cell r="AE3580" t="str">
            <v>MMORAN</v>
          </cell>
          <cell r="AF3580">
            <v>29</v>
          </cell>
          <cell r="AG3580">
            <v>0</v>
          </cell>
          <cell r="AH3580">
            <v>0</v>
          </cell>
          <cell r="AI3580">
            <v>0</v>
          </cell>
          <cell r="AJ3580">
            <v>0</v>
          </cell>
          <cell r="AK3580">
            <v>0</v>
          </cell>
          <cell r="AL3580">
            <v>0</v>
          </cell>
          <cell r="AM3580">
            <v>0</v>
          </cell>
          <cell r="AN3580">
            <v>0</v>
          </cell>
          <cell r="AO3580">
            <v>0</v>
          </cell>
          <cell r="AP3580">
            <v>2</v>
          </cell>
          <cell r="AQ3580" t="str">
            <v>ROXANA MEDINA</v>
          </cell>
          <cell r="AR3580">
            <v>1</v>
          </cell>
          <cell r="AS3580" t="str">
            <v>VIRGINIA ROMERO</v>
          </cell>
          <cell r="AT3580">
            <v>8</v>
          </cell>
          <cell r="AU3580" t="str">
            <v>CRITICO_15</v>
          </cell>
          <cell r="AV3580" t="str">
            <v>#N/A</v>
          </cell>
          <cell r="AW3580" t="str">
            <v>#N/A</v>
          </cell>
          <cell r="AX3580" t="b">
            <v>0</v>
          </cell>
          <cell r="AY3580" t="b">
            <v>0</v>
          </cell>
        </row>
        <row r="3581">
          <cell r="B3581" t="str">
            <v>0992616466001</v>
          </cell>
          <cell r="C3581" t="str">
            <v>PRIDASOTEX S.A.</v>
          </cell>
          <cell r="D3581">
            <v>209</v>
          </cell>
          <cell r="E3581">
            <v>20901</v>
          </cell>
          <cell r="F3581">
            <v>2090150</v>
          </cell>
          <cell r="G3581" t="str">
            <v>MANUFACTURA</v>
          </cell>
          <cell r="H3581" t="str">
            <v>MANUFACTURA</v>
          </cell>
          <cell r="I3581" t="str">
            <v>L1365</v>
          </cell>
          <cell r="J3581" t="str">
            <v>PEQUEÑA EMPRESA</v>
          </cell>
          <cell r="K3581">
            <v>0</v>
          </cell>
          <cell r="L3581" t="str">
            <v>01Empresas Normales</v>
          </cell>
          <cell r="M3581">
            <v>41828</v>
          </cell>
          <cell r="N3581">
            <v>0.63680555555555551</v>
          </cell>
          <cell r="O3581" t="str">
            <v>R ARCOS</v>
          </cell>
          <cell r="P3581" t="str">
            <v>R ARCOS</v>
          </cell>
          <cell r="Q3581" t="str">
            <v>APLICATIVO WEB Y EMPRESA</v>
          </cell>
          <cell r="R3581" t="str">
            <v>APLICATIVO WEB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>
            <v>0</v>
          </cell>
          <cell r="AF3581">
            <v>0</v>
          </cell>
          <cell r="AG3581">
            <v>0</v>
          </cell>
          <cell r="AH3581">
            <v>0</v>
          </cell>
          <cell r="AI3581">
            <v>0</v>
          </cell>
          <cell r="AJ3581">
            <v>0</v>
          </cell>
          <cell r="AK3581">
            <v>0</v>
          </cell>
          <cell r="AL3581">
            <v>0</v>
          </cell>
          <cell r="AM3581">
            <v>0</v>
          </cell>
          <cell r="AN3581">
            <v>0</v>
          </cell>
          <cell r="AO3581">
            <v>0</v>
          </cell>
          <cell r="AP3581">
            <v>20</v>
          </cell>
          <cell r="AQ3581" t="str">
            <v>RAUL ARCOS</v>
          </cell>
          <cell r="AR3581">
            <v>5</v>
          </cell>
          <cell r="AS3581" t="str">
            <v>ROSA ESCALANTE</v>
          </cell>
          <cell r="AT3581">
            <v>9</v>
          </cell>
          <cell r="AU3581" t="str">
            <v>WILSON CHANG</v>
          </cell>
          <cell r="AV3581" t="str">
            <v>#N/A</v>
          </cell>
          <cell r="AW3581" t="str">
            <v>#N/A</v>
          </cell>
          <cell r="AX3581" t="b">
            <v>0</v>
          </cell>
          <cell r="AY3581" t="b">
            <v>0</v>
          </cell>
        </row>
        <row r="3582">
          <cell r="B3582" t="str">
            <v>0992669950001</v>
          </cell>
          <cell r="C3582" t="str">
            <v>LOORCAR S.A.</v>
          </cell>
          <cell r="D3582">
            <v>209</v>
          </cell>
          <cell r="E3582">
            <v>20901</v>
          </cell>
          <cell r="F3582">
            <v>2090150</v>
          </cell>
          <cell r="G3582" t="str">
            <v>SERVICIOS</v>
          </cell>
          <cell r="H3582" t="str">
            <v>SERVICIOS</v>
          </cell>
          <cell r="I3582" t="str">
            <v>L1366</v>
          </cell>
          <cell r="J3582" t="str">
            <v>PEQUEÑA EMPRESA</v>
          </cell>
          <cell r="K3582">
            <v>0</v>
          </cell>
          <cell r="L3582" t="str">
            <v>03No ubicadas</v>
          </cell>
          <cell r="M3582">
            <v>41828</v>
          </cell>
          <cell r="N3582">
            <v>0.66666666666666663</v>
          </cell>
          <cell r="O3582" t="str">
            <v>E BARCO</v>
          </cell>
          <cell r="P3582" t="str">
            <v>G HERNANDEZ</v>
          </cell>
          <cell r="Q3582" t="str">
            <v>G HERNANDEZ</v>
          </cell>
          <cell r="R3582" t="str">
            <v>PAPEL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41828</v>
          </cell>
          <cell r="AD3582">
            <v>0.5</v>
          </cell>
          <cell r="AE3582" t="str">
            <v>MMORAN</v>
          </cell>
          <cell r="AF3582">
            <v>29</v>
          </cell>
          <cell r="AG3582">
            <v>0</v>
          </cell>
          <cell r="AH3582">
            <v>0</v>
          </cell>
          <cell r="AI3582">
            <v>0</v>
          </cell>
          <cell r="AJ3582">
            <v>0</v>
          </cell>
          <cell r="AK3582">
            <v>0</v>
          </cell>
          <cell r="AL3582">
            <v>0</v>
          </cell>
          <cell r="AM3582">
            <v>0</v>
          </cell>
          <cell r="AN3582">
            <v>0</v>
          </cell>
          <cell r="AO3582">
            <v>0</v>
          </cell>
          <cell r="AP3582">
            <v>17</v>
          </cell>
          <cell r="AQ3582" t="str">
            <v>GEOVANNY HERNANDEZ</v>
          </cell>
          <cell r="AR3582">
            <v>5</v>
          </cell>
          <cell r="AS3582" t="str">
            <v>VIRGINIA ROMERO</v>
          </cell>
          <cell r="AT3582">
            <v>12</v>
          </cell>
          <cell r="AU3582" t="str">
            <v>CHRISTOPHER SANCHEZ</v>
          </cell>
          <cell r="AV3582" t="str">
            <v>#N/A</v>
          </cell>
          <cell r="AW3582" t="str">
            <v>#N/A</v>
          </cell>
          <cell r="AX3582" t="b">
            <v>0</v>
          </cell>
          <cell r="AY3582" t="b">
            <v>0</v>
          </cell>
        </row>
        <row r="3583">
          <cell r="B3583" t="str">
            <v>1307325389001</v>
          </cell>
          <cell r="C3583" t="str">
            <v>MACIAS VERA CARLOS JULIO</v>
          </cell>
          <cell r="D3583">
            <v>209</v>
          </cell>
          <cell r="E3583">
            <v>20901</v>
          </cell>
          <cell r="F3583">
            <v>2090150</v>
          </cell>
          <cell r="G3583" t="str">
            <v>SERVICIOS</v>
          </cell>
          <cell r="H3583" t="str">
            <v>SERVICIOS</v>
          </cell>
          <cell r="I3583" t="str">
            <v>L1367</v>
          </cell>
          <cell r="J3583" t="str">
            <v>PEQUEÑA EMPRESA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  <cell r="O3583" t="str">
            <v>M LINDAO</v>
          </cell>
          <cell r="P3583" t="str">
            <v>M LINDAO</v>
          </cell>
          <cell r="Q3583">
            <v>0</v>
          </cell>
          <cell r="R3583">
            <v>0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>
            <v>0</v>
          </cell>
          <cell r="AF3583">
            <v>0</v>
          </cell>
          <cell r="AG3583">
            <v>0</v>
          </cell>
          <cell r="AH3583">
            <v>0</v>
          </cell>
          <cell r="AI3583">
            <v>0</v>
          </cell>
          <cell r="AJ3583">
            <v>0</v>
          </cell>
          <cell r="AK3583">
            <v>0</v>
          </cell>
          <cell r="AL3583">
            <v>0</v>
          </cell>
          <cell r="AM3583">
            <v>0</v>
          </cell>
          <cell r="AN3583">
            <v>0</v>
          </cell>
          <cell r="AO3583">
            <v>0</v>
          </cell>
          <cell r="AP3583">
            <v>22</v>
          </cell>
          <cell r="AQ3583" t="str">
            <v>MARIBEL LINDAO</v>
          </cell>
          <cell r="AR3583">
            <v>6</v>
          </cell>
          <cell r="AS3583" t="str">
            <v>NELSON BELTRAN</v>
          </cell>
          <cell r="AT3583">
            <v>15</v>
          </cell>
          <cell r="AU3583" t="str">
            <v>JESSENIA RAMOS</v>
          </cell>
          <cell r="AV3583" t="str">
            <v>#N/A</v>
          </cell>
          <cell r="AW3583" t="str">
            <v>#N/A</v>
          </cell>
          <cell r="AX3583" t="b">
            <v>1</v>
          </cell>
          <cell r="AY3583" t="b">
            <v>1</v>
          </cell>
        </row>
        <row r="3584">
          <cell r="B3584" t="str">
            <v>0992308540001</v>
          </cell>
          <cell r="C3584" t="str">
            <v>ENOCFE S.A.</v>
          </cell>
          <cell r="D3584">
            <v>209</v>
          </cell>
          <cell r="E3584">
            <v>20901</v>
          </cell>
          <cell r="F3584">
            <v>2090150</v>
          </cell>
          <cell r="G3584" t="str">
            <v>COMERCIO</v>
          </cell>
          <cell r="H3584" t="str">
            <v>COMERCIO</v>
          </cell>
          <cell r="I3584" t="str">
            <v>L1368</v>
          </cell>
          <cell r="J3584" t="str">
            <v>PEQUEÑA EMPRESA</v>
          </cell>
          <cell r="K3584" t="str">
            <v>INACTIVA</v>
          </cell>
          <cell r="L3584" t="str">
            <v>04Rechazos</v>
          </cell>
          <cell r="M3584">
            <v>41807</v>
          </cell>
          <cell r="N3584">
            <v>0.70833333333333337</v>
          </cell>
          <cell r="O3584" t="str">
            <v>R BONILLA</v>
          </cell>
          <cell r="P3584" t="str">
            <v>R BONILLA</v>
          </cell>
          <cell r="Q3584" t="str">
            <v>R BONILLA</v>
          </cell>
          <cell r="R3584" t="str">
            <v>PAPEL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41809</v>
          </cell>
          <cell r="AD3584">
            <v>0.60416666666666663</v>
          </cell>
          <cell r="AE3584" t="str">
            <v>MMORAN</v>
          </cell>
          <cell r="AF3584">
            <v>16</v>
          </cell>
          <cell r="AG3584">
            <v>0</v>
          </cell>
          <cell r="AH3584">
            <v>0</v>
          </cell>
          <cell r="AI3584">
            <v>0</v>
          </cell>
          <cell r="AJ3584">
            <v>0</v>
          </cell>
          <cell r="AK3584">
            <v>0</v>
          </cell>
          <cell r="AL3584">
            <v>0</v>
          </cell>
          <cell r="AM3584">
            <v>0</v>
          </cell>
          <cell r="AN3584">
            <v>0</v>
          </cell>
          <cell r="AO3584">
            <v>0</v>
          </cell>
          <cell r="AP3584">
            <v>13</v>
          </cell>
          <cell r="AQ3584" t="str">
            <v>ROBERT BONILLA</v>
          </cell>
          <cell r="AR3584">
            <v>4</v>
          </cell>
          <cell r="AS3584" t="str">
            <v>VERÓNICA MENÉNDEZ</v>
          </cell>
          <cell r="AT3584">
            <v>14</v>
          </cell>
          <cell r="AU3584" t="str">
            <v>CRITICO_14</v>
          </cell>
          <cell r="AV3584" t="str">
            <v>#N/A</v>
          </cell>
          <cell r="AW3584" t="str">
            <v>#N/A</v>
          </cell>
          <cell r="AX3584" t="b">
            <v>0</v>
          </cell>
          <cell r="AY3584" t="b">
            <v>0</v>
          </cell>
        </row>
        <row r="3585">
          <cell r="B3585" t="str">
            <v>0992719338001</v>
          </cell>
          <cell r="C3585" t="str">
            <v>ASEVIAL - IHS &amp; ASOCIADOS</v>
          </cell>
          <cell r="D3585">
            <v>209</v>
          </cell>
          <cell r="E3585">
            <v>20901</v>
          </cell>
          <cell r="F3585">
            <v>2090150</v>
          </cell>
          <cell r="G3585" t="str">
            <v>MANUFACTURA</v>
          </cell>
          <cell r="H3585" t="str">
            <v>MANUFACTURA</v>
          </cell>
          <cell r="I3585" t="str">
            <v>L1369</v>
          </cell>
          <cell r="J3585" t="str">
            <v>PEQUEÑA EMPRESA</v>
          </cell>
          <cell r="K3585">
            <v>0</v>
          </cell>
          <cell r="L3585" t="str">
            <v>03No ubicadas</v>
          </cell>
          <cell r="M3585">
            <v>41822</v>
          </cell>
          <cell r="N3585">
            <v>0.61250000000000004</v>
          </cell>
          <cell r="O3585" t="str">
            <v>D PEÑA</v>
          </cell>
          <cell r="P3585" t="str">
            <v>D PEÑA</v>
          </cell>
          <cell r="Q3585" t="str">
            <v>D PEÑA</v>
          </cell>
          <cell r="R3585" t="str">
            <v>PAPEL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41822</v>
          </cell>
          <cell r="AD3585">
            <v>0.64583333333333337</v>
          </cell>
          <cell r="AE3585" t="str">
            <v>MMORAN</v>
          </cell>
          <cell r="AF3585">
            <v>24</v>
          </cell>
          <cell r="AG3585">
            <v>0</v>
          </cell>
          <cell r="AH3585">
            <v>0</v>
          </cell>
          <cell r="AI3585">
            <v>0</v>
          </cell>
          <cell r="AJ3585">
            <v>0</v>
          </cell>
          <cell r="AK3585">
            <v>0</v>
          </cell>
          <cell r="AL3585">
            <v>0</v>
          </cell>
          <cell r="AM3585">
            <v>0</v>
          </cell>
          <cell r="AN3585">
            <v>0</v>
          </cell>
          <cell r="AO3585">
            <v>0</v>
          </cell>
          <cell r="AP3585">
            <v>8</v>
          </cell>
          <cell r="AQ3585" t="str">
            <v>DENNIS PEÑA</v>
          </cell>
          <cell r="AR3585">
            <v>2</v>
          </cell>
          <cell r="AS3585" t="str">
            <v>OSCAR RIPALDA</v>
          </cell>
          <cell r="AT3585">
            <v>5</v>
          </cell>
          <cell r="AU3585" t="str">
            <v>JEAN CARLOS MORAN</v>
          </cell>
          <cell r="AV3585" t="str">
            <v>#N/A</v>
          </cell>
          <cell r="AW3585" t="str">
            <v>#N/A</v>
          </cell>
          <cell r="AX3585" t="b">
            <v>0</v>
          </cell>
          <cell r="AY3585" t="b">
            <v>0</v>
          </cell>
        </row>
        <row r="3586">
          <cell r="B3586" t="str">
            <v>0992719133001</v>
          </cell>
          <cell r="C3586" t="str">
            <v>CORPORACION ''SMARTEST'' INTERNACIONAL S</v>
          </cell>
          <cell r="D3586">
            <v>209</v>
          </cell>
          <cell r="E3586">
            <v>20901</v>
          </cell>
          <cell r="F3586">
            <v>2090150</v>
          </cell>
          <cell r="G3586" t="str">
            <v>COMERCIO</v>
          </cell>
          <cell r="H3586" t="str">
            <v>COMERCIO</v>
          </cell>
          <cell r="I3586" t="str">
            <v>L1370</v>
          </cell>
          <cell r="J3586" t="str">
            <v>PEQUEÑA EMPRESA</v>
          </cell>
          <cell r="K3586">
            <v>0</v>
          </cell>
          <cell r="L3586" t="str">
            <v>01Empresas Normales</v>
          </cell>
          <cell r="M3586">
            <v>41792</v>
          </cell>
          <cell r="N3586">
            <v>0.51388888888888884</v>
          </cell>
          <cell r="O3586" t="str">
            <v>M LINDAO</v>
          </cell>
          <cell r="P3586" t="str">
            <v>M LINDAO</v>
          </cell>
          <cell r="Q3586" t="str">
            <v>APLICATIVO WEB</v>
          </cell>
          <cell r="R3586" t="str">
            <v>APLICATIVO WEB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  <cell r="X3586">
            <v>41803</v>
          </cell>
          <cell r="Y3586">
            <v>0.66666666666666663</v>
          </cell>
          <cell r="Z3586" t="str">
            <v>RE-001</v>
          </cell>
          <cell r="AA3586">
            <v>41827</v>
          </cell>
          <cell r="AB3586">
            <v>0.5</v>
          </cell>
          <cell r="AC3586">
            <v>41792</v>
          </cell>
          <cell r="AD3586">
            <v>0.72916666666666663</v>
          </cell>
          <cell r="AE3586" t="str">
            <v>MMORAN</v>
          </cell>
          <cell r="AF3586">
            <v>9</v>
          </cell>
          <cell r="AG3586">
            <v>41828</v>
          </cell>
          <cell r="AH3586">
            <v>0.33333333333333331</v>
          </cell>
          <cell r="AI3586">
            <v>0</v>
          </cell>
          <cell r="AJ3586">
            <v>0</v>
          </cell>
          <cell r="AK3586">
            <v>0</v>
          </cell>
          <cell r="AL3586">
            <v>0</v>
          </cell>
          <cell r="AM3586">
            <v>0</v>
          </cell>
          <cell r="AN3586">
            <v>0</v>
          </cell>
          <cell r="AO3586">
            <v>0</v>
          </cell>
          <cell r="AP3586">
            <v>22</v>
          </cell>
          <cell r="AQ3586" t="str">
            <v>MARIBEL LINDAO</v>
          </cell>
          <cell r="AR3586">
            <v>6</v>
          </cell>
          <cell r="AS3586" t="str">
            <v>NELSON BELTRAN</v>
          </cell>
          <cell r="AT3586">
            <v>15</v>
          </cell>
          <cell r="AU3586" t="str">
            <v>JESSENIA RAMOS</v>
          </cell>
          <cell r="AV3586" t="str">
            <v>#N/A</v>
          </cell>
          <cell r="AW3586" t="str">
            <v>#N/A</v>
          </cell>
          <cell r="AX3586" t="b">
            <v>0</v>
          </cell>
          <cell r="AY3586" t="b">
            <v>0</v>
          </cell>
        </row>
        <row r="3587">
          <cell r="B3587" t="str">
            <v>0992317949001</v>
          </cell>
          <cell r="C3587" t="str">
            <v>BUFFEX S.A.</v>
          </cell>
          <cell r="D3587">
            <v>209</v>
          </cell>
          <cell r="E3587">
            <v>20901</v>
          </cell>
          <cell r="F3587">
            <v>2090150</v>
          </cell>
          <cell r="G3587" t="str">
            <v>SERVICIOS</v>
          </cell>
          <cell r="H3587" t="str">
            <v>SERVICIOS</v>
          </cell>
          <cell r="I3587" t="str">
            <v>L1371</v>
          </cell>
          <cell r="J3587" t="str">
            <v>PEQUEÑA EMPRESA</v>
          </cell>
          <cell r="K3587" t="str">
            <v>INACTIVA</v>
          </cell>
          <cell r="L3587" t="str">
            <v>04Rechazos</v>
          </cell>
          <cell r="M3587">
            <v>41835</v>
          </cell>
          <cell r="N3587">
            <v>0.59097222222222223</v>
          </cell>
          <cell r="O3587" t="str">
            <v>M ROMERO</v>
          </cell>
          <cell r="P3587" t="str">
            <v>M ROMERO</v>
          </cell>
          <cell r="Q3587" t="str">
            <v>M ROMERO</v>
          </cell>
          <cell r="R3587" t="str">
            <v>PAPEL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41836</v>
          </cell>
          <cell r="AD3587">
            <v>0.33333333333333331</v>
          </cell>
          <cell r="AE3587" t="str">
            <v>MMORAN</v>
          </cell>
          <cell r="AF3587">
            <v>34</v>
          </cell>
          <cell r="AG3587">
            <v>0</v>
          </cell>
          <cell r="AH3587">
            <v>0</v>
          </cell>
          <cell r="AI3587">
            <v>0</v>
          </cell>
          <cell r="AJ3587">
            <v>0</v>
          </cell>
          <cell r="AK3587">
            <v>0</v>
          </cell>
          <cell r="AL3587">
            <v>0</v>
          </cell>
          <cell r="AM3587">
            <v>0</v>
          </cell>
          <cell r="AN3587">
            <v>0</v>
          </cell>
          <cell r="AO3587">
            <v>0</v>
          </cell>
          <cell r="AP3587">
            <v>15</v>
          </cell>
          <cell r="AQ3587" t="str">
            <v>MARÍA ROMERO</v>
          </cell>
          <cell r="AR3587">
            <v>4</v>
          </cell>
          <cell r="AS3587" t="str">
            <v>VERÓNICA MENÉNDEZ</v>
          </cell>
          <cell r="AT3587">
            <v>10</v>
          </cell>
          <cell r="AU3587" t="str">
            <v>EDDY SOLANO</v>
          </cell>
          <cell r="AV3587" t="str">
            <v>#N/A</v>
          </cell>
          <cell r="AW3587" t="str">
            <v>#N/A</v>
          </cell>
          <cell r="AX3587" t="b">
            <v>0</v>
          </cell>
          <cell r="AY3587" t="b">
            <v>0</v>
          </cell>
        </row>
        <row r="3588">
          <cell r="B3588" t="str">
            <v>0992684194001</v>
          </cell>
          <cell r="C3588" t="str">
            <v>ASOCIACION PERTECSA Y PROYECSA</v>
          </cell>
          <cell r="D3588">
            <v>209</v>
          </cell>
          <cell r="E3588">
            <v>20901</v>
          </cell>
          <cell r="F3588">
            <v>2090150</v>
          </cell>
          <cell r="G3588" t="str">
            <v>SERVICIOS</v>
          </cell>
          <cell r="H3588" t="str">
            <v>SERVICIOS</v>
          </cell>
          <cell r="I3588" t="str">
            <v>L1372</v>
          </cell>
          <cell r="J3588" t="str">
            <v>PEQUEÑA EMPRESA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  <cell r="O3588" t="str">
            <v>N MOREIRA ALAVA</v>
          </cell>
          <cell r="P3588" t="str">
            <v>N MOREIRA ALAVA</v>
          </cell>
          <cell r="Q3588">
            <v>0</v>
          </cell>
          <cell r="R3588">
            <v>0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>
            <v>0</v>
          </cell>
          <cell r="AF3588">
            <v>0</v>
          </cell>
          <cell r="AG3588">
            <v>0</v>
          </cell>
          <cell r="AH3588">
            <v>0</v>
          </cell>
          <cell r="AI3588">
            <v>0</v>
          </cell>
          <cell r="AJ3588">
            <v>0</v>
          </cell>
          <cell r="AK3588">
            <v>0</v>
          </cell>
          <cell r="AL3588">
            <v>0</v>
          </cell>
          <cell r="AM3588">
            <v>0</v>
          </cell>
          <cell r="AN3588">
            <v>0</v>
          </cell>
          <cell r="AO3588">
            <v>0</v>
          </cell>
          <cell r="AP3588">
            <v>10</v>
          </cell>
          <cell r="AQ3588" t="str">
            <v>NESTOR MOREIRA</v>
          </cell>
          <cell r="AR3588">
            <v>3</v>
          </cell>
          <cell r="AS3588" t="str">
            <v>CARLOS UYAGUARI</v>
          </cell>
          <cell r="AT3588">
            <v>7</v>
          </cell>
          <cell r="AU3588" t="str">
            <v>LINDA TUTIVEN</v>
          </cell>
          <cell r="AV3588" t="str">
            <v>#N/A</v>
          </cell>
          <cell r="AW3588" t="str">
            <v>#N/A</v>
          </cell>
          <cell r="AX3588" t="b">
            <v>1</v>
          </cell>
          <cell r="AY3588" t="b">
            <v>1</v>
          </cell>
        </row>
        <row r="3589">
          <cell r="B3589" t="str">
            <v>0992587865001</v>
          </cell>
          <cell r="C3589" t="str">
            <v>GILI S.A.</v>
          </cell>
          <cell r="D3589">
            <v>209</v>
          </cell>
          <cell r="E3589">
            <v>20901</v>
          </cell>
          <cell r="F3589">
            <v>2090150</v>
          </cell>
          <cell r="G3589" t="str">
            <v>SERVICIOS</v>
          </cell>
          <cell r="H3589" t="str">
            <v>SERVICIOS</v>
          </cell>
          <cell r="I3589" t="str">
            <v>L1373</v>
          </cell>
          <cell r="J3589" t="str">
            <v>PEQUEÑA EMPRESA</v>
          </cell>
          <cell r="K3589">
            <v>0</v>
          </cell>
          <cell r="L3589" t="str">
            <v>01Empresas Normales</v>
          </cell>
          <cell r="M3589">
            <v>41836</v>
          </cell>
          <cell r="N3589">
            <v>0.42708333333333331</v>
          </cell>
          <cell r="O3589" t="str">
            <v>R BONILLA</v>
          </cell>
          <cell r="P3589" t="str">
            <v>R BONILLA</v>
          </cell>
          <cell r="Q3589" t="str">
            <v>R BONILLA</v>
          </cell>
          <cell r="R3589" t="str">
            <v>PAPEL</v>
          </cell>
          <cell r="S3589">
            <v>41836</v>
          </cell>
          <cell r="T3589">
            <v>0.42708333333333331</v>
          </cell>
          <cell r="U3589" t="str">
            <v>/D</v>
          </cell>
          <cell r="V3589">
            <v>41836</v>
          </cell>
          <cell r="W3589">
            <v>0.42708333333333331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41837</v>
          </cell>
          <cell r="AD3589">
            <v>0.74305555555555558</v>
          </cell>
          <cell r="AE3589" t="str">
            <v>MMORAN</v>
          </cell>
          <cell r="AF3589">
            <v>35</v>
          </cell>
          <cell r="AG3589">
            <v>0</v>
          </cell>
          <cell r="AH3589">
            <v>0</v>
          </cell>
          <cell r="AI3589">
            <v>0</v>
          </cell>
          <cell r="AJ3589">
            <v>0</v>
          </cell>
          <cell r="AK3589">
            <v>0</v>
          </cell>
          <cell r="AL3589">
            <v>0</v>
          </cell>
          <cell r="AM3589">
            <v>0</v>
          </cell>
          <cell r="AN3589">
            <v>0</v>
          </cell>
          <cell r="AO3589">
            <v>0</v>
          </cell>
          <cell r="AP3589">
            <v>13</v>
          </cell>
          <cell r="AQ3589" t="str">
            <v>ROBERT BONILLA</v>
          </cell>
          <cell r="AR3589">
            <v>4</v>
          </cell>
          <cell r="AS3589" t="str">
            <v>VERÓNICA MENÉNDEZ</v>
          </cell>
          <cell r="AT3589">
            <v>14</v>
          </cell>
          <cell r="AU3589" t="str">
            <v>CRITICO_14</v>
          </cell>
          <cell r="AV3589" t="str">
            <v>#N/A</v>
          </cell>
          <cell r="AW3589" t="str">
            <v>#N/A</v>
          </cell>
          <cell r="AX3589" t="b">
            <v>0</v>
          </cell>
          <cell r="AY3589" t="b">
            <v>0</v>
          </cell>
        </row>
        <row r="3590">
          <cell r="B3590" t="str">
            <v>0990600147001</v>
          </cell>
          <cell r="C3590" t="str">
            <v>COFEKA C LTDA</v>
          </cell>
          <cell r="D3590">
            <v>209</v>
          </cell>
          <cell r="E3590">
            <v>20901</v>
          </cell>
          <cell r="F3590">
            <v>2090150</v>
          </cell>
          <cell r="G3590" t="str">
            <v>COMERCIO</v>
          </cell>
          <cell r="H3590" t="str">
            <v>COMERCIO</v>
          </cell>
          <cell r="I3590" t="str">
            <v>L1374</v>
          </cell>
          <cell r="J3590" t="str">
            <v>PEQUEÑA EMPRESA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  <cell r="O3590" t="str">
            <v>N CUENCA</v>
          </cell>
          <cell r="P3590" t="str">
            <v>N CUENCA</v>
          </cell>
          <cell r="Q3590">
            <v>0</v>
          </cell>
          <cell r="R3590">
            <v>0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>
            <v>0</v>
          </cell>
          <cell r="AF3590">
            <v>0</v>
          </cell>
          <cell r="AG3590">
            <v>0</v>
          </cell>
          <cell r="AH3590">
            <v>0</v>
          </cell>
          <cell r="AI3590">
            <v>0</v>
          </cell>
          <cell r="AJ3590">
            <v>0</v>
          </cell>
          <cell r="AK3590">
            <v>0</v>
          </cell>
          <cell r="AL3590">
            <v>0</v>
          </cell>
          <cell r="AM3590">
            <v>0</v>
          </cell>
          <cell r="AN3590">
            <v>0</v>
          </cell>
          <cell r="AO3590">
            <v>0</v>
          </cell>
          <cell r="AP3590">
            <v>23</v>
          </cell>
          <cell r="AQ3590" t="str">
            <v>NATALIA CUENCA</v>
          </cell>
          <cell r="AR3590">
            <v>6</v>
          </cell>
          <cell r="AS3590" t="str">
            <v>NELSON BELTRAN</v>
          </cell>
          <cell r="AT3590">
            <v>4</v>
          </cell>
          <cell r="AU3590" t="str">
            <v>JENNY JORDAN</v>
          </cell>
          <cell r="AV3590" t="str">
            <v>#N/A</v>
          </cell>
          <cell r="AW3590" t="str">
            <v>#N/A</v>
          </cell>
          <cell r="AX3590" t="b">
            <v>1</v>
          </cell>
          <cell r="AY3590" t="b">
            <v>1</v>
          </cell>
        </row>
        <row r="3591">
          <cell r="B3591" t="str">
            <v>0992148128001</v>
          </cell>
          <cell r="C3591" t="str">
            <v>PICOMSA PLANTA INDUSTRIAL COMERCIAL S.A.</v>
          </cell>
          <cell r="D3591">
            <v>209</v>
          </cell>
          <cell r="E3591">
            <v>20901</v>
          </cell>
          <cell r="F3591">
            <v>2090150</v>
          </cell>
          <cell r="G3591" t="str">
            <v>MANUFACTURA</v>
          </cell>
          <cell r="H3591" t="str">
            <v>MANUFACTURA</v>
          </cell>
          <cell r="I3591" t="str">
            <v>L1375</v>
          </cell>
          <cell r="J3591" t="str">
            <v>PEQUEÑA EMPRESA</v>
          </cell>
          <cell r="K3591">
            <v>0</v>
          </cell>
          <cell r="L3591" t="str">
            <v>01Empresas Normales</v>
          </cell>
          <cell r="M3591">
            <v>41792</v>
          </cell>
          <cell r="N3591">
            <v>0.51388888888888884</v>
          </cell>
          <cell r="O3591" t="str">
            <v>R BRAVO</v>
          </cell>
          <cell r="P3591" t="str">
            <v>R BRAVO</v>
          </cell>
          <cell r="Q3591" t="str">
            <v>APLICATIVO WEB</v>
          </cell>
          <cell r="R3591" t="str">
            <v>APLICATIVO WEB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41792</v>
          </cell>
          <cell r="AD3591">
            <v>0.72916666666666663</v>
          </cell>
          <cell r="AE3591" t="str">
            <v>MMORAN</v>
          </cell>
          <cell r="AF3591">
            <v>9</v>
          </cell>
          <cell r="AG3591">
            <v>0</v>
          </cell>
          <cell r="AH3591">
            <v>0</v>
          </cell>
          <cell r="AI3591">
            <v>0</v>
          </cell>
          <cell r="AJ3591">
            <v>0</v>
          </cell>
          <cell r="AK3591">
            <v>0</v>
          </cell>
          <cell r="AL3591">
            <v>0</v>
          </cell>
          <cell r="AM3591">
            <v>0</v>
          </cell>
          <cell r="AN3591">
            <v>0</v>
          </cell>
          <cell r="AO3591">
            <v>0</v>
          </cell>
          <cell r="AP3591">
            <v>5</v>
          </cell>
          <cell r="AQ3591" t="str">
            <v>ROSA BRAVO</v>
          </cell>
          <cell r="AR3591">
            <v>2</v>
          </cell>
          <cell r="AS3591" t="str">
            <v>OSCAR RIPALDA</v>
          </cell>
          <cell r="AT3591">
            <v>16</v>
          </cell>
          <cell r="AU3591" t="str">
            <v>CRITICO_16</v>
          </cell>
          <cell r="AV3591" t="str">
            <v>#N/A</v>
          </cell>
          <cell r="AW3591" t="str">
            <v>#N/A</v>
          </cell>
          <cell r="AX3591" t="b">
            <v>0</v>
          </cell>
          <cell r="AY3591" t="b">
            <v>0</v>
          </cell>
        </row>
        <row r="3592">
          <cell r="B3592" t="str">
            <v>0992646292001</v>
          </cell>
          <cell r="C3592" t="str">
            <v>MAXFUNCION S.A.</v>
          </cell>
          <cell r="D3592">
            <v>209</v>
          </cell>
          <cell r="E3592">
            <v>20901</v>
          </cell>
          <cell r="F3592">
            <v>2090150</v>
          </cell>
          <cell r="G3592" t="str">
            <v>MANUFACTURA</v>
          </cell>
          <cell r="H3592" t="str">
            <v>MANUFACTURA</v>
          </cell>
          <cell r="I3592" t="str">
            <v>L1376</v>
          </cell>
          <cell r="J3592" t="str">
            <v>PEQUEÑA EMPRESA</v>
          </cell>
          <cell r="K3592">
            <v>0</v>
          </cell>
          <cell r="L3592" t="str">
            <v>03No ubicadas</v>
          </cell>
          <cell r="M3592">
            <v>41820</v>
          </cell>
          <cell r="N3592">
            <v>0.41666666666666669</v>
          </cell>
          <cell r="O3592" t="str">
            <v>M LINDAO</v>
          </cell>
          <cell r="P3592" t="str">
            <v>M LINDAO</v>
          </cell>
          <cell r="Q3592" t="str">
            <v>M LINDAO</v>
          </cell>
          <cell r="R3592" t="str">
            <v>PAPEL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41820</v>
          </cell>
          <cell r="AD3592">
            <v>0.41666666666666669</v>
          </cell>
          <cell r="AE3592" t="str">
            <v>MMORAN</v>
          </cell>
          <cell r="AF3592">
            <v>27</v>
          </cell>
          <cell r="AG3592">
            <v>0</v>
          </cell>
          <cell r="AH3592">
            <v>0</v>
          </cell>
          <cell r="AI3592">
            <v>0</v>
          </cell>
          <cell r="AJ3592">
            <v>0</v>
          </cell>
          <cell r="AK3592">
            <v>0</v>
          </cell>
          <cell r="AL3592">
            <v>0</v>
          </cell>
          <cell r="AM3592">
            <v>0</v>
          </cell>
          <cell r="AN3592">
            <v>0</v>
          </cell>
          <cell r="AO3592">
            <v>0</v>
          </cell>
          <cell r="AP3592">
            <v>22</v>
          </cell>
          <cell r="AQ3592" t="str">
            <v>MARIBEL LINDAO</v>
          </cell>
          <cell r="AR3592">
            <v>6</v>
          </cell>
          <cell r="AS3592" t="str">
            <v>NELSON BELTRAN</v>
          </cell>
          <cell r="AT3592">
            <v>15</v>
          </cell>
          <cell r="AU3592" t="str">
            <v>JESSENIA RAMOS</v>
          </cell>
          <cell r="AV3592" t="str">
            <v>#N/A</v>
          </cell>
          <cell r="AW3592" t="str">
            <v>#N/A</v>
          </cell>
          <cell r="AX3592" t="b">
            <v>0</v>
          </cell>
          <cell r="AY3592" t="b">
            <v>0</v>
          </cell>
        </row>
        <row r="3593">
          <cell r="B3593" t="str">
            <v>0992281871001</v>
          </cell>
          <cell r="C3593" t="str">
            <v>ROBGUE EASY CAR S.A.</v>
          </cell>
          <cell r="D3593">
            <v>209</v>
          </cell>
          <cell r="E3593">
            <v>20901</v>
          </cell>
          <cell r="F3593">
            <v>2090150</v>
          </cell>
          <cell r="G3593" t="str">
            <v>SERVICIOS</v>
          </cell>
          <cell r="H3593" t="str">
            <v>SERVICIOS</v>
          </cell>
          <cell r="I3593" t="str">
            <v>L1377</v>
          </cell>
          <cell r="J3593" t="str">
            <v>PEQUEÑA EMPRESA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  <cell r="O3593" t="str">
            <v>C CRUZ</v>
          </cell>
          <cell r="P3593" t="str">
            <v>C CRUZ</v>
          </cell>
          <cell r="Q3593">
            <v>0</v>
          </cell>
          <cell r="R3593">
            <v>0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>
            <v>0</v>
          </cell>
          <cell r="AF3593">
            <v>0</v>
          </cell>
          <cell r="AG3593">
            <v>0</v>
          </cell>
          <cell r="AH3593">
            <v>0</v>
          </cell>
          <cell r="AI3593">
            <v>0</v>
          </cell>
          <cell r="AJ3593">
            <v>0</v>
          </cell>
          <cell r="AK3593">
            <v>0</v>
          </cell>
          <cell r="AL3593">
            <v>0</v>
          </cell>
          <cell r="AM3593">
            <v>0</v>
          </cell>
          <cell r="AN3593">
            <v>0</v>
          </cell>
          <cell r="AO3593">
            <v>0</v>
          </cell>
          <cell r="AP3593">
            <v>4</v>
          </cell>
          <cell r="AQ3593" t="str">
            <v>CRISTHIAN CRUZ</v>
          </cell>
          <cell r="AR3593">
            <v>1</v>
          </cell>
          <cell r="AS3593" t="str">
            <v>VIRGINIA ROMERO</v>
          </cell>
          <cell r="AT3593">
            <v>3</v>
          </cell>
          <cell r="AU3593" t="str">
            <v>ANDRE ACUÑA</v>
          </cell>
          <cell r="AV3593" t="str">
            <v>#N/A</v>
          </cell>
          <cell r="AW3593" t="str">
            <v>#N/A</v>
          </cell>
          <cell r="AX3593" t="b">
            <v>1</v>
          </cell>
          <cell r="AY3593" t="b">
            <v>1</v>
          </cell>
        </row>
        <row r="3594">
          <cell r="B3594" t="str">
            <v>0992439297001</v>
          </cell>
          <cell r="C3594" t="str">
            <v>KARUNKAR S.A.</v>
          </cell>
          <cell r="D3594">
            <v>209</v>
          </cell>
          <cell r="E3594">
            <v>20901</v>
          </cell>
          <cell r="F3594">
            <v>2090150</v>
          </cell>
          <cell r="G3594" t="str">
            <v>SERVICIOS</v>
          </cell>
          <cell r="H3594" t="str">
            <v>SERVICIOS</v>
          </cell>
          <cell r="I3594" t="str">
            <v>L1378</v>
          </cell>
          <cell r="J3594" t="str">
            <v>PEQUEÑA EMPRESA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  <cell r="O3594" t="str">
            <v>R BRAVO</v>
          </cell>
          <cell r="P3594" t="str">
            <v>C CRUZ</v>
          </cell>
          <cell r="Q3594">
            <v>0</v>
          </cell>
          <cell r="R3594">
            <v>0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>
            <v>0</v>
          </cell>
          <cell r="AF3594">
            <v>0</v>
          </cell>
          <cell r="AG3594">
            <v>0</v>
          </cell>
          <cell r="AH3594">
            <v>0</v>
          </cell>
          <cell r="AI3594">
            <v>0</v>
          </cell>
          <cell r="AJ3594">
            <v>0</v>
          </cell>
          <cell r="AK3594">
            <v>0</v>
          </cell>
          <cell r="AL3594">
            <v>0</v>
          </cell>
          <cell r="AM3594">
            <v>0</v>
          </cell>
          <cell r="AN3594">
            <v>0</v>
          </cell>
          <cell r="AO3594">
            <v>0</v>
          </cell>
          <cell r="AP3594">
            <v>4</v>
          </cell>
          <cell r="AQ3594" t="str">
            <v>CRISTHIAN CRUZ</v>
          </cell>
          <cell r="AR3594">
            <v>1</v>
          </cell>
          <cell r="AS3594" t="str">
            <v>OSCAR RIPALDA</v>
          </cell>
          <cell r="AT3594">
            <v>3</v>
          </cell>
          <cell r="AU3594" t="str">
            <v>ANDRE ACUÑA</v>
          </cell>
          <cell r="AV3594" t="str">
            <v>#N/A</v>
          </cell>
          <cell r="AW3594" t="str">
            <v>#N/A</v>
          </cell>
          <cell r="AX3594" t="b">
            <v>1</v>
          </cell>
          <cell r="AY3594" t="b">
            <v>1</v>
          </cell>
        </row>
        <row r="3595">
          <cell r="B3595" t="str">
            <v>0992439408001</v>
          </cell>
          <cell r="C3595" t="str">
            <v>TECNOMATIC S.A.</v>
          </cell>
          <cell r="D3595">
            <v>209</v>
          </cell>
          <cell r="E3595">
            <v>20901</v>
          </cell>
          <cell r="F3595">
            <v>2090150</v>
          </cell>
          <cell r="G3595" t="str">
            <v>SERVICIOS</v>
          </cell>
          <cell r="H3595" t="str">
            <v>SERVICIOS</v>
          </cell>
          <cell r="I3595" t="str">
            <v>L1379</v>
          </cell>
          <cell r="J3595" t="str">
            <v>PEQUEÑA EMPRESA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  <cell r="O3595" t="str">
            <v>R ARCOS</v>
          </cell>
          <cell r="P3595" t="str">
            <v>R ARCOS</v>
          </cell>
          <cell r="Q3595">
            <v>0</v>
          </cell>
          <cell r="R3595">
            <v>0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>
            <v>0</v>
          </cell>
          <cell r="AF3595">
            <v>0</v>
          </cell>
          <cell r="AG3595">
            <v>0</v>
          </cell>
          <cell r="AH3595">
            <v>0</v>
          </cell>
          <cell r="AI3595">
            <v>0</v>
          </cell>
          <cell r="AJ3595">
            <v>0</v>
          </cell>
          <cell r="AK3595">
            <v>0</v>
          </cell>
          <cell r="AL3595">
            <v>0</v>
          </cell>
          <cell r="AM3595">
            <v>0</v>
          </cell>
          <cell r="AN3595">
            <v>0</v>
          </cell>
          <cell r="AO3595">
            <v>0</v>
          </cell>
          <cell r="AP3595">
            <v>20</v>
          </cell>
          <cell r="AQ3595" t="str">
            <v>RAUL ARCOS</v>
          </cell>
          <cell r="AR3595">
            <v>5</v>
          </cell>
          <cell r="AS3595" t="str">
            <v>ROSA ESCALANTE</v>
          </cell>
          <cell r="AT3595">
            <v>9</v>
          </cell>
          <cell r="AU3595" t="str">
            <v>WILSON CHANG</v>
          </cell>
          <cell r="AV3595" t="str">
            <v>#N/A</v>
          </cell>
          <cell r="AW3595" t="str">
            <v>#N/A</v>
          </cell>
          <cell r="AX3595" t="b">
            <v>1</v>
          </cell>
          <cell r="AY3595" t="b">
            <v>1</v>
          </cell>
        </row>
        <row r="3596">
          <cell r="B3596" t="str">
            <v>0990891931001</v>
          </cell>
          <cell r="C3596" t="str">
            <v>CONSTRUCTORA E INMOBILIARIA CODEBIENES S.A</v>
          </cell>
          <cell r="D3596">
            <v>209</v>
          </cell>
          <cell r="E3596">
            <v>20901</v>
          </cell>
          <cell r="F3596">
            <v>2090150</v>
          </cell>
          <cell r="G3596" t="str">
            <v>SERVICIOS</v>
          </cell>
          <cell r="H3596" t="str">
            <v>SERVICIOS</v>
          </cell>
          <cell r="I3596" t="str">
            <v>L1380</v>
          </cell>
          <cell r="J3596" t="str">
            <v>PEQUEÑA EMPRESA</v>
          </cell>
          <cell r="K3596">
            <v>0</v>
          </cell>
          <cell r="L3596" t="str">
            <v>01Empresas Normales</v>
          </cell>
          <cell r="M3596">
            <v>41792</v>
          </cell>
          <cell r="N3596">
            <v>0.51388888888888884</v>
          </cell>
          <cell r="O3596" t="str">
            <v>R MEDINA PIN</v>
          </cell>
          <cell r="P3596" t="str">
            <v>R MEDINA PIN</v>
          </cell>
          <cell r="Q3596" t="str">
            <v>APLICATIVO WEB</v>
          </cell>
          <cell r="R3596" t="str">
            <v>APLICATIVO WEB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  <cell r="X3596">
            <v>41813</v>
          </cell>
          <cell r="Y3596">
            <v>0.35416666666666669</v>
          </cell>
          <cell r="Z3596" t="str">
            <v>RE-002</v>
          </cell>
          <cell r="AA3596">
            <v>0</v>
          </cell>
          <cell r="AB3596">
            <v>0</v>
          </cell>
          <cell r="AC3596">
            <v>41792</v>
          </cell>
          <cell r="AD3596">
            <v>0.72916666666666663</v>
          </cell>
          <cell r="AE3596" t="str">
            <v>MMORAN</v>
          </cell>
          <cell r="AF3596">
            <v>9</v>
          </cell>
          <cell r="AG3596">
            <v>0</v>
          </cell>
          <cell r="AH3596">
            <v>0</v>
          </cell>
          <cell r="AI3596">
            <v>0</v>
          </cell>
          <cell r="AJ3596">
            <v>0</v>
          </cell>
          <cell r="AK3596">
            <v>0</v>
          </cell>
          <cell r="AL3596">
            <v>0</v>
          </cell>
          <cell r="AM3596">
            <v>0</v>
          </cell>
          <cell r="AN3596">
            <v>0</v>
          </cell>
          <cell r="AO3596">
            <v>0</v>
          </cell>
          <cell r="AP3596">
            <v>2</v>
          </cell>
          <cell r="AQ3596" t="str">
            <v>ROXANA MEDINA</v>
          </cell>
          <cell r="AR3596">
            <v>1</v>
          </cell>
          <cell r="AS3596" t="str">
            <v>VIRGINIA ROMERO</v>
          </cell>
          <cell r="AT3596">
            <v>8</v>
          </cell>
          <cell r="AU3596" t="str">
            <v>CRITICO_15</v>
          </cell>
          <cell r="AV3596" t="str">
            <v>1</v>
          </cell>
          <cell r="AW3596" t="str">
            <v>0990891931001</v>
          </cell>
          <cell r="AX3596" t="b">
            <v>0</v>
          </cell>
          <cell r="AY3596" t="b">
            <v>0</v>
          </cell>
        </row>
        <row r="3597">
          <cell r="B3597" t="str">
            <v>0992395494001</v>
          </cell>
          <cell r="C3597" t="str">
            <v>BURO DE SERVICIOS ZAN 37 S.A. BURZANSA</v>
          </cell>
          <cell r="D3597">
            <v>209</v>
          </cell>
          <cell r="E3597">
            <v>20901</v>
          </cell>
          <cell r="F3597">
            <v>2090150</v>
          </cell>
          <cell r="G3597" t="str">
            <v>SERVICIOS</v>
          </cell>
          <cell r="H3597" t="str">
            <v>SERVICIOS</v>
          </cell>
          <cell r="I3597" t="str">
            <v>L1381</v>
          </cell>
          <cell r="J3597" t="str">
            <v>PEQUEÑA EMPRESA</v>
          </cell>
          <cell r="K3597">
            <v>0</v>
          </cell>
          <cell r="L3597" t="str">
            <v>01Empresas Normales</v>
          </cell>
          <cell r="M3597">
            <v>41829</v>
          </cell>
          <cell r="N3597">
            <v>0.46805555555555556</v>
          </cell>
          <cell r="O3597" t="str">
            <v>M ROMERO</v>
          </cell>
          <cell r="P3597" t="str">
            <v>M ROMERO</v>
          </cell>
          <cell r="Q3597" t="str">
            <v>M ROMERO</v>
          </cell>
          <cell r="R3597" t="str">
            <v>PAPEL</v>
          </cell>
          <cell r="S3597">
            <v>41829</v>
          </cell>
          <cell r="T3597">
            <v>0.46875</v>
          </cell>
          <cell r="U3597" t="str">
            <v>PRE-023</v>
          </cell>
          <cell r="V3597">
            <v>41836</v>
          </cell>
          <cell r="W3597">
            <v>0.64583333333333337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41837</v>
          </cell>
          <cell r="AD3597">
            <v>0.74305555555555558</v>
          </cell>
          <cell r="AE3597" t="str">
            <v>MMORAN</v>
          </cell>
          <cell r="AF3597">
            <v>35</v>
          </cell>
          <cell r="AG3597">
            <v>0</v>
          </cell>
          <cell r="AH3597">
            <v>0</v>
          </cell>
          <cell r="AI3597">
            <v>0</v>
          </cell>
          <cell r="AJ3597">
            <v>0</v>
          </cell>
          <cell r="AK3597">
            <v>0</v>
          </cell>
          <cell r="AL3597">
            <v>0</v>
          </cell>
          <cell r="AM3597">
            <v>0</v>
          </cell>
          <cell r="AN3597">
            <v>0</v>
          </cell>
          <cell r="AO3597">
            <v>0</v>
          </cell>
          <cell r="AP3597">
            <v>15</v>
          </cell>
          <cell r="AQ3597" t="str">
            <v>MARÍA ROMERO</v>
          </cell>
          <cell r="AR3597">
            <v>4</v>
          </cell>
          <cell r="AS3597" t="str">
            <v>VERÓNICA MENÉNDEZ</v>
          </cell>
          <cell r="AT3597">
            <v>10</v>
          </cell>
          <cell r="AU3597" t="str">
            <v>EDDY SOLANO</v>
          </cell>
          <cell r="AV3597" t="str">
            <v>#N/A</v>
          </cell>
          <cell r="AW3597" t="str">
            <v>#N/A</v>
          </cell>
          <cell r="AX3597" t="b">
            <v>0</v>
          </cell>
          <cell r="AY3597" t="b">
            <v>0</v>
          </cell>
        </row>
        <row r="3598">
          <cell r="B3598" t="str">
            <v>0992346191001</v>
          </cell>
          <cell r="C3598" t="str">
            <v>MARSERVICORP S.A.</v>
          </cell>
          <cell r="D3598">
            <v>209</v>
          </cell>
          <cell r="E3598">
            <v>20901</v>
          </cell>
          <cell r="F3598">
            <v>2090150</v>
          </cell>
          <cell r="G3598" t="str">
            <v>SERVICIOS</v>
          </cell>
          <cell r="H3598" t="str">
            <v>SERVICIOS</v>
          </cell>
          <cell r="I3598" t="str">
            <v>L1382</v>
          </cell>
          <cell r="J3598" t="str">
            <v>PEQUEÑA EMPRESA</v>
          </cell>
          <cell r="K3598" t="str">
            <v>INACTIVA</v>
          </cell>
          <cell r="L3598" t="str">
            <v>04Rechazos</v>
          </cell>
          <cell r="M3598">
            <v>41813</v>
          </cell>
          <cell r="N3598">
            <v>0.45833333333333331</v>
          </cell>
          <cell r="O3598" t="str">
            <v>M ROMERO</v>
          </cell>
          <cell r="P3598" t="str">
            <v>M ROMERO</v>
          </cell>
          <cell r="Q3598" t="str">
            <v>M ROMERO</v>
          </cell>
          <cell r="R3598" t="str">
            <v>PAPEL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41813</v>
          </cell>
          <cell r="AD3598">
            <v>0.66666666666666663</v>
          </cell>
          <cell r="AE3598" t="str">
            <v>MMORAN</v>
          </cell>
          <cell r="AF3598">
            <v>17</v>
          </cell>
          <cell r="AG3598">
            <v>0</v>
          </cell>
          <cell r="AH3598">
            <v>0</v>
          </cell>
          <cell r="AI3598">
            <v>0</v>
          </cell>
          <cell r="AJ3598">
            <v>0</v>
          </cell>
          <cell r="AK3598">
            <v>0</v>
          </cell>
          <cell r="AL3598">
            <v>0</v>
          </cell>
          <cell r="AM3598">
            <v>0</v>
          </cell>
          <cell r="AN3598">
            <v>0</v>
          </cell>
          <cell r="AO3598">
            <v>0</v>
          </cell>
          <cell r="AP3598">
            <v>15</v>
          </cell>
          <cell r="AQ3598" t="str">
            <v>MARÍA ROMERO</v>
          </cell>
          <cell r="AR3598">
            <v>4</v>
          </cell>
          <cell r="AS3598" t="str">
            <v>VERÓNICA MENÉNDEZ</v>
          </cell>
          <cell r="AT3598">
            <v>10</v>
          </cell>
          <cell r="AU3598" t="str">
            <v>EDDY SOLANO</v>
          </cell>
          <cell r="AV3598" t="str">
            <v>#N/A</v>
          </cell>
          <cell r="AW3598" t="str">
            <v>#N/A</v>
          </cell>
          <cell r="AX3598" t="b">
            <v>0</v>
          </cell>
          <cell r="AY3598" t="b">
            <v>0</v>
          </cell>
        </row>
        <row r="3599">
          <cell r="B3599" t="str">
            <v>0992616768001</v>
          </cell>
          <cell r="C3599" t="str">
            <v>ASOCIACION ASESORIA Y ESTUDIOS TECNICOS - CONSULTORA VERA Y</v>
          </cell>
          <cell r="D3599">
            <v>209</v>
          </cell>
          <cell r="E3599">
            <v>20901</v>
          </cell>
          <cell r="F3599">
            <v>2090150</v>
          </cell>
          <cell r="G3599" t="str">
            <v>SERVICIOS</v>
          </cell>
          <cell r="H3599" t="str">
            <v>SERVICIOS</v>
          </cell>
          <cell r="I3599" t="str">
            <v>L1383</v>
          </cell>
          <cell r="J3599" t="str">
            <v>PEQUEÑA EMPRESA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  <cell r="O3599" t="str">
            <v>D PEÑA</v>
          </cell>
          <cell r="P3599" t="str">
            <v>N MOREIRA ALAVA</v>
          </cell>
          <cell r="Q3599">
            <v>0</v>
          </cell>
          <cell r="R3599">
            <v>0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>
            <v>0</v>
          </cell>
          <cell r="AF3599">
            <v>0</v>
          </cell>
          <cell r="AG3599">
            <v>0</v>
          </cell>
          <cell r="AH3599">
            <v>0</v>
          </cell>
          <cell r="AI3599">
            <v>0</v>
          </cell>
          <cell r="AJ3599">
            <v>0</v>
          </cell>
          <cell r="AK3599">
            <v>0</v>
          </cell>
          <cell r="AL3599">
            <v>0</v>
          </cell>
          <cell r="AM3599">
            <v>0</v>
          </cell>
          <cell r="AN3599">
            <v>0</v>
          </cell>
          <cell r="AO3599">
            <v>0</v>
          </cell>
          <cell r="AP3599">
            <v>10</v>
          </cell>
          <cell r="AQ3599" t="str">
            <v>NESTOR MOREIRA</v>
          </cell>
          <cell r="AR3599">
            <v>3</v>
          </cell>
          <cell r="AS3599" t="str">
            <v>OSCAR RIPALDA</v>
          </cell>
          <cell r="AT3599">
            <v>7</v>
          </cell>
          <cell r="AU3599" t="str">
            <v>LINDA TUTIVEN</v>
          </cell>
          <cell r="AV3599" t="str">
            <v>#N/A</v>
          </cell>
          <cell r="AW3599" t="str">
            <v>#N/A</v>
          </cell>
          <cell r="AX3599" t="b">
            <v>1</v>
          </cell>
          <cell r="AY3599" t="b">
            <v>1</v>
          </cell>
        </row>
        <row r="3600">
          <cell r="B3600" t="str">
            <v>0992660694001</v>
          </cell>
          <cell r="C3600" t="str">
            <v>ETIQCICA S.A.</v>
          </cell>
          <cell r="D3600">
            <v>209</v>
          </cell>
          <cell r="E3600">
            <v>20901</v>
          </cell>
          <cell r="F3600">
            <v>2090150</v>
          </cell>
          <cell r="G3600" t="str">
            <v>MANUFACTURA</v>
          </cell>
          <cell r="H3600" t="str">
            <v>MANUFACTURA</v>
          </cell>
          <cell r="I3600" t="str">
            <v>L1384</v>
          </cell>
          <cell r="J3600" t="str">
            <v>PEQUEÑA EMPRESA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  <cell r="O3600" t="str">
            <v>C CRUZ</v>
          </cell>
          <cell r="P3600" t="str">
            <v>C CRUZ</v>
          </cell>
          <cell r="Q3600">
            <v>0</v>
          </cell>
          <cell r="R3600">
            <v>0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>
            <v>0</v>
          </cell>
          <cell r="AF3600">
            <v>0</v>
          </cell>
          <cell r="AG3600">
            <v>0</v>
          </cell>
          <cell r="AH3600">
            <v>0</v>
          </cell>
          <cell r="AI3600">
            <v>0</v>
          </cell>
          <cell r="AJ3600">
            <v>0</v>
          </cell>
          <cell r="AK3600">
            <v>0</v>
          </cell>
          <cell r="AL3600">
            <v>0</v>
          </cell>
          <cell r="AM3600">
            <v>0</v>
          </cell>
          <cell r="AN3600">
            <v>0</v>
          </cell>
          <cell r="AO3600">
            <v>0</v>
          </cell>
          <cell r="AP3600">
            <v>4</v>
          </cell>
          <cell r="AQ3600" t="str">
            <v>CRISTHIAN CRUZ</v>
          </cell>
          <cell r="AR3600">
            <v>1</v>
          </cell>
          <cell r="AS3600" t="str">
            <v>VIRGINIA ROMERO</v>
          </cell>
          <cell r="AT3600">
            <v>3</v>
          </cell>
          <cell r="AU3600" t="str">
            <v>ANDRE ACUÑA</v>
          </cell>
          <cell r="AV3600" t="str">
            <v>#N/A</v>
          </cell>
          <cell r="AW3600" t="str">
            <v>#N/A</v>
          </cell>
          <cell r="AX3600" t="b">
            <v>1</v>
          </cell>
          <cell r="AY3600" t="b">
            <v>1</v>
          </cell>
        </row>
        <row r="3601">
          <cell r="B3601" t="str">
            <v>0992509880001</v>
          </cell>
          <cell r="C3601" t="str">
            <v>TELCOMUC S.A.</v>
          </cell>
          <cell r="D3601">
            <v>209</v>
          </cell>
          <cell r="E3601">
            <v>20901</v>
          </cell>
          <cell r="F3601">
            <v>2090150</v>
          </cell>
          <cell r="G3601" t="str">
            <v>SERVICIOS</v>
          </cell>
          <cell r="H3601" t="str">
            <v>SERVICIOS</v>
          </cell>
          <cell r="I3601" t="str">
            <v>L1385</v>
          </cell>
          <cell r="J3601" t="str">
            <v>PEQUEÑA EMPRESA</v>
          </cell>
          <cell r="K3601" t="str">
            <v>SIN CARACTERISTICAS</v>
          </cell>
          <cell r="L3601" t="str">
            <v>05Sin características</v>
          </cell>
          <cell r="M3601">
            <v>41831</v>
          </cell>
          <cell r="N3601">
            <v>0.55972222222222223</v>
          </cell>
          <cell r="O3601" t="str">
            <v>C MANCERO</v>
          </cell>
          <cell r="P3601" t="str">
            <v>C MANCERO</v>
          </cell>
          <cell r="Q3601" t="str">
            <v>C MANCERO</v>
          </cell>
          <cell r="R3601" t="str">
            <v>PAPEL</v>
          </cell>
          <cell r="S3601">
            <v>41831</v>
          </cell>
          <cell r="T3601">
            <v>0.55972222222222223</v>
          </cell>
          <cell r="U3601" t="str">
            <v>PRE-023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>
            <v>0</v>
          </cell>
          <cell r="AF3601">
            <v>0</v>
          </cell>
          <cell r="AG3601">
            <v>0</v>
          </cell>
          <cell r="AH3601">
            <v>0</v>
          </cell>
          <cell r="AI3601">
            <v>0</v>
          </cell>
          <cell r="AJ3601">
            <v>0</v>
          </cell>
          <cell r="AK3601">
            <v>0</v>
          </cell>
          <cell r="AL3601">
            <v>0</v>
          </cell>
          <cell r="AM3601">
            <v>0</v>
          </cell>
          <cell r="AN3601">
            <v>0</v>
          </cell>
          <cell r="AO3601">
            <v>0</v>
          </cell>
          <cell r="AP3601">
            <v>14</v>
          </cell>
          <cell r="AQ3601" t="str">
            <v>VICENTA SÁNCHEZ</v>
          </cell>
          <cell r="AR3601">
            <v>4</v>
          </cell>
          <cell r="AS3601" t="str">
            <v>VERÓNICA MENÉNDEZ</v>
          </cell>
          <cell r="AT3601">
            <v>14</v>
          </cell>
          <cell r="AU3601" t="str">
            <v>CRITICO_14</v>
          </cell>
          <cell r="AV3601" t="str">
            <v>#N/A</v>
          </cell>
          <cell r="AW3601" t="str">
            <v>#N/A</v>
          </cell>
          <cell r="AX3601" t="b">
            <v>0</v>
          </cell>
          <cell r="AY3601" t="b">
            <v>0</v>
          </cell>
        </row>
        <row r="3602">
          <cell r="B3602" t="str">
            <v>0905354791001</v>
          </cell>
          <cell r="C3602" t="str">
            <v>PAREJA CORDERO JOSE FERNANDO</v>
          </cell>
          <cell r="D3602">
            <v>209</v>
          </cell>
          <cell r="E3602">
            <v>20901</v>
          </cell>
          <cell r="F3602">
            <v>2090150</v>
          </cell>
          <cell r="G3602" t="str">
            <v>SERVICIOS</v>
          </cell>
          <cell r="H3602" t="str">
            <v>SERVICIOS</v>
          </cell>
          <cell r="I3602" t="str">
            <v>L1386</v>
          </cell>
          <cell r="J3602" t="str">
            <v>PEQUEÑA EMPRESA</v>
          </cell>
          <cell r="K3602">
            <v>0</v>
          </cell>
          <cell r="L3602" t="str">
            <v>01Empresas Normales</v>
          </cell>
          <cell r="M3602">
            <v>41792</v>
          </cell>
          <cell r="N3602">
            <v>0.51388888888888884</v>
          </cell>
          <cell r="O3602" t="str">
            <v>M HINOSTROZA</v>
          </cell>
          <cell r="P3602" t="str">
            <v>M HINOSTROZA</v>
          </cell>
          <cell r="Q3602" t="str">
            <v>APLICATIVO WEB</v>
          </cell>
          <cell r="R3602" t="str">
            <v>APLICATIVO WEB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  <cell r="X3602">
            <v>41813</v>
          </cell>
          <cell r="Y3602">
            <v>0.35416666666666669</v>
          </cell>
          <cell r="Z3602" t="str">
            <v>RE-002</v>
          </cell>
          <cell r="AA3602">
            <v>41837</v>
          </cell>
          <cell r="AB3602">
            <v>0.35416666666666669</v>
          </cell>
          <cell r="AC3602">
            <v>41792</v>
          </cell>
          <cell r="AD3602">
            <v>0.72916666666666663</v>
          </cell>
          <cell r="AE3602" t="str">
            <v>MMORAN</v>
          </cell>
          <cell r="AF3602">
            <v>9</v>
          </cell>
          <cell r="AG3602">
            <v>41837</v>
          </cell>
          <cell r="AH3602">
            <v>0.74305555555555558</v>
          </cell>
          <cell r="AI3602">
            <v>0</v>
          </cell>
          <cell r="AJ3602">
            <v>0</v>
          </cell>
          <cell r="AK3602">
            <v>0</v>
          </cell>
          <cell r="AL3602">
            <v>0</v>
          </cell>
          <cell r="AM3602">
            <v>0</v>
          </cell>
          <cell r="AN3602">
            <v>0</v>
          </cell>
          <cell r="AO3602">
            <v>0</v>
          </cell>
          <cell r="AP3602">
            <v>18</v>
          </cell>
          <cell r="AQ3602" t="str">
            <v>MARIA HINOSTROZA</v>
          </cell>
          <cell r="AR3602">
            <v>5</v>
          </cell>
          <cell r="AS3602" t="str">
            <v>ROSA ESCALANTE</v>
          </cell>
          <cell r="AT3602">
            <v>12</v>
          </cell>
          <cell r="AU3602" t="str">
            <v>CHRISTOPHER SANCHEZ</v>
          </cell>
          <cell r="AV3602" t="str">
            <v>1</v>
          </cell>
          <cell r="AW3602" t="str">
            <v>0905354791001</v>
          </cell>
          <cell r="AX3602" t="b">
            <v>0</v>
          </cell>
          <cell r="AY3602" t="b">
            <v>0</v>
          </cell>
        </row>
        <row r="3603">
          <cell r="B3603" t="str">
            <v>0900333683001</v>
          </cell>
          <cell r="C3603" t="str">
            <v>HOLGUIN BAYAS GUILLERMO FEDERICO</v>
          </cell>
          <cell r="D3603">
            <v>209</v>
          </cell>
          <cell r="E3603">
            <v>20901</v>
          </cell>
          <cell r="F3603">
            <v>2090150</v>
          </cell>
          <cell r="G3603" t="str">
            <v>COMERCIO</v>
          </cell>
          <cell r="H3603" t="str">
            <v>COMERCIO</v>
          </cell>
          <cell r="I3603" t="str">
            <v>L1387</v>
          </cell>
          <cell r="J3603" t="str">
            <v>PEQUEÑA EMPRESA</v>
          </cell>
          <cell r="K3603">
            <v>0</v>
          </cell>
          <cell r="L3603">
            <v>0</v>
          </cell>
          <cell r="M3603">
            <v>0</v>
          </cell>
          <cell r="N3603">
            <v>0</v>
          </cell>
          <cell r="O3603" t="str">
            <v>L BONILLA</v>
          </cell>
          <cell r="P3603" t="str">
            <v>L BONILLA</v>
          </cell>
          <cell r="Q3603">
            <v>0</v>
          </cell>
          <cell r="R3603">
            <v>0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>
            <v>0</v>
          </cell>
          <cell r="AF3603">
            <v>0</v>
          </cell>
          <cell r="AG3603">
            <v>0</v>
          </cell>
          <cell r="AH3603">
            <v>0</v>
          </cell>
          <cell r="AI3603">
            <v>0</v>
          </cell>
          <cell r="AJ3603">
            <v>0</v>
          </cell>
          <cell r="AK3603">
            <v>0</v>
          </cell>
          <cell r="AL3603">
            <v>0</v>
          </cell>
          <cell r="AM3603">
            <v>0</v>
          </cell>
          <cell r="AN3603">
            <v>0</v>
          </cell>
          <cell r="AO3603">
            <v>0</v>
          </cell>
          <cell r="AP3603">
            <v>7</v>
          </cell>
          <cell r="AQ3603" t="str">
            <v>LUIS BONILLA</v>
          </cell>
          <cell r="AR3603">
            <v>2</v>
          </cell>
          <cell r="AS3603" t="str">
            <v>OSCAR RIPALDA</v>
          </cell>
          <cell r="AT3603">
            <v>5</v>
          </cell>
          <cell r="AU3603" t="str">
            <v>JEAN CARLOS MORAN</v>
          </cell>
          <cell r="AV3603" t="str">
            <v>#N/A</v>
          </cell>
          <cell r="AW3603" t="str">
            <v>#N/A</v>
          </cell>
          <cell r="AX3603" t="b">
            <v>1</v>
          </cell>
          <cell r="AY3603" t="b">
            <v>1</v>
          </cell>
        </row>
        <row r="3604">
          <cell r="B3604" t="str">
            <v>0992670061001</v>
          </cell>
          <cell r="C3604" t="str">
            <v>BERNARD OUTSOURCING SERVICE S.A. (BEROUTSER)</v>
          </cell>
          <cell r="D3604">
            <v>209</v>
          </cell>
          <cell r="E3604">
            <v>20901</v>
          </cell>
          <cell r="F3604">
            <v>2090150</v>
          </cell>
          <cell r="G3604" t="str">
            <v>SERVICIOS</v>
          </cell>
          <cell r="H3604" t="str">
            <v>SERVICIOS</v>
          </cell>
          <cell r="I3604" t="str">
            <v>L1388</v>
          </cell>
          <cell r="J3604" t="str">
            <v>PEQUEÑA EMPRESA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  <cell r="O3604" t="str">
            <v>M HINOSTROZA</v>
          </cell>
          <cell r="P3604" t="str">
            <v>M HINOSTROZA</v>
          </cell>
          <cell r="Q3604">
            <v>0</v>
          </cell>
          <cell r="R3604">
            <v>0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>
            <v>0</v>
          </cell>
          <cell r="AF3604">
            <v>0</v>
          </cell>
          <cell r="AG3604">
            <v>0</v>
          </cell>
          <cell r="AH3604">
            <v>0</v>
          </cell>
          <cell r="AI3604">
            <v>0</v>
          </cell>
          <cell r="AJ3604">
            <v>0</v>
          </cell>
          <cell r="AK3604">
            <v>0</v>
          </cell>
          <cell r="AL3604">
            <v>0</v>
          </cell>
          <cell r="AM3604">
            <v>0</v>
          </cell>
          <cell r="AN3604">
            <v>0</v>
          </cell>
          <cell r="AO3604">
            <v>0</v>
          </cell>
          <cell r="AP3604">
            <v>18</v>
          </cell>
          <cell r="AQ3604" t="str">
            <v>MARIA HINOSTROZA</v>
          </cell>
          <cell r="AR3604">
            <v>5</v>
          </cell>
          <cell r="AS3604" t="str">
            <v>ROSA ESCALANTE</v>
          </cell>
          <cell r="AT3604">
            <v>12</v>
          </cell>
          <cell r="AU3604" t="str">
            <v>CHRISTOPHER SANCHEZ</v>
          </cell>
          <cell r="AV3604" t="str">
            <v>#N/A</v>
          </cell>
          <cell r="AW3604" t="str">
            <v>#N/A</v>
          </cell>
          <cell r="AX3604" t="b">
            <v>1</v>
          </cell>
          <cell r="AY3604" t="b">
            <v>1</v>
          </cell>
        </row>
        <row r="3605">
          <cell r="B3605" t="str">
            <v>0914857867001</v>
          </cell>
          <cell r="C3605" t="str">
            <v>VIZUETE TAPIA CHRISTIAN ANDLUVER</v>
          </cell>
          <cell r="D3605">
            <v>209</v>
          </cell>
          <cell r="E3605">
            <v>20901</v>
          </cell>
          <cell r="F3605">
            <v>2090150</v>
          </cell>
          <cell r="G3605" t="str">
            <v>COMERCIO</v>
          </cell>
          <cell r="H3605" t="str">
            <v>COMERCIO</v>
          </cell>
          <cell r="I3605" t="str">
            <v>L1389</v>
          </cell>
          <cell r="J3605" t="str">
            <v>PEQUEÑA EMPRESA</v>
          </cell>
          <cell r="K3605">
            <v>0</v>
          </cell>
          <cell r="L3605" t="str">
            <v>01Empresas Normales</v>
          </cell>
          <cell r="M3605">
            <v>41810</v>
          </cell>
          <cell r="N3605">
            <v>0.3611111111111111</v>
          </cell>
          <cell r="O3605" t="str">
            <v>K BRAVO</v>
          </cell>
          <cell r="P3605" t="str">
            <v>K BRAVO</v>
          </cell>
          <cell r="Q3605" t="str">
            <v>APLICATIVO WEB</v>
          </cell>
          <cell r="R3605" t="str">
            <v>APLICATIVO WEB</v>
          </cell>
          <cell r="S3605">
            <v>41810</v>
          </cell>
          <cell r="T3605">
            <v>0.66666666666666663</v>
          </cell>
          <cell r="U3605" t="str">
            <v>PRE-009</v>
          </cell>
          <cell r="V3605">
            <v>41829</v>
          </cell>
          <cell r="W3605">
            <v>0.59722222222222221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41831</v>
          </cell>
          <cell r="AD3605">
            <v>0.33333333333333331</v>
          </cell>
          <cell r="AE3605" t="str">
            <v>MMORAN</v>
          </cell>
          <cell r="AF3605">
            <v>31</v>
          </cell>
          <cell r="AG3605">
            <v>0</v>
          </cell>
          <cell r="AH3605">
            <v>0</v>
          </cell>
          <cell r="AI3605">
            <v>0</v>
          </cell>
          <cell r="AJ3605">
            <v>0</v>
          </cell>
          <cell r="AK3605">
            <v>0</v>
          </cell>
          <cell r="AL3605">
            <v>0</v>
          </cell>
          <cell r="AM3605">
            <v>0</v>
          </cell>
          <cell r="AN3605">
            <v>0</v>
          </cell>
          <cell r="AO3605">
            <v>0</v>
          </cell>
          <cell r="AP3605">
            <v>19</v>
          </cell>
          <cell r="AQ3605" t="str">
            <v>KARINA BRAVO</v>
          </cell>
          <cell r="AR3605">
            <v>5</v>
          </cell>
          <cell r="AS3605" t="str">
            <v>ROSA ESCALANTE</v>
          </cell>
          <cell r="AT3605">
            <v>13</v>
          </cell>
          <cell r="AU3605" t="str">
            <v>MARIA LANDA</v>
          </cell>
          <cell r="AV3605" t="str">
            <v>1</v>
          </cell>
          <cell r="AW3605" t="str">
            <v>0914857867001</v>
          </cell>
          <cell r="AX3605" t="b">
            <v>0</v>
          </cell>
          <cell r="AY3605" t="b">
            <v>0</v>
          </cell>
        </row>
        <row r="3606">
          <cell r="B3606" t="str">
            <v>0912652799001</v>
          </cell>
          <cell r="C3606" t="str">
            <v>RAMOS CARRIEL MONSIS JACQUELINE</v>
          </cell>
          <cell r="D3606">
            <v>209</v>
          </cell>
          <cell r="E3606">
            <v>20901</v>
          </cell>
          <cell r="F3606">
            <v>2090150</v>
          </cell>
          <cell r="G3606" t="str">
            <v>COMERCIO</v>
          </cell>
          <cell r="H3606" t="str">
            <v>COMERCIO</v>
          </cell>
          <cell r="I3606" t="str">
            <v>L1390</v>
          </cell>
          <cell r="J3606" t="str">
            <v>PEQUEÑA EMPRESA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  <cell r="O3606" t="str">
            <v>R ARCOS</v>
          </cell>
          <cell r="P3606" t="str">
            <v>G HERNANDEZ</v>
          </cell>
          <cell r="Q3606">
            <v>0</v>
          </cell>
          <cell r="R3606">
            <v>0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>
            <v>0</v>
          </cell>
          <cell r="AF3606">
            <v>0</v>
          </cell>
          <cell r="AG3606">
            <v>0</v>
          </cell>
          <cell r="AH3606">
            <v>0</v>
          </cell>
          <cell r="AI3606">
            <v>0</v>
          </cell>
          <cell r="AJ3606">
            <v>0</v>
          </cell>
          <cell r="AK3606">
            <v>0</v>
          </cell>
          <cell r="AL3606">
            <v>0</v>
          </cell>
          <cell r="AM3606">
            <v>0</v>
          </cell>
          <cell r="AN3606">
            <v>0</v>
          </cell>
          <cell r="AO3606">
            <v>0</v>
          </cell>
          <cell r="AP3606">
            <v>17</v>
          </cell>
          <cell r="AQ3606" t="str">
            <v>GEOVANNY HERNANDEZ</v>
          </cell>
          <cell r="AR3606">
            <v>5</v>
          </cell>
          <cell r="AS3606" t="str">
            <v>ROSA ESCALANTE</v>
          </cell>
          <cell r="AT3606">
            <v>12</v>
          </cell>
          <cell r="AU3606" t="str">
            <v>CHRISTOPHER SANCHEZ</v>
          </cell>
          <cell r="AV3606" t="str">
            <v>#N/A</v>
          </cell>
          <cell r="AW3606" t="str">
            <v>#N/A</v>
          </cell>
          <cell r="AX3606" t="b">
            <v>1</v>
          </cell>
          <cell r="AY3606" t="b">
            <v>1</v>
          </cell>
        </row>
        <row r="3607">
          <cell r="B3607" t="str">
            <v>1203212038001</v>
          </cell>
          <cell r="C3607" t="str">
            <v>VERA PAZ ROBIN KERVIN</v>
          </cell>
          <cell r="D3607">
            <v>209</v>
          </cell>
          <cell r="E3607">
            <v>20901</v>
          </cell>
          <cell r="F3607">
            <v>2090150</v>
          </cell>
          <cell r="G3607" t="str">
            <v>SERVICIOS</v>
          </cell>
          <cell r="H3607" t="str">
            <v>SERVICIOS</v>
          </cell>
          <cell r="I3607" t="str">
            <v>L1391</v>
          </cell>
          <cell r="J3607" t="str">
            <v>PEQUEÑA EMPRESA</v>
          </cell>
          <cell r="K3607">
            <v>0</v>
          </cell>
          <cell r="L3607" t="str">
            <v>03No ubicadas</v>
          </cell>
          <cell r="M3607">
            <v>41820</v>
          </cell>
          <cell r="N3607">
            <v>0.41666666666666669</v>
          </cell>
          <cell r="O3607" t="str">
            <v>N CUENCA</v>
          </cell>
          <cell r="P3607" t="str">
            <v>N CUENCA</v>
          </cell>
          <cell r="Q3607" t="str">
            <v>N CUENCA</v>
          </cell>
          <cell r="R3607" t="str">
            <v>PAPEL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41820</v>
          </cell>
          <cell r="AD3607">
            <v>0.41666666666666669</v>
          </cell>
          <cell r="AE3607" t="str">
            <v>MMORAN</v>
          </cell>
          <cell r="AF3607">
            <v>27</v>
          </cell>
          <cell r="AG3607">
            <v>0</v>
          </cell>
          <cell r="AH3607">
            <v>0</v>
          </cell>
          <cell r="AI3607">
            <v>0</v>
          </cell>
          <cell r="AJ3607">
            <v>0</v>
          </cell>
          <cell r="AK3607">
            <v>0</v>
          </cell>
          <cell r="AL3607">
            <v>0</v>
          </cell>
          <cell r="AM3607">
            <v>0</v>
          </cell>
          <cell r="AN3607">
            <v>0</v>
          </cell>
          <cell r="AO3607">
            <v>0</v>
          </cell>
          <cell r="AP3607">
            <v>23</v>
          </cell>
          <cell r="AQ3607" t="str">
            <v>NATALIA CUENCA</v>
          </cell>
          <cell r="AR3607">
            <v>6</v>
          </cell>
          <cell r="AS3607" t="str">
            <v>NELSON BELTRAN</v>
          </cell>
          <cell r="AT3607">
            <v>15</v>
          </cell>
          <cell r="AU3607" t="str">
            <v>JESSENIA RAMOS</v>
          </cell>
          <cell r="AV3607" t="str">
            <v>#N/A</v>
          </cell>
          <cell r="AW3607" t="str">
            <v>#N/A</v>
          </cell>
          <cell r="AX3607" t="b">
            <v>0</v>
          </cell>
          <cell r="AY3607" t="b">
            <v>0</v>
          </cell>
        </row>
        <row r="3608">
          <cell r="B3608" t="str">
            <v>0992471166001</v>
          </cell>
          <cell r="C3608" t="str">
            <v>COLPREVI S.A.</v>
          </cell>
          <cell r="D3608">
            <v>209</v>
          </cell>
          <cell r="E3608">
            <v>20901</v>
          </cell>
          <cell r="F3608">
            <v>2090150</v>
          </cell>
          <cell r="G3608" t="str">
            <v>SERVICIOS</v>
          </cell>
          <cell r="H3608" t="str">
            <v>SERVICIOS</v>
          </cell>
          <cell r="I3608" t="str">
            <v>L1392</v>
          </cell>
          <cell r="J3608" t="str">
            <v>PEQUEÑA EMPRESA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  <cell r="O3608" t="str">
            <v>C MANCERO</v>
          </cell>
          <cell r="P3608" t="str">
            <v>C MANCERO</v>
          </cell>
          <cell r="Q3608">
            <v>0</v>
          </cell>
          <cell r="R3608">
            <v>0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>
            <v>0</v>
          </cell>
          <cell r="AF3608">
            <v>0</v>
          </cell>
          <cell r="AG3608">
            <v>0</v>
          </cell>
          <cell r="AH3608">
            <v>0</v>
          </cell>
          <cell r="AI3608">
            <v>0</v>
          </cell>
          <cell r="AJ3608">
            <v>0</v>
          </cell>
          <cell r="AK3608">
            <v>0</v>
          </cell>
          <cell r="AL3608">
            <v>0</v>
          </cell>
          <cell r="AM3608">
            <v>0</v>
          </cell>
          <cell r="AN3608">
            <v>0</v>
          </cell>
          <cell r="AO3608">
            <v>0</v>
          </cell>
          <cell r="AP3608">
            <v>14</v>
          </cell>
          <cell r="AQ3608" t="str">
            <v>VICENTA SÁNCHEZ</v>
          </cell>
          <cell r="AR3608">
            <v>4</v>
          </cell>
          <cell r="AS3608" t="str">
            <v>VERÓNICA MENÉNDEZ</v>
          </cell>
          <cell r="AT3608">
            <v>10</v>
          </cell>
          <cell r="AU3608" t="str">
            <v>EDDY SOLANO</v>
          </cell>
          <cell r="AV3608" t="str">
            <v>#N/A</v>
          </cell>
          <cell r="AW3608" t="str">
            <v>#N/A</v>
          </cell>
          <cell r="AX3608" t="b">
            <v>1</v>
          </cell>
          <cell r="AY3608" t="b">
            <v>1</v>
          </cell>
        </row>
        <row r="3609">
          <cell r="B3609" t="str">
            <v>0992724021001</v>
          </cell>
          <cell r="C3609" t="str">
            <v>PETRONIC S.A.</v>
          </cell>
          <cell r="D3609">
            <v>209</v>
          </cell>
          <cell r="E3609">
            <v>20901</v>
          </cell>
          <cell r="F3609">
            <v>2090150</v>
          </cell>
          <cell r="G3609" t="str">
            <v>SERVICIOS</v>
          </cell>
          <cell r="H3609" t="str">
            <v>SERVICIOS</v>
          </cell>
          <cell r="I3609" t="str">
            <v>L1393</v>
          </cell>
          <cell r="J3609" t="str">
            <v>PEQUEÑA EMPRESA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  <cell r="O3609" t="str">
            <v>D PEÑA</v>
          </cell>
          <cell r="P3609" t="str">
            <v>D PEÑA</v>
          </cell>
          <cell r="Q3609">
            <v>0</v>
          </cell>
          <cell r="R3609">
            <v>0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>
            <v>0</v>
          </cell>
          <cell r="AF3609">
            <v>0</v>
          </cell>
          <cell r="AG3609">
            <v>0</v>
          </cell>
          <cell r="AH3609">
            <v>0</v>
          </cell>
          <cell r="AI3609">
            <v>0</v>
          </cell>
          <cell r="AJ3609">
            <v>0</v>
          </cell>
          <cell r="AK3609">
            <v>0</v>
          </cell>
          <cell r="AL3609">
            <v>0</v>
          </cell>
          <cell r="AM3609">
            <v>0</v>
          </cell>
          <cell r="AN3609">
            <v>0</v>
          </cell>
          <cell r="AO3609">
            <v>0</v>
          </cell>
          <cell r="AP3609">
            <v>8</v>
          </cell>
          <cell r="AQ3609" t="str">
            <v>DENNIS PEÑA</v>
          </cell>
          <cell r="AR3609">
            <v>2</v>
          </cell>
          <cell r="AS3609" t="str">
            <v>OSCAR RIPALDA</v>
          </cell>
          <cell r="AT3609">
            <v>6</v>
          </cell>
          <cell r="AU3609" t="str">
            <v>PAOLA PIHUAVE</v>
          </cell>
          <cell r="AV3609" t="str">
            <v>#N/A</v>
          </cell>
          <cell r="AW3609" t="str">
            <v>#N/A</v>
          </cell>
          <cell r="AX3609" t="b">
            <v>1</v>
          </cell>
          <cell r="AY3609" t="b">
            <v>1</v>
          </cell>
        </row>
        <row r="3610">
          <cell r="B3610" t="str">
            <v>0991466789001</v>
          </cell>
          <cell r="C3610" t="str">
            <v>KARENCORP S.A.</v>
          </cell>
          <cell r="D3610">
            <v>209</v>
          </cell>
          <cell r="E3610">
            <v>20901</v>
          </cell>
          <cell r="F3610">
            <v>2090150</v>
          </cell>
          <cell r="G3610" t="str">
            <v>SERVICIOS</v>
          </cell>
          <cell r="H3610" t="str">
            <v>SERVICIOS</v>
          </cell>
          <cell r="I3610" t="str">
            <v>L1394</v>
          </cell>
          <cell r="J3610" t="str">
            <v>PEQUEÑA EMPRESA</v>
          </cell>
          <cell r="K3610">
            <v>0</v>
          </cell>
          <cell r="L3610" t="str">
            <v>02Empresas Liquidadas</v>
          </cell>
          <cell r="M3610">
            <v>41782</v>
          </cell>
          <cell r="N3610">
            <v>0.66666666666666663</v>
          </cell>
          <cell r="O3610" t="str">
            <v>R JOSE</v>
          </cell>
          <cell r="P3610" t="str">
            <v>R JOSE</v>
          </cell>
          <cell r="Q3610" t="str">
            <v>L BONILLA</v>
          </cell>
          <cell r="R3610" t="str">
            <v>PAPEL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41785</v>
          </cell>
          <cell r="AD3610">
            <v>0.64097222222222228</v>
          </cell>
          <cell r="AE3610" t="str">
            <v>MMORAN</v>
          </cell>
          <cell r="AF3610">
            <v>4</v>
          </cell>
          <cell r="AG3610">
            <v>0</v>
          </cell>
          <cell r="AH3610">
            <v>0</v>
          </cell>
          <cell r="AI3610">
            <v>0</v>
          </cell>
          <cell r="AJ3610">
            <v>0</v>
          </cell>
          <cell r="AK3610">
            <v>0</v>
          </cell>
          <cell r="AL3610">
            <v>0</v>
          </cell>
          <cell r="AM3610">
            <v>0</v>
          </cell>
          <cell r="AN3610">
            <v>0</v>
          </cell>
          <cell r="AO3610">
            <v>0</v>
          </cell>
          <cell r="AP3610">
            <v>6</v>
          </cell>
          <cell r="AQ3610" t="str">
            <v>RONALD JOSÉ</v>
          </cell>
          <cell r="AR3610">
            <v>2</v>
          </cell>
          <cell r="AS3610" t="str">
            <v>OSCAR RIPALDA</v>
          </cell>
          <cell r="AT3610">
            <v>16</v>
          </cell>
          <cell r="AU3610" t="str">
            <v>CRITICO_16</v>
          </cell>
          <cell r="AV3610" t="str">
            <v>#N/A</v>
          </cell>
          <cell r="AW3610" t="str">
            <v>#N/A</v>
          </cell>
          <cell r="AX3610" t="b">
            <v>0</v>
          </cell>
          <cell r="AY3610" t="b">
            <v>0</v>
          </cell>
        </row>
        <row r="3611">
          <cell r="B3611" t="str">
            <v>0991164391001</v>
          </cell>
          <cell r="C3611" t="str">
            <v>CARVIGO S.A. CARVIGOSA</v>
          </cell>
          <cell r="D3611">
            <v>209</v>
          </cell>
          <cell r="E3611">
            <v>20901</v>
          </cell>
          <cell r="F3611">
            <v>2090150</v>
          </cell>
          <cell r="G3611" t="str">
            <v>SERVICIOS</v>
          </cell>
          <cell r="H3611" t="str">
            <v>SERVICIOS</v>
          </cell>
          <cell r="I3611" t="str">
            <v>L1395</v>
          </cell>
          <cell r="J3611" t="str">
            <v>PEQUEÑA EMPRESA</v>
          </cell>
          <cell r="K3611">
            <v>0</v>
          </cell>
          <cell r="L3611" t="str">
            <v>01Empresas Normales</v>
          </cell>
          <cell r="M3611">
            <v>41787</v>
          </cell>
          <cell r="N3611">
            <v>0.57013888888888886</v>
          </cell>
          <cell r="O3611" t="str">
            <v>E BARCO</v>
          </cell>
          <cell r="P3611" t="str">
            <v>E BARCO</v>
          </cell>
          <cell r="Q3611" t="str">
            <v>APLICATIVO WEB</v>
          </cell>
          <cell r="R3611" t="str">
            <v>APLICATIVO WEB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41788</v>
          </cell>
          <cell r="AD3611">
            <v>0.375</v>
          </cell>
          <cell r="AE3611" t="str">
            <v>MMORAN</v>
          </cell>
          <cell r="AF3611">
            <v>7</v>
          </cell>
          <cell r="AG3611">
            <v>0</v>
          </cell>
          <cell r="AH3611">
            <v>0</v>
          </cell>
          <cell r="AI3611">
            <v>0</v>
          </cell>
          <cell r="AJ3611">
            <v>0</v>
          </cell>
          <cell r="AK3611">
            <v>0</v>
          </cell>
          <cell r="AL3611">
            <v>0</v>
          </cell>
          <cell r="AM3611">
            <v>0</v>
          </cell>
          <cell r="AN3611">
            <v>0</v>
          </cell>
          <cell r="AO3611">
            <v>0</v>
          </cell>
          <cell r="AP3611">
            <v>1</v>
          </cell>
          <cell r="AQ3611" t="str">
            <v>EDER BARCO</v>
          </cell>
          <cell r="AR3611">
            <v>1</v>
          </cell>
          <cell r="AS3611" t="str">
            <v>VIRGINIA ROMERO</v>
          </cell>
          <cell r="AT3611">
            <v>8</v>
          </cell>
          <cell r="AU3611" t="str">
            <v>CRITICO_15</v>
          </cell>
          <cell r="AV3611" t="str">
            <v>#N/A</v>
          </cell>
          <cell r="AW3611" t="str">
            <v>#N/A</v>
          </cell>
          <cell r="AX3611" t="b">
            <v>0</v>
          </cell>
          <cell r="AY3611" t="b">
            <v>0</v>
          </cell>
        </row>
        <row r="3612">
          <cell r="B3612" t="str">
            <v>0991241027001</v>
          </cell>
          <cell r="C3612" t="str">
            <v>TECNOLOGIA Y SISTEMAS INDUSTRIALES CONTRA INCENDIO TECSIND C</v>
          </cell>
          <cell r="D3612">
            <v>209</v>
          </cell>
          <cell r="E3612">
            <v>20901</v>
          </cell>
          <cell r="F3612">
            <v>2090150</v>
          </cell>
          <cell r="G3612" t="str">
            <v>COMERCIO</v>
          </cell>
          <cell r="H3612" t="str">
            <v>COMERCIO</v>
          </cell>
          <cell r="I3612" t="str">
            <v>L1396</v>
          </cell>
          <cell r="J3612" t="str">
            <v>PEQUEÑA EMPRESA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  <cell r="O3612" t="str">
            <v>K BRAVO</v>
          </cell>
          <cell r="P3612" t="str">
            <v>K BRAVO</v>
          </cell>
          <cell r="Q3612">
            <v>0</v>
          </cell>
          <cell r="R3612">
            <v>0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>
            <v>0</v>
          </cell>
          <cell r="AF3612">
            <v>0</v>
          </cell>
          <cell r="AG3612">
            <v>0</v>
          </cell>
          <cell r="AH3612">
            <v>0</v>
          </cell>
          <cell r="AI3612">
            <v>0</v>
          </cell>
          <cell r="AJ3612">
            <v>0</v>
          </cell>
          <cell r="AK3612">
            <v>0</v>
          </cell>
          <cell r="AL3612">
            <v>0</v>
          </cell>
          <cell r="AM3612">
            <v>0</v>
          </cell>
          <cell r="AN3612">
            <v>0</v>
          </cell>
          <cell r="AO3612">
            <v>0</v>
          </cell>
          <cell r="AP3612">
            <v>19</v>
          </cell>
          <cell r="AQ3612" t="str">
            <v>KARINA BRAVO</v>
          </cell>
          <cell r="AR3612">
            <v>5</v>
          </cell>
          <cell r="AS3612" t="str">
            <v>ROSA ESCALANTE</v>
          </cell>
          <cell r="AT3612">
            <v>13</v>
          </cell>
          <cell r="AU3612" t="str">
            <v>MARIA LANDA</v>
          </cell>
          <cell r="AV3612" t="str">
            <v>#N/A</v>
          </cell>
          <cell r="AW3612" t="str">
            <v>#N/A</v>
          </cell>
          <cell r="AX3612" t="b">
            <v>1</v>
          </cell>
          <cell r="AY3612" t="b">
            <v>1</v>
          </cell>
        </row>
        <row r="3613">
          <cell r="B3613" t="str">
            <v>0992480610001</v>
          </cell>
          <cell r="C3613" t="str">
            <v>XILEMZA S.A.</v>
          </cell>
          <cell r="D3613">
            <v>209</v>
          </cell>
          <cell r="E3613">
            <v>20901</v>
          </cell>
          <cell r="F3613">
            <v>2090150</v>
          </cell>
          <cell r="G3613" t="str">
            <v>SERVICIOS</v>
          </cell>
          <cell r="H3613" t="str">
            <v>SERVICIOS</v>
          </cell>
          <cell r="I3613" t="str">
            <v>L1397</v>
          </cell>
          <cell r="J3613" t="str">
            <v>PEQUEÑA EMPRESA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  <cell r="O3613" t="str">
            <v>D PEÑA</v>
          </cell>
          <cell r="P3613" t="str">
            <v>D PEÑA</v>
          </cell>
          <cell r="Q3613">
            <v>0</v>
          </cell>
          <cell r="R3613">
            <v>0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>
            <v>0</v>
          </cell>
          <cell r="AF3613">
            <v>0</v>
          </cell>
          <cell r="AG3613">
            <v>0</v>
          </cell>
          <cell r="AH3613">
            <v>0</v>
          </cell>
          <cell r="AI3613">
            <v>0</v>
          </cell>
          <cell r="AJ3613">
            <v>0</v>
          </cell>
          <cell r="AK3613">
            <v>0</v>
          </cell>
          <cell r="AL3613">
            <v>0</v>
          </cell>
          <cell r="AM3613">
            <v>0</v>
          </cell>
          <cell r="AN3613">
            <v>0</v>
          </cell>
          <cell r="AO3613">
            <v>0</v>
          </cell>
          <cell r="AP3613">
            <v>8</v>
          </cell>
          <cell r="AQ3613" t="str">
            <v>DENNIS PEÑA</v>
          </cell>
          <cell r="AR3613">
            <v>2</v>
          </cell>
          <cell r="AS3613" t="str">
            <v>OSCAR RIPALDA</v>
          </cell>
          <cell r="AT3613">
            <v>6</v>
          </cell>
          <cell r="AU3613" t="str">
            <v>PAOLA PIHUAVE</v>
          </cell>
          <cell r="AV3613" t="str">
            <v>#N/A</v>
          </cell>
          <cell r="AW3613" t="str">
            <v>#N/A</v>
          </cell>
          <cell r="AX3613" t="b">
            <v>1</v>
          </cell>
          <cell r="AY3613" t="b">
            <v>1</v>
          </cell>
        </row>
        <row r="3614">
          <cell r="B3614" t="str">
            <v>0992640405001</v>
          </cell>
          <cell r="C3614" t="str">
            <v>ETIGENERICOS S.A.</v>
          </cell>
          <cell r="D3614">
            <v>209</v>
          </cell>
          <cell r="E3614">
            <v>20901</v>
          </cell>
          <cell r="F3614">
            <v>2090150</v>
          </cell>
          <cell r="G3614" t="str">
            <v>COMERCIO</v>
          </cell>
          <cell r="H3614" t="str">
            <v>COMERCIO</v>
          </cell>
          <cell r="I3614" t="str">
            <v>L1398</v>
          </cell>
          <cell r="J3614" t="str">
            <v>PEQUEÑA EMPRESA</v>
          </cell>
          <cell r="K3614" t="str">
            <v>INACTIVA</v>
          </cell>
          <cell r="L3614" t="str">
            <v>04Rechazos</v>
          </cell>
          <cell r="M3614">
            <v>41820</v>
          </cell>
          <cell r="N3614">
            <v>0.73750000000000004</v>
          </cell>
          <cell r="O3614" t="str">
            <v>L BONILLA</v>
          </cell>
          <cell r="P3614" t="str">
            <v>L BONILLA</v>
          </cell>
          <cell r="Q3614" t="str">
            <v>L BONILLA</v>
          </cell>
          <cell r="R3614" t="str">
            <v>PAPEL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41822</v>
          </cell>
          <cell r="AD3614">
            <v>0.375</v>
          </cell>
          <cell r="AE3614" t="str">
            <v>MMORAN</v>
          </cell>
          <cell r="AF3614">
            <v>23</v>
          </cell>
          <cell r="AG3614">
            <v>0</v>
          </cell>
          <cell r="AH3614">
            <v>0</v>
          </cell>
          <cell r="AI3614">
            <v>0</v>
          </cell>
          <cell r="AJ3614">
            <v>0</v>
          </cell>
          <cell r="AK3614">
            <v>0</v>
          </cell>
          <cell r="AL3614">
            <v>0</v>
          </cell>
          <cell r="AM3614">
            <v>0</v>
          </cell>
          <cell r="AN3614">
            <v>0</v>
          </cell>
          <cell r="AO3614">
            <v>0</v>
          </cell>
          <cell r="AP3614">
            <v>7</v>
          </cell>
          <cell r="AQ3614" t="str">
            <v>LUIS BONILLA</v>
          </cell>
          <cell r="AR3614">
            <v>2</v>
          </cell>
          <cell r="AS3614" t="str">
            <v>OSCAR RIPALDA</v>
          </cell>
          <cell r="AT3614">
            <v>5</v>
          </cell>
          <cell r="AU3614" t="str">
            <v>JEAN CARLOS MORAN</v>
          </cell>
          <cell r="AV3614" t="str">
            <v>1</v>
          </cell>
          <cell r="AW3614" t="str">
            <v>0992640405001</v>
          </cell>
          <cell r="AX3614" t="b">
            <v>0</v>
          </cell>
          <cell r="AY3614" t="b">
            <v>0</v>
          </cell>
        </row>
        <row r="3615">
          <cell r="B3615" t="str">
            <v>0900145889001</v>
          </cell>
          <cell r="C3615" t="str">
            <v>VIVERO VASCONEZ NORA MAGDALENA</v>
          </cell>
          <cell r="D3615">
            <v>209</v>
          </cell>
          <cell r="E3615">
            <v>20901</v>
          </cell>
          <cell r="F3615">
            <v>2090150</v>
          </cell>
          <cell r="G3615" t="str">
            <v>SERVICIOS</v>
          </cell>
          <cell r="H3615" t="str">
            <v>SERVICIOS</v>
          </cell>
          <cell r="I3615" t="str">
            <v>L1399</v>
          </cell>
          <cell r="J3615" t="str">
            <v>PEQUEÑA EMPRESA</v>
          </cell>
          <cell r="K3615">
            <v>0</v>
          </cell>
          <cell r="L3615" t="str">
            <v>01Empresas Normales</v>
          </cell>
          <cell r="M3615">
            <v>41801</v>
          </cell>
          <cell r="N3615">
            <v>0.62152777777777779</v>
          </cell>
          <cell r="O3615" t="str">
            <v>R BONILLA</v>
          </cell>
          <cell r="P3615" t="str">
            <v>R BONILLA</v>
          </cell>
          <cell r="Q3615" t="str">
            <v>APLICATIVO WEB Y EMPRESA</v>
          </cell>
          <cell r="R3615" t="str">
            <v>APLICATIVO WEB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41802</v>
          </cell>
          <cell r="AD3615">
            <v>0.375</v>
          </cell>
          <cell r="AE3615" t="str">
            <v>MMORAN</v>
          </cell>
          <cell r="AF3615">
            <v>14</v>
          </cell>
          <cell r="AG3615">
            <v>0</v>
          </cell>
          <cell r="AH3615">
            <v>0</v>
          </cell>
          <cell r="AI3615">
            <v>0</v>
          </cell>
          <cell r="AJ3615">
            <v>0</v>
          </cell>
          <cell r="AK3615">
            <v>0</v>
          </cell>
          <cell r="AL3615">
            <v>0</v>
          </cell>
          <cell r="AM3615">
            <v>0</v>
          </cell>
          <cell r="AN3615">
            <v>0</v>
          </cell>
          <cell r="AO3615">
            <v>0</v>
          </cell>
          <cell r="AP3615">
            <v>13</v>
          </cell>
          <cell r="AQ3615" t="str">
            <v>ROBERT BONILLA</v>
          </cell>
          <cell r="AR3615">
            <v>4</v>
          </cell>
          <cell r="AS3615" t="str">
            <v>VERÓNICA MENÉNDEZ</v>
          </cell>
          <cell r="AT3615">
            <v>14</v>
          </cell>
          <cell r="AU3615" t="str">
            <v>CRITICO_14</v>
          </cell>
          <cell r="AV3615" t="str">
            <v>#N/A</v>
          </cell>
          <cell r="AW3615" t="str">
            <v>#N/A</v>
          </cell>
          <cell r="AX3615" t="b">
            <v>0</v>
          </cell>
          <cell r="AY3615" t="b">
            <v>0</v>
          </cell>
        </row>
        <row r="3616">
          <cell r="B3616" t="str">
            <v>0992225572001</v>
          </cell>
          <cell r="C3616" t="str">
            <v>FLEXOPRINT C. LTDA.</v>
          </cell>
          <cell r="D3616">
            <v>209</v>
          </cell>
          <cell r="E3616">
            <v>20901</v>
          </cell>
          <cell r="F3616">
            <v>2090150</v>
          </cell>
          <cell r="G3616" t="str">
            <v>MANUFACTURA</v>
          </cell>
          <cell r="H3616" t="str">
            <v>MANUFACTURA</v>
          </cell>
          <cell r="I3616" t="str">
            <v>L1400</v>
          </cell>
          <cell r="J3616" t="str">
            <v>PEQUEÑA EMPRESA</v>
          </cell>
          <cell r="K3616">
            <v>0</v>
          </cell>
          <cell r="L3616">
            <v>0</v>
          </cell>
          <cell r="M3616">
            <v>0</v>
          </cell>
          <cell r="N3616">
            <v>0</v>
          </cell>
          <cell r="O3616" t="str">
            <v>S GOMEZ</v>
          </cell>
          <cell r="P3616" t="str">
            <v>S GOMEZ</v>
          </cell>
          <cell r="Q3616">
            <v>0</v>
          </cell>
          <cell r="R3616">
            <v>0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>
            <v>0</v>
          </cell>
          <cell r="AF3616">
            <v>0</v>
          </cell>
          <cell r="AG3616">
            <v>0</v>
          </cell>
          <cell r="AH3616">
            <v>0</v>
          </cell>
          <cell r="AI3616">
            <v>0</v>
          </cell>
          <cell r="AJ3616">
            <v>0</v>
          </cell>
          <cell r="AK3616">
            <v>0</v>
          </cell>
          <cell r="AL3616">
            <v>0</v>
          </cell>
          <cell r="AM3616">
            <v>0</v>
          </cell>
          <cell r="AN3616">
            <v>0</v>
          </cell>
          <cell r="AO3616">
            <v>0</v>
          </cell>
          <cell r="AP3616">
            <v>24</v>
          </cell>
          <cell r="AQ3616" t="str">
            <v>GABRIEL LINDAO</v>
          </cell>
          <cell r="AR3616">
            <v>6</v>
          </cell>
          <cell r="AS3616" t="str">
            <v>NELSON BELTRAN</v>
          </cell>
          <cell r="AT3616">
            <v>4</v>
          </cell>
          <cell r="AU3616" t="str">
            <v>JENNY JORDAN</v>
          </cell>
          <cell r="AV3616" t="str">
            <v>#N/A</v>
          </cell>
          <cell r="AW3616" t="str">
            <v>#N/A</v>
          </cell>
          <cell r="AX3616" t="b">
            <v>1</v>
          </cell>
          <cell r="AY3616" t="b">
            <v>1</v>
          </cell>
        </row>
        <row r="3617">
          <cell r="B3617" t="str">
            <v>0991365575001</v>
          </cell>
          <cell r="C3617" t="str">
            <v>AGRICOLA E INDUSTRIAL TERRANOSTRA S.A.</v>
          </cell>
          <cell r="D3617">
            <v>209</v>
          </cell>
          <cell r="E3617">
            <v>20901</v>
          </cell>
          <cell r="F3617">
            <v>2090150</v>
          </cell>
          <cell r="G3617" t="str">
            <v>COMERCIO</v>
          </cell>
          <cell r="H3617" t="str">
            <v>COMERCIO</v>
          </cell>
          <cell r="I3617" t="str">
            <v>L1401</v>
          </cell>
          <cell r="J3617" t="str">
            <v>PEQUEÑA EMPRESA</v>
          </cell>
          <cell r="K3617">
            <v>0</v>
          </cell>
          <cell r="L3617" t="str">
            <v>01Empresas Normales</v>
          </cell>
          <cell r="M3617">
            <v>41799</v>
          </cell>
          <cell r="N3617">
            <v>0.71875</v>
          </cell>
          <cell r="O3617" t="str">
            <v>G HERNANDEZ</v>
          </cell>
          <cell r="P3617" t="str">
            <v>G HERNANDEZ</v>
          </cell>
          <cell r="Q3617" t="str">
            <v>G HERNANDEZ</v>
          </cell>
          <cell r="R3617" t="str">
            <v>PAPEL</v>
          </cell>
          <cell r="S3617">
            <v>41799</v>
          </cell>
          <cell r="T3617">
            <v>0.71875</v>
          </cell>
          <cell r="U3617" t="str">
            <v>PRE-001</v>
          </cell>
          <cell r="V3617">
            <v>41835</v>
          </cell>
          <cell r="W3617">
            <v>0.47499999999999998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41836</v>
          </cell>
          <cell r="AD3617">
            <v>0.33333333333333331</v>
          </cell>
          <cell r="AE3617" t="str">
            <v>MMORAN</v>
          </cell>
          <cell r="AF3617">
            <v>34</v>
          </cell>
          <cell r="AG3617">
            <v>0</v>
          </cell>
          <cell r="AH3617">
            <v>0</v>
          </cell>
          <cell r="AI3617">
            <v>0</v>
          </cell>
          <cell r="AJ3617">
            <v>0</v>
          </cell>
          <cell r="AK3617">
            <v>0</v>
          </cell>
          <cell r="AL3617">
            <v>0</v>
          </cell>
          <cell r="AM3617">
            <v>0</v>
          </cell>
          <cell r="AN3617">
            <v>0</v>
          </cell>
          <cell r="AO3617">
            <v>0</v>
          </cell>
          <cell r="AP3617">
            <v>17</v>
          </cell>
          <cell r="AQ3617" t="str">
            <v>GEOVANNY HERNANDEZ</v>
          </cell>
          <cell r="AR3617">
            <v>5</v>
          </cell>
          <cell r="AS3617" t="str">
            <v>ROSA ESCALANTE</v>
          </cell>
          <cell r="AT3617">
            <v>11</v>
          </cell>
          <cell r="AU3617" t="str">
            <v>ARACELY CAMPOZANO</v>
          </cell>
          <cell r="AV3617" t="str">
            <v>#N/A</v>
          </cell>
          <cell r="AW3617" t="str">
            <v>#N/A</v>
          </cell>
          <cell r="AX3617" t="b">
            <v>0</v>
          </cell>
          <cell r="AY3617" t="b">
            <v>0</v>
          </cell>
        </row>
        <row r="3618">
          <cell r="B3618" t="str">
            <v>0992612541001</v>
          </cell>
          <cell r="C3618" t="str">
            <v>MAKROCOMPUTO S.A.</v>
          </cell>
          <cell r="D3618">
            <v>209</v>
          </cell>
          <cell r="E3618">
            <v>20901</v>
          </cell>
          <cell r="F3618">
            <v>2090150</v>
          </cell>
          <cell r="G3618" t="str">
            <v>COMERCIO</v>
          </cell>
          <cell r="H3618" t="str">
            <v>COMERCIO</v>
          </cell>
          <cell r="I3618" t="str">
            <v>L1402</v>
          </cell>
          <cell r="J3618" t="str">
            <v>PEQUEÑA EMPRESA</v>
          </cell>
          <cell r="K3618">
            <v>0</v>
          </cell>
          <cell r="L3618" t="str">
            <v>01Empresas Normales</v>
          </cell>
          <cell r="M3618">
            <v>41809</v>
          </cell>
          <cell r="N3618">
            <v>0.35416666666666669</v>
          </cell>
          <cell r="O3618" t="str">
            <v>R BRAVO</v>
          </cell>
          <cell r="P3618" t="str">
            <v>R BRAVO</v>
          </cell>
          <cell r="Q3618" t="str">
            <v>APLICATIVO WEB</v>
          </cell>
          <cell r="R3618" t="str">
            <v>APLICATIVO WEB</v>
          </cell>
          <cell r="S3618">
            <v>41809</v>
          </cell>
          <cell r="T3618">
            <v>0.70833333333333337</v>
          </cell>
          <cell r="U3618" t="str">
            <v>PRE-007</v>
          </cell>
          <cell r="V3618">
            <v>41827</v>
          </cell>
          <cell r="W3618">
            <v>0.74722222222222223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41828</v>
          </cell>
          <cell r="AD3618">
            <v>0.33333333333333331</v>
          </cell>
          <cell r="AE3618" t="str">
            <v>MMORAN</v>
          </cell>
          <cell r="AF3618">
            <v>28</v>
          </cell>
          <cell r="AG3618">
            <v>0</v>
          </cell>
          <cell r="AH3618">
            <v>0</v>
          </cell>
          <cell r="AI3618">
            <v>0</v>
          </cell>
          <cell r="AJ3618">
            <v>0</v>
          </cell>
          <cell r="AK3618">
            <v>0</v>
          </cell>
          <cell r="AL3618">
            <v>0</v>
          </cell>
          <cell r="AM3618">
            <v>0</v>
          </cell>
          <cell r="AN3618">
            <v>0</v>
          </cell>
          <cell r="AO3618">
            <v>0</v>
          </cell>
          <cell r="AP3618">
            <v>5</v>
          </cell>
          <cell r="AQ3618" t="str">
            <v>ROSA BRAVO</v>
          </cell>
          <cell r="AR3618">
            <v>2</v>
          </cell>
          <cell r="AS3618" t="str">
            <v>OSCAR RIPALDA</v>
          </cell>
          <cell r="AT3618">
            <v>16</v>
          </cell>
          <cell r="AU3618" t="str">
            <v>CRITICO_16</v>
          </cell>
          <cell r="AV3618" t="str">
            <v>#N/A</v>
          </cell>
          <cell r="AW3618" t="str">
            <v>#N/A</v>
          </cell>
          <cell r="AX3618" t="b">
            <v>0</v>
          </cell>
          <cell r="AY3618" t="b">
            <v>0</v>
          </cell>
        </row>
        <row r="3619">
          <cell r="B3619" t="str">
            <v>0991348565001</v>
          </cell>
          <cell r="C3619" t="str">
            <v>DENT WIZARD ECUADOR S.A.</v>
          </cell>
          <cell r="D3619">
            <v>209</v>
          </cell>
          <cell r="E3619">
            <v>20901</v>
          </cell>
          <cell r="F3619">
            <v>2090150</v>
          </cell>
          <cell r="G3619" t="str">
            <v>COMERCIO</v>
          </cell>
          <cell r="H3619" t="str">
            <v>COMERCIO</v>
          </cell>
          <cell r="I3619" t="str">
            <v>L1403</v>
          </cell>
          <cell r="J3619" t="str">
            <v>PEQUEÑA EMPRESA</v>
          </cell>
          <cell r="K3619">
            <v>0</v>
          </cell>
          <cell r="L3619">
            <v>0</v>
          </cell>
          <cell r="M3619">
            <v>0</v>
          </cell>
          <cell r="N3619">
            <v>0</v>
          </cell>
          <cell r="O3619" t="str">
            <v>R BONILLA</v>
          </cell>
          <cell r="P3619" t="str">
            <v>R BONILLA</v>
          </cell>
          <cell r="Q3619">
            <v>0</v>
          </cell>
          <cell r="R3619">
            <v>0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>
            <v>0</v>
          </cell>
          <cell r="AF3619">
            <v>0</v>
          </cell>
          <cell r="AG3619">
            <v>0</v>
          </cell>
          <cell r="AH3619">
            <v>0</v>
          </cell>
          <cell r="AI3619">
            <v>0</v>
          </cell>
          <cell r="AJ3619">
            <v>0</v>
          </cell>
          <cell r="AK3619">
            <v>0</v>
          </cell>
          <cell r="AL3619">
            <v>0</v>
          </cell>
          <cell r="AM3619">
            <v>0</v>
          </cell>
          <cell r="AN3619">
            <v>0</v>
          </cell>
          <cell r="AO3619">
            <v>0</v>
          </cell>
          <cell r="AP3619">
            <v>13</v>
          </cell>
          <cell r="AQ3619" t="str">
            <v>ROBERT BONILLA</v>
          </cell>
          <cell r="AR3619">
            <v>4</v>
          </cell>
          <cell r="AS3619" t="str">
            <v>VERÓNICA MENÉNDEZ</v>
          </cell>
          <cell r="AT3619">
            <v>14</v>
          </cell>
          <cell r="AU3619" t="str">
            <v>CRITICO_14</v>
          </cell>
          <cell r="AV3619" t="str">
            <v>#N/A</v>
          </cell>
          <cell r="AW3619" t="str">
            <v>#N/A</v>
          </cell>
          <cell r="AX3619" t="b">
            <v>1</v>
          </cell>
          <cell r="AY3619" t="b">
            <v>1</v>
          </cell>
        </row>
        <row r="3620">
          <cell r="B3620" t="str">
            <v>0907627616001</v>
          </cell>
          <cell r="C3620" t="str">
            <v>CALAZAN ACOSTA EDISON TOMAS</v>
          </cell>
          <cell r="D3620">
            <v>209</v>
          </cell>
          <cell r="E3620">
            <v>20901</v>
          </cell>
          <cell r="F3620">
            <v>2090150</v>
          </cell>
          <cell r="G3620" t="str">
            <v>COMERCIO</v>
          </cell>
          <cell r="H3620" t="str">
            <v>COMERCIO</v>
          </cell>
          <cell r="I3620" t="str">
            <v>L1404</v>
          </cell>
          <cell r="J3620" t="str">
            <v>PEQUEÑA EMPRESA</v>
          </cell>
          <cell r="K3620">
            <v>0</v>
          </cell>
          <cell r="L3620" t="str">
            <v>03No ubicadas</v>
          </cell>
          <cell r="M3620">
            <v>41820</v>
          </cell>
          <cell r="N3620">
            <v>0.41666666666666669</v>
          </cell>
          <cell r="O3620" t="str">
            <v>R JOSE</v>
          </cell>
          <cell r="P3620" t="str">
            <v>R JOSE</v>
          </cell>
          <cell r="Q3620" t="str">
            <v>R JOSE</v>
          </cell>
          <cell r="R3620" t="str">
            <v>PAPEL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41820</v>
          </cell>
          <cell r="AD3620">
            <v>0.41666666666666669</v>
          </cell>
          <cell r="AE3620" t="str">
            <v>MMORAN</v>
          </cell>
          <cell r="AF3620">
            <v>27</v>
          </cell>
          <cell r="AG3620">
            <v>0</v>
          </cell>
          <cell r="AH3620">
            <v>0</v>
          </cell>
          <cell r="AI3620">
            <v>0</v>
          </cell>
          <cell r="AJ3620">
            <v>0</v>
          </cell>
          <cell r="AK3620">
            <v>0</v>
          </cell>
          <cell r="AL3620">
            <v>0</v>
          </cell>
          <cell r="AM3620">
            <v>0</v>
          </cell>
          <cell r="AN3620">
            <v>0</v>
          </cell>
          <cell r="AO3620">
            <v>0</v>
          </cell>
          <cell r="AP3620">
            <v>6</v>
          </cell>
          <cell r="AQ3620" t="str">
            <v>RONALD JOSÉ</v>
          </cell>
          <cell r="AR3620">
            <v>2</v>
          </cell>
          <cell r="AS3620" t="str">
            <v>OSCAR RIPALDA</v>
          </cell>
          <cell r="AT3620">
            <v>2</v>
          </cell>
          <cell r="AU3620" t="str">
            <v>JOHANNA ALBAN</v>
          </cell>
          <cell r="AV3620" t="str">
            <v>#N/A</v>
          </cell>
          <cell r="AW3620" t="str">
            <v>#N/A</v>
          </cell>
          <cell r="AX3620" t="b">
            <v>0</v>
          </cell>
          <cell r="AY3620" t="b">
            <v>0</v>
          </cell>
        </row>
        <row r="3621">
          <cell r="B3621" t="str">
            <v>0916513591001</v>
          </cell>
          <cell r="C3621" t="str">
            <v>TERNOZ LANDIVAR TITO STEVEN</v>
          </cell>
          <cell r="D3621">
            <v>209</v>
          </cell>
          <cell r="E3621">
            <v>20901</v>
          </cell>
          <cell r="F3621">
            <v>2090150</v>
          </cell>
          <cell r="G3621" t="str">
            <v>COMERCIO</v>
          </cell>
          <cell r="H3621" t="str">
            <v>COMERCIO</v>
          </cell>
          <cell r="I3621" t="str">
            <v>L1405</v>
          </cell>
          <cell r="J3621" t="str">
            <v>PEQUEÑA EMPRESA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  <cell r="O3621" t="str">
            <v>S GOMEZ</v>
          </cell>
          <cell r="P3621" t="str">
            <v>S GOMEZ</v>
          </cell>
          <cell r="Q3621">
            <v>0</v>
          </cell>
          <cell r="R3621">
            <v>0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>
            <v>0</v>
          </cell>
          <cell r="AF3621">
            <v>0</v>
          </cell>
          <cell r="AG3621">
            <v>0</v>
          </cell>
          <cell r="AH3621">
            <v>0</v>
          </cell>
          <cell r="AI3621">
            <v>0</v>
          </cell>
          <cell r="AJ3621">
            <v>0</v>
          </cell>
          <cell r="AK3621">
            <v>0</v>
          </cell>
          <cell r="AL3621">
            <v>0</v>
          </cell>
          <cell r="AM3621">
            <v>0</v>
          </cell>
          <cell r="AN3621">
            <v>0</v>
          </cell>
          <cell r="AO3621">
            <v>0</v>
          </cell>
          <cell r="AP3621">
            <v>24</v>
          </cell>
          <cell r="AQ3621" t="str">
            <v>GABRIEL LINDAO</v>
          </cell>
          <cell r="AR3621">
            <v>6</v>
          </cell>
          <cell r="AS3621" t="str">
            <v>NELSON BELTRAN</v>
          </cell>
          <cell r="AT3621">
            <v>4</v>
          </cell>
          <cell r="AU3621" t="str">
            <v>JENNY JORDAN</v>
          </cell>
          <cell r="AV3621" t="str">
            <v>#N/A</v>
          </cell>
          <cell r="AW3621" t="str">
            <v>#N/A</v>
          </cell>
          <cell r="AX3621" t="b">
            <v>1</v>
          </cell>
          <cell r="AY3621" t="b">
            <v>1</v>
          </cell>
        </row>
        <row r="3622">
          <cell r="B3622" t="str">
            <v>0992627980001</v>
          </cell>
          <cell r="C3622" t="str">
            <v>UROLASER KENNEDY S.A.</v>
          </cell>
          <cell r="D3622">
            <v>209</v>
          </cell>
          <cell r="E3622">
            <v>20901</v>
          </cell>
          <cell r="F3622">
            <v>2090150</v>
          </cell>
          <cell r="G3622" t="str">
            <v>SERVICIOS</v>
          </cell>
          <cell r="H3622" t="str">
            <v>SERVICIOS</v>
          </cell>
          <cell r="I3622" t="str">
            <v>L1406</v>
          </cell>
          <cell r="J3622" t="str">
            <v>PEQUEÑA EMPRESA</v>
          </cell>
          <cell r="K3622">
            <v>0</v>
          </cell>
          <cell r="L3622" t="str">
            <v>01Empresas Normales</v>
          </cell>
          <cell r="M3622">
            <v>41789</v>
          </cell>
          <cell r="N3622">
            <v>0.4513888888888889</v>
          </cell>
          <cell r="O3622" t="str">
            <v>R BONILLA</v>
          </cell>
          <cell r="P3622" t="str">
            <v>R BONILLA</v>
          </cell>
          <cell r="Q3622" t="str">
            <v>APLICATIVO WEB Y EMPRESA</v>
          </cell>
          <cell r="R3622" t="str">
            <v>APLICATIVO WEB</v>
          </cell>
          <cell r="T3622">
            <v>0</v>
          </cell>
          <cell r="U3622">
            <v>0</v>
          </cell>
          <cell r="V3622">
            <v>0</v>
          </cell>
          <cell r="W3622">
            <v>0</v>
          </cell>
          <cell r="X3622">
            <v>0</v>
          </cell>
          <cell r="Y3622">
            <v>0</v>
          </cell>
          <cell r="Z3622">
            <v>0</v>
          </cell>
          <cell r="AA3622">
            <v>0</v>
          </cell>
          <cell r="AB3622">
            <v>0</v>
          </cell>
          <cell r="AC3622">
            <v>41795</v>
          </cell>
          <cell r="AD3622">
            <v>0.46527777777777779</v>
          </cell>
          <cell r="AE3622" t="str">
            <v>MMORAN</v>
          </cell>
          <cell r="AF3622">
            <v>10</v>
          </cell>
          <cell r="AG3622">
            <v>0</v>
          </cell>
          <cell r="AH3622">
            <v>0</v>
          </cell>
          <cell r="AI3622">
            <v>0</v>
          </cell>
          <cell r="AJ3622">
            <v>0</v>
          </cell>
          <cell r="AK3622">
            <v>0</v>
          </cell>
          <cell r="AL3622">
            <v>0</v>
          </cell>
          <cell r="AM3622">
            <v>0</v>
          </cell>
          <cell r="AN3622">
            <v>0</v>
          </cell>
          <cell r="AO3622">
            <v>0</v>
          </cell>
          <cell r="AP3622">
            <v>13</v>
          </cell>
          <cell r="AQ3622" t="str">
            <v>ROBERT BONILLA</v>
          </cell>
          <cell r="AR3622">
            <v>4</v>
          </cell>
          <cell r="AS3622" t="str">
            <v>VERÓNICA MENÉNDEZ</v>
          </cell>
          <cell r="AT3622">
            <v>14</v>
          </cell>
          <cell r="AU3622" t="str">
            <v>CRITICO_14</v>
          </cell>
          <cell r="AV3622" t="str">
            <v>#N/A</v>
          </cell>
          <cell r="AW3622" t="str">
            <v>#N/A</v>
          </cell>
          <cell r="AX3622" t="b">
            <v>0</v>
          </cell>
          <cell r="AY3622" t="b">
            <v>0</v>
          </cell>
        </row>
        <row r="3623">
          <cell r="B3623" t="str">
            <v>0990916446001</v>
          </cell>
          <cell r="C3623" t="str">
            <v>VENTAS AVICOLAS VETAVES CIA. LTDA.</v>
          </cell>
          <cell r="D3623">
            <v>209</v>
          </cell>
          <cell r="E3623">
            <v>20901</v>
          </cell>
          <cell r="F3623">
            <v>2090150</v>
          </cell>
          <cell r="G3623" t="str">
            <v>COMERCIO</v>
          </cell>
          <cell r="H3623" t="str">
            <v>COMERCIO</v>
          </cell>
          <cell r="I3623" t="str">
            <v>L1407</v>
          </cell>
          <cell r="J3623" t="str">
            <v>PEQUEÑA EMPRESA</v>
          </cell>
          <cell r="K3623">
            <v>0</v>
          </cell>
          <cell r="L3623">
            <v>0</v>
          </cell>
          <cell r="M3623">
            <v>0</v>
          </cell>
          <cell r="N3623">
            <v>0</v>
          </cell>
          <cell r="O3623" t="str">
            <v>V SANCHEZ</v>
          </cell>
          <cell r="P3623" t="str">
            <v>V SANCHEZ</v>
          </cell>
          <cell r="Q3623">
            <v>0</v>
          </cell>
          <cell r="R3623">
            <v>0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>
            <v>0</v>
          </cell>
          <cell r="AF3623">
            <v>0</v>
          </cell>
          <cell r="AG3623">
            <v>0</v>
          </cell>
          <cell r="AH3623">
            <v>0</v>
          </cell>
          <cell r="AI3623">
            <v>0</v>
          </cell>
          <cell r="AJ3623">
            <v>0</v>
          </cell>
          <cell r="AK3623">
            <v>0</v>
          </cell>
          <cell r="AL3623">
            <v>0</v>
          </cell>
          <cell r="AM3623">
            <v>0</v>
          </cell>
          <cell r="AN3623">
            <v>0</v>
          </cell>
          <cell r="AO3623">
            <v>0</v>
          </cell>
          <cell r="AP3623">
            <v>11</v>
          </cell>
          <cell r="AQ3623" t="str">
            <v>DIANA ARMIJOS</v>
          </cell>
          <cell r="AR3623">
            <v>3</v>
          </cell>
          <cell r="AS3623" t="str">
            <v>CARLOS UYAGUARI</v>
          </cell>
          <cell r="AT3623">
            <v>7</v>
          </cell>
          <cell r="AU3623" t="str">
            <v>LINDA TUTIVEN</v>
          </cell>
          <cell r="AV3623" t="str">
            <v>#N/A</v>
          </cell>
          <cell r="AW3623" t="str">
            <v>#N/A</v>
          </cell>
          <cell r="AX3623" t="b">
            <v>1</v>
          </cell>
          <cell r="AY3623" t="b">
            <v>1</v>
          </cell>
        </row>
        <row r="3624">
          <cell r="B3624" t="str">
            <v>0992679484001</v>
          </cell>
          <cell r="C3624" t="str">
            <v>CASGUZ S.A., CASA GUZMAN</v>
          </cell>
          <cell r="D3624">
            <v>209</v>
          </cell>
          <cell r="E3624">
            <v>20901</v>
          </cell>
          <cell r="F3624">
            <v>2090150</v>
          </cell>
          <cell r="G3624" t="str">
            <v>COMERCIO</v>
          </cell>
          <cell r="H3624" t="str">
            <v>COMERCIO</v>
          </cell>
          <cell r="I3624" t="str">
            <v>L1408</v>
          </cell>
          <cell r="J3624" t="str">
            <v>PEQUEÑA EMPRESA</v>
          </cell>
          <cell r="K3624">
            <v>0</v>
          </cell>
          <cell r="L3624" t="str">
            <v>01Empresas Normales</v>
          </cell>
          <cell r="M3624">
            <v>41817</v>
          </cell>
          <cell r="N3624">
            <v>0.33680555555555558</v>
          </cell>
          <cell r="O3624" t="str">
            <v>N MOREIRA ALAVA</v>
          </cell>
          <cell r="P3624" t="str">
            <v>N MOREIRA ALAVA</v>
          </cell>
          <cell r="Q3624" t="str">
            <v>APLICATIVO WEB</v>
          </cell>
          <cell r="R3624" t="str">
            <v>APLICATIVO WEB</v>
          </cell>
          <cell r="S3624">
            <v>41817</v>
          </cell>
          <cell r="T3624">
            <v>0.375</v>
          </cell>
          <cell r="U3624" t="str">
            <v>PRE-017</v>
          </cell>
          <cell r="V3624">
            <v>41829</v>
          </cell>
          <cell r="W3624">
            <v>0.69444444444444442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41830</v>
          </cell>
          <cell r="AD3624">
            <v>0.60138888888888886</v>
          </cell>
          <cell r="AE3624" t="str">
            <v>MMORAN</v>
          </cell>
          <cell r="AF3624">
            <v>30</v>
          </cell>
          <cell r="AG3624">
            <v>0</v>
          </cell>
          <cell r="AH3624">
            <v>0</v>
          </cell>
          <cell r="AI3624">
            <v>0</v>
          </cell>
          <cell r="AJ3624">
            <v>0</v>
          </cell>
          <cell r="AK3624">
            <v>0</v>
          </cell>
          <cell r="AL3624">
            <v>0</v>
          </cell>
          <cell r="AM3624">
            <v>0</v>
          </cell>
          <cell r="AN3624">
            <v>0</v>
          </cell>
          <cell r="AO3624">
            <v>0</v>
          </cell>
          <cell r="AP3624">
            <v>10</v>
          </cell>
          <cell r="AQ3624" t="str">
            <v>NESTOR MOREIRA</v>
          </cell>
          <cell r="AR3624">
            <v>3</v>
          </cell>
          <cell r="AS3624" t="str">
            <v>CARLOS UYAGUARI</v>
          </cell>
          <cell r="AT3624">
            <v>7</v>
          </cell>
          <cell r="AU3624" t="str">
            <v>LINDA TUTIVEN</v>
          </cell>
          <cell r="AV3624" t="str">
            <v>#N/A</v>
          </cell>
          <cell r="AW3624" t="str">
            <v>#N/A</v>
          </cell>
          <cell r="AX3624" t="b">
            <v>0</v>
          </cell>
          <cell r="AY3624" t="b">
            <v>0</v>
          </cell>
        </row>
        <row r="3625">
          <cell r="B3625" t="str">
            <v>0990158053001</v>
          </cell>
          <cell r="C3625" t="str">
            <v>INSTRUMENTAL MEDICO C.A.(IMED)</v>
          </cell>
          <cell r="D3625">
            <v>209</v>
          </cell>
          <cell r="E3625">
            <v>20901</v>
          </cell>
          <cell r="F3625">
            <v>2090150</v>
          </cell>
          <cell r="G3625" t="str">
            <v>COMERCIO</v>
          </cell>
          <cell r="H3625" t="str">
            <v>COMERCIO</v>
          </cell>
          <cell r="I3625" t="str">
            <v>L1409</v>
          </cell>
          <cell r="J3625" t="str">
            <v>PEQUEÑA EMPRESA</v>
          </cell>
          <cell r="K3625">
            <v>0</v>
          </cell>
          <cell r="L3625" t="str">
            <v>01Empresas Normales</v>
          </cell>
          <cell r="M3625">
            <v>41808</v>
          </cell>
          <cell r="N3625">
            <v>0.375</v>
          </cell>
          <cell r="O3625" t="str">
            <v>N MOREIRA ALAVA</v>
          </cell>
          <cell r="P3625" t="str">
            <v>N MOREIRA ALAVA</v>
          </cell>
          <cell r="Q3625" t="str">
            <v>APLICATIVO WEB</v>
          </cell>
          <cell r="R3625" t="str">
            <v>APLICATIVO WEB</v>
          </cell>
          <cell r="S3625">
            <v>41808</v>
          </cell>
          <cell r="T3625">
            <v>0.44791666666666669</v>
          </cell>
          <cell r="U3625" t="str">
            <v>PRE-005</v>
          </cell>
          <cell r="V3625">
            <v>41829</v>
          </cell>
          <cell r="W3625">
            <v>0.69444444444444442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41830</v>
          </cell>
          <cell r="AD3625">
            <v>0.60138888888888886</v>
          </cell>
          <cell r="AE3625" t="str">
            <v>MMORAN</v>
          </cell>
          <cell r="AF3625">
            <v>30</v>
          </cell>
          <cell r="AG3625">
            <v>0</v>
          </cell>
          <cell r="AH3625">
            <v>0</v>
          </cell>
          <cell r="AI3625">
            <v>0</v>
          </cell>
          <cell r="AJ3625">
            <v>0</v>
          </cell>
          <cell r="AK3625">
            <v>0</v>
          </cell>
          <cell r="AL3625">
            <v>0</v>
          </cell>
          <cell r="AM3625">
            <v>0</v>
          </cell>
          <cell r="AN3625">
            <v>0</v>
          </cell>
          <cell r="AO3625">
            <v>0</v>
          </cell>
          <cell r="AP3625">
            <v>10</v>
          </cell>
          <cell r="AQ3625" t="str">
            <v>NESTOR MOREIRA</v>
          </cell>
          <cell r="AR3625">
            <v>3</v>
          </cell>
          <cell r="AS3625" t="str">
            <v>CARLOS UYAGUARI</v>
          </cell>
          <cell r="AT3625">
            <v>7</v>
          </cell>
          <cell r="AU3625" t="str">
            <v>LINDA TUTIVEN</v>
          </cell>
          <cell r="AV3625" t="str">
            <v>#N/A</v>
          </cell>
          <cell r="AW3625" t="str">
            <v>#N/A</v>
          </cell>
          <cell r="AX3625" t="b">
            <v>0</v>
          </cell>
          <cell r="AY3625" t="b">
            <v>0</v>
          </cell>
        </row>
        <row r="3626">
          <cell r="B3626" t="str">
            <v>0990142858001</v>
          </cell>
          <cell r="C3626" t="str">
            <v>CANTERAS SAN LUIS S.A.</v>
          </cell>
          <cell r="D3626">
            <v>209</v>
          </cell>
          <cell r="E3626">
            <v>20901</v>
          </cell>
          <cell r="F3626">
            <v>2090150</v>
          </cell>
          <cell r="G3626" t="str">
            <v>EXPLOTACIÓN DE MINAS Y CANTERAS</v>
          </cell>
          <cell r="H3626" t="str">
            <v>EXPLOTACIÓN DE MINAS Y CANTERAS</v>
          </cell>
          <cell r="I3626" t="str">
            <v>L1410</v>
          </cell>
          <cell r="J3626" t="str">
            <v>PEQUEÑA EMPRESA</v>
          </cell>
          <cell r="K3626" t="str">
            <v>INACTIVA</v>
          </cell>
          <cell r="L3626" t="str">
            <v>04Rechazos</v>
          </cell>
          <cell r="M3626">
            <v>41808</v>
          </cell>
          <cell r="N3626">
            <v>0.37916666666666665</v>
          </cell>
          <cell r="O3626" t="str">
            <v>R BONILLA</v>
          </cell>
          <cell r="P3626" t="str">
            <v>R BONILLA</v>
          </cell>
          <cell r="Q3626" t="str">
            <v>R BONILLA</v>
          </cell>
          <cell r="R3626" t="str">
            <v>PAPEL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>
            <v>0</v>
          </cell>
          <cell r="AC3626">
            <v>41809</v>
          </cell>
          <cell r="AD3626">
            <v>0.60416666666666663</v>
          </cell>
          <cell r="AE3626" t="str">
            <v>MMORAN</v>
          </cell>
          <cell r="AF3626">
            <v>16</v>
          </cell>
          <cell r="AG3626">
            <v>0</v>
          </cell>
          <cell r="AH3626">
            <v>0</v>
          </cell>
          <cell r="AI3626">
            <v>0</v>
          </cell>
          <cell r="AJ3626">
            <v>0</v>
          </cell>
          <cell r="AK3626">
            <v>0</v>
          </cell>
          <cell r="AL3626">
            <v>0</v>
          </cell>
          <cell r="AM3626">
            <v>0</v>
          </cell>
          <cell r="AN3626">
            <v>0</v>
          </cell>
          <cell r="AO3626">
            <v>0</v>
          </cell>
          <cell r="AP3626">
            <v>13</v>
          </cell>
          <cell r="AQ3626" t="str">
            <v>ROBERT BONILLA</v>
          </cell>
          <cell r="AR3626">
            <v>4</v>
          </cell>
          <cell r="AS3626" t="str">
            <v>VERÓNICA MENÉNDEZ</v>
          </cell>
          <cell r="AT3626">
            <v>14</v>
          </cell>
          <cell r="AU3626" t="str">
            <v>CRITICO_14</v>
          </cell>
          <cell r="AV3626" t="str">
            <v>#N/A</v>
          </cell>
          <cell r="AW3626" t="str">
            <v>#N/A</v>
          </cell>
          <cell r="AX3626" t="b">
            <v>0</v>
          </cell>
          <cell r="AY3626" t="b">
            <v>0</v>
          </cell>
        </row>
        <row r="3627">
          <cell r="B3627" t="str">
            <v>0990023999001</v>
          </cell>
          <cell r="C3627" t="str">
            <v>DUMTEX SA</v>
          </cell>
          <cell r="D3627">
            <v>209</v>
          </cell>
          <cell r="E3627">
            <v>20901</v>
          </cell>
          <cell r="F3627">
            <v>2090150</v>
          </cell>
          <cell r="G3627" t="str">
            <v>SERVICIOS</v>
          </cell>
          <cell r="H3627" t="str">
            <v>SERVICIOS</v>
          </cell>
          <cell r="I3627" t="str">
            <v>L1411</v>
          </cell>
          <cell r="J3627" t="str">
            <v>PEQUEÑA EMPRESA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  <cell r="O3627" t="str">
            <v>L BONILLA</v>
          </cell>
          <cell r="P3627" t="str">
            <v>L BONILLA</v>
          </cell>
          <cell r="Q3627">
            <v>0</v>
          </cell>
          <cell r="R3627">
            <v>0</v>
          </cell>
          <cell r="T3627">
            <v>0</v>
          </cell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>
            <v>0</v>
          </cell>
          <cell r="AF3627">
            <v>0</v>
          </cell>
          <cell r="AG3627">
            <v>0</v>
          </cell>
          <cell r="AH3627">
            <v>0</v>
          </cell>
          <cell r="AI3627">
            <v>0</v>
          </cell>
          <cell r="AJ3627">
            <v>0</v>
          </cell>
          <cell r="AK3627">
            <v>0</v>
          </cell>
          <cell r="AL3627">
            <v>0</v>
          </cell>
          <cell r="AM3627">
            <v>0</v>
          </cell>
          <cell r="AN3627">
            <v>0</v>
          </cell>
          <cell r="AO3627">
            <v>0</v>
          </cell>
          <cell r="AP3627">
            <v>7</v>
          </cell>
          <cell r="AQ3627" t="str">
            <v>LUIS BONILLA</v>
          </cell>
          <cell r="AR3627">
            <v>2</v>
          </cell>
          <cell r="AS3627" t="str">
            <v>OSCAR RIPALDA</v>
          </cell>
          <cell r="AT3627">
            <v>5</v>
          </cell>
          <cell r="AU3627" t="str">
            <v>JEAN CARLOS MORAN</v>
          </cell>
          <cell r="AV3627" t="str">
            <v>#N/A</v>
          </cell>
          <cell r="AW3627" t="str">
            <v>#N/A</v>
          </cell>
          <cell r="AX3627" t="b">
            <v>1</v>
          </cell>
          <cell r="AY3627" t="b">
            <v>1</v>
          </cell>
        </row>
        <row r="3628">
          <cell r="B3628" t="str">
            <v>0904616745001</v>
          </cell>
          <cell r="C3628" t="str">
            <v>GARCIA OLVERA ENRIQUETA MARIA</v>
          </cell>
          <cell r="D3628">
            <v>209</v>
          </cell>
          <cell r="E3628">
            <v>20901</v>
          </cell>
          <cell r="F3628">
            <v>2090150</v>
          </cell>
          <cell r="G3628" t="str">
            <v>COMERCIO</v>
          </cell>
          <cell r="H3628" t="str">
            <v>COMERCIO</v>
          </cell>
          <cell r="I3628" t="str">
            <v>L1412</v>
          </cell>
          <cell r="J3628" t="str">
            <v>PEQUEÑA EMPRESA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  <cell r="O3628" t="str">
            <v>D PEÑA</v>
          </cell>
          <cell r="P3628" t="str">
            <v>D PEÑA</v>
          </cell>
          <cell r="Q3628">
            <v>0</v>
          </cell>
          <cell r="R3628">
            <v>0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>
            <v>0</v>
          </cell>
          <cell r="AF3628">
            <v>0</v>
          </cell>
          <cell r="AG3628">
            <v>0</v>
          </cell>
          <cell r="AH3628">
            <v>0</v>
          </cell>
          <cell r="AI3628">
            <v>0</v>
          </cell>
          <cell r="AJ3628">
            <v>0</v>
          </cell>
          <cell r="AK3628">
            <v>0</v>
          </cell>
          <cell r="AL3628">
            <v>0</v>
          </cell>
          <cell r="AM3628">
            <v>0</v>
          </cell>
          <cell r="AN3628">
            <v>0</v>
          </cell>
          <cell r="AO3628">
            <v>0</v>
          </cell>
          <cell r="AP3628">
            <v>8</v>
          </cell>
          <cell r="AQ3628" t="str">
            <v>DENNIS PEÑA</v>
          </cell>
          <cell r="AR3628">
            <v>2</v>
          </cell>
          <cell r="AS3628" t="str">
            <v>OSCAR RIPALDA</v>
          </cell>
          <cell r="AT3628">
            <v>6</v>
          </cell>
          <cell r="AU3628" t="str">
            <v>PAOLA PIHUAVE</v>
          </cell>
          <cell r="AV3628" t="str">
            <v>#N/A</v>
          </cell>
          <cell r="AW3628" t="str">
            <v>#N/A</v>
          </cell>
          <cell r="AX3628" t="b">
            <v>1</v>
          </cell>
          <cell r="AY3628" t="b">
            <v>1</v>
          </cell>
        </row>
        <row r="3629">
          <cell r="B3629" t="str">
            <v>0905945812001</v>
          </cell>
          <cell r="C3629" t="str">
            <v>MOLINA AVILES NELLY NARCISA PATRICIA</v>
          </cell>
          <cell r="D3629">
            <v>209</v>
          </cell>
          <cell r="E3629">
            <v>20901</v>
          </cell>
          <cell r="F3629">
            <v>2090150</v>
          </cell>
          <cell r="G3629" t="str">
            <v>SERVICIOS</v>
          </cell>
          <cell r="H3629" t="str">
            <v>SERVICIOS</v>
          </cell>
          <cell r="I3629" t="str">
            <v>L1413</v>
          </cell>
          <cell r="J3629" t="str">
            <v>PEQUEÑA EMPRESA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  <cell r="O3629" t="str">
            <v>R BRAVO</v>
          </cell>
          <cell r="P3629" t="str">
            <v>R BRAVO</v>
          </cell>
          <cell r="Q3629">
            <v>0</v>
          </cell>
          <cell r="R3629">
            <v>0</v>
          </cell>
          <cell r="T3629">
            <v>0</v>
          </cell>
          <cell r="U3629">
            <v>0</v>
          </cell>
          <cell r="V3629">
            <v>0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>
            <v>0</v>
          </cell>
          <cell r="AF3629">
            <v>0</v>
          </cell>
          <cell r="AG3629">
            <v>0</v>
          </cell>
          <cell r="AH3629">
            <v>0</v>
          </cell>
          <cell r="AI3629">
            <v>0</v>
          </cell>
          <cell r="AJ3629">
            <v>0</v>
          </cell>
          <cell r="AK3629">
            <v>0</v>
          </cell>
          <cell r="AL3629">
            <v>0</v>
          </cell>
          <cell r="AM3629">
            <v>0</v>
          </cell>
          <cell r="AN3629">
            <v>0</v>
          </cell>
          <cell r="AO3629">
            <v>0</v>
          </cell>
          <cell r="AP3629">
            <v>5</v>
          </cell>
          <cell r="AQ3629" t="str">
            <v>ROSA BRAVO</v>
          </cell>
          <cell r="AR3629">
            <v>2</v>
          </cell>
          <cell r="AS3629" t="str">
            <v>OSCAR RIPALDA</v>
          </cell>
          <cell r="AT3629">
            <v>16</v>
          </cell>
          <cell r="AU3629" t="str">
            <v>CRITICO_16</v>
          </cell>
          <cell r="AV3629" t="str">
            <v>#N/A</v>
          </cell>
          <cell r="AW3629" t="str">
            <v>#N/A</v>
          </cell>
          <cell r="AX3629" t="b">
            <v>1</v>
          </cell>
          <cell r="AY3629" t="b">
            <v>1</v>
          </cell>
        </row>
        <row r="3630">
          <cell r="B3630" t="str">
            <v>0990260184001</v>
          </cell>
          <cell r="C3630" t="str">
            <v>COOPERATIVA DE TRANSPORTE URBANO LA UNION 6 Y 7 LTDA.</v>
          </cell>
          <cell r="D3630">
            <v>209</v>
          </cell>
          <cell r="E3630">
            <v>20901</v>
          </cell>
          <cell r="F3630">
            <v>2090150</v>
          </cell>
          <cell r="G3630" t="str">
            <v>SERVICIOS</v>
          </cell>
          <cell r="H3630" t="str">
            <v>SERVICIOS</v>
          </cell>
          <cell r="I3630" t="str">
            <v>L1414</v>
          </cell>
          <cell r="J3630" t="str">
            <v>PEQUEÑA EMPRESA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  <cell r="O3630" t="str">
            <v>N CUENCA</v>
          </cell>
          <cell r="P3630" t="str">
            <v>N CUENCA</v>
          </cell>
          <cell r="Q3630">
            <v>0</v>
          </cell>
          <cell r="R3630">
            <v>0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>
            <v>0</v>
          </cell>
          <cell r="AF3630">
            <v>0</v>
          </cell>
          <cell r="AG3630">
            <v>0</v>
          </cell>
          <cell r="AH3630">
            <v>0</v>
          </cell>
          <cell r="AI3630">
            <v>0</v>
          </cell>
          <cell r="AJ3630">
            <v>0</v>
          </cell>
          <cell r="AK3630">
            <v>0</v>
          </cell>
          <cell r="AL3630">
            <v>0</v>
          </cell>
          <cell r="AM3630">
            <v>0</v>
          </cell>
          <cell r="AN3630">
            <v>0</v>
          </cell>
          <cell r="AO3630">
            <v>0</v>
          </cell>
          <cell r="AP3630">
            <v>23</v>
          </cell>
          <cell r="AQ3630" t="str">
            <v>NATALIA CUENCA</v>
          </cell>
          <cell r="AR3630">
            <v>6</v>
          </cell>
          <cell r="AS3630" t="str">
            <v>NELSON BELTRAN</v>
          </cell>
          <cell r="AT3630">
            <v>15</v>
          </cell>
          <cell r="AU3630" t="str">
            <v>JESSENIA RAMOS</v>
          </cell>
          <cell r="AV3630" t="str">
            <v>#N/A</v>
          </cell>
          <cell r="AW3630" t="str">
            <v>#N/A</v>
          </cell>
          <cell r="AX3630" t="b">
            <v>1</v>
          </cell>
          <cell r="AY3630" t="b">
            <v>1</v>
          </cell>
        </row>
        <row r="3631">
          <cell r="B3631" t="str">
            <v>0990484449001</v>
          </cell>
          <cell r="C3631" t="str">
            <v>PREDIOS Y EQUIPOS PREQUI CA</v>
          </cell>
          <cell r="D3631">
            <v>209</v>
          </cell>
          <cell r="E3631">
            <v>20901</v>
          </cell>
          <cell r="F3631">
            <v>2090150</v>
          </cell>
          <cell r="G3631" t="str">
            <v>SERVICIOS</v>
          </cell>
          <cell r="H3631" t="str">
            <v>SERVICIOS</v>
          </cell>
          <cell r="I3631" t="str">
            <v>L1415</v>
          </cell>
          <cell r="J3631" t="str">
            <v>PEQUEÑA EMPRESA</v>
          </cell>
          <cell r="K3631">
            <v>0</v>
          </cell>
          <cell r="L3631" t="str">
            <v>01Empresas Normales</v>
          </cell>
          <cell r="M3631">
            <v>41796</v>
          </cell>
          <cell r="N3631">
            <v>0.64236111111111116</v>
          </cell>
          <cell r="O3631" t="str">
            <v>E BARCO</v>
          </cell>
          <cell r="P3631" t="str">
            <v>E BARCO</v>
          </cell>
          <cell r="Q3631" t="str">
            <v>APLICATIVO WEB</v>
          </cell>
          <cell r="R3631" t="str">
            <v>APLICATIVO WEB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41796</v>
          </cell>
          <cell r="AD3631">
            <v>0.8125</v>
          </cell>
          <cell r="AE3631" t="str">
            <v>MMORAN</v>
          </cell>
          <cell r="AF3631">
            <v>11</v>
          </cell>
          <cell r="AG3631">
            <v>0</v>
          </cell>
          <cell r="AH3631">
            <v>0</v>
          </cell>
          <cell r="AI3631">
            <v>0</v>
          </cell>
          <cell r="AJ3631">
            <v>0</v>
          </cell>
          <cell r="AK3631">
            <v>0</v>
          </cell>
          <cell r="AL3631">
            <v>0</v>
          </cell>
          <cell r="AM3631">
            <v>0</v>
          </cell>
          <cell r="AN3631">
            <v>0</v>
          </cell>
          <cell r="AO3631">
            <v>0</v>
          </cell>
          <cell r="AP3631">
            <v>1</v>
          </cell>
          <cell r="AQ3631" t="str">
            <v>EDER BARCO</v>
          </cell>
          <cell r="AR3631">
            <v>1</v>
          </cell>
          <cell r="AS3631" t="str">
            <v>VIRGINIA ROMERO</v>
          </cell>
          <cell r="AT3631">
            <v>8</v>
          </cell>
          <cell r="AU3631" t="str">
            <v>CRITICO_15</v>
          </cell>
          <cell r="AV3631" t="str">
            <v>#N/A</v>
          </cell>
          <cell r="AW3631" t="str">
            <v>#N/A</v>
          </cell>
          <cell r="AX3631" t="b">
            <v>0</v>
          </cell>
          <cell r="AY3631" t="b">
            <v>0</v>
          </cell>
        </row>
        <row r="3632">
          <cell r="B3632" t="str">
            <v>0990500479001</v>
          </cell>
          <cell r="C3632" t="str">
            <v>INDUSTRIAL BANIFE INBAFESA SA</v>
          </cell>
          <cell r="D3632">
            <v>209</v>
          </cell>
          <cell r="E3632">
            <v>20901</v>
          </cell>
          <cell r="F3632">
            <v>2090150</v>
          </cell>
          <cell r="G3632" t="str">
            <v>SERVICIOS</v>
          </cell>
          <cell r="H3632" t="str">
            <v>SERVICIOS</v>
          </cell>
          <cell r="I3632" t="str">
            <v>L1416</v>
          </cell>
          <cell r="J3632" t="str">
            <v>PEQUEÑA EMPRESA</v>
          </cell>
          <cell r="K3632">
            <v>0</v>
          </cell>
          <cell r="L3632" t="str">
            <v>01Empresas Normales</v>
          </cell>
          <cell r="M3632">
            <v>41815</v>
          </cell>
          <cell r="N3632">
            <v>0.35416666666666669</v>
          </cell>
          <cell r="O3632" t="str">
            <v>L BONILLA</v>
          </cell>
          <cell r="P3632" t="str">
            <v>L BONILLA</v>
          </cell>
          <cell r="Q3632" t="str">
            <v>APLICATIVO WEB</v>
          </cell>
          <cell r="R3632" t="str">
            <v>APLICATIVO WEB</v>
          </cell>
          <cell r="S3632">
            <v>41816</v>
          </cell>
          <cell r="T3632">
            <v>0.35416666666666669</v>
          </cell>
          <cell r="U3632" t="str">
            <v>PRE-015</v>
          </cell>
          <cell r="V3632">
            <v>41827</v>
          </cell>
          <cell r="W3632">
            <v>0.5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41828</v>
          </cell>
          <cell r="AD3632">
            <v>0.33333333333333331</v>
          </cell>
          <cell r="AE3632" t="str">
            <v>MMORAN</v>
          </cell>
          <cell r="AF3632">
            <v>28</v>
          </cell>
          <cell r="AG3632">
            <v>0</v>
          </cell>
          <cell r="AH3632">
            <v>0</v>
          </cell>
          <cell r="AI3632">
            <v>0</v>
          </cell>
          <cell r="AJ3632">
            <v>0</v>
          </cell>
          <cell r="AK3632">
            <v>0</v>
          </cell>
          <cell r="AL3632">
            <v>0</v>
          </cell>
          <cell r="AM3632">
            <v>0</v>
          </cell>
          <cell r="AN3632">
            <v>0</v>
          </cell>
          <cell r="AO3632">
            <v>0</v>
          </cell>
          <cell r="AP3632">
            <v>7</v>
          </cell>
          <cell r="AQ3632" t="str">
            <v>LUIS BONILLA</v>
          </cell>
          <cell r="AR3632">
            <v>2</v>
          </cell>
          <cell r="AS3632" t="str">
            <v>OSCAR RIPALDA</v>
          </cell>
          <cell r="AT3632">
            <v>5</v>
          </cell>
          <cell r="AU3632" t="str">
            <v>JEAN CARLOS MORAN</v>
          </cell>
          <cell r="AV3632" t="str">
            <v>#N/A</v>
          </cell>
          <cell r="AW3632" t="str">
            <v>#N/A</v>
          </cell>
          <cell r="AX3632" t="b">
            <v>0</v>
          </cell>
          <cell r="AY3632" t="b">
            <v>0</v>
          </cell>
        </row>
        <row r="3633">
          <cell r="B3633" t="str">
            <v>0990396191001</v>
          </cell>
          <cell r="C3633" t="str">
            <v>PREDIOS E INVERSIONES AMAZONAS PREINSA C LTDA</v>
          </cell>
          <cell r="D3633">
            <v>209</v>
          </cell>
          <cell r="E3633">
            <v>20901</v>
          </cell>
          <cell r="F3633">
            <v>2090150</v>
          </cell>
          <cell r="G3633" t="str">
            <v>SERVICIOS</v>
          </cell>
          <cell r="H3633" t="str">
            <v>SERVICIOS</v>
          </cell>
          <cell r="I3633" t="str">
            <v>L1417</v>
          </cell>
          <cell r="J3633" t="str">
            <v>PEQUEÑA EMPRESA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  <cell r="O3633" t="str">
            <v>S HOLGUIN</v>
          </cell>
          <cell r="P3633" t="str">
            <v>S HOLGUIN</v>
          </cell>
          <cell r="Q3633">
            <v>0</v>
          </cell>
          <cell r="R3633">
            <v>0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>
            <v>0</v>
          </cell>
          <cell r="AF3633">
            <v>0</v>
          </cell>
          <cell r="AG3633">
            <v>0</v>
          </cell>
          <cell r="AH3633">
            <v>0</v>
          </cell>
          <cell r="AI3633">
            <v>0</v>
          </cell>
          <cell r="AJ3633">
            <v>0</v>
          </cell>
          <cell r="AK3633">
            <v>0</v>
          </cell>
          <cell r="AL3633">
            <v>0</v>
          </cell>
          <cell r="AM3633">
            <v>0</v>
          </cell>
          <cell r="AN3633">
            <v>0</v>
          </cell>
          <cell r="AO3633">
            <v>0</v>
          </cell>
          <cell r="AP3633">
            <v>9</v>
          </cell>
          <cell r="AQ3633" t="str">
            <v>SARAY HOLGUIN</v>
          </cell>
          <cell r="AR3633">
            <v>3</v>
          </cell>
          <cell r="AS3633" t="str">
            <v>CARLOS UYAGUARI</v>
          </cell>
          <cell r="AT3633">
            <v>6</v>
          </cell>
          <cell r="AU3633" t="str">
            <v>PAOLA PIHUAVE</v>
          </cell>
          <cell r="AV3633" t="str">
            <v>#N/A</v>
          </cell>
          <cell r="AW3633" t="str">
            <v>#N/A</v>
          </cell>
          <cell r="AX3633" t="b">
            <v>1</v>
          </cell>
          <cell r="AY3633" t="b">
            <v>1</v>
          </cell>
        </row>
        <row r="3634">
          <cell r="B3634" t="str">
            <v>0905521514001</v>
          </cell>
          <cell r="C3634" t="str">
            <v>PERALTA PERALTA ANGEL AGUSTO</v>
          </cell>
          <cell r="D3634">
            <v>209</v>
          </cell>
          <cell r="E3634">
            <v>20901</v>
          </cell>
          <cell r="F3634">
            <v>2090150</v>
          </cell>
          <cell r="G3634" t="str">
            <v>SERVICIOS</v>
          </cell>
          <cell r="H3634" t="str">
            <v>SERVICIOS</v>
          </cell>
          <cell r="I3634" t="str">
            <v>L1418</v>
          </cell>
          <cell r="J3634" t="str">
            <v>PEQUEÑA EMPRESA</v>
          </cell>
          <cell r="K3634">
            <v>0</v>
          </cell>
          <cell r="L3634" t="str">
            <v>01Empresas Normales</v>
          </cell>
          <cell r="M3634">
            <v>41801</v>
          </cell>
          <cell r="N3634">
            <v>0.35416666666666669</v>
          </cell>
          <cell r="O3634" t="str">
            <v>C CRUZ</v>
          </cell>
          <cell r="P3634" t="str">
            <v>C CRUZ</v>
          </cell>
          <cell r="Q3634" t="str">
            <v>APLICATIVO WEB</v>
          </cell>
          <cell r="R3634" t="str">
            <v>APLICATIVO WEB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41802</v>
          </cell>
          <cell r="AD3634">
            <v>0.375</v>
          </cell>
          <cell r="AE3634" t="str">
            <v>MMORAN</v>
          </cell>
          <cell r="AF3634">
            <v>14</v>
          </cell>
          <cell r="AG3634">
            <v>0</v>
          </cell>
          <cell r="AH3634">
            <v>0</v>
          </cell>
          <cell r="AI3634">
            <v>0</v>
          </cell>
          <cell r="AJ3634">
            <v>0</v>
          </cell>
          <cell r="AK3634">
            <v>0</v>
          </cell>
          <cell r="AL3634">
            <v>0</v>
          </cell>
          <cell r="AM3634">
            <v>0</v>
          </cell>
          <cell r="AN3634">
            <v>0</v>
          </cell>
          <cell r="AO3634">
            <v>0</v>
          </cell>
          <cell r="AP3634">
            <v>4</v>
          </cell>
          <cell r="AQ3634" t="str">
            <v>CRISTHIAN CRUZ</v>
          </cell>
          <cell r="AR3634">
            <v>1</v>
          </cell>
          <cell r="AS3634" t="str">
            <v>VIRGINIA ROMERO</v>
          </cell>
          <cell r="AT3634">
            <v>3</v>
          </cell>
          <cell r="AU3634" t="str">
            <v>ANDRE ACUÑA</v>
          </cell>
          <cell r="AV3634" t="str">
            <v>1</v>
          </cell>
          <cell r="AW3634" t="str">
            <v>0905521514001</v>
          </cell>
          <cell r="AX3634" t="b">
            <v>0</v>
          </cell>
          <cell r="AY3634" t="b">
            <v>0</v>
          </cell>
        </row>
        <row r="3635">
          <cell r="B3635" t="str">
            <v>0990124922001</v>
          </cell>
          <cell r="C3635" t="str">
            <v>COOPERATIVA DE TRANSPORTE DE PASAJEROS EN TAXIS MALL 9 DE AB</v>
          </cell>
          <cell r="D3635">
            <v>209</v>
          </cell>
          <cell r="E3635">
            <v>20901</v>
          </cell>
          <cell r="F3635">
            <v>2090150</v>
          </cell>
          <cell r="G3635" t="str">
            <v>SERVICIOS</v>
          </cell>
          <cell r="H3635" t="str">
            <v>SERVICIOS</v>
          </cell>
          <cell r="I3635" t="str">
            <v>L1419</v>
          </cell>
          <cell r="J3635" t="str">
            <v>PEQUEÑA EMPRESA</v>
          </cell>
          <cell r="K3635">
            <v>0</v>
          </cell>
          <cell r="L3635" t="str">
            <v>01Empresas Normales</v>
          </cell>
          <cell r="M3635">
            <v>41786</v>
          </cell>
          <cell r="N3635">
            <v>0.48958333333333331</v>
          </cell>
          <cell r="O3635" t="str">
            <v>K BRAVO</v>
          </cell>
          <cell r="P3635" t="str">
            <v>K BRAVO</v>
          </cell>
          <cell r="Q3635" t="str">
            <v>APLICATIVO WEB Y EMPRESA</v>
          </cell>
          <cell r="R3635" t="str">
            <v>APLICATIVO WEB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  <cell r="X3635">
            <v>41820</v>
          </cell>
          <cell r="Y3635">
            <v>0.5</v>
          </cell>
          <cell r="Z3635" t="str">
            <v>RE-003</v>
          </cell>
          <cell r="AA3635">
            <v>0</v>
          </cell>
          <cell r="AB3635">
            <v>0</v>
          </cell>
          <cell r="AC3635">
            <v>41792</v>
          </cell>
          <cell r="AD3635">
            <v>0.33333333333333331</v>
          </cell>
          <cell r="AE3635" t="str">
            <v>MMORAN</v>
          </cell>
          <cell r="AF3635">
            <v>8</v>
          </cell>
          <cell r="AG3635">
            <v>0</v>
          </cell>
          <cell r="AH3635">
            <v>0</v>
          </cell>
          <cell r="AI3635">
            <v>0</v>
          </cell>
          <cell r="AJ3635">
            <v>0</v>
          </cell>
          <cell r="AK3635">
            <v>0</v>
          </cell>
          <cell r="AL3635">
            <v>0</v>
          </cell>
          <cell r="AM3635">
            <v>0</v>
          </cell>
          <cell r="AN3635">
            <v>0</v>
          </cell>
          <cell r="AO3635">
            <v>0</v>
          </cell>
          <cell r="AP3635">
            <v>19</v>
          </cell>
          <cell r="AQ3635" t="str">
            <v>KARINA BRAVO</v>
          </cell>
          <cell r="AR3635">
            <v>5</v>
          </cell>
          <cell r="AS3635" t="str">
            <v>ROSA ESCALANTE</v>
          </cell>
          <cell r="AT3635">
            <v>13</v>
          </cell>
          <cell r="AU3635" t="str">
            <v>MARIA LANDA</v>
          </cell>
          <cell r="AV3635" t="str">
            <v>1</v>
          </cell>
          <cell r="AW3635" t="str">
            <v>0990124922001</v>
          </cell>
          <cell r="AX3635" t="b">
            <v>0</v>
          </cell>
          <cell r="AY3635" t="b">
            <v>0</v>
          </cell>
        </row>
        <row r="3636">
          <cell r="B3636" t="str">
            <v>0990264856001</v>
          </cell>
          <cell r="C3636" t="str">
            <v>ALIANZA FRANCESA DE GUAYAQUIL</v>
          </cell>
          <cell r="D3636">
            <v>209</v>
          </cell>
          <cell r="E3636">
            <v>20901</v>
          </cell>
          <cell r="F3636">
            <v>2090150</v>
          </cell>
          <cell r="G3636" t="str">
            <v>SERVICIOS</v>
          </cell>
          <cell r="H3636" t="str">
            <v>SERVICIOS</v>
          </cell>
          <cell r="I3636" t="str">
            <v>L1420</v>
          </cell>
          <cell r="J3636" t="str">
            <v>PEQUEÑA EMPRESA</v>
          </cell>
          <cell r="K3636">
            <v>0</v>
          </cell>
          <cell r="L3636" t="str">
            <v>01Empresas Normales</v>
          </cell>
          <cell r="M3636">
            <v>41813</v>
          </cell>
          <cell r="N3636">
            <v>0.37152777777777779</v>
          </cell>
          <cell r="O3636" t="str">
            <v>R JOSE</v>
          </cell>
          <cell r="P3636" t="str">
            <v>R JOSE</v>
          </cell>
          <cell r="Q3636" t="str">
            <v>APLICATIVO WEB</v>
          </cell>
          <cell r="R3636" t="str">
            <v>APLICATIVO WEB</v>
          </cell>
          <cell r="S3636">
            <v>41813</v>
          </cell>
          <cell r="T3636">
            <v>0.66666666666666663</v>
          </cell>
          <cell r="U3636" t="str">
            <v>PRE-012</v>
          </cell>
          <cell r="V3636">
            <v>41831</v>
          </cell>
          <cell r="W3636">
            <v>0.59166666666666667</v>
          </cell>
          <cell r="X3636">
            <v>0</v>
          </cell>
          <cell r="Y3636">
            <v>0</v>
          </cell>
          <cell r="Z3636">
            <v>0</v>
          </cell>
          <cell r="AA3636">
            <v>0</v>
          </cell>
          <cell r="AB3636">
            <v>0</v>
          </cell>
          <cell r="AC3636">
            <v>41834</v>
          </cell>
          <cell r="AD3636">
            <v>0.54166666666666663</v>
          </cell>
          <cell r="AE3636" t="str">
            <v>MMORAN</v>
          </cell>
          <cell r="AF3636">
            <v>32</v>
          </cell>
          <cell r="AG3636">
            <v>0</v>
          </cell>
          <cell r="AH3636">
            <v>0</v>
          </cell>
          <cell r="AI3636">
            <v>0</v>
          </cell>
          <cell r="AJ3636">
            <v>0</v>
          </cell>
          <cell r="AK3636">
            <v>0</v>
          </cell>
          <cell r="AL3636">
            <v>0</v>
          </cell>
          <cell r="AM3636">
            <v>0</v>
          </cell>
          <cell r="AN3636">
            <v>0</v>
          </cell>
          <cell r="AO3636">
            <v>0</v>
          </cell>
          <cell r="AP3636">
            <v>6</v>
          </cell>
          <cell r="AQ3636" t="str">
            <v>RONALD JOSÉ</v>
          </cell>
          <cell r="AR3636">
            <v>2</v>
          </cell>
          <cell r="AS3636" t="str">
            <v>OSCAR RIPALDA</v>
          </cell>
          <cell r="AT3636">
            <v>9</v>
          </cell>
          <cell r="AU3636" t="str">
            <v>WILSON CHANG</v>
          </cell>
          <cell r="AV3636" t="str">
            <v>#N/A</v>
          </cell>
          <cell r="AW3636" t="str">
            <v>#N/A</v>
          </cell>
          <cell r="AX3636" t="b">
            <v>0</v>
          </cell>
          <cell r="AY3636" t="b">
            <v>0</v>
          </cell>
        </row>
        <row r="3637">
          <cell r="B3637" t="str">
            <v>0906556634001</v>
          </cell>
          <cell r="C3637" t="str">
            <v>SOTOMAYOR LOOR ROBERTO JULIAN</v>
          </cell>
          <cell r="D3637">
            <v>209</v>
          </cell>
          <cell r="E3637">
            <v>20901</v>
          </cell>
          <cell r="F3637">
            <v>2090150</v>
          </cell>
          <cell r="G3637" t="str">
            <v>COMERCIO</v>
          </cell>
          <cell r="H3637" t="str">
            <v>COMERCIO</v>
          </cell>
          <cell r="I3637" t="str">
            <v>L1421</v>
          </cell>
          <cell r="J3637" t="str">
            <v>PEQUEÑA EMPRESA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  <cell r="O3637" t="str">
            <v>K BRAVO</v>
          </cell>
          <cell r="P3637" t="str">
            <v>K BRAVO</v>
          </cell>
          <cell r="Q3637">
            <v>0</v>
          </cell>
          <cell r="R3637">
            <v>0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>
            <v>0</v>
          </cell>
          <cell r="AF3637">
            <v>0</v>
          </cell>
          <cell r="AG3637">
            <v>0</v>
          </cell>
          <cell r="AH3637">
            <v>0</v>
          </cell>
          <cell r="AI3637">
            <v>0</v>
          </cell>
          <cell r="AJ3637">
            <v>0</v>
          </cell>
          <cell r="AK3637">
            <v>0</v>
          </cell>
          <cell r="AL3637">
            <v>0</v>
          </cell>
          <cell r="AM3637">
            <v>0</v>
          </cell>
          <cell r="AN3637">
            <v>0</v>
          </cell>
          <cell r="AO3637">
            <v>0</v>
          </cell>
          <cell r="AP3637">
            <v>19</v>
          </cell>
          <cell r="AQ3637" t="str">
            <v>KARINA BRAVO</v>
          </cell>
          <cell r="AR3637">
            <v>5</v>
          </cell>
          <cell r="AS3637" t="str">
            <v>ROSA ESCALANTE</v>
          </cell>
          <cell r="AT3637">
            <v>13</v>
          </cell>
          <cell r="AU3637" t="str">
            <v>MARIA LANDA</v>
          </cell>
          <cell r="AV3637" t="str">
            <v>#N/A</v>
          </cell>
          <cell r="AW3637" t="str">
            <v>#N/A</v>
          </cell>
          <cell r="AX3637" t="b">
            <v>1</v>
          </cell>
          <cell r="AY3637" t="b">
            <v>1</v>
          </cell>
        </row>
        <row r="3638">
          <cell r="B3638" t="str">
            <v>0990167346001</v>
          </cell>
          <cell r="C3638" t="str">
            <v>BODEGAJE, REPRESENT. ORGANIZ. AFIANZADA DE ADUANA, KILAJE Y</v>
          </cell>
          <cell r="D3638">
            <v>209</v>
          </cell>
          <cell r="E3638">
            <v>20901</v>
          </cell>
          <cell r="F3638">
            <v>2090150</v>
          </cell>
          <cell r="G3638" t="str">
            <v>SERVICIOS</v>
          </cell>
          <cell r="H3638" t="str">
            <v>SERVICIOS</v>
          </cell>
          <cell r="I3638" t="str">
            <v>L1422</v>
          </cell>
          <cell r="J3638" t="str">
            <v>PEQUEÑA EMPRESA</v>
          </cell>
          <cell r="K3638">
            <v>0</v>
          </cell>
          <cell r="L3638" t="str">
            <v>01Empresas Normales</v>
          </cell>
          <cell r="M3638">
            <v>41809</v>
          </cell>
          <cell r="N3638">
            <v>0.35416666666666669</v>
          </cell>
          <cell r="O3638" t="str">
            <v>E BARCO</v>
          </cell>
          <cell r="P3638" t="str">
            <v>E BARCO</v>
          </cell>
          <cell r="Q3638" t="str">
            <v>APLICATIVO WEB</v>
          </cell>
          <cell r="R3638" t="str">
            <v>APLICATIVO WEB</v>
          </cell>
          <cell r="S3638">
            <v>41809</v>
          </cell>
          <cell r="T3638">
            <v>0.70833333333333337</v>
          </cell>
          <cell r="U3638" t="str">
            <v>PRE-007</v>
          </cell>
          <cell r="V3638">
            <v>41813</v>
          </cell>
          <cell r="W3638">
            <v>0.6875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41814</v>
          </cell>
          <cell r="AD3638">
            <v>0.57638888888888884</v>
          </cell>
          <cell r="AE3638" t="str">
            <v>MMORAN</v>
          </cell>
          <cell r="AF3638">
            <v>18</v>
          </cell>
          <cell r="AG3638">
            <v>0</v>
          </cell>
          <cell r="AH3638">
            <v>0</v>
          </cell>
          <cell r="AI3638">
            <v>0</v>
          </cell>
          <cell r="AJ3638">
            <v>0</v>
          </cell>
          <cell r="AK3638">
            <v>0</v>
          </cell>
          <cell r="AL3638">
            <v>0</v>
          </cell>
          <cell r="AM3638">
            <v>0</v>
          </cell>
          <cell r="AN3638">
            <v>0</v>
          </cell>
          <cell r="AO3638">
            <v>0</v>
          </cell>
          <cell r="AP3638">
            <v>1</v>
          </cell>
          <cell r="AQ3638" t="str">
            <v>EDER BARCO</v>
          </cell>
          <cell r="AR3638">
            <v>1</v>
          </cell>
          <cell r="AS3638" t="str">
            <v>VIRGINIA ROMERO</v>
          </cell>
          <cell r="AT3638">
            <v>8</v>
          </cell>
          <cell r="AU3638" t="str">
            <v>CRITICO_15</v>
          </cell>
          <cell r="AV3638" t="str">
            <v>#N/A</v>
          </cell>
          <cell r="AW3638" t="str">
            <v>#N/A</v>
          </cell>
          <cell r="AX3638" t="b">
            <v>0</v>
          </cell>
          <cell r="AY3638" t="b">
            <v>0</v>
          </cell>
        </row>
        <row r="3639">
          <cell r="B3639" t="str">
            <v>0990059594001</v>
          </cell>
          <cell r="C3639" t="str">
            <v>PLASTICOS GUAYAQUIL SA</v>
          </cell>
          <cell r="D3639">
            <v>209</v>
          </cell>
          <cell r="E3639">
            <v>20901</v>
          </cell>
          <cell r="F3639">
            <v>2090150</v>
          </cell>
          <cell r="G3639" t="str">
            <v>MANUFACTURA</v>
          </cell>
          <cell r="H3639" t="str">
            <v>MANUFACTURA</v>
          </cell>
          <cell r="I3639" t="str">
            <v>L1423</v>
          </cell>
          <cell r="J3639" t="str">
            <v>PEQUEÑA EMPRESA</v>
          </cell>
          <cell r="K3639">
            <v>0</v>
          </cell>
          <cell r="L3639" t="str">
            <v>02Empresas Liquidadas</v>
          </cell>
          <cell r="M3639">
            <v>41786</v>
          </cell>
          <cell r="N3639">
            <v>0.54166666666666663</v>
          </cell>
          <cell r="O3639" t="str">
            <v>M LINDAO</v>
          </cell>
          <cell r="P3639" t="str">
            <v>M LINDAO</v>
          </cell>
          <cell r="Q3639" t="str">
            <v>M LINDAO</v>
          </cell>
          <cell r="R3639" t="str">
            <v>PAPEL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41786</v>
          </cell>
          <cell r="AD3639">
            <v>0.54166666666666663</v>
          </cell>
          <cell r="AE3639" t="str">
            <v>MMORAN</v>
          </cell>
          <cell r="AF3639">
            <v>6</v>
          </cell>
          <cell r="AG3639">
            <v>0</v>
          </cell>
          <cell r="AH3639">
            <v>0</v>
          </cell>
          <cell r="AI3639">
            <v>0</v>
          </cell>
          <cell r="AJ3639">
            <v>0</v>
          </cell>
          <cell r="AK3639">
            <v>0</v>
          </cell>
          <cell r="AL3639">
            <v>0</v>
          </cell>
          <cell r="AM3639">
            <v>0</v>
          </cell>
          <cell r="AN3639">
            <v>0</v>
          </cell>
          <cell r="AO3639">
            <v>0</v>
          </cell>
          <cell r="AP3639">
            <v>22</v>
          </cell>
          <cell r="AQ3639" t="str">
            <v>MARIBEL LINDAO</v>
          </cell>
          <cell r="AR3639">
            <v>6</v>
          </cell>
          <cell r="AS3639" t="str">
            <v>NELSON BELTRAN</v>
          </cell>
          <cell r="AT3639">
            <v>15</v>
          </cell>
          <cell r="AU3639" t="str">
            <v>JESSENIA RAMOS</v>
          </cell>
          <cell r="AV3639" t="str">
            <v>#N/A</v>
          </cell>
          <cell r="AW3639" t="str">
            <v>#N/A</v>
          </cell>
          <cell r="AX3639" t="b">
            <v>0</v>
          </cell>
          <cell r="AY3639" t="b">
            <v>0</v>
          </cell>
        </row>
        <row r="3640">
          <cell r="B3640" t="str">
            <v>0990390037001</v>
          </cell>
          <cell r="C3640" t="str">
            <v>QUIMIVENTAS S.A.</v>
          </cell>
          <cell r="D3640">
            <v>209</v>
          </cell>
          <cell r="E3640">
            <v>20901</v>
          </cell>
          <cell r="F3640">
            <v>2090150</v>
          </cell>
          <cell r="G3640" t="str">
            <v>COMERCIO</v>
          </cell>
          <cell r="H3640" t="str">
            <v>COMERCIO</v>
          </cell>
          <cell r="I3640" t="str">
            <v>L1424</v>
          </cell>
          <cell r="J3640" t="str">
            <v>PEQUEÑA EMPRESA</v>
          </cell>
          <cell r="K3640">
            <v>0</v>
          </cell>
          <cell r="L3640" t="str">
            <v>01Empresas Normales</v>
          </cell>
          <cell r="M3640">
            <v>41800</v>
          </cell>
          <cell r="N3640">
            <v>0.49305555555555558</v>
          </cell>
          <cell r="O3640" t="str">
            <v>N CUENCA</v>
          </cell>
          <cell r="P3640" t="str">
            <v>N CUENCA</v>
          </cell>
          <cell r="Q3640" t="str">
            <v>APLICATIVO WEB</v>
          </cell>
          <cell r="R3640" t="str">
            <v>APLICATIVO WEB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41801</v>
          </cell>
          <cell r="AD3640">
            <v>0.35416666666666669</v>
          </cell>
          <cell r="AE3640" t="str">
            <v>MMORAN</v>
          </cell>
          <cell r="AF3640">
            <v>13</v>
          </cell>
          <cell r="AG3640">
            <v>0</v>
          </cell>
          <cell r="AH3640">
            <v>0</v>
          </cell>
          <cell r="AI3640">
            <v>0</v>
          </cell>
          <cell r="AJ3640">
            <v>0</v>
          </cell>
          <cell r="AK3640">
            <v>0</v>
          </cell>
          <cell r="AL3640">
            <v>0</v>
          </cell>
          <cell r="AM3640">
            <v>0</v>
          </cell>
          <cell r="AN3640">
            <v>0</v>
          </cell>
          <cell r="AO3640">
            <v>0</v>
          </cell>
          <cell r="AP3640">
            <v>23</v>
          </cell>
          <cell r="AQ3640" t="str">
            <v>NATALIA CUENCA</v>
          </cell>
          <cell r="AR3640">
            <v>6</v>
          </cell>
          <cell r="AS3640" t="str">
            <v>NELSON BELTRAN</v>
          </cell>
          <cell r="AT3640">
            <v>4</v>
          </cell>
          <cell r="AU3640" t="str">
            <v>JENNY JORDAN</v>
          </cell>
          <cell r="AV3640" t="str">
            <v>#N/A</v>
          </cell>
          <cell r="AW3640" t="str">
            <v>#N/A</v>
          </cell>
          <cell r="AX3640" t="b">
            <v>0</v>
          </cell>
          <cell r="AY3640" t="b">
            <v>0</v>
          </cell>
        </row>
        <row r="3641">
          <cell r="B3641" t="str">
            <v>0990222215001</v>
          </cell>
          <cell r="C3641" t="str">
            <v>DESAGREC, DESARROLLO AGROINDUSTRIAL DEL ECUADOR S.A.</v>
          </cell>
          <cell r="D3641">
            <v>209</v>
          </cell>
          <cell r="E3641">
            <v>20901</v>
          </cell>
          <cell r="F3641">
            <v>2090150</v>
          </cell>
          <cell r="G3641" t="str">
            <v>SERVICIOS</v>
          </cell>
          <cell r="H3641" t="str">
            <v>SERVICIOS</v>
          </cell>
          <cell r="I3641" t="str">
            <v>L1425</v>
          </cell>
          <cell r="J3641" t="str">
            <v>PEQUEÑA EMPRESA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 t="str">
            <v>G CASANELLO</v>
          </cell>
          <cell r="P3641" t="str">
            <v>G CASANELLO</v>
          </cell>
          <cell r="Q3641">
            <v>0</v>
          </cell>
          <cell r="R3641">
            <v>0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>
            <v>0</v>
          </cell>
          <cell r="AF3641">
            <v>0</v>
          </cell>
          <cell r="AG3641">
            <v>0</v>
          </cell>
          <cell r="AH3641">
            <v>0</v>
          </cell>
          <cell r="AI3641">
            <v>0</v>
          </cell>
          <cell r="AJ3641">
            <v>0</v>
          </cell>
          <cell r="AK3641">
            <v>0</v>
          </cell>
          <cell r="AL3641">
            <v>0</v>
          </cell>
          <cell r="AM3641">
            <v>0</v>
          </cell>
          <cell r="AN3641">
            <v>0</v>
          </cell>
          <cell r="AO3641">
            <v>0</v>
          </cell>
          <cell r="AP3641">
            <v>21</v>
          </cell>
          <cell r="AQ3641" t="str">
            <v>GINA CASSANELLO</v>
          </cell>
          <cell r="AR3641">
            <v>6</v>
          </cell>
          <cell r="AS3641" t="str">
            <v>NELSON BELTRAN</v>
          </cell>
          <cell r="AT3641">
            <v>9</v>
          </cell>
          <cell r="AU3641" t="str">
            <v>WILSON CHANG</v>
          </cell>
          <cell r="AV3641" t="str">
            <v>#N/A</v>
          </cell>
          <cell r="AW3641" t="str">
            <v>#N/A</v>
          </cell>
          <cell r="AX3641" t="b">
            <v>1</v>
          </cell>
          <cell r="AY3641" t="b">
            <v>1</v>
          </cell>
        </row>
        <row r="3642">
          <cell r="B3642" t="str">
            <v>0901469106001</v>
          </cell>
          <cell r="C3642" t="str">
            <v>ACURIA FLORES CUMANDA JULIA</v>
          </cell>
          <cell r="D3642">
            <v>209</v>
          </cell>
          <cell r="E3642">
            <v>20901</v>
          </cell>
          <cell r="F3642">
            <v>2090150</v>
          </cell>
          <cell r="G3642" t="str">
            <v>SERVICIOS</v>
          </cell>
          <cell r="H3642" t="str">
            <v>SERVICIOS</v>
          </cell>
          <cell r="I3642" t="str">
            <v>L1426</v>
          </cell>
          <cell r="J3642" t="str">
            <v>PEQUEÑA EMPRESA</v>
          </cell>
          <cell r="K3642">
            <v>0</v>
          </cell>
          <cell r="L3642" t="str">
            <v>01Empresas Normales</v>
          </cell>
          <cell r="M3642">
            <v>41829</v>
          </cell>
          <cell r="N3642">
            <v>0.71250000000000002</v>
          </cell>
          <cell r="O3642" t="str">
            <v>C MANCERO</v>
          </cell>
          <cell r="P3642" t="str">
            <v>C MANCERO</v>
          </cell>
          <cell r="Q3642" t="str">
            <v>V SANCHEZ</v>
          </cell>
          <cell r="R3642" t="str">
            <v>PAPEL</v>
          </cell>
          <cell r="S3642">
            <v>41829</v>
          </cell>
          <cell r="T3642">
            <v>0.71250000000000002</v>
          </cell>
          <cell r="U3642" t="str">
            <v>PRE-023</v>
          </cell>
          <cell r="V3642">
            <v>41821</v>
          </cell>
          <cell r="W3642">
            <v>0.625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41834</v>
          </cell>
          <cell r="AD3642">
            <v>0.54166666666666663</v>
          </cell>
          <cell r="AE3642" t="str">
            <v>MMORAN</v>
          </cell>
          <cell r="AF3642">
            <v>32</v>
          </cell>
          <cell r="AG3642">
            <v>0</v>
          </cell>
          <cell r="AH3642">
            <v>0</v>
          </cell>
          <cell r="AI3642">
            <v>0</v>
          </cell>
          <cell r="AJ3642">
            <v>0</v>
          </cell>
          <cell r="AK3642">
            <v>0</v>
          </cell>
          <cell r="AL3642">
            <v>0</v>
          </cell>
          <cell r="AM3642">
            <v>0</v>
          </cell>
          <cell r="AN3642">
            <v>0</v>
          </cell>
          <cell r="AO3642">
            <v>0</v>
          </cell>
          <cell r="AP3642">
            <v>14</v>
          </cell>
          <cell r="AQ3642" t="str">
            <v>VICENTA SÁNCHEZ</v>
          </cell>
          <cell r="AR3642">
            <v>4</v>
          </cell>
          <cell r="AS3642" t="str">
            <v>VERÓNICA MENÉNDEZ</v>
          </cell>
          <cell r="AT3642">
            <v>14</v>
          </cell>
          <cell r="AU3642" t="str">
            <v>CRITICO_14</v>
          </cell>
          <cell r="AV3642" t="str">
            <v>#N/A</v>
          </cell>
          <cell r="AW3642" t="str">
            <v>#N/A</v>
          </cell>
          <cell r="AX3642" t="b">
            <v>0</v>
          </cell>
          <cell r="AY3642" t="b">
            <v>0</v>
          </cell>
        </row>
        <row r="3643">
          <cell r="B3643" t="str">
            <v>0990391246001</v>
          </cell>
          <cell r="C3643" t="str">
            <v>PREDIOS E INVERSIONES POLIAR SA</v>
          </cell>
          <cell r="D3643">
            <v>209</v>
          </cell>
          <cell r="E3643">
            <v>20901</v>
          </cell>
          <cell r="F3643">
            <v>2090150</v>
          </cell>
          <cell r="G3643" t="str">
            <v>SERVICIOS</v>
          </cell>
          <cell r="H3643" t="str">
            <v>SERVICIOS</v>
          </cell>
          <cell r="I3643" t="str">
            <v>L1427</v>
          </cell>
          <cell r="J3643" t="str">
            <v>PEQUEÑA EMPRESA</v>
          </cell>
          <cell r="K3643">
            <v>0</v>
          </cell>
          <cell r="L3643" t="str">
            <v>09Informa en Otra Dirección Zonal</v>
          </cell>
          <cell r="M3643">
            <v>41782</v>
          </cell>
          <cell r="N3643">
            <v>0.62708333333333333</v>
          </cell>
          <cell r="O3643" t="str">
            <v>R CUCALON</v>
          </cell>
          <cell r="P3643" t="str">
            <v>R CUCALON</v>
          </cell>
          <cell r="Q3643" t="str">
            <v>N CUENCA</v>
          </cell>
          <cell r="R3643" t="str">
            <v>PAPEL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41785</v>
          </cell>
          <cell r="AD3643">
            <v>0.64097222222222228</v>
          </cell>
          <cell r="AE3643" t="str">
            <v>MMORAN</v>
          </cell>
          <cell r="AF3643">
            <v>4</v>
          </cell>
          <cell r="AG3643">
            <v>0</v>
          </cell>
          <cell r="AH3643">
            <v>0</v>
          </cell>
          <cell r="AI3643">
            <v>0</v>
          </cell>
          <cell r="AJ3643">
            <v>0</v>
          </cell>
          <cell r="AK3643">
            <v>0</v>
          </cell>
          <cell r="AL3643">
            <v>0</v>
          </cell>
          <cell r="AM3643">
            <v>0</v>
          </cell>
          <cell r="AN3643">
            <v>0</v>
          </cell>
          <cell r="AO3643">
            <v>0</v>
          </cell>
          <cell r="AP3643">
            <v>16</v>
          </cell>
          <cell r="AQ3643" t="str">
            <v>RICARDO CUCALON</v>
          </cell>
          <cell r="AR3643">
            <v>4</v>
          </cell>
          <cell r="AS3643" t="str">
            <v>VERÓNICA MENÉNDEZ</v>
          </cell>
          <cell r="AT3643">
            <v>11</v>
          </cell>
          <cell r="AU3643" t="str">
            <v>ARACELY CAMPOZANO</v>
          </cell>
          <cell r="AV3643" t="str">
            <v>#N/A</v>
          </cell>
          <cell r="AW3643" t="str">
            <v>#N/A</v>
          </cell>
          <cell r="AX3643" t="b">
            <v>0</v>
          </cell>
          <cell r="AY3643" t="b">
            <v>0</v>
          </cell>
        </row>
        <row r="3644">
          <cell r="B3644" t="str">
            <v>0992322810001</v>
          </cell>
          <cell r="C3644" t="str">
            <v>COLEGIO PARTICULAR MIXTO VEINTE DE ABRIL</v>
          </cell>
          <cell r="D3644">
            <v>209</v>
          </cell>
          <cell r="E3644">
            <v>20901</v>
          </cell>
          <cell r="F3644">
            <v>2090150</v>
          </cell>
          <cell r="G3644" t="str">
            <v>SERVICIOS</v>
          </cell>
          <cell r="H3644" t="str">
            <v>SERVICIOS</v>
          </cell>
          <cell r="I3644" t="str">
            <v>L1428</v>
          </cell>
          <cell r="J3644" t="str">
            <v>PEQUEÑA EMPRESA</v>
          </cell>
          <cell r="K3644">
            <v>0</v>
          </cell>
          <cell r="L3644" t="str">
            <v>03No ubicadas</v>
          </cell>
          <cell r="M3644">
            <v>41820</v>
          </cell>
          <cell r="N3644">
            <v>0.41666666666666669</v>
          </cell>
          <cell r="O3644" t="str">
            <v>V CHAVARRIA</v>
          </cell>
          <cell r="P3644" t="str">
            <v>V CHAVARRIA</v>
          </cell>
          <cell r="Q3644" t="str">
            <v>V CHAVARRIA</v>
          </cell>
          <cell r="R3644" t="str">
            <v>PAPEL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41820</v>
          </cell>
          <cell r="AD3644">
            <v>0.41666666666666669</v>
          </cell>
          <cell r="AE3644" t="str">
            <v>MMORAN</v>
          </cell>
          <cell r="AF3644">
            <v>27</v>
          </cell>
          <cell r="AG3644">
            <v>0</v>
          </cell>
          <cell r="AH3644">
            <v>0</v>
          </cell>
          <cell r="AI3644">
            <v>0</v>
          </cell>
          <cell r="AJ3644">
            <v>0</v>
          </cell>
          <cell r="AK3644">
            <v>0</v>
          </cell>
          <cell r="AL3644">
            <v>0</v>
          </cell>
          <cell r="AM3644">
            <v>0</v>
          </cell>
          <cell r="AN3644">
            <v>0</v>
          </cell>
          <cell r="AO3644">
            <v>0</v>
          </cell>
          <cell r="AP3644">
            <v>3</v>
          </cell>
          <cell r="AQ3644" t="str">
            <v>VANESSA CHAVARRIA</v>
          </cell>
          <cell r="AR3644">
            <v>1</v>
          </cell>
          <cell r="AS3644" t="str">
            <v>VIRGINIA ROMERO</v>
          </cell>
          <cell r="AT3644">
            <v>2</v>
          </cell>
          <cell r="AU3644" t="str">
            <v>JOHANNA ALBAN</v>
          </cell>
          <cell r="AV3644" t="str">
            <v>#N/A</v>
          </cell>
          <cell r="AW3644" t="str">
            <v>#N/A</v>
          </cell>
          <cell r="AX3644" t="b">
            <v>0</v>
          </cell>
          <cell r="AY3644" t="b">
            <v>0</v>
          </cell>
        </row>
        <row r="3645">
          <cell r="B3645" t="str">
            <v>0991413839001</v>
          </cell>
          <cell r="C3645" t="str">
            <v>LABORATORIOS DANIVET S.A.</v>
          </cell>
          <cell r="D3645">
            <v>209</v>
          </cell>
          <cell r="E3645">
            <v>20901</v>
          </cell>
          <cell r="F3645">
            <v>2090150</v>
          </cell>
          <cell r="G3645" t="str">
            <v>MANUFACTURA</v>
          </cell>
          <cell r="H3645" t="str">
            <v>MANUFACTURA</v>
          </cell>
          <cell r="I3645" t="str">
            <v>L1429</v>
          </cell>
          <cell r="J3645" t="str">
            <v>PEQUEÑA EMPRESA</v>
          </cell>
          <cell r="K3645">
            <v>0</v>
          </cell>
          <cell r="L3645" t="str">
            <v>01Empresas Normales</v>
          </cell>
          <cell r="M3645">
            <v>41828</v>
          </cell>
          <cell r="N3645">
            <v>0.38958333333333334</v>
          </cell>
          <cell r="O3645" t="str">
            <v>M ROMERO</v>
          </cell>
          <cell r="P3645" t="str">
            <v>M ROMERO</v>
          </cell>
          <cell r="Q3645" t="str">
            <v>M ROMERO</v>
          </cell>
          <cell r="R3645" t="str">
            <v>PAPEL</v>
          </cell>
          <cell r="S3645">
            <v>41828</v>
          </cell>
          <cell r="T3645">
            <v>0.39583333333333331</v>
          </cell>
          <cell r="U3645" t="str">
            <v>PRE-022</v>
          </cell>
          <cell r="V3645">
            <v>41835</v>
          </cell>
          <cell r="W3645">
            <v>0.59097222222222223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41836</v>
          </cell>
          <cell r="AD3645">
            <v>0.33333333333333331</v>
          </cell>
          <cell r="AE3645" t="str">
            <v>MMORAN</v>
          </cell>
          <cell r="AF3645">
            <v>34</v>
          </cell>
          <cell r="AG3645">
            <v>0</v>
          </cell>
          <cell r="AH3645">
            <v>0</v>
          </cell>
          <cell r="AI3645">
            <v>0</v>
          </cell>
          <cell r="AJ3645">
            <v>0</v>
          </cell>
          <cell r="AK3645">
            <v>0</v>
          </cell>
          <cell r="AL3645">
            <v>0</v>
          </cell>
          <cell r="AM3645">
            <v>0</v>
          </cell>
          <cell r="AN3645">
            <v>0</v>
          </cell>
          <cell r="AO3645">
            <v>0</v>
          </cell>
          <cell r="AP3645">
            <v>15</v>
          </cell>
          <cell r="AQ3645" t="str">
            <v>MARÍA ROMERO</v>
          </cell>
          <cell r="AR3645">
            <v>4</v>
          </cell>
          <cell r="AS3645" t="str">
            <v>VERÓNICA MENÉNDEZ</v>
          </cell>
          <cell r="AT3645">
            <v>10</v>
          </cell>
          <cell r="AU3645" t="str">
            <v>EDDY SOLANO</v>
          </cell>
          <cell r="AV3645" t="str">
            <v>#N/A</v>
          </cell>
          <cell r="AW3645" t="str">
            <v>#N/A</v>
          </cell>
          <cell r="AX3645" t="b">
            <v>0</v>
          </cell>
          <cell r="AY3645" t="b">
            <v>0</v>
          </cell>
        </row>
        <row r="3646">
          <cell r="B3646" t="str">
            <v>0992260556001</v>
          </cell>
          <cell r="C3646" t="str">
            <v>MAGELLAN LOGISTICS ECUADOR S.A.</v>
          </cell>
          <cell r="D3646">
            <v>209</v>
          </cell>
          <cell r="E3646">
            <v>20901</v>
          </cell>
          <cell r="F3646">
            <v>2090150</v>
          </cell>
          <cell r="G3646" t="str">
            <v>SERVICIOS</v>
          </cell>
          <cell r="H3646" t="str">
            <v>SERVICIOS</v>
          </cell>
          <cell r="I3646" t="str">
            <v>L1430</v>
          </cell>
          <cell r="J3646" t="str">
            <v>PEQUEÑA EMPRESA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  <cell r="O3646" t="str">
            <v>M HINOSTROZA</v>
          </cell>
          <cell r="P3646" t="str">
            <v>M HINOSTROZA</v>
          </cell>
          <cell r="Q3646">
            <v>0</v>
          </cell>
          <cell r="R3646">
            <v>0</v>
          </cell>
          <cell r="T3646">
            <v>0</v>
          </cell>
          <cell r="U3646">
            <v>0</v>
          </cell>
          <cell r="V3646">
            <v>0</v>
          </cell>
          <cell r="W3646">
            <v>0</v>
          </cell>
          <cell r="X3646">
            <v>0</v>
          </cell>
          <cell r="Y3646">
            <v>0</v>
          </cell>
          <cell r="Z3646">
            <v>0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>
            <v>0</v>
          </cell>
          <cell r="AF3646">
            <v>0</v>
          </cell>
          <cell r="AG3646">
            <v>0</v>
          </cell>
          <cell r="AH3646">
            <v>0</v>
          </cell>
          <cell r="AI3646">
            <v>0</v>
          </cell>
          <cell r="AJ3646">
            <v>0</v>
          </cell>
          <cell r="AK3646">
            <v>0</v>
          </cell>
          <cell r="AL3646">
            <v>0</v>
          </cell>
          <cell r="AM3646">
            <v>0</v>
          </cell>
          <cell r="AN3646">
            <v>0</v>
          </cell>
          <cell r="AO3646">
            <v>0</v>
          </cell>
          <cell r="AP3646">
            <v>18</v>
          </cell>
          <cell r="AQ3646" t="str">
            <v>MARIA HINOSTROZA</v>
          </cell>
          <cell r="AR3646">
            <v>5</v>
          </cell>
          <cell r="AS3646" t="str">
            <v>ROSA ESCALANTE</v>
          </cell>
          <cell r="AT3646">
            <v>12</v>
          </cell>
          <cell r="AU3646" t="str">
            <v>CHRISTOPHER SANCHEZ</v>
          </cell>
          <cell r="AV3646" t="str">
            <v>#N/A</v>
          </cell>
          <cell r="AW3646" t="str">
            <v>#N/A</v>
          </cell>
          <cell r="AX3646" t="b">
            <v>1</v>
          </cell>
          <cell r="AY3646" t="b">
            <v>1</v>
          </cell>
        </row>
        <row r="3647">
          <cell r="B3647" t="str">
            <v>0992335734001</v>
          </cell>
          <cell r="C3647" t="str">
            <v>ECUATORIANA DE REFRIGERACION INDUSTRIAL S.A. EDRISA</v>
          </cell>
          <cell r="D3647">
            <v>209</v>
          </cell>
          <cell r="E3647">
            <v>20901</v>
          </cell>
          <cell r="F3647">
            <v>2090150</v>
          </cell>
          <cell r="G3647" t="str">
            <v>COMERCIO</v>
          </cell>
          <cell r="H3647" t="str">
            <v>COMERCIO</v>
          </cell>
          <cell r="I3647" t="str">
            <v>L1431</v>
          </cell>
          <cell r="J3647" t="str">
            <v>PEQUEÑA EMPRESA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  <cell r="O3647" t="str">
            <v>R BRAVO</v>
          </cell>
          <cell r="P3647" t="str">
            <v>R BRAVO</v>
          </cell>
          <cell r="Q3647">
            <v>0</v>
          </cell>
          <cell r="R3647">
            <v>0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>
            <v>0</v>
          </cell>
          <cell r="AF3647">
            <v>0</v>
          </cell>
          <cell r="AG3647">
            <v>0</v>
          </cell>
          <cell r="AH3647">
            <v>0</v>
          </cell>
          <cell r="AI3647">
            <v>0</v>
          </cell>
          <cell r="AJ3647">
            <v>0</v>
          </cell>
          <cell r="AK3647">
            <v>0</v>
          </cell>
          <cell r="AL3647">
            <v>0</v>
          </cell>
          <cell r="AM3647">
            <v>0</v>
          </cell>
          <cell r="AN3647">
            <v>0</v>
          </cell>
          <cell r="AO3647">
            <v>0</v>
          </cell>
          <cell r="AP3647">
            <v>5</v>
          </cell>
          <cell r="AQ3647" t="str">
            <v>ROSA BRAVO</v>
          </cell>
          <cell r="AR3647">
            <v>2</v>
          </cell>
          <cell r="AS3647" t="str">
            <v>OSCAR RIPALDA</v>
          </cell>
          <cell r="AT3647">
            <v>3</v>
          </cell>
          <cell r="AU3647" t="str">
            <v>ANDRE ACUÑA</v>
          </cell>
          <cell r="AV3647" t="str">
            <v>#N/A</v>
          </cell>
          <cell r="AW3647" t="str">
            <v>#N/A</v>
          </cell>
          <cell r="AX3647" t="b">
            <v>1</v>
          </cell>
          <cell r="AY3647" t="b">
            <v>1</v>
          </cell>
        </row>
        <row r="3648">
          <cell r="B3648" t="str">
            <v>0992437715001</v>
          </cell>
          <cell r="C3648" t="str">
            <v>AQUARENT &amp; SERVICE C.A.</v>
          </cell>
          <cell r="D3648">
            <v>209</v>
          </cell>
          <cell r="E3648">
            <v>20901</v>
          </cell>
          <cell r="F3648">
            <v>2090150</v>
          </cell>
          <cell r="G3648" t="str">
            <v>COMERCIO</v>
          </cell>
          <cell r="H3648" t="str">
            <v>COMERCIO</v>
          </cell>
          <cell r="I3648" t="str">
            <v>L1432</v>
          </cell>
          <cell r="J3648" t="str">
            <v>PEQUEÑA EMPRESA</v>
          </cell>
          <cell r="K3648">
            <v>0</v>
          </cell>
          <cell r="L3648" t="str">
            <v>01Empresas Normales</v>
          </cell>
          <cell r="M3648">
            <v>41838</v>
          </cell>
          <cell r="N3648">
            <v>0.34375</v>
          </cell>
          <cell r="O3648" t="str">
            <v>D PEÑA</v>
          </cell>
          <cell r="P3648" t="str">
            <v>V SANCHEZ</v>
          </cell>
          <cell r="Q3648" t="str">
            <v>APLICATIVO WEB</v>
          </cell>
          <cell r="R3648" t="str">
            <v>APLICATIVO WEB</v>
          </cell>
          <cell r="S3648">
            <v>41838</v>
          </cell>
          <cell r="T3648">
            <v>0.5</v>
          </cell>
          <cell r="U3648" t="str">
            <v>PRE-028</v>
          </cell>
          <cell r="V3648">
            <v>0</v>
          </cell>
          <cell r="W3648">
            <v>0</v>
          </cell>
          <cell r="X3648">
            <v>0</v>
          </cell>
          <cell r="Y3648">
            <v>0</v>
          </cell>
          <cell r="Z3648">
            <v>0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>
            <v>0</v>
          </cell>
          <cell r="AF3648">
            <v>0</v>
          </cell>
          <cell r="AG3648">
            <v>0</v>
          </cell>
          <cell r="AH3648">
            <v>0</v>
          </cell>
          <cell r="AI3648">
            <v>0</v>
          </cell>
          <cell r="AJ3648">
            <v>0</v>
          </cell>
          <cell r="AK3648">
            <v>0</v>
          </cell>
          <cell r="AL3648">
            <v>0</v>
          </cell>
          <cell r="AM3648">
            <v>0</v>
          </cell>
          <cell r="AN3648">
            <v>0</v>
          </cell>
          <cell r="AO3648">
            <v>0</v>
          </cell>
          <cell r="AP3648">
            <v>11</v>
          </cell>
          <cell r="AQ3648" t="str">
            <v>DIANA ARMIJOS</v>
          </cell>
          <cell r="AR3648">
            <v>3</v>
          </cell>
          <cell r="AS3648" t="str">
            <v>OSCAR RIPALDA</v>
          </cell>
          <cell r="AT3648">
            <v>7</v>
          </cell>
          <cell r="AU3648" t="str">
            <v>LINDA TUTIVEN</v>
          </cell>
          <cell r="AV3648" t="str">
            <v>1</v>
          </cell>
          <cell r="AW3648" t="str">
            <v>0992437715001</v>
          </cell>
          <cell r="AX3648" t="b">
            <v>0</v>
          </cell>
          <cell r="AY3648" t="b">
            <v>0</v>
          </cell>
        </row>
        <row r="3649">
          <cell r="B3649" t="str">
            <v>0992535687001</v>
          </cell>
          <cell r="C3649" t="str">
            <v>SERVICIOS INMOBILIARIOS Y COMERCIALES S.A INCOSERVI</v>
          </cell>
          <cell r="D3649">
            <v>209</v>
          </cell>
          <cell r="E3649">
            <v>20901</v>
          </cell>
          <cell r="F3649">
            <v>2090150</v>
          </cell>
          <cell r="G3649" t="str">
            <v>SERVICIOS</v>
          </cell>
          <cell r="H3649" t="str">
            <v>SERVICIOS</v>
          </cell>
          <cell r="I3649" t="str">
            <v>L1433</v>
          </cell>
          <cell r="J3649" t="str">
            <v>PEQUEÑA EMPRESA</v>
          </cell>
          <cell r="K3649">
            <v>0</v>
          </cell>
          <cell r="L3649" t="str">
            <v>01Empresas Normales</v>
          </cell>
          <cell r="M3649">
            <v>41792</v>
          </cell>
          <cell r="N3649">
            <v>0.51388888888888884</v>
          </cell>
          <cell r="O3649" t="str">
            <v>S HOLGUIN</v>
          </cell>
          <cell r="P3649" t="str">
            <v>S HOLGUIN</v>
          </cell>
          <cell r="Q3649" t="str">
            <v>APLICATIVO WEB</v>
          </cell>
          <cell r="R3649" t="str">
            <v>APLICATIVO WEB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0</v>
          </cell>
          <cell r="AC3649">
            <v>41792</v>
          </cell>
          <cell r="AD3649">
            <v>0.72916666666666663</v>
          </cell>
          <cell r="AE3649" t="str">
            <v>MMORAN</v>
          </cell>
          <cell r="AF3649">
            <v>9</v>
          </cell>
          <cell r="AG3649">
            <v>0</v>
          </cell>
          <cell r="AH3649">
            <v>0</v>
          </cell>
          <cell r="AI3649">
            <v>0</v>
          </cell>
          <cell r="AJ3649">
            <v>0</v>
          </cell>
          <cell r="AK3649">
            <v>0</v>
          </cell>
          <cell r="AL3649">
            <v>0</v>
          </cell>
          <cell r="AM3649">
            <v>0</v>
          </cell>
          <cell r="AN3649">
            <v>0</v>
          </cell>
          <cell r="AO3649">
            <v>0</v>
          </cell>
          <cell r="AP3649">
            <v>9</v>
          </cell>
          <cell r="AQ3649" t="str">
            <v>SARAY HOLGUIN</v>
          </cell>
          <cell r="AR3649">
            <v>3</v>
          </cell>
          <cell r="AS3649" t="str">
            <v>CARLOS UYAGUARI</v>
          </cell>
          <cell r="AT3649">
            <v>4</v>
          </cell>
          <cell r="AU3649" t="str">
            <v>JENNY JORDAN</v>
          </cell>
          <cell r="AV3649" t="str">
            <v>#N/A</v>
          </cell>
          <cell r="AW3649" t="str">
            <v>#N/A</v>
          </cell>
          <cell r="AX3649" t="b">
            <v>0</v>
          </cell>
          <cell r="AY3649" t="b">
            <v>0</v>
          </cell>
        </row>
        <row r="3650">
          <cell r="B3650" t="str">
            <v>0914373402001</v>
          </cell>
          <cell r="C3650" t="str">
            <v>SOBERON MARINO LAURA PATRICIA</v>
          </cell>
          <cell r="D3650">
            <v>209</v>
          </cell>
          <cell r="E3650">
            <v>20901</v>
          </cell>
          <cell r="F3650">
            <v>2090150</v>
          </cell>
          <cell r="G3650" t="str">
            <v>COMERCIO</v>
          </cell>
          <cell r="H3650" t="str">
            <v>COMERCIO</v>
          </cell>
          <cell r="I3650" t="str">
            <v>L1434</v>
          </cell>
          <cell r="J3650" t="str">
            <v>PEQUEÑA EMPRESA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 t="str">
            <v>V CHAVARRIA</v>
          </cell>
          <cell r="P3650" t="str">
            <v>V CHAVARRIA</v>
          </cell>
          <cell r="Q3650">
            <v>0</v>
          </cell>
          <cell r="R3650">
            <v>0</v>
          </cell>
          <cell r="T3650">
            <v>0</v>
          </cell>
          <cell r="U3650">
            <v>0</v>
          </cell>
          <cell r="V3650">
            <v>0</v>
          </cell>
          <cell r="W3650">
            <v>0</v>
          </cell>
          <cell r="X3650">
            <v>0</v>
          </cell>
          <cell r="Y3650">
            <v>0</v>
          </cell>
          <cell r="Z3650">
            <v>0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>
            <v>0</v>
          </cell>
          <cell r="AF3650">
            <v>0</v>
          </cell>
          <cell r="AG3650">
            <v>0</v>
          </cell>
          <cell r="AH3650">
            <v>0</v>
          </cell>
          <cell r="AI3650">
            <v>0</v>
          </cell>
          <cell r="AJ3650">
            <v>0</v>
          </cell>
          <cell r="AK3650">
            <v>0</v>
          </cell>
          <cell r="AL3650">
            <v>0</v>
          </cell>
          <cell r="AM3650">
            <v>0</v>
          </cell>
          <cell r="AN3650">
            <v>0</v>
          </cell>
          <cell r="AO3650">
            <v>0</v>
          </cell>
          <cell r="AP3650">
            <v>3</v>
          </cell>
          <cell r="AQ3650" t="str">
            <v>VANESSA CHAVARRIA</v>
          </cell>
          <cell r="AR3650">
            <v>1</v>
          </cell>
          <cell r="AS3650" t="str">
            <v>VIRGINIA ROMERO</v>
          </cell>
          <cell r="AT3650">
            <v>2</v>
          </cell>
          <cell r="AU3650" t="str">
            <v>JOHANNA ALBAN</v>
          </cell>
          <cell r="AV3650" t="str">
            <v>#N/A</v>
          </cell>
          <cell r="AW3650" t="str">
            <v>#N/A</v>
          </cell>
          <cell r="AX3650" t="b">
            <v>1</v>
          </cell>
          <cell r="AY3650" t="b">
            <v>1</v>
          </cell>
        </row>
        <row r="3651">
          <cell r="B3651" t="str">
            <v>0916053390001</v>
          </cell>
          <cell r="C3651" t="str">
            <v>CURIPALLO GUZMAN CARLOS ALBERTO</v>
          </cell>
          <cell r="D3651">
            <v>209</v>
          </cell>
          <cell r="E3651">
            <v>20901</v>
          </cell>
          <cell r="F3651">
            <v>2090150</v>
          </cell>
          <cell r="G3651" t="str">
            <v>COMERCIO</v>
          </cell>
          <cell r="H3651" t="str">
            <v>COMERCIO</v>
          </cell>
          <cell r="I3651" t="str">
            <v>L1435</v>
          </cell>
          <cell r="J3651" t="str">
            <v>PEQUEÑA EMPRESA</v>
          </cell>
          <cell r="K3651">
            <v>0</v>
          </cell>
          <cell r="L3651" t="str">
            <v>03No ubicadas</v>
          </cell>
          <cell r="M3651">
            <v>41830</v>
          </cell>
          <cell r="N3651">
            <v>0.33333333333333331</v>
          </cell>
          <cell r="O3651" t="str">
            <v>R BRAVO</v>
          </cell>
          <cell r="P3651" t="str">
            <v>R BRAVO</v>
          </cell>
          <cell r="Q3651" t="str">
            <v>R BRAVO</v>
          </cell>
          <cell r="R3651" t="str">
            <v>PAPEL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41831</v>
          </cell>
          <cell r="AD3651">
            <v>0.33333333333333331</v>
          </cell>
          <cell r="AE3651" t="str">
            <v>MMORAN</v>
          </cell>
          <cell r="AF3651">
            <v>31</v>
          </cell>
          <cell r="AG3651">
            <v>0</v>
          </cell>
          <cell r="AH3651">
            <v>0</v>
          </cell>
          <cell r="AI3651">
            <v>0</v>
          </cell>
          <cell r="AJ3651">
            <v>0</v>
          </cell>
          <cell r="AK3651">
            <v>0</v>
          </cell>
          <cell r="AL3651">
            <v>0</v>
          </cell>
          <cell r="AM3651">
            <v>0</v>
          </cell>
          <cell r="AN3651">
            <v>0</v>
          </cell>
          <cell r="AO3651">
            <v>0</v>
          </cell>
          <cell r="AP3651">
            <v>5</v>
          </cell>
          <cell r="AQ3651" t="str">
            <v>ROSA BRAVO</v>
          </cell>
          <cell r="AR3651">
            <v>2</v>
          </cell>
          <cell r="AS3651" t="str">
            <v>OSCAR RIPALDA</v>
          </cell>
          <cell r="AT3651">
            <v>3</v>
          </cell>
          <cell r="AU3651" t="str">
            <v>ANDRE ACUÑA</v>
          </cell>
          <cell r="AV3651" t="str">
            <v>#N/A</v>
          </cell>
          <cell r="AW3651" t="str">
            <v>#N/A</v>
          </cell>
          <cell r="AX3651" t="b">
            <v>0</v>
          </cell>
          <cell r="AY3651" t="b">
            <v>0</v>
          </cell>
        </row>
        <row r="3652">
          <cell r="B3652" t="str">
            <v>0990860467001</v>
          </cell>
          <cell r="C3652" t="str">
            <v>TEXTULON C. A.</v>
          </cell>
          <cell r="D3652">
            <v>209</v>
          </cell>
          <cell r="E3652">
            <v>20901</v>
          </cell>
          <cell r="F3652">
            <v>2090150</v>
          </cell>
          <cell r="G3652" t="str">
            <v>SERVICIOS</v>
          </cell>
          <cell r="H3652" t="str">
            <v>SERVICIOS</v>
          </cell>
          <cell r="I3652" t="str">
            <v>L1436</v>
          </cell>
          <cell r="J3652" t="str">
            <v>PEQUEÑA EMPRESA</v>
          </cell>
          <cell r="K3652">
            <v>0</v>
          </cell>
          <cell r="L3652" t="str">
            <v>01Empresas Normales</v>
          </cell>
          <cell r="M3652">
            <v>41824</v>
          </cell>
          <cell r="N3652">
            <v>0.7</v>
          </cell>
          <cell r="O3652" t="str">
            <v>R JOSE</v>
          </cell>
          <cell r="P3652" t="str">
            <v>N CUENCA</v>
          </cell>
          <cell r="Q3652" t="str">
            <v>R JOSE</v>
          </cell>
          <cell r="R3652" t="str">
            <v>PAPEL</v>
          </cell>
          <cell r="S3652">
            <v>41824</v>
          </cell>
          <cell r="T3652">
            <v>0.70208333333333328</v>
          </cell>
          <cell r="U3652" t="str">
            <v>PRE-020</v>
          </cell>
          <cell r="V3652">
            <v>41827</v>
          </cell>
          <cell r="W3652">
            <v>0.42152777777777778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41827</v>
          </cell>
          <cell r="AD3652">
            <v>0.45833333333333331</v>
          </cell>
          <cell r="AE3652" t="str">
            <v>MMORAN</v>
          </cell>
          <cell r="AF3652">
            <v>26</v>
          </cell>
          <cell r="AG3652">
            <v>0</v>
          </cell>
          <cell r="AH3652">
            <v>0</v>
          </cell>
          <cell r="AI3652">
            <v>0</v>
          </cell>
          <cell r="AJ3652">
            <v>0</v>
          </cell>
          <cell r="AK3652">
            <v>0</v>
          </cell>
          <cell r="AL3652">
            <v>0</v>
          </cell>
          <cell r="AM3652">
            <v>0</v>
          </cell>
          <cell r="AN3652">
            <v>0</v>
          </cell>
          <cell r="AO3652">
            <v>0</v>
          </cell>
          <cell r="AP3652">
            <v>23</v>
          </cell>
          <cell r="AQ3652" t="str">
            <v>NATALIA CUENCA</v>
          </cell>
          <cell r="AR3652">
            <v>6</v>
          </cell>
          <cell r="AS3652" t="str">
            <v>OSCAR RIPALDA</v>
          </cell>
          <cell r="AT3652">
            <v>15</v>
          </cell>
          <cell r="AU3652" t="str">
            <v>JESSENIA RAMOS</v>
          </cell>
          <cell r="AV3652" t="str">
            <v>#N/A</v>
          </cell>
          <cell r="AW3652" t="str">
            <v>#N/A</v>
          </cell>
          <cell r="AX3652" t="b">
            <v>0</v>
          </cell>
          <cell r="AY3652" t="b">
            <v>0</v>
          </cell>
        </row>
        <row r="3653">
          <cell r="B3653" t="str">
            <v>0992519886001</v>
          </cell>
          <cell r="C3653" t="str">
            <v>MONTAJES MECANICOS GUTIERREZ S.A. (MOGUSA)</v>
          </cell>
          <cell r="D3653">
            <v>209</v>
          </cell>
          <cell r="E3653">
            <v>20901</v>
          </cell>
          <cell r="F3653">
            <v>2090150</v>
          </cell>
          <cell r="G3653" t="str">
            <v>COMERCIO</v>
          </cell>
          <cell r="H3653" t="str">
            <v>COMERCIO</v>
          </cell>
          <cell r="I3653" t="str">
            <v>L1437</v>
          </cell>
          <cell r="J3653" t="str">
            <v>PEQUEÑA EMPRESA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  <cell r="O3653" t="str">
            <v>G HERNANDEZ</v>
          </cell>
          <cell r="P3653" t="str">
            <v>G HERNANDEZ</v>
          </cell>
          <cell r="Q3653">
            <v>0</v>
          </cell>
          <cell r="R3653">
            <v>0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>
            <v>0</v>
          </cell>
          <cell r="AF3653">
            <v>0</v>
          </cell>
          <cell r="AG3653">
            <v>0</v>
          </cell>
          <cell r="AH3653">
            <v>0</v>
          </cell>
          <cell r="AI3653">
            <v>0</v>
          </cell>
          <cell r="AJ3653">
            <v>0</v>
          </cell>
          <cell r="AK3653">
            <v>0</v>
          </cell>
          <cell r="AL3653">
            <v>0</v>
          </cell>
          <cell r="AM3653">
            <v>0</v>
          </cell>
          <cell r="AN3653">
            <v>0</v>
          </cell>
          <cell r="AO3653">
            <v>0</v>
          </cell>
          <cell r="AP3653">
            <v>17</v>
          </cell>
          <cell r="AQ3653" t="str">
            <v>GEOVANNY HERNANDEZ</v>
          </cell>
          <cell r="AR3653">
            <v>5</v>
          </cell>
          <cell r="AS3653" t="str">
            <v>ROSA ESCALANTE</v>
          </cell>
          <cell r="AT3653">
            <v>11</v>
          </cell>
          <cell r="AU3653" t="str">
            <v>ARACELY CAMPOZANO</v>
          </cell>
          <cell r="AV3653" t="str">
            <v>#N/A</v>
          </cell>
          <cell r="AW3653" t="str">
            <v>#N/A</v>
          </cell>
          <cell r="AX3653" t="b">
            <v>1</v>
          </cell>
          <cell r="AY3653" t="b">
            <v>1</v>
          </cell>
        </row>
        <row r="3654">
          <cell r="B3654" t="str">
            <v>0992550198001</v>
          </cell>
          <cell r="C3654" t="str">
            <v>CARMIGLOBAL S. A.</v>
          </cell>
          <cell r="D3654">
            <v>209</v>
          </cell>
          <cell r="E3654">
            <v>20901</v>
          </cell>
          <cell r="F3654">
            <v>2090150</v>
          </cell>
          <cell r="G3654" t="str">
            <v>MANUFACTURA</v>
          </cell>
          <cell r="H3654" t="str">
            <v>MANUFACTURA</v>
          </cell>
          <cell r="I3654" t="str">
            <v>L1438</v>
          </cell>
          <cell r="J3654" t="str">
            <v>PEQUEÑA EMPRESA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 t="str">
            <v>R CUCALON</v>
          </cell>
          <cell r="P3654" t="str">
            <v>R CUCALON</v>
          </cell>
          <cell r="Q3654">
            <v>0</v>
          </cell>
          <cell r="R3654">
            <v>0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>
            <v>0</v>
          </cell>
          <cell r="AF3654">
            <v>0</v>
          </cell>
          <cell r="AG3654">
            <v>0</v>
          </cell>
          <cell r="AH3654">
            <v>0</v>
          </cell>
          <cell r="AI3654">
            <v>0</v>
          </cell>
          <cell r="AJ3654">
            <v>0</v>
          </cell>
          <cell r="AK3654">
            <v>0</v>
          </cell>
          <cell r="AL3654">
            <v>0</v>
          </cell>
          <cell r="AM3654">
            <v>0</v>
          </cell>
          <cell r="AN3654">
            <v>0</v>
          </cell>
          <cell r="AO3654">
            <v>0</v>
          </cell>
          <cell r="AP3654">
            <v>16</v>
          </cell>
          <cell r="AQ3654" t="str">
            <v>RICARDO CUCALON</v>
          </cell>
          <cell r="AR3654">
            <v>4</v>
          </cell>
          <cell r="AS3654" t="str">
            <v>VERÓNICA MENÉNDEZ</v>
          </cell>
          <cell r="AT3654">
            <v>11</v>
          </cell>
          <cell r="AU3654" t="str">
            <v>ARACELY CAMPOZANO</v>
          </cell>
          <cell r="AV3654" t="str">
            <v>#N/A</v>
          </cell>
          <cell r="AW3654" t="str">
            <v>#N/A</v>
          </cell>
          <cell r="AX3654" t="b">
            <v>1</v>
          </cell>
          <cell r="AY3654" t="b">
            <v>1</v>
          </cell>
        </row>
        <row r="3655">
          <cell r="B3655" t="str">
            <v>0992551569001</v>
          </cell>
          <cell r="C3655" t="str">
            <v>EQUIMACONCIV S.A.</v>
          </cell>
          <cell r="D3655">
            <v>209</v>
          </cell>
          <cell r="E3655">
            <v>20901</v>
          </cell>
          <cell r="F3655">
            <v>2090150</v>
          </cell>
          <cell r="G3655" t="str">
            <v>SERVICIOS</v>
          </cell>
          <cell r="H3655" t="str">
            <v>SERVICIOS</v>
          </cell>
          <cell r="I3655" t="str">
            <v>L1439</v>
          </cell>
          <cell r="J3655" t="str">
            <v>PEQUEÑA EMPRESA</v>
          </cell>
          <cell r="K3655">
            <v>0</v>
          </cell>
          <cell r="L3655" t="str">
            <v>01Empresas Normales</v>
          </cell>
          <cell r="M3655">
            <v>41814</v>
          </cell>
          <cell r="N3655">
            <v>0.50208333333333333</v>
          </cell>
          <cell r="O3655" t="str">
            <v>E BARCO</v>
          </cell>
          <cell r="P3655" t="str">
            <v>E BARCO</v>
          </cell>
          <cell r="Q3655" t="str">
            <v>EMPRESA</v>
          </cell>
          <cell r="R3655" t="str">
            <v>PAPEL</v>
          </cell>
          <cell r="S3655">
            <v>41814</v>
          </cell>
          <cell r="T3655">
            <v>0.66666666666666663</v>
          </cell>
          <cell r="U3655" t="str">
            <v>PRE-013</v>
          </cell>
          <cell r="V3655">
            <v>41816</v>
          </cell>
          <cell r="W3655">
            <v>0.41666666666666669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41816</v>
          </cell>
          <cell r="AD3655">
            <v>0.64930555555555558</v>
          </cell>
          <cell r="AE3655" t="str">
            <v>MMORAN</v>
          </cell>
          <cell r="AF3655">
            <v>20</v>
          </cell>
          <cell r="AG3655">
            <v>0</v>
          </cell>
          <cell r="AH3655">
            <v>0</v>
          </cell>
          <cell r="AI3655">
            <v>0</v>
          </cell>
          <cell r="AJ3655">
            <v>0</v>
          </cell>
          <cell r="AK3655">
            <v>0</v>
          </cell>
          <cell r="AL3655">
            <v>0</v>
          </cell>
          <cell r="AM3655">
            <v>0</v>
          </cell>
          <cell r="AN3655">
            <v>0</v>
          </cell>
          <cell r="AO3655">
            <v>0</v>
          </cell>
          <cell r="AP3655">
            <v>1</v>
          </cell>
          <cell r="AQ3655" t="str">
            <v>EDER BARCO</v>
          </cell>
          <cell r="AR3655">
            <v>1</v>
          </cell>
          <cell r="AS3655" t="str">
            <v>VIRGINIA ROMERO</v>
          </cell>
          <cell r="AT3655">
            <v>8</v>
          </cell>
          <cell r="AU3655" t="str">
            <v>CRITICO_15</v>
          </cell>
          <cell r="AV3655" t="str">
            <v>#N/A</v>
          </cell>
          <cell r="AW3655" t="str">
            <v>#N/A</v>
          </cell>
          <cell r="AX3655" t="b">
            <v>0</v>
          </cell>
          <cell r="AY3655" t="b">
            <v>0</v>
          </cell>
        </row>
        <row r="3656">
          <cell r="B3656" t="str">
            <v>0992577533001</v>
          </cell>
          <cell r="C3656" t="str">
            <v>IMPORTADORA WOCH S. A.</v>
          </cell>
          <cell r="D3656">
            <v>209</v>
          </cell>
          <cell r="E3656">
            <v>20901</v>
          </cell>
          <cell r="F3656">
            <v>2090150</v>
          </cell>
          <cell r="G3656" t="str">
            <v>COMERCIO</v>
          </cell>
          <cell r="H3656" t="str">
            <v>COMERCIO</v>
          </cell>
          <cell r="I3656" t="str">
            <v>L1440</v>
          </cell>
          <cell r="J3656" t="str">
            <v>PEQUEÑA EMPRESA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  <cell r="O3656" t="str">
            <v>R BONILLA</v>
          </cell>
          <cell r="P3656" t="str">
            <v>M ROMERO</v>
          </cell>
          <cell r="Q3656">
            <v>0</v>
          </cell>
          <cell r="R3656">
            <v>0</v>
          </cell>
          <cell r="T3656">
            <v>0</v>
          </cell>
          <cell r="U3656">
            <v>0</v>
          </cell>
          <cell r="V3656">
            <v>0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>
            <v>0</v>
          </cell>
          <cell r="AF3656">
            <v>0</v>
          </cell>
          <cell r="AG3656">
            <v>0</v>
          </cell>
          <cell r="AH3656">
            <v>0</v>
          </cell>
          <cell r="AI3656">
            <v>0</v>
          </cell>
          <cell r="AJ3656">
            <v>0</v>
          </cell>
          <cell r="AK3656">
            <v>0</v>
          </cell>
          <cell r="AL3656">
            <v>0</v>
          </cell>
          <cell r="AM3656">
            <v>0</v>
          </cell>
          <cell r="AN3656">
            <v>0</v>
          </cell>
          <cell r="AO3656">
            <v>0</v>
          </cell>
          <cell r="AP3656">
            <v>15</v>
          </cell>
          <cell r="AQ3656" t="str">
            <v>MARÍA ROMERO</v>
          </cell>
          <cell r="AR3656">
            <v>4</v>
          </cell>
          <cell r="AS3656" t="str">
            <v>VERÓNICA MENÉNDEZ</v>
          </cell>
          <cell r="AT3656">
            <v>10</v>
          </cell>
          <cell r="AU3656" t="str">
            <v>EDDY SOLANO</v>
          </cell>
          <cell r="AV3656" t="str">
            <v>#N/A</v>
          </cell>
          <cell r="AW3656" t="str">
            <v>#N/A</v>
          </cell>
          <cell r="AX3656" t="b">
            <v>1</v>
          </cell>
          <cell r="AY3656" t="b">
            <v>1</v>
          </cell>
        </row>
        <row r="3657">
          <cell r="B3657" t="str">
            <v>0919457499001</v>
          </cell>
          <cell r="C3657" t="str">
            <v>RODRIGUEZ ALARCON ITAMAR ALEXANDER</v>
          </cell>
          <cell r="D3657">
            <v>209</v>
          </cell>
          <cell r="E3657">
            <v>20901</v>
          </cell>
          <cell r="F3657">
            <v>2090150</v>
          </cell>
          <cell r="G3657" t="str">
            <v>COMERCIO</v>
          </cell>
          <cell r="H3657" t="str">
            <v>COMERCIO</v>
          </cell>
          <cell r="I3657" t="str">
            <v>L1441</v>
          </cell>
          <cell r="J3657" t="str">
            <v>PEQUEÑA EMPRESA</v>
          </cell>
          <cell r="K3657">
            <v>0</v>
          </cell>
          <cell r="L3657" t="str">
            <v>02Empresas Liquidadas</v>
          </cell>
          <cell r="M3657">
            <v>41772</v>
          </cell>
          <cell r="N3657">
            <v>0.6875</v>
          </cell>
          <cell r="O3657" t="str">
            <v>V CHAVARRIA</v>
          </cell>
          <cell r="P3657" t="str">
            <v>V CHAVARRIA</v>
          </cell>
          <cell r="Q3657" t="str">
            <v>E BARCO</v>
          </cell>
          <cell r="R3657" t="str">
            <v>PAPEL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41785</v>
          </cell>
          <cell r="AD3657">
            <v>0.66666666666666663</v>
          </cell>
          <cell r="AE3657" t="str">
            <v>MMORAN</v>
          </cell>
          <cell r="AF3657">
            <v>5</v>
          </cell>
          <cell r="AG3657">
            <v>0</v>
          </cell>
          <cell r="AH3657">
            <v>0</v>
          </cell>
          <cell r="AI3657">
            <v>0</v>
          </cell>
          <cell r="AJ3657">
            <v>0</v>
          </cell>
          <cell r="AK3657">
            <v>0</v>
          </cell>
          <cell r="AL3657">
            <v>0</v>
          </cell>
          <cell r="AM3657">
            <v>0</v>
          </cell>
          <cell r="AN3657">
            <v>0</v>
          </cell>
          <cell r="AO3657">
            <v>0</v>
          </cell>
          <cell r="AP3657">
            <v>3</v>
          </cell>
          <cell r="AQ3657" t="str">
            <v>VANESSA CHAVARRIA</v>
          </cell>
          <cell r="AR3657">
            <v>1</v>
          </cell>
          <cell r="AS3657" t="str">
            <v>VIRGINIA ROMERO</v>
          </cell>
          <cell r="AT3657">
            <v>2</v>
          </cell>
          <cell r="AU3657" t="str">
            <v>JOHANNA ALBAN</v>
          </cell>
          <cell r="AV3657" t="str">
            <v>#N/A</v>
          </cell>
          <cell r="AW3657" t="str">
            <v>#N/A</v>
          </cell>
          <cell r="AX3657" t="b">
            <v>0</v>
          </cell>
          <cell r="AY3657" t="b">
            <v>0</v>
          </cell>
        </row>
        <row r="3658">
          <cell r="B3658" t="str">
            <v>0992739460001</v>
          </cell>
          <cell r="C3658" t="str">
            <v>CENTRO OFTALMICO VARAS SAMANIEGO S.A. COVS</v>
          </cell>
          <cell r="D3658">
            <v>209</v>
          </cell>
          <cell r="E3658">
            <v>20901</v>
          </cell>
          <cell r="F3658">
            <v>2090150</v>
          </cell>
          <cell r="G3658" t="str">
            <v>SERVICIOS</v>
          </cell>
          <cell r="H3658" t="str">
            <v>SERVICIOS</v>
          </cell>
          <cell r="I3658" t="str">
            <v>L1442</v>
          </cell>
          <cell r="J3658" t="str">
            <v>PEQUEÑA EMPRESA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  <cell r="O3658" t="str">
            <v>K BRAVO</v>
          </cell>
          <cell r="P3658" t="str">
            <v>K BRAVO</v>
          </cell>
          <cell r="Q3658">
            <v>0</v>
          </cell>
          <cell r="R3658">
            <v>0</v>
          </cell>
          <cell r="T3658">
            <v>0</v>
          </cell>
          <cell r="U3658">
            <v>0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  <cell r="AF3658">
            <v>0</v>
          </cell>
          <cell r="AG3658">
            <v>0</v>
          </cell>
          <cell r="AH3658">
            <v>0</v>
          </cell>
          <cell r="AI3658">
            <v>0</v>
          </cell>
          <cell r="AJ3658">
            <v>0</v>
          </cell>
          <cell r="AK3658">
            <v>0</v>
          </cell>
          <cell r="AL3658">
            <v>0</v>
          </cell>
          <cell r="AM3658">
            <v>0</v>
          </cell>
          <cell r="AN3658">
            <v>0</v>
          </cell>
          <cell r="AO3658">
            <v>0</v>
          </cell>
          <cell r="AP3658">
            <v>19</v>
          </cell>
          <cell r="AQ3658" t="str">
            <v>KARINA BRAVO</v>
          </cell>
          <cell r="AR3658">
            <v>5</v>
          </cell>
          <cell r="AS3658" t="str">
            <v>ROSA ESCALANTE</v>
          </cell>
          <cell r="AT3658">
            <v>13</v>
          </cell>
          <cell r="AU3658" t="str">
            <v>MARIA LANDA</v>
          </cell>
          <cell r="AV3658" t="str">
            <v>#N/A</v>
          </cell>
          <cell r="AW3658" t="str">
            <v>#N/A</v>
          </cell>
          <cell r="AX3658" t="b">
            <v>1</v>
          </cell>
          <cell r="AY3658" t="b">
            <v>1</v>
          </cell>
        </row>
        <row r="3659">
          <cell r="B3659" t="str">
            <v>0992735376001</v>
          </cell>
          <cell r="C3659" t="str">
            <v>PRIMETRADING S.A.</v>
          </cell>
          <cell r="D3659">
            <v>209</v>
          </cell>
          <cell r="E3659">
            <v>20901</v>
          </cell>
          <cell r="F3659">
            <v>2090150</v>
          </cell>
          <cell r="G3659" t="str">
            <v>COMERCIO</v>
          </cell>
          <cell r="H3659" t="str">
            <v>COMERCIO</v>
          </cell>
          <cell r="I3659" t="str">
            <v>L1443</v>
          </cell>
          <cell r="J3659" t="str">
            <v>PEQUEÑA EMPRESA</v>
          </cell>
          <cell r="K3659">
            <v>0</v>
          </cell>
          <cell r="L3659" t="str">
            <v>01Empresas Normales</v>
          </cell>
          <cell r="M3659">
            <v>41788</v>
          </cell>
          <cell r="N3659">
            <v>0.46319444444444446</v>
          </cell>
          <cell r="O3659" t="str">
            <v>M ROMERO</v>
          </cell>
          <cell r="P3659" t="str">
            <v>M ROMERO</v>
          </cell>
          <cell r="Q3659" t="str">
            <v>EMPRESA</v>
          </cell>
          <cell r="R3659" t="str">
            <v>PAPEL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  <cell r="X3659">
            <v>41803</v>
          </cell>
          <cell r="Y3659">
            <v>0.66666666666666663</v>
          </cell>
          <cell r="Z3659" t="str">
            <v>RE-001</v>
          </cell>
          <cell r="AA3659">
            <v>0</v>
          </cell>
          <cell r="AB3659">
            <v>0</v>
          </cell>
          <cell r="AC3659">
            <v>41795</v>
          </cell>
          <cell r="AD3659">
            <v>0.46527777777777779</v>
          </cell>
          <cell r="AE3659" t="str">
            <v>MMORAN</v>
          </cell>
          <cell r="AF3659">
            <v>10</v>
          </cell>
          <cell r="AG3659">
            <v>0</v>
          </cell>
          <cell r="AH3659">
            <v>0</v>
          </cell>
          <cell r="AI3659">
            <v>0</v>
          </cell>
          <cell r="AJ3659">
            <v>0</v>
          </cell>
          <cell r="AK3659">
            <v>0</v>
          </cell>
          <cell r="AL3659">
            <v>0</v>
          </cell>
          <cell r="AM3659">
            <v>0</v>
          </cell>
          <cell r="AN3659">
            <v>0</v>
          </cell>
          <cell r="AO3659">
            <v>0</v>
          </cell>
          <cell r="AP3659">
            <v>15</v>
          </cell>
          <cell r="AQ3659" t="str">
            <v>MARÍA ROMERO</v>
          </cell>
          <cell r="AR3659">
            <v>4</v>
          </cell>
          <cell r="AS3659" t="str">
            <v>VERÓNICA MENÉNDEZ</v>
          </cell>
          <cell r="AT3659">
            <v>10</v>
          </cell>
          <cell r="AU3659" t="str">
            <v>EDDY SOLANO</v>
          </cell>
          <cell r="AV3659" t="str">
            <v>#N/A</v>
          </cell>
          <cell r="AW3659" t="str">
            <v>#N/A</v>
          </cell>
          <cell r="AX3659" t="b">
            <v>0</v>
          </cell>
          <cell r="AY3659" t="b">
            <v>0</v>
          </cell>
        </row>
        <row r="3660">
          <cell r="B3660" t="str">
            <v>0992736887001</v>
          </cell>
          <cell r="C3660" t="str">
            <v>''WENS CONSULTING &amp; AUDITING, WHIMPPER NARVAEZ S.A.''</v>
          </cell>
          <cell r="D3660">
            <v>209</v>
          </cell>
          <cell r="E3660">
            <v>20901</v>
          </cell>
          <cell r="F3660">
            <v>2090150</v>
          </cell>
          <cell r="G3660" t="str">
            <v>SERVICIOS</v>
          </cell>
          <cell r="H3660" t="str">
            <v>SERVICIOS</v>
          </cell>
          <cell r="I3660" t="str">
            <v>L1444</v>
          </cell>
          <cell r="J3660" t="str">
            <v>PEQUEÑA EMPRESA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  <cell r="O3660" t="str">
            <v>N MOREIRA ALAVA</v>
          </cell>
          <cell r="P3660" t="str">
            <v>N MOREIRA ALAVA</v>
          </cell>
          <cell r="Q3660">
            <v>0</v>
          </cell>
          <cell r="R3660">
            <v>0</v>
          </cell>
          <cell r="T3660">
            <v>0</v>
          </cell>
          <cell r="U3660">
            <v>0</v>
          </cell>
          <cell r="V3660">
            <v>0</v>
          </cell>
          <cell r="W3660">
            <v>0</v>
          </cell>
          <cell r="X3660">
            <v>0</v>
          </cell>
          <cell r="Y3660">
            <v>0</v>
          </cell>
          <cell r="Z3660">
            <v>0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>
            <v>0</v>
          </cell>
          <cell r="AF3660">
            <v>0</v>
          </cell>
          <cell r="AG3660">
            <v>0</v>
          </cell>
          <cell r="AH3660">
            <v>0</v>
          </cell>
          <cell r="AI3660">
            <v>0</v>
          </cell>
          <cell r="AJ3660">
            <v>0</v>
          </cell>
          <cell r="AK3660">
            <v>0</v>
          </cell>
          <cell r="AL3660">
            <v>0</v>
          </cell>
          <cell r="AM3660">
            <v>0</v>
          </cell>
          <cell r="AN3660">
            <v>0</v>
          </cell>
          <cell r="AO3660">
            <v>0</v>
          </cell>
          <cell r="AP3660">
            <v>10</v>
          </cell>
          <cell r="AQ3660" t="str">
            <v>NESTOR MOREIRA</v>
          </cell>
          <cell r="AR3660">
            <v>3</v>
          </cell>
          <cell r="AS3660" t="str">
            <v>CARLOS UYAGUARI</v>
          </cell>
          <cell r="AT3660">
            <v>7</v>
          </cell>
          <cell r="AU3660" t="str">
            <v>LINDA TUTIVEN</v>
          </cell>
          <cell r="AV3660" t="str">
            <v>#N/A</v>
          </cell>
          <cell r="AW3660" t="str">
            <v>#N/A</v>
          </cell>
          <cell r="AX3660" t="b">
            <v>1</v>
          </cell>
          <cell r="AY3660" t="b">
            <v>1</v>
          </cell>
        </row>
        <row r="3661">
          <cell r="B3661" t="str">
            <v>0905708459001</v>
          </cell>
          <cell r="C3661" t="str">
            <v>JIMENEZ FREIRE JOSE ARMINIO</v>
          </cell>
          <cell r="D3661">
            <v>209</v>
          </cell>
          <cell r="E3661">
            <v>20901</v>
          </cell>
          <cell r="F3661">
            <v>2090150</v>
          </cell>
          <cell r="G3661" t="str">
            <v>SERVICIOS</v>
          </cell>
          <cell r="H3661" t="str">
            <v>SERVICIOS</v>
          </cell>
          <cell r="I3661" t="str">
            <v>L1445</v>
          </cell>
          <cell r="J3661" t="str">
            <v>PEQUEÑA EMPRESA</v>
          </cell>
          <cell r="K3661">
            <v>0</v>
          </cell>
          <cell r="L3661" t="str">
            <v>03No ubicadas</v>
          </cell>
          <cell r="M3661">
            <v>41820</v>
          </cell>
          <cell r="N3661">
            <v>0.41666666666666669</v>
          </cell>
          <cell r="O3661" t="str">
            <v>E BARCO</v>
          </cell>
          <cell r="P3661" t="str">
            <v>E BARCO</v>
          </cell>
          <cell r="Q3661" t="str">
            <v>E BARCO</v>
          </cell>
          <cell r="R3661" t="str">
            <v>PAPEL</v>
          </cell>
          <cell r="T3661">
            <v>0</v>
          </cell>
          <cell r="U3661">
            <v>0</v>
          </cell>
          <cell r="V3661">
            <v>0</v>
          </cell>
          <cell r="W3661">
            <v>0</v>
          </cell>
          <cell r="X3661">
            <v>0</v>
          </cell>
          <cell r="Y3661">
            <v>0</v>
          </cell>
          <cell r="Z3661">
            <v>0</v>
          </cell>
          <cell r="AA3661">
            <v>0</v>
          </cell>
          <cell r="AB3661">
            <v>0</v>
          </cell>
          <cell r="AC3661">
            <v>41820</v>
          </cell>
          <cell r="AD3661">
            <v>0.41666666666666669</v>
          </cell>
          <cell r="AE3661" t="str">
            <v>MMORAN</v>
          </cell>
          <cell r="AF3661">
            <v>27</v>
          </cell>
          <cell r="AG3661">
            <v>0</v>
          </cell>
          <cell r="AH3661">
            <v>0</v>
          </cell>
          <cell r="AI3661">
            <v>0</v>
          </cell>
          <cell r="AJ3661">
            <v>0</v>
          </cell>
          <cell r="AK3661">
            <v>0</v>
          </cell>
          <cell r="AL3661">
            <v>0</v>
          </cell>
          <cell r="AM3661">
            <v>0</v>
          </cell>
          <cell r="AN3661">
            <v>0</v>
          </cell>
          <cell r="AO3661">
            <v>0</v>
          </cell>
          <cell r="AP3661">
            <v>1</v>
          </cell>
          <cell r="AQ3661" t="str">
            <v>EDER BARCO</v>
          </cell>
          <cell r="AR3661">
            <v>1</v>
          </cell>
          <cell r="AS3661" t="str">
            <v>VIRGINIA ROMERO</v>
          </cell>
          <cell r="AT3661">
            <v>8</v>
          </cell>
          <cell r="AU3661" t="str">
            <v>CRITICO_15</v>
          </cell>
          <cell r="AV3661" t="str">
            <v>#N/A</v>
          </cell>
          <cell r="AW3661" t="str">
            <v>#N/A</v>
          </cell>
          <cell r="AX3661" t="b">
            <v>0</v>
          </cell>
          <cell r="AY3661" t="b">
            <v>0</v>
          </cell>
        </row>
        <row r="3662">
          <cell r="B3662" t="str">
            <v>0911473080001</v>
          </cell>
          <cell r="C3662" t="str">
            <v>ITURRALDE MONTIEL JOANNA ANGELITA</v>
          </cell>
          <cell r="D3662">
            <v>209</v>
          </cell>
          <cell r="E3662">
            <v>20901</v>
          </cell>
          <cell r="F3662">
            <v>2090150</v>
          </cell>
          <cell r="G3662" t="str">
            <v>COMERCIO</v>
          </cell>
          <cell r="H3662" t="str">
            <v>COMERCIO</v>
          </cell>
          <cell r="I3662" t="str">
            <v>L1446</v>
          </cell>
          <cell r="J3662" t="str">
            <v>PEQUEÑA EMPRESA</v>
          </cell>
          <cell r="K3662">
            <v>0</v>
          </cell>
          <cell r="L3662" t="str">
            <v>01Empresas Normales</v>
          </cell>
          <cell r="M3662">
            <v>41785</v>
          </cell>
          <cell r="N3662">
            <v>0.69097222222222221</v>
          </cell>
          <cell r="O3662" t="str">
            <v>R MEDINA PIN</v>
          </cell>
          <cell r="P3662" t="str">
            <v>R MEDINA PIN</v>
          </cell>
          <cell r="Q3662" t="str">
            <v>EMPRESA</v>
          </cell>
          <cell r="R3662" t="str">
            <v>PAPEL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  <cell r="X3662">
            <v>41813</v>
          </cell>
          <cell r="Y3662">
            <v>0.35416666666666669</v>
          </cell>
          <cell r="Z3662" t="str">
            <v>RE-002</v>
          </cell>
          <cell r="AA3662">
            <v>41815</v>
          </cell>
          <cell r="AB3662">
            <v>0.6694444444444444</v>
          </cell>
          <cell r="AC3662">
            <v>41795</v>
          </cell>
          <cell r="AD3662">
            <v>0.46527777777777779</v>
          </cell>
          <cell r="AE3662" t="str">
            <v>MMORAN</v>
          </cell>
          <cell r="AF3662">
            <v>10</v>
          </cell>
          <cell r="AG3662">
            <v>41818</v>
          </cell>
          <cell r="AH3662">
            <v>0.74375000000000002</v>
          </cell>
          <cell r="AI3662">
            <v>0</v>
          </cell>
          <cell r="AJ3662">
            <v>0</v>
          </cell>
          <cell r="AK3662">
            <v>0</v>
          </cell>
          <cell r="AL3662">
            <v>0</v>
          </cell>
          <cell r="AM3662">
            <v>0</v>
          </cell>
          <cell r="AN3662">
            <v>0</v>
          </cell>
          <cell r="AO3662">
            <v>0</v>
          </cell>
          <cell r="AP3662">
            <v>2</v>
          </cell>
          <cell r="AQ3662" t="str">
            <v>ROXANA MEDINA</v>
          </cell>
          <cell r="AR3662">
            <v>1</v>
          </cell>
          <cell r="AS3662" t="str">
            <v>VIRGINIA ROMERO</v>
          </cell>
          <cell r="AT3662">
            <v>8</v>
          </cell>
          <cell r="AU3662" t="str">
            <v>CRITICO_15</v>
          </cell>
          <cell r="AV3662" t="str">
            <v>#N/A</v>
          </cell>
          <cell r="AW3662" t="str">
            <v>#N/A</v>
          </cell>
          <cell r="AX3662" t="b">
            <v>0</v>
          </cell>
          <cell r="AY3662" t="b">
            <v>0</v>
          </cell>
        </row>
        <row r="3663">
          <cell r="B3663" t="str">
            <v>0924820780001</v>
          </cell>
          <cell r="C3663" t="str">
            <v>QUIMIS PIN HENRY ALBERTO</v>
          </cell>
          <cell r="D3663">
            <v>209</v>
          </cell>
          <cell r="E3663">
            <v>20901</v>
          </cell>
          <cell r="F3663">
            <v>2090150</v>
          </cell>
          <cell r="G3663" t="str">
            <v>SERVICIOS</v>
          </cell>
          <cell r="H3663" t="str">
            <v>SERVICIOS</v>
          </cell>
          <cell r="I3663" t="str">
            <v>L1447</v>
          </cell>
          <cell r="J3663" t="str">
            <v>PEQUEÑA EMPRESA</v>
          </cell>
          <cell r="K3663">
            <v>0</v>
          </cell>
          <cell r="L3663" t="str">
            <v>03No ubicadas</v>
          </cell>
          <cell r="M3663">
            <v>41820</v>
          </cell>
          <cell r="N3663">
            <v>0.41666666666666669</v>
          </cell>
          <cell r="O3663" t="str">
            <v>M LINDAO</v>
          </cell>
          <cell r="P3663" t="str">
            <v>M LINDAO</v>
          </cell>
          <cell r="Q3663" t="str">
            <v>M LINDAO</v>
          </cell>
          <cell r="R3663" t="str">
            <v>PAPEL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41820</v>
          </cell>
          <cell r="AD3663">
            <v>0.41666666666666669</v>
          </cell>
          <cell r="AE3663" t="str">
            <v>MMORAN</v>
          </cell>
          <cell r="AF3663">
            <v>27</v>
          </cell>
          <cell r="AG3663">
            <v>0</v>
          </cell>
          <cell r="AH3663">
            <v>0</v>
          </cell>
          <cell r="AI3663">
            <v>0</v>
          </cell>
          <cell r="AJ3663">
            <v>0</v>
          </cell>
          <cell r="AK3663">
            <v>0</v>
          </cell>
          <cell r="AL3663">
            <v>0</v>
          </cell>
          <cell r="AM3663">
            <v>0</v>
          </cell>
          <cell r="AN3663">
            <v>0</v>
          </cell>
          <cell r="AO3663">
            <v>0</v>
          </cell>
          <cell r="AP3663">
            <v>22</v>
          </cell>
          <cell r="AQ3663" t="str">
            <v>MARIBEL LINDAO</v>
          </cell>
          <cell r="AR3663">
            <v>6</v>
          </cell>
          <cell r="AS3663" t="str">
            <v>NELSON BELTRAN</v>
          </cell>
          <cell r="AT3663">
            <v>15</v>
          </cell>
          <cell r="AU3663" t="str">
            <v>JESSENIA RAMOS</v>
          </cell>
          <cell r="AV3663" t="str">
            <v>#N/A</v>
          </cell>
          <cell r="AW3663" t="str">
            <v>#N/A</v>
          </cell>
          <cell r="AX3663" t="b">
            <v>0</v>
          </cell>
          <cell r="AY3663" t="b">
            <v>0</v>
          </cell>
        </row>
        <row r="3664">
          <cell r="B3664" t="str">
            <v>0992726768001</v>
          </cell>
          <cell r="C3664" t="str">
            <v>CENTRO GINECOLOGICO S.A. CEDIAGO</v>
          </cell>
          <cell r="D3664">
            <v>209</v>
          </cell>
          <cell r="E3664">
            <v>20901</v>
          </cell>
          <cell r="F3664">
            <v>2090150</v>
          </cell>
          <cell r="G3664" t="str">
            <v>SERVICIOS</v>
          </cell>
          <cell r="H3664" t="str">
            <v>SERVICIOS</v>
          </cell>
          <cell r="I3664" t="str">
            <v>L1448</v>
          </cell>
          <cell r="J3664" t="str">
            <v>PEQUEÑA EMPRESA</v>
          </cell>
          <cell r="K3664">
            <v>0</v>
          </cell>
          <cell r="L3664" t="str">
            <v>01Empresas Normales</v>
          </cell>
          <cell r="M3664">
            <v>41835</v>
          </cell>
          <cell r="N3664">
            <v>0.34722222222222221</v>
          </cell>
          <cell r="O3664" t="str">
            <v>M ROMERO</v>
          </cell>
          <cell r="P3664" t="str">
            <v>M ROMERO</v>
          </cell>
          <cell r="Q3664" t="str">
            <v>APLICATIVO WEB</v>
          </cell>
          <cell r="R3664" t="str">
            <v>APLICATIVO WEB</v>
          </cell>
          <cell r="S3664">
            <v>41835</v>
          </cell>
          <cell r="T3664">
            <v>0.58333333333333337</v>
          </cell>
          <cell r="U3664" t="str">
            <v>PRE-027</v>
          </cell>
          <cell r="V3664">
            <v>41836</v>
          </cell>
          <cell r="W3664">
            <v>0.64583333333333337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41837</v>
          </cell>
          <cell r="AD3664">
            <v>0.74305555555555558</v>
          </cell>
          <cell r="AE3664" t="str">
            <v>MMORAN</v>
          </cell>
          <cell r="AF3664">
            <v>35</v>
          </cell>
          <cell r="AG3664">
            <v>0</v>
          </cell>
          <cell r="AH3664">
            <v>0</v>
          </cell>
          <cell r="AI3664">
            <v>0</v>
          </cell>
          <cell r="AJ3664">
            <v>0</v>
          </cell>
          <cell r="AK3664">
            <v>0</v>
          </cell>
          <cell r="AL3664">
            <v>0</v>
          </cell>
          <cell r="AM3664">
            <v>0</v>
          </cell>
          <cell r="AN3664">
            <v>0</v>
          </cell>
          <cell r="AO3664">
            <v>0</v>
          </cell>
          <cell r="AP3664">
            <v>15</v>
          </cell>
          <cell r="AQ3664" t="str">
            <v>MARÍA ROMERO</v>
          </cell>
          <cell r="AR3664">
            <v>4</v>
          </cell>
          <cell r="AS3664" t="str">
            <v>VERÓNICA MENÉNDEZ</v>
          </cell>
          <cell r="AT3664">
            <v>10</v>
          </cell>
          <cell r="AU3664" t="str">
            <v>EDDY SOLANO</v>
          </cell>
          <cell r="AV3664" t="str">
            <v>1</v>
          </cell>
          <cell r="AW3664" t="str">
            <v>0992726768001</v>
          </cell>
          <cell r="AX3664" t="b">
            <v>0</v>
          </cell>
          <cell r="AY3664" t="b">
            <v>0</v>
          </cell>
        </row>
        <row r="3665">
          <cell r="B3665" t="str">
            <v>0992727691001</v>
          </cell>
          <cell r="C3665" t="str">
            <v>COMITE DE LA URBANIZACION PORTOVITA</v>
          </cell>
          <cell r="D3665">
            <v>209</v>
          </cell>
          <cell r="E3665">
            <v>20901</v>
          </cell>
          <cell r="F3665">
            <v>2090150</v>
          </cell>
          <cell r="G3665" t="str">
            <v>SERVICIOS</v>
          </cell>
          <cell r="H3665" t="str">
            <v>SERVICIOS</v>
          </cell>
          <cell r="I3665" t="str">
            <v>L1449</v>
          </cell>
          <cell r="J3665" t="str">
            <v>PEQUEÑA EMPRESA</v>
          </cell>
          <cell r="K3665">
            <v>0</v>
          </cell>
          <cell r="L3665" t="str">
            <v>01Empresas Normales</v>
          </cell>
          <cell r="M3665">
            <v>41824</v>
          </cell>
          <cell r="N3665">
            <v>0.4375</v>
          </cell>
          <cell r="O3665" t="str">
            <v>R MEDINA PIN</v>
          </cell>
          <cell r="P3665" t="str">
            <v>R MEDINA PIN</v>
          </cell>
          <cell r="Q3665" t="str">
            <v>APLICATIVO WEB</v>
          </cell>
          <cell r="R3665" t="str">
            <v>APLICATIVO WEB</v>
          </cell>
          <cell r="S3665">
            <v>41827</v>
          </cell>
          <cell r="T3665">
            <v>0.54166666666666663</v>
          </cell>
          <cell r="U3665" t="str">
            <v>PRE-022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>
            <v>0</v>
          </cell>
          <cell r="AF3665">
            <v>0</v>
          </cell>
          <cell r="AG3665">
            <v>0</v>
          </cell>
          <cell r="AH3665">
            <v>0</v>
          </cell>
          <cell r="AI3665">
            <v>0</v>
          </cell>
          <cell r="AJ3665">
            <v>0</v>
          </cell>
          <cell r="AK3665">
            <v>0</v>
          </cell>
          <cell r="AL3665">
            <v>0</v>
          </cell>
          <cell r="AM3665">
            <v>0</v>
          </cell>
          <cell r="AN3665">
            <v>0</v>
          </cell>
          <cell r="AO3665">
            <v>0</v>
          </cell>
          <cell r="AP3665">
            <v>2</v>
          </cell>
          <cell r="AQ3665" t="str">
            <v>ROXANA MEDINA</v>
          </cell>
          <cell r="AR3665">
            <v>1</v>
          </cell>
          <cell r="AS3665" t="str">
            <v>VIRGINIA ROMERO</v>
          </cell>
          <cell r="AT3665">
            <v>8</v>
          </cell>
          <cell r="AU3665" t="str">
            <v>CRITICO_15</v>
          </cell>
          <cell r="AV3665" t="str">
            <v>1</v>
          </cell>
          <cell r="AW3665" t="str">
            <v>0992727691001</v>
          </cell>
          <cell r="AX3665" t="b">
            <v>0</v>
          </cell>
          <cell r="AY3665" t="b">
            <v>0</v>
          </cell>
        </row>
        <row r="3666">
          <cell r="B3666" t="str">
            <v>0992735031001</v>
          </cell>
          <cell r="C3666" t="str">
            <v>MAQIMPORTCAFE S.A.</v>
          </cell>
          <cell r="D3666">
            <v>209</v>
          </cell>
          <cell r="E3666">
            <v>20901</v>
          </cell>
          <cell r="F3666">
            <v>2090150</v>
          </cell>
          <cell r="G3666" t="str">
            <v>COMERCIO</v>
          </cell>
          <cell r="H3666" t="str">
            <v>COMERCIO</v>
          </cell>
          <cell r="I3666" t="str">
            <v>L1450</v>
          </cell>
          <cell r="J3666" t="str">
            <v>PEQUEÑA EMPRESA</v>
          </cell>
          <cell r="K3666">
            <v>0</v>
          </cell>
          <cell r="L3666" t="str">
            <v>01Empresas Normales</v>
          </cell>
          <cell r="M3666">
            <v>41792</v>
          </cell>
          <cell r="N3666">
            <v>0.51388888888888884</v>
          </cell>
          <cell r="O3666" t="str">
            <v>V CHAVARRIA</v>
          </cell>
          <cell r="P3666" t="str">
            <v>V CHAVARRIA</v>
          </cell>
          <cell r="Q3666" t="str">
            <v>APLICATIVO WEB</v>
          </cell>
          <cell r="R3666" t="str">
            <v>APLICATIVO WEB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41792</v>
          </cell>
          <cell r="AD3666">
            <v>0.72916666666666663</v>
          </cell>
          <cell r="AE3666" t="str">
            <v>MMORAN</v>
          </cell>
          <cell r="AF3666">
            <v>9</v>
          </cell>
          <cell r="AG3666">
            <v>0</v>
          </cell>
          <cell r="AH3666">
            <v>0</v>
          </cell>
          <cell r="AI3666">
            <v>0</v>
          </cell>
          <cell r="AJ3666">
            <v>0</v>
          </cell>
          <cell r="AK3666">
            <v>0</v>
          </cell>
          <cell r="AL3666">
            <v>0</v>
          </cell>
          <cell r="AM3666">
            <v>0</v>
          </cell>
          <cell r="AN3666">
            <v>0</v>
          </cell>
          <cell r="AO3666">
            <v>0</v>
          </cell>
          <cell r="AP3666">
            <v>3</v>
          </cell>
          <cell r="AQ3666" t="str">
            <v>VANESSA CHAVARRIA</v>
          </cell>
          <cell r="AR3666">
            <v>1</v>
          </cell>
          <cell r="AS3666" t="str">
            <v>VIRGINIA ROMERO</v>
          </cell>
          <cell r="AT3666">
            <v>2</v>
          </cell>
          <cell r="AU3666" t="str">
            <v>JOHANNA ALBAN</v>
          </cell>
          <cell r="AV3666" t="str">
            <v>#N/A</v>
          </cell>
          <cell r="AW3666" t="str">
            <v>#N/A</v>
          </cell>
          <cell r="AX3666" t="b">
            <v>0</v>
          </cell>
          <cell r="AY3666" t="b">
            <v>0</v>
          </cell>
        </row>
        <row r="3667">
          <cell r="B3667" t="str">
            <v>0992735201001</v>
          </cell>
          <cell r="C3667" t="str">
            <v>ARQUITECTURA, INGENIERIA Y SERVICIOS S.A. ARQUIGENSA,</v>
          </cell>
          <cell r="D3667">
            <v>209</v>
          </cell>
          <cell r="E3667">
            <v>20901</v>
          </cell>
          <cell r="F3667">
            <v>2090150</v>
          </cell>
          <cell r="G3667" t="str">
            <v>SERVICIOS</v>
          </cell>
          <cell r="H3667" t="str">
            <v>SERVICIOS</v>
          </cell>
          <cell r="I3667" t="str">
            <v>L1451</v>
          </cell>
          <cell r="J3667" t="str">
            <v>PEQUEÑA EMPRESA</v>
          </cell>
          <cell r="K3667" t="str">
            <v>INACTIVA</v>
          </cell>
          <cell r="L3667" t="str">
            <v>04Rechazos</v>
          </cell>
          <cell r="M3667">
            <v>41806</v>
          </cell>
          <cell r="N3667">
            <v>0.69791666666666663</v>
          </cell>
          <cell r="O3667" t="str">
            <v>L BONILLA</v>
          </cell>
          <cell r="P3667" t="str">
            <v>L BONILLA</v>
          </cell>
          <cell r="Q3667" t="str">
            <v>L BONILLA</v>
          </cell>
          <cell r="R3667" t="str">
            <v>PAPEL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41809</v>
          </cell>
          <cell r="AD3667">
            <v>0.60416666666666663</v>
          </cell>
          <cell r="AE3667" t="str">
            <v>MMORAN</v>
          </cell>
          <cell r="AF3667">
            <v>16</v>
          </cell>
          <cell r="AG3667">
            <v>0</v>
          </cell>
          <cell r="AH3667">
            <v>0</v>
          </cell>
          <cell r="AI3667">
            <v>0</v>
          </cell>
          <cell r="AJ3667">
            <v>0</v>
          </cell>
          <cell r="AK3667">
            <v>0</v>
          </cell>
          <cell r="AL3667">
            <v>0</v>
          </cell>
          <cell r="AM3667">
            <v>0</v>
          </cell>
          <cell r="AN3667">
            <v>0</v>
          </cell>
          <cell r="AO3667">
            <v>0</v>
          </cell>
          <cell r="AP3667">
            <v>7</v>
          </cell>
          <cell r="AQ3667" t="str">
            <v>LUIS BONILLA</v>
          </cell>
          <cell r="AR3667">
            <v>2</v>
          </cell>
          <cell r="AS3667" t="str">
            <v>OSCAR RIPALDA</v>
          </cell>
          <cell r="AT3667">
            <v>5</v>
          </cell>
          <cell r="AU3667" t="str">
            <v>JEAN CARLOS MORAN</v>
          </cell>
          <cell r="AV3667" t="str">
            <v>#N/A</v>
          </cell>
          <cell r="AW3667" t="str">
            <v>#N/A</v>
          </cell>
          <cell r="AX3667" t="b">
            <v>0</v>
          </cell>
          <cell r="AY3667" t="b">
            <v>0</v>
          </cell>
        </row>
        <row r="3668">
          <cell r="B3668" t="str">
            <v>0992741325001</v>
          </cell>
          <cell r="C3668" t="str">
            <v>CONSORCIO HRL</v>
          </cell>
          <cell r="D3668">
            <v>209</v>
          </cell>
          <cell r="E3668">
            <v>20901</v>
          </cell>
          <cell r="F3668">
            <v>2090150</v>
          </cell>
          <cell r="G3668" t="str">
            <v>SERVICIOS</v>
          </cell>
          <cell r="H3668" t="str">
            <v>SERVICIOS</v>
          </cell>
          <cell r="I3668" t="str">
            <v>L1452</v>
          </cell>
          <cell r="J3668" t="str">
            <v>PEQUEÑA EMPRESA</v>
          </cell>
          <cell r="K3668" t="str">
            <v>INACTIVA</v>
          </cell>
          <cell r="L3668" t="str">
            <v>04Rechazos</v>
          </cell>
          <cell r="M3668">
            <v>41799</v>
          </cell>
          <cell r="N3668">
            <v>0.71180555555555558</v>
          </cell>
          <cell r="O3668" t="str">
            <v>K BRAVO</v>
          </cell>
          <cell r="P3668" t="str">
            <v>K BRAVO</v>
          </cell>
          <cell r="Q3668" t="str">
            <v>EMPRESA</v>
          </cell>
          <cell r="R3668" t="str">
            <v>PAPEL</v>
          </cell>
          <cell r="S3668">
            <v>41799</v>
          </cell>
          <cell r="T3668">
            <v>0.71180555555555558</v>
          </cell>
          <cell r="U3668">
            <v>0</v>
          </cell>
          <cell r="V3668">
            <v>41801</v>
          </cell>
          <cell r="W3668">
            <v>0.6694444444444444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41802</v>
          </cell>
          <cell r="AD3668">
            <v>0.375</v>
          </cell>
          <cell r="AE3668" t="str">
            <v>MMORAN</v>
          </cell>
          <cell r="AF3668">
            <v>14</v>
          </cell>
          <cell r="AG3668">
            <v>0</v>
          </cell>
          <cell r="AH3668">
            <v>0</v>
          </cell>
          <cell r="AI3668">
            <v>0</v>
          </cell>
          <cell r="AJ3668">
            <v>0</v>
          </cell>
          <cell r="AK3668">
            <v>0</v>
          </cell>
          <cell r="AL3668">
            <v>0</v>
          </cell>
          <cell r="AM3668">
            <v>0</v>
          </cell>
          <cell r="AN3668">
            <v>0</v>
          </cell>
          <cell r="AO3668">
            <v>0</v>
          </cell>
          <cell r="AP3668">
            <v>19</v>
          </cell>
          <cell r="AQ3668" t="str">
            <v>KARINA BRAVO</v>
          </cell>
          <cell r="AR3668">
            <v>5</v>
          </cell>
          <cell r="AS3668" t="str">
            <v>ROSA ESCALANTE</v>
          </cell>
          <cell r="AT3668">
            <v>13</v>
          </cell>
          <cell r="AU3668" t="str">
            <v>MARIA LANDA</v>
          </cell>
          <cell r="AV3668" t="str">
            <v>#N/A</v>
          </cell>
          <cell r="AW3668" t="str">
            <v>#N/A</v>
          </cell>
          <cell r="AX3668" t="b">
            <v>0</v>
          </cell>
          <cell r="AY3668" t="b">
            <v>0</v>
          </cell>
        </row>
        <row r="3669">
          <cell r="B3669" t="str">
            <v>0992735406001</v>
          </cell>
          <cell r="C3669" t="str">
            <v>NUTRIBELLA REDES S.A.</v>
          </cell>
          <cell r="D3669">
            <v>209</v>
          </cell>
          <cell r="E3669">
            <v>20901</v>
          </cell>
          <cell r="F3669">
            <v>2090150</v>
          </cell>
          <cell r="G3669" t="str">
            <v>COMERCIO</v>
          </cell>
          <cell r="H3669" t="str">
            <v>COMERCIO</v>
          </cell>
          <cell r="I3669" t="str">
            <v>L1453</v>
          </cell>
          <cell r="J3669" t="str">
            <v>PEQUEÑA EMPRESA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  <cell r="O3669" t="str">
            <v>S HOLGUIN</v>
          </cell>
          <cell r="P3669" t="str">
            <v>S HOLGUIN</v>
          </cell>
          <cell r="Q3669">
            <v>0</v>
          </cell>
          <cell r="R3669">
            <v>0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  <cell r="X3669">
            <v>0</v>
          </cell>
          <cell r="Y3669">
            <v>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  <cell r="AF3669">
            <v>0</v>
          </cell>
          <cell r="AG3669">
            <v>0</v>
          </cell>
          <cell r="AH3669">
            <v>0</v>
          </cell>
          <cell r="AI3669">
            <v>0</v>
          </cell>
          <cell r="AJ3669">
            <v>0</v>
          </cell>
          <cell r="AK3669">
            <v>0</v>
          </cell>
          <cell r="AL3669">
            <v>0</v>
          </cell>
          <cell r="AM3669">
            <v>0</v>
          </cell>
          <cell r="AN3669">
            <v>0</v>
          </cell>
          <cell r="AO3669">
            <v>0</v>
          </cell>
          <cell r="AP3669">
            <v>9</v>
          </cell>
          <cell r="AQ3669" t="str">
            <v>SARAY HOLGUIN</v>
          </cell>
          <cell r="AR3669">
            <v>3</v>
          </cell>
          <cell r="AS3669" t="str">
            <v>CARLOS UYAGUARI</v>
          </cell>
          <cell r="AT3669">
            <v>4</v>
          </cell>
          <cell r="AU3669" t="str">
            <v>JENNY JORDAN</v>
          </cell>
          <cell r="AV3669" t="str">
            <v>#N/A</v>
          </cell>
          <cell r="AW3669" t="str">
            <v>#N/A</v>
          </cell>
          <cell r="AX3669" t="b">
            <v>1</v>
          </cell>
          <cell r="AY3669" t="b">
            <v>1</v>
          </cell>
        </row>
        <row r="3670">
          <cell r="B3670" t="str">
            <v>0992738960001</v>
          </cell>
          <cell r="C3670" t="str">
            <v>COSECHAVERDE CIA. LTDA.</v>
          </cell>
          <cell r="D3670">
            <v>209</v>
          </cell>
          <cell r="E3670">
            <v>20901</v>
          </cell>
          <cell r="F3670">
            <v>2090150</v>
          </cell>
          <cell r="G3670" t="str">
            <v>COMERCIO</v>
          </cell>
          <cell r="H3670" t="str">
            <v>COMERCIO</v>
          </cell>
          <cell r="I3670" t="str">
            <v>L1454</v>
          </cell>
          <cell r="J3670" t="str">
            <v>PEQUEÑA EMPRESA</v>
          </cell>
          <cell r="K3670" t="str">
            <v>INACTIVA</v>
          </cell>
          <cell r="L3670" t="str">
            <v>04Rechazos</v>
          </cell>
          <cell r="M3670">
            <v>41813</v>
          </cell>
          <cell r="N3670">
            <v>0.45833333333333331</v>
          </cell>
          <cell r="O3670" t="str">
            <v>N MOREIRA ALAVA</v>
          </cell>
          <cell r="P3670" t="str">
            <v>N MOREIRA ALAVA</v>
          </cell>
          <cell r="Q3670" t="str">
            <v>N MOREIRA ALAVA</v>
          </cell>
          <cell r="R3670" t="str">
            <v>PAPEL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41813</v>
          </cell>
          <cell r="AD3670">
            <v>0.66666666666666663</v>
          </cell>
          <cell r="AE3670" t="str">
            <v>MMORAN</v>
          </cell>
          <cell r="AF3670">
            <v>17</v>
          </cell>
          <cell r="AG3670">
            <v>0</v>
          </cell>
          <cell r="AH3670">
            <v>0</v>
          </cell>
          <cell r="AI3670">
            <v>0</v>
          </cell>
          <cell r="AJ3670">
            <v>0</v>
          </cell>
          <cell r="AK3670">
            <v>0</v>
          </cell>
          <cell r="AL3670">
            <v>0</v>
          </cell>
          <cell r="AM3670">
            <v>0</v>
          </cell>
          <cell r="AN3670">
            <v>0</v>
          </cell>
          <cell r="AO3670">
            <v>0</v>
          </cell>
          <cell r="AP3670">
            <v>10</v>
          </cell>
          <cell r="AQ3670" t="str">
            <v>NESTOR MOREIRA</v>
          </cell>
          <cell r="AR3670">
            <v>3</v>
          </cell>
          <cell r="AS3670" t="str">
            <v>CARLOS UYAGUARI</v>
          </cell>
          <cell r="AT3670">
            <v>7</v>
          </cell>
          <cell r="AU3670" t="str">
            <v>LINDA TUTIVEN</v>
          </cell>
          <cell r="AV3670" t="str">
            <v>#N/A</v>
          </cell>
          <cell r="AW3670" t="str">
            <v>#N/A</v>
          </cell>
          <cell r="AX3670" t="b">
            <v>0</v>
          </cell>
          <cell r="AY3670" t="b">
            <v>0</v>
          </cell>
        </row>
        <row r="3671">
          <cell r="B3671" t="str">
            <v>0992741104001</v>
          </cell>
          <cell r="C3671" t="str">
            <v>VELTARSE S.A.</v>
          </cell>
          <cell r="D3671">
            <v>209</v>
          </cell>
          <cell r="E3671">
            <v>20901</v>
          </cell>
          <cell r="F3671">
            <v>2090150</v>
          </cell>
          <cell r="G3671" t="str">
            <v>COMERCIO</v>
          </cell>
          <cell r="H3671" t="str">
            <v>COMERCIO</v>
          </cell>
          <cell r="I3671" t="str">
            <v>L1455</v>
          </cell>
          <cell r="J3671" t="str">
            <v>PEQUEÑA EMPRESA</v>
          </cell>
          <cell r="K3671" t="str">
            <v>INACTIVA</v>
          </cell>
          <cell r="L3671" t="str">
            <v>04Rechazos</v>
          </cell>
          <cell r="M3671">
            <v>41806</v>
          </cell>
          <cell r="N3671">
            <v>0.70833333333333337</v>
          </cell>
          <cell r="O3671" t="str">
            <v>V CHAVARRIA</v>
          </cell>
          <cell r="P3671" t="str">
            <v>V CHAVARRIA</v>
          </cell>
          <cell r="Q3671" t="str">
            <v>V CHAVARRIA</v>
          </cell>
          <cell r="R3671" t="str">
            <v>PAPEL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41809</v>
          </cell>
          <cell r="AD3671">
            <v>0.60416666666666663</v>
          </cell>
          <cell r="AE3671" t="str">
            <v>MMORAN</v>
          </cell>
          <cell r="AF3671">
            <v>16</v>
          </cell>
          <cell r="AG3671">
            <v>0</v>
          </cell>
          <cell r="AH3671">
            <v>0</v>
          </cell>
          <cell r="AI3671">
            <v>0</v>
          </cell>
          <cell r="AJ3671">
            <v>0</v>
          </cell>
          <cell r="AK3671">
            <v>0</v>
          </cell>
          <cell r="AL3671">
            <v>0</v>
          </cell>
          <cell r="AM3671">
            <v>0</v>
          </cell>
          <cell r="AN3671">
            <v>0</v>
          </cell>
          <cell r="AO3671">
            <v>0</v>
          </cell>
          <cell r="AP3671">
            <v>3</v>
          </cell>
          <cell r="AQ3671" t="str">
            <v>VANESSA CHAVARRIA</v>
          </cell>
          <cell r="AR3671">
            <v>1</v>
          </cell>
          <cell r="AS3671" t="str">
            <v>VIRGINIA ROMERO</v>
          </cell>
          <cell r="AT3671">
            <v>2</v>
          </cell>
          <cell r="AU3671" t="str">
            <v>JOHANNA ALBAN</v>
          </cell>
          <cell r="AV3671" t="str">
            <v>#N/A</v>
          </cell>
          <cell r="AW3671" t="str">
            <v>#N/A</v>
          </cell>
          <cell r="AX3671" t="b">
            <v>0</v>
          </cell>
          <cell r="AY3671" t="b">
            <v>0</v>
          </cell>
        </row>
        <row r="3672">
          <cell r="B3672" t="str">
            <v>0992733543001</v>
          </cell>
          <cell r="C3672" t="str">
            <v>IMPORTCARNICOS &amp; SERVICIOS S.A.</v>
          </cell>
          <cell r="D3672">
            <v>209</v>
          </cell>
          <cell r="E3672">
            <v>20901</v>
          </cell>
          <cell r="F3672">
            <v>2090150</v>
          </cell>
          <cell r="G3672" t="str">
            <v>COMERCIO</v>
          </cell>
          <cell r="H3672" t="str">
            <v>COMERCIO</v>
          </cell>
          <cell r="I3672" t="str">
            <v>L1456</v>
          </cell>
          <cell r="J3672" t="str">
            <v>PEQUEÑA EMPRESA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  <cell r="O3672" t="str">
            <v>C CRUZ</v>
          </cell>
          <cell r="P3672" t="str">
            <v>C CRUZ</v>
          </cell>
          <cell r="Q3672">
            <v>0</v>
          </cell>
          <cell r="R3672">
            <v>0</v>
          </cell>
          <cell r="T3672">
            <v>0</v>
          </cell>
          <cell r="U3672">
            <v>0</v>
          </cell>
          <cell r="V3672">
            <v>0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  <cell r="AF3672">
            <v>0</v>
          </cell>
          <cell r="AG3672">
            <v>0</v>
          </cell>
          <cell r="AH3672">
            <v>0</v>
          </cell>
          <cell r="AI3672">
            <v>0</v>
          </cell>
          <cell r="AJ3672">
            <v>0</v>
          </cell>
          <cell r="AK3672">
            <v>0</v>
          </cell>
          <cell r="AL3672">
            <v>0</v>
          </cell>
          <cell r="AM3672">
            <v>0</v>
          </cell>
          <cell r="AN3672">
            <v>0</v>
          </cell>
          <cell r="AO3672">
            <v>0</v>
          </cell>
          <cell r="AP3672">
            <v>4</v>
          </cell>
          <cell r="AQ3672" t="str">
            <v>CRISTHIAN CRUZ</v>
          </cell>
          <cell r="AR3672">
            <v>1</v>
          </cell>
          <cell r="AS3672" t="str">
            <v>VIRGINIA ROMERO</v>
          </cell>
          <cell r="AT3672">
            <v>3</v>
          </cell>
          <cell r="AU3672" t="str">
            <v>ANDRE ACUÑA</v>
          </cell>
          <cell r="AV3672" t="str">
            <v>#N/A</v>
          </cell>
          <cell r="AW3672" t="str">
            <v>#N/A</v>
          </cell>
          <cell r="AX3672" t="b">
            <v>1</v>
          </cell>
          <cell r="AY3672" t="b">
            <v>1</v>
          </cell>
        </row>
        <row r="3673">
          <cell r="B3673" t="str">
            <v>0917670929001</v>
          </cell>
          <cell r="C3673" t="str">
            <v>ARGUELLO CORDOVA JORGE WILLIAM</v>
          </cell>
          <cell r="D3673">
            <v>209</v>
          </cell>
          <cell r="E3673">
            <v>20901</v>
          </cell>
          <cell r="F3673">
            <v>2090150</v>
          </cell>
          <cell r="G3673" t="str">
            <v>COMERCIO</v>
          </cell>
          <cell r="H3673" t="str">
            <v>COMERCIO</v>
          </cell>
          <cell r="I3673" t="str">
            <v>L1457</v>
          </cell>
          <cell r="J3673" t="str">
            <v>PEQUEÑA EMPRESA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  <cell r="O3673" t="str">
            <v>R BONILLA</v>
          </cell>
          <cell r="P3673" t="str">
            <v>R BONILLA</v>
          </cell>
          <cell r="Q3673">
            <v>0</v>
          </cell>
          <cell r="R3673">
            <v>0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>
            <v>0</v>
          </cell>
          <cell r="AF3673">
            <v>0</v>
          </cell>
          <cell r="AG3673">
            <v>0</v>
          </cell>
          <cell r="AH3673">
            <v>0</v>
          </cell>
          <cell r="AI3673">
            <v>0</v>
          </cell>
          <cell r="AJ3673">
            <v>0</v>
          </cell>
          <cell r="AK3673">
            <v>0</v>
          </cell>
          <cell r="AL3673">
            <v>0</v>
          </cell>
          <cell r="AM3673">
            <v>0</v>
          </cell>
          <cell r="AN3673">
            <v>0</v>
          </cell>
          <cell r="AO3673">
            <v>0</v>
          </cell>
          <cell r="AP3673">
            <v>13</v>
          </cell>
          <cell r="AQ3673" t="str">
            <v>ROBERT BONILLA</v>
          </cell>
          <cell r="AR3673">
            <v>4</v>
          </cell>
          <cell r="AS3673" t="str">
            <v>VERÓNICA MENÉNDEZ</v>
          </cell>
          <cell r="AT3673">
            <v>14</v>
          </cell>
          <cell r="AU3673" t="str">
            <v>CRITICO_14</v>
          </cell>
          <cell r="AV3673" t="str">
            <v>#N/A</v>
          </cell>
          <cell r="AW3673" t="str">
            <v>#N/A</v>
          </cell>
          <cell r="AX3673" t="b">
            <v>1</v>
          </cell>
          <cell r="AY3673" t="b">
            <v>1</v>
          </cell>
        </row>
        <row r="3674">
          <cell r="B3674" t="str">
            <v>0992735015001</v>
          </cell>
          <cell r="C3674" t="str">
            <v>GAMOLCORP S.A.</v>
          </cell>
          <cell r="D3674">
            <v>209</v>
          </cell>
          <cell r="E3674">
            <v>20901</v>
          </cell>
          <cell r="F3674">
            <v>2090150</v>
          </cell>
          <cell r="G3674" t="str">
            <v>COMERCIO</v>
          </cell>
          <cell r="H3674" t="str">
            <v>COMERCIO</v>
          </cell>
          <cell r="I3674" t="str">
            <v>L1458</v>
          </cell>
          <cell r="J3674" t="str">
            <v>PEQUEÑA EMPRESA</v>
          </cell>
          <cell r="K3674">
            <v>0</v>
          </cell>
          <cell r="L3674" t="str">
            <v>01Empresas Normales</v>
          </cell>
          <cell r="M3674">
            <v>41785</v>
          </cell>
          <cell r="N3674">
            <v>0.66666666666666663</v>
          </cell>
          <cell r="O3674" t="str">
            <v>M ROMERO</v>
          </cell>
          <cell r="P3674" t="str">
            <v>M ROMERO</v>
          </cell>
          <cell r="Q3674" t="str">
            <v>EMPRESA</v>
          </cell>
          <cell r="R3674" t="str">
            <v>PAPEL</v>
          </cell>
          <cell r="T3674">
            <v>0</v>
          </cell>
          <cell r="U3674">
            <v>0</v>
          </cell>
          <cell r="V3674">
            <v>0</v>
          </cell>
          <cell r="W3674">
            <v>0</v>
          </cell>
          <cell r="X3674">
            <v>0</v>
          </cell>
          <cell r="Y3674">
            <v>0</v>
          </cell>
          <cell r="Z3674">
            <v>0</v>
          </cell>
          <cell r="AA3674">
            <v>0</v>
          </cell>
          <cell r="AB3674">
            <v>0</v>
          </cell>
          <cell r="AC3674">
            <v>41795</v>
          </cell>
          <cell r="AD3674">
            <v>0.46527777777777779</v>
          </cell>
          <cell r="AE3674" t="str">
            <v>MMORAN</v>
          </cell>
          <cell r="AF3674">
            <v>10</v>
          </cell>
          <cell r="AG3674">
            <v>0</v>
          </cell>
          <cell r="AH3674">
            <v>0</v>
          </cell>
          <cell r="AI3674">
            <v>0</v>
          </cell>
          <cell r="AJ3674">
            <v>0</v>
          </cell>
          <cell r="AK3674" t="str">
            <v>FORMULARIO CON DATOS INCOMPLETOS SE SOLICITA INGRESO VIA WEB. SEGUNDA ENTREGA A CRITICA EL 14-7-14CON ACTA # 032</v>
          </cell>
          <cell r="AL3674">
            <v>0</v>
          </cell>
          <cell r="AM3674">
            <v>0</v>
          </cell>
          <cell r="AN3674">
            <v>0</v>
          </cell>
          <cell r="AO3674">
            <v>0</v>
          </cell>
          <cell r="AP3674">
            <v>15</v>
          </cell>
          <cell r="AQ3674" t="str">
            <v>MARÍA ROMERO</v>
          </cell>
          <cell r="AR3674">
            <v>4</v>
          </cell>
          <cell r="AS3674" t="str">
            <v>VERÓNICA MENÉNDEZ</v>
          </cell>
          <cell r="AT3674">
            <v>10</v>
          </cell>
          <cell r="AU3674" t="str">
            <v>EDDY SOLANO</v>
          </cell>
          <cell r="AV3674" t="str">
            <v>1</v>
          </cell>
          <cell r="AW3674" t="str">
            <v>0992735015001</v>
          </cell>
          <cell r="AX3674" t="b">
            <v>0</v>
          </cell>
          <cell r="AY3674" t="b">
            <v>0</v>
          </cell>
        </row>
        <row r="3675">
          <cell r="B3675" t="str">
            <v>0992736305001</v>
          </cell>
          <cell r="C3675" t="str">
            <v>MOBILIARIA DUCHI S.A. MOBILDUC</v>
          </cell>
          <cell r="D3675">
            <v>209</v>
          </cell>
          <cell r="E3675">
            <v>20901</v>
          </cell>
          <cell r="F3675">
            <v>2090150</v>
          </cell>
          <cell r="G3675" t="str">
            <v>COMERCIO</v>
          </cell>
          <cell r="H3675" t="str">
            <v>COMERCIO</v>
          </cell>
          <cell r="I3675" t="str">
            <v>L1459</v>
          </cell>
          <cell r="J3675" t="str">
            <v>PEQUEÑA EMPRESA</v>
          </cell>
          <cell r="K3675">
            <v>0</v>
          </cell>
          <cell r="L3675" t="str">
            <v>01Empresas Normales</v>
          </cell>
          <cell r="M3675">
            <v>41834</v>
          </cell>
          <cell r="N3675">
            <v>0.70833333333333337</v>
          </cell>
          <cell r="O3675" t="str">
            <v>M ROMERO</v>
          </cell>
          <cell r="P3675" t="str">
            <v>M ROMERO</v>
          </cell>
          <cell r="Q3675" t="str">
            <v>M ROMERO</v>
          </cell>
          <cell r="R3675" t="str">
            <v>PAPEL</v>
          </cell>
          <cell r="S3675">
            <v>41834</v>
          </cell>
          <cell r="T3675">
            <v>0.70833333333333337</v>
          </cell>
          <cell r="U3675" t="str">
            <v>S/D</v>
          </cell>
          <cell r="V3675">
            <v>41835</v>
          </cell>
          <cell r="W3675">
            <v>0.59097222222222223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41836</v>
          </cell>
          <cell r="AD3675">
            <v>0.33333333333333331</v>
          </cell>
          <cell r="AE3675" t="str">
            <v>MMORAN</v>
          </cell>
          <cell r="AF3675">
            <v>34</v>
          </cell>
          <cell r="AG3675">
            <v>0</v>
          </cell>
          <cell r="AH3675">
            <v>0</v>
          </cell>
          <cell r="AI3675">
            <v>0</v>
          </cell>
          <cell r="AJ3675">
            <v>0</v>
          </cell>
          <cell r="AK3675">
            <v>0</v>
          </cell>
          <cell r="AL3675">
            <v>0</v>
          </cell>
          <cell r="AM3675">
            <v>0</v>
          </cell>
          <cell r="AN3675">
            <v>0</v>
          </cell>
          <cell r="AO3675">
            <v>0</v>
          </cell>
          <cell r="AP3675">
            <v>15</v>
          </cell>
          <cell r="AQ3675" t="str">
            <v>MARÍA ROMERO</v>
          </cell>
          <cell r="AR3675">
            <v>4</v>
          </cell>
          <cell r="AS3675" t="str">
            <v>VERÓNICA MENÉNDEZ</v>
          </cell>
          <cell r="AT3675">
            <v>10</v>
          </cell>
          <cell r="AU3675" t="str">
            <v>EDDY SOLANO</v>
          </cell>
          <cell r="AV3675" t="str">
            <v>1</v>
          </cell>
          <cell r="AW3675" t="str">
            <v>0992736305001</v>
          </cell>
          <cell r="AX3675" t="b">
            <v>0</v>
          </cell>
          <cell r="AY3675" t="b">
            <v>0</v>
          </cell>
        </row>
        <row r="3676">
          <cell r="B3676" t="str">
            <v>0992741201001</v>
          </cell>
          <cell r="C3676" t="str">
            <v>REGUS DEL ECUADOR S.A.</v>
          </cell>
          <cell r="D3676">
            <v>209</v>
          </cell>
          <cell r="E3676">
            <v>20901</v>
          </cell>
          <cell r="F3676">
            <v>2090150</v>
          </cell>
          <cell r="G3676" t="str">
            <v>SERVICIOS</v>
          </cell>
          <cell r="H3676" t="str">
            <v>SERVICIOS</v>
          </cell>
          <cell r="I3676" t="str">
            <v>L1460</v>
          </cell>
          <cell r="J3676" t="str">
            <v>PEQUEÑA EMPRESA</v>
          </cell>
          <cell r="K3676">
            <v>0</v>
          </cell>
          <cell r="L3676" t="str">
            <v>09Informa en Otra Dirección Zonal</v>
          </cell>
          <cell r="M3676">
            <v>41813</v>
          </cell>
          <cell r="N3676">
            <v>0.66666666666666663</v>
          </cell>
          <cell r="O3676" t="str">
            <v>S HOLGUIN</v>
          </cell>
          <cell r="P3676" t="str">
            <v>S HOLGUIN</v>
          </cell>
          <cell r="Q3676" t="str">
            <v>S HOLGUIN</v>
          </cell>
          <cell r="R3676" t="str">
            <v>PAPEL</v>
          </cell>
          <cell r="T3676">
            <v>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41814</v>
          </cell>
          <cell r="AD3676">
            <v>0.57638888888888884</v>
          </cell>
          <cell r="AE3676" t="str">
            <v>MMORAN</v>
          </cell>
          <cell r="AF3676">
            <v>18</v>
          </cell>
          <cell r="AG3676">
            <v>0</v>
          </cell>
          <cell r="AH3676">
            <v>0</v>
          </cell>
          <cell r="AI3676">
            <v>0</v>
          </cell>
          <cell r="AJ3676">
            <v>0</v>
          </cell>
          <cell r="AK3676">
            <v>0</v>
          </cell>
          <cell r="AL3676">
            <v>0</v>
          </cell>
          <cell r="AM3676">
            <v>0</v>
          </cell>
          <cell r="AN3676">
            <v>0</v>
          </cell>
          <cell r="AO3676">
            <v>0</v>
          </cell>
          <cell r="AP3676">
            <v>9</v>
          </cell>
          <cell r="AQ3676" t="str">
            <v>SARAY HOLGUIN</v>
          </cell>
          <cell r="AR3676">
            <v>3</v>
          </cell>
          <cell r="AS3676" t="str">
            <v>CARLOS UYAGUARI</v>
          </cell>
          <cell r="AT3676">
            <v>6</v>
          </cell>
          <cell r="AU3676" t="str">
            <v>PAOLA PIHUAVE</v>
          </cell>
          <cell r="AV3676" t="str">
            <v>#N/A</v>
          </cell>
          <cell r="AW3676" t="str">
            <v>#N/A</v>
          </cell>
          <cell r="AX3676" t="b">
            <v>0</v>
          </cell>
          <cell r="AY3676" t="b">
            <v>0</v>
          </cell>
        </row>
        <row r="3677">
          <cell r="B3677" t="str">
            <v>0992727233001</v>
          </cell>
          <cell r="C3677" t="str">
            <v>MARKERYIELD S. A.</v>
          </cell>
          <cell r="D3677">
            <v>209</v>
          </cell>
          <cell r="E3677">
            <v>20901</v>
          </cell>
          <cell r="F3677">
            <v>2090150</v>
          </cell>
          <cell r="G3677" t="str">
            <v>COMERCIO</v>
          </cell>
          <cell r="H3677" t="str">
            <v>COMERCIO</v>
          </cell>
          <cell r="I3677" t="str">
            <v>L1461</v>
          </cell>
          <cell r="J3677" t="str">
            <v>PEQUEÑA EMPRESA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  <cell r="O3677" t="str">
            <v>C CRUZ</v>
          </cell>
          <cell r="P3677" t="str">
            <v>C CRUZ</v>
          </cell>
          <cell r="Q3677">
            <v>0</v>
          </cell>
          <cell r="R3677">
            <v>0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  <cell r="X3677">
            <v>0</v>
          </cell>
          <cell r="Y3677">
            <v>0</v>
          </cell>
          <cell r="Z3677">
            <v>0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>
            <v>0</v>
          </cell>
          <cell r="AF3677">
            <v>0</v>
          </cell>
          <cell r="AG3677">
            <v>0</v>
          </cell>
          <cell r="AH3677">
            <v>0</v>
          </cell>
          <cell r="AI3677">
            <v>0</v>
          </cell>
          <cell r="AJ3677">
            <v>0</v>
          </cell>
          <cell r="AK3677">
            <v>0</v>
          </cell>
          <cell r="AL3677">
            <v>0</v>
          </cell>
          <cell r="AM3677">
            <v>0</v>
          </cell>
          <cell r="AN3677">
            <v>0</v>
          </cell>
          <cell r="AO3677">
            <v>0</v>
          </cell>
          <cell r="AP3677">
            <v>4</v>
          </cell>
          <cell r="AQ3677" t="str">
            <v>CRISTHIAN CRUZ</v>
          </cell>
          <cell r="AR3677">
            <v>1</v>
          </cell>
          <cell r="AS3677" t="str">
            <v>VIRGINIA ROMERO</v>
          </cell>
          <cell r="AT3677">
            <v>3</v>
          </cell>
          <cell r="AU3677" t="str">
            <v>ANDRE ACUÑA</v>
          </cell>
          <cell r="AV3677" t="str">
            <v>#N/A</v>
          </cell>
          <cell r="AW3677" t="str">
            <v>#N/A</v>
          </cell>
          <cell r="AX3677" t="b">
            <v>1</v>
          </cell>
          <cell r="AY3677" t="b">
            <v>1</v>
          </cell>
        </row>
        <row r="3678">
          <cell r="B3678" t="str">
            <v>0918098393001</v>
          </cell>
          <cell r="C3678" t="str">
            <v>GAYREY PALADINES ROBERTO CARLOS</v>
          </cell>
          <cell r="D3678">
            <v>209</v>
          </cell>
          <cell r="E3678">
            <v>20901</v>
          </cell>
          <cell r="F3678">
            <v>2090150</v>
          </cell>
          <cell r="G3678" t="str">
            <v>MANUFACTURA</v>
          </cell>
          <cell r="H3678" t="str">
            <v>MANUFACTURA</v>
          </cell>
          <cell r="I3678" t="str">
            <v>L1462</v>
          </cell>
          <cell r="J3678" t="str">
            <v>PEQUEÑA EMPRESA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  <cell r="O3678" t="str">
            <v>E BARCO</v>
          </cell>
          <cell r="P3678" t="str">
            <v>S GOMEZ</v>
          </cell>
          <cell r="Q3678">
            <v>0</v>
          </cell>
          <cell r="R3678">
            <v>0</v>
          </cell>
          <cell r="T3678">
            <v>0</v>
          </cell>
          <cell r="U3678">
            <v>0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  <cell r="AF3678">
            <v>0</v>
          </cell>
          <cell r="AG3678">
            <v>0</v>
          </cell>
          <cell r="AH3678">
            <v>0</v>
          </cell>
          <cell r="AI3678">
            <v>0</v>
          </cell>
          <cell r="AJ3678">
            <v>0</v>
          </cell>
          <cell r="AK3678">
            <v>0</v>
          </cell>
          <cell r="AL3678">
            <v>0</v>
          </cell>
          <cell r="AM3678">
            <v>0</v>
          </cell>
          <cell r="AN3678">
            <v>0</v>
          </cell>
          <cell r="AO3678">
            <v>0</v>
          </cell>
          <cell r="AP3678">
            <v>24</v>
          </cell>
          <cell r="AQ3678" t="str">
            <v>GABRIEL LINDAO</v>
          </cell>
          <cell r="AR3678">
            <v>6</v>
          </cell>
          <cell r="AS3678" t="str">
            <v>VIRGINIA ROMERO</v>
          </cell>
          <cell r="AT3678">
            <v>4</v>
          </cell>
          <cell r="AU3678" t="str">
            <v>JENNY JORDAN</v>
          </cell>
          <cell r="AV3678" t="str">
            <v>#N/A</v>
          </cell>
          <cell r="AW3678" t="str">
            <v>#N/A</v>
          </cell>
          <cell r="AX3678" t="b">
            <v>1</v>
          </cell>
          <cell r="AY3678" t="b">
            <v>1</v>
          </cell>
        </row>
        <row r="3679">
          <cell r="B3679" t="str">
            <v>0918873498001</v>
          </cell>
          <cell r="C3679" t="str">
            <v>ROMERO ANDRADE JESUS FERNANDO</v>
          </cell>
          <cell r="D3679">
            <v>209</v>
          </cell>
          <cell r="E3679">
            <v>20901</v>
          </cell>
          <cell r="F3679">
            <v>2090150</v>
          </cell>
          <cell r="G3679" t="str">
            <v>MANUFACTURA</v>
          </cell>
          <cell r="H3679" t="str">
            <v>MANUFACTURA</v>
          </cell>
          <cell r="I3679" t="str">
            <v>L1463</v>
          </cell>
          <cell r="J3679" t="str">
            <v>PEQUEÑA EMPRESA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  <cell r="O3679" t="str">
            <v>S GOMEZ</v>
          </cell>
          <cell r="P3679" t="str">
            <v>S GOMEZ</v>
          </cell>
          <cell r="Q3679">
            <v>0</v>
          </cell>
          <cell r="R3679">
            <v>0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  <cell r="AF3679">
            <v>0</v>
          </cell>
          <cell r="AG3679">
            <v>0</v>
          </cell>
          <cell r="AH3679">
            <v>0</v>
          </cell>
          <cell r="AI3679">
            <v>0</v>
          </cell>
          <cell r="AJ3679">
            <v>0</v>
          </cell>
          <cell r="AK3679">
            <v>0</v>
          </cell>
          <cell r="AL3679">
            <v>0</v>
          </cell>
          <cell r="AM3679">
            <v>0</v>
          </cell>
          <cell r="AN3679">
            <v>0</v>
          </cell>
          <cell r="AO3679">
            <v>0</v>
          </cell>
          <cell r="AP3679">
            <v>24</v>
          </cell>
          <cell r="AQ3679" t="str">
            <v>GABRIEL LINDAO</v>
          </cell>
          <cell r="AR3679">
            <v>6</v>
          </cell>
          <cell r="AS3679" t="str">
            <v>NELSON BELTRAN</v>
          </cell>
          <cell r="AT3679">
            <v>4</v>
          </cell>
          <cell r="AU3679" t="str">
            <v>JENNY JORDAN</v>
          </cell>
          <cell r="AV3679" t="str">
            <v>#N/A</v>
          </cell>
          <cell r="AW3679" t="str">
            <v>#N/A</v>
          </cell>
          <cell r="AX3679" t="b">
            <v>1</v>
          </cell>
          <cell r="AY3679" t="b">
            <v>1</v>
          </cell>
        </row>
        <row r="3680">
          <cell r="B3680" t="str">
            <v>1304066127001</v>
          </cell>
          <cell r="C3680" t="str">
            <v>CHANCAY FRANCO LUIS ANDRES</v>
          </cell>
          <cell r="D3680">
            <v>209</v>
          </cell>
          <cell r="E3680">
            <v>20901</v>
          </cell>
          <cell r="F3680">
            <v>2090150</v>
          </cell>
          <cell r="G3680" t="str">
            <v>SERVICIOS</v>
          </cell>
          <cell r="H3680" t="str">
            <v>SERVICIOS</v>
          </cell>
          <cell r="I3680" t="str">
            <v>L1464</v>
          </cell>
          <cell r="J3680" t="str">
            <v>PEQUEÑA EMPRESA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 t="str">
            <v>V CHAVARRIA</v>
          </cell>
          <cell r="P3680" t="str">
            <v>V CHAVARRIA</v>
          </cell>
          <cell r="Q3680">
            <v>0</v>
          </cell>
          <cell r="R3680">
            <v>0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>
            <v>0</v>
          </cell>
          <cell r="AF3680">
            <v>0</v>
          </cell>
          <cell r="AG3680">
            <v>0</v>
          </cell>
          <cell r="AH3680">
            <v>0</v>
          </cell>
          <cell r="AI3680">
            <v>0</v>
          </cell>
          <cell r="AJ3680">
            <v>0</v>
          </cell>
          <cell r="AK3680">
            <v>0</v>
          </cell>
          <cell r="AL3680">
            <v>0</v>
          </cell>
          <cell r="AM3680">
            <v>0</v>
          </cell>
          <cell r="AN3680">
            <v>0</v>
          </cell>
          <cell r="AO3680">
            <v>0</v>
          </cell>
          <cell r="AP3680">
            <v>3</v>
          </cell>
          <cell r="AQ3680" t="str">
            <v>VANESSA CHAVARRIA</v>
          </cell>
          <cell r="AR3680">
            <v>1</v>
          </cell>
          <cell r="AS3680" t="str">
            <v>VIRGINIA ROMERO</v>
          </cell>
          <cell r="AT3680">
            <v>2</v>
          </cell>
          <cell r="AU3680" t="str">
            <v>JOHANNA ALBAN</v>
          </cell>
          <cell r="AV3680" t="str">
            <v>#N/A</v>
          </cell>
          <cell r="AW3680" t="str">
            <v>#N/A</v>
          </cell>
          <cell r="AX3680" t="b">
            <v>1</v>
          </cell>
          <cell r="AY3680" t="b">
            <v>1</v>
          </cell>
        </row>
        <row r="3681">
          <cell r="B3681" t="str">
            <v>0926410556001</v>
          </cell>
          <cell r="C3681" t="str">
            <v>FANG GUOCHANG</v>
          </cell>
          <cell r="D3681">
            <v>209</v>
          </cell>
          <cell r="E3681">
            <v>20901</v>
          </cell>
          <cell r="F3681">
            <v>2090150</v>
          </cell>
          <cell r="G3681" t="str">
            <v>COMERCIO</v>
          </cell>
          <cell r="H3681" t="str">
            <v>COMERCIO</v>
          </cell>
          <cell r="I3681" t="str">
            <v>L1465</v>
          </cell>
          <cell r="J3681" t="str">
            <v>PEQUEÑA EMPRESA</v>
          </cell>
          <cell r="K3681">
            <v>0</v>
          </cell>
          <cell r="L3681" t="str">
            <v>02Empresas Liquidadas</v>
          </cell>
          <cell r="M3681">
            <v>41820</v>
          </cell>
          <cell r="N3681">
            <v>0.34375</v>
          </cell>
          <cell r="O3681" t="str">
            <v>R BRAVO</v>
          </cell>
          <cell r="P3681" t="str">
            <v>R BRAVO</v>
          </cell>
          <cell r="Q3681" t="str">
            <v>L BONILLA</v>
          </cell>
          <cell r="R3681" t="str">
            <v>PAPEL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  <cell r="X3681">
            <v>0</v>
          </cell>
          <cell r="Y3681">
            <v>0</v>
          </cell>
          <cell r="Z3681">
            <v>0</v>
          </cell>
          <cell r="AA3681">
            <v>0</v>
          </cell>
          <cell r="AB3681">
            <v>0</v>
          </cell>
          <cell r="AC3681">
            <v>41785</v>
          </cell>
          <cell r="AD3681">
            <v>0.64097222222222228</v>
          </cell>
          <cell r="AE3681" t="str">
            <v>MMORAN</v>
          </cell>
          <cell r="AF3681">
            <v>4</v>
          </cell>
          <cell r="AG3681">
            <v>0</v>
          </cell>
          <cell r="AH3681">
            <v>0</v>
          </cell>
          <cell r="AI3681">
            <v>0</v>
          </cell>
          <cell r="AJ3681">
            <v>0</v>
          </cell>
          <cell r="AK3681" t="str">
            <v>NOVEDAD CERRADA POR FLOR GUILCAPI</v>
          </cell>
          <cell r="AL3681">
            <v>0</v>
          </cell>
          <cell r="AM3681">
            <v>0</v>
          </cell>
          <cell r="AN3681">
            <v>0</v>
          </cell>
          <cell r="AO3681">
            <v>0</v>
          </cell>
          <cell r="AP3681">
            <v>5</v>
          </cell>
          <cell r="AQ3681" t="str">
            <v>ROSA BRAVO</v>
          </cell>
          <cell r="AR3681">
            <v>2</v>
          </cell>
          <cell r="AS3681" t="str">
            <v>OSCAR RIPALDA</v>
          </cell>
          <cell r="AT3681">
            <v>16</v>
          </cell>
          <cell r="AU3681" t="str">
            <v>CRITICO_16</v>
          </cell>
          <cell r="AV3681" t="str">
            <v>#N/A</v>
          </cell>
          <cell r="AW3681" t="str">
            <v>#N/A</v>
          </cell>
          <cell r="AX3681" t="b">
            <v>0</v>
          </cell>
          <cell r="AY3681" t="b">
            <v>0</v>
          </cell>
        </row>
        <row r="3682">
          <cell r="B3682" t="str">
            <v>0950929778001</v>
          </cell>
          <cell r="C3682" t="str">
            <v>ZHANG BENWEI</v>
          </cell>
          <cell r="D3682">
            <v>209</v>
          </cell>
          <cell r="E3682">
            <v>20901</v>
          </cell>
          <cell r="F3682">
            <v>2090150</v>
          </cell>
          <cell r="G3682" t="str">
            <v>COMERCIO</v>
          </cell>
          <cell r="H3682" t="str">
            <v>COMERCIO</v>
          </cell>
          <cell r="I3682" t="str">
            <v>L1466</v>
          </cell>
          <cell r="J3682" t="str">
            <v>PEQUEÑA EMPRESA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  <cell r="O3682" t="str">
            <v>R BRAVO</v>
          </cell>
          <cell r="P3682" t="str">
            <v>R BRAVO</v>
          </cell>
          <cell r="Q3682">
            <v>0</v>
          </cell>
          <cell r="R3682">
            <v>0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>
            <v>0</v>
          </cell>
          <cell r="AF3682">
            <v>0</v>
          </cell>
          <cell r="AG3682">
            <v>0</v>
          </cell>
          <cell r="AH3682">
            <v>0</v>
          </cell>
          <cell r="AI3682">
            <v>0</v>
          </cell>
          <cell r="AJ3682">
            <v>0</v>
          </cell>
          <cell r="AK3682">
            <v>0</v>
          </cell>
          <cell r="AL3682">
            <v>0</v>
          </cell>
          <cell r="AM3682">
            <v>0</v>
          </cell>
          <cell r="AN3682">
            <v>0</v>
          </cell>
          <cell r="AO3682">
            <v>0</v>
          </cell>
          <cell r="AP3682">
            <v>5</v>
          </cell>
          <cell r="AQ3682" t="str">
            <v>ROSA BRAVO</v>
          </cell>
          <cell r="AR3682">
            <v>2</v>
          </cell>
          <cell r="AS3682" t="str">
            <v>OSCAR RIPALDA</v>
          </cell>
          <cell r="AT3682">
            <v>16</v>
          </cell>
          <cell r="AU3682" t="str">
            <v>CRITICO_16</v>
          </cell>
          <cell r="AV3682" t="str">
            <v>#N/A</v>
          </cell>
          <cell r="AW3682" t="str">
            <v>#N/A</v>
          </cell>
          <cell r="AX3682" t="b">
            <v>1</v>
          </cell>
          <cell r="AY3682" t="b">
            <v>1</v>
          </cell>
        </row>
        <row r="3683">
          <cell r="B3683" t="str">
            <v>0919263509001</v>
          </cell>
          <cell r="C3683" t="str">
            <v>CEDEÃ‘O CHAMPAN ANGEL CRISTHIAN</v>
          </cell>
          <cell r="D3683">
            <v>209</v>
          </cell>
          <cell r="E3683">
            <v>20901</v>
          </cell>
          <cell r="F3683">
            <v>2090150</v>
          </cell>
          <cell r="G3683" t="str">
            <v>COMERCIO</v>
          </cell>
          <cell r="H3683" t="str">
            <v>COMERCIO</v>
          </cell>
          <cell r="I3683" t="str">
            <v>L1467</v>
          </cell>
          <cell r="J3683" t="str">
            <v>PEQUEÑA EMPRESA</v>
          </cell>
          <cell r="K3683">
            <v>0</v>
          </cell>
          <cell r="L3683" t="str">
            <v>03No ubicadas</v>
          </cell>
          <cell r="M3683">
            <v>41820</v>
          </cell>
          <cell r="N3683">
            <v>0.41666666666666669</v>
          </cell>
          <cell r="O3683" t="str">
            <v>G HERNANDEZ</v>
          </cell>
          <cell r="P3683" t="str">
            <v>G HERNANDEZ</v>
          </cell>
          <cell r="Q3683" t="str">
            <v>G HERNANDEZ</v>
          </cell>
          <cell r="R3683" t="str">
            <v>PAPEL</v>
          </cell>
          <cell r="T3683">
            <v>0</v>
          </cell>
          <cell r="U3683">
            <v>0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>
            <v>0</v>
          </cell>
          <cell r="AC3683">
            <v>41820</v>
          </cell>
          <cell r="AD3683">
            <v>0.41666666666666669</v>
          </cell>
          <cell r="AE3683" t="str">
            <v>MMORAN</v>
          </cell>
          <cell r="AF3683">
            <v>27</v>
          </cell>
          <cell r="AG3683">
            <v>0</v>
          </cell>
          <cell r="AH3683">
            <v>0</v>
          </cell>
          <cell r="AI3683">
            <v>0</v>
          </cell>
          <cell r="AJ3683">
            <v>0</v>
          </cell>
          <cell r="AK3683">
            <v>0</v>
          </cell>
          <cell r="AL3683">
            <v>0</v>
          </cell>
          <cell r="AM3683">
            <v>0</v>
          </cell>
          <cell r="AN3683">
            <v>0</v>
          </cell>
          <cell r="AO3683">
            <v>0</v>
          </cell>
          <cell r="AP3683">
            <v>17</v>
          </cell>
          <cell r="AQ3683" t="str">
            <v>GEOVANNY HERNANDEZ</v>
          </cell>
          <cell r="AR3683">
            <v>5</v>
          </cell>
          <cell r="AS3683" t="str">
            <v>ROSA ESCALANTE</v>
          </cell>
          <cell r="AT3683">
            <v>12</v>
          </cell>
          <cell r="AU3683" t="str">
            <v>CHRISTOPHER SANCHEZ</v>
          </cell>
          <cell r="AV3683" t="str">
            <v>#N/A</v>
          </cell>
          <cell r="AW3683" t="str">
            <v>#N/A</v>
          </cell>
          <cell r="AX3683" t="b">
            <v>0</v>
          </cell>
          <cell r="AY3683" t="b">
            <v>0</v>
          </cell>
        </row>
        <row r="3684">
          <cell r="B3684" t="str">
            <v>0924756513001</v>
          </cell>
          <cell r="C3684" t="str">
            <v>MEDINA MEDINA JENNY SUSANA</v>
          </cell>
          <cell r="D3684">
            <v>209</v>
          </cell>
          <cell r="E3684">
            <v>20901</v>
          </cell>
          <cell r="F3684">
            <v>2090150</v>
          </cell>
          <cell r="G3684" t="str">
            <v>COMERCIO</v>
          </cell>
          <cell r="H3684" t="str">
            <v>COMERCIO</v>
          </cell>
          <cell r="I3684" t="str">
            <v>L1468</v>
          </cell>
          <cell r="J3684" t="str">
            <v>PEQUEÑA EMPRESA</v>
          </cell>
          <cell r="K3684">
            <v>0</v>
          </cell>
          <cell r="L3684" t="str">
            <v>03No ubicadas</v>
          </cell>
          <cell r="M3684">
            <v>41834</v>
          </cell>
          <cell r="N3684">
            <v>0.35208333333333336</v>
          </cell>
          <cell r="O3684" t="str">
            <v>N CUENCA</v>
          </cell>
          <cell r="P3684" t="str">
            <v>N CUENCA</v>
          </cell>
          <cell r="Q3684" t="str">
            <v>N CUENCA</v>
          </cell>
          <cell r="R3684" t="str">
            <v>PAPEL</v>
          </cell>
          <cell r="T3684">
            <v>0</v>
          </cell>
          <cell r="U3684">
            <v>0</v>
          </cell>
          <cell r="V3684">
            <v>0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0</v>
          </cell>
          <cell r="AB3684">
            <v>0</v>
          </cell>
          <cell r="AC3684">
            <v>41834</v>
          </cell>
          <cell r="AD3684">
            <v>0.54166666666666663</v>
          </cell>
          <cell r="AE3684" t="str">
            <v>MMORAN</v>
          </cell>
          <cell r="AF3684">
            <v>32</v>
          </cell>
          <cell r="AG3684">
            <v>0</v>
          </cell>
          <cell r="AH3684">
            <v>0</v>
          </cell>
          <cell r="AI3684">
            <v>0</v>
          </cell>
          <cell r="AJ3684">
            <v>0</v>
          </cell>
          <cell r="AK3684">
            <v>0</v>
          </cell>
          <cell r="AL3684">
            <v>0</v>
          </cell>
          <cell r="AM3684">
            <v>0</v>
          </cell>
          <cell r="AN3684">
            <v>0</v>
          </cell>
          <cell r="AO3684">
            <v>0</v>
          </cell>
          <cell r="AP3684">
            <v>23</v>
          </cell>
          <cell r="AQ3684" t="str">
            <v>NATALIA CUENCA</v>
          </cell>
          <cell r="AR3684">
            <v>6</v>
          </cell>
          <cell r="AS3684" t="str">
            <v>NELSON BELTRAN</v>
          </cell>
          <cell r="AT3684">
            <v>15</v>
          </cell>
          <cell r="AU3684" t="str">
            <v>JESSENIA RAMOS</v>
          </cell>
          <cell r="AV3684" t="str">
            <v>#N/A</v>
          </cell>
          <cell r="AW3684" t="str">
            <v>#N/A</v>
          </cell>
          <cell r="AX3684" t="b">
            <v>0</v>
          </cell>
          <cell r="AY3684" t="b">
            <v>0</v>
          </cell>
        </row>
        <row r="3685">
          <cell r="B3685" t="str">
            <v>0909468415001</v>
          </cell>
          <cell r="C3685" t="str">
            <v>DELGADO OCHOA HERMES XAVIER</v>
          </cell>
          <cell r="D3685">
            <v>209</v>
          </cell>
          <cell r="E3685">
            <v>20901</v>
          </cell>
          <cell r="F3685">
            <v>2090150</v>
          </cell>
          <cell r="G3685" t="str">
            <v>COMERCIO</v>
          </cell>
          <cell r="H3685" t="str">
            <v>COMERCIO</v>
          </cell>
          <cell r="I3685" t="str">
            <v>L1469</v>
          </cell>
          <cell r="J3685" t="str">
            <v>PEQUEÑA EMPRESA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  <cell r="O3685" t="str">
            <v>V CHAVARRIA</v>
          </cell>
          <cell r="P3685" t="str">
            <v>V CHAVARRIA</v>
          </cell>
          <cell r="Q3685">
            <v>0</v>
          </cell>
          <cell r="R3685">
            <v>0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>
            <v>0</v>
          </cell>
          <cell r="AF3685">
            <v>0</v>
          </cell>
          <cell r="AG3685">
            <v>0</v>
          </cell>
          <cell r="AH3685">
            <v>0</v>
          </cell>
          <cell r="AI3685">
            <v>0</v>
          </cell>
          <cell r="AJ3685">
            <v>0</v>
          </cell>
          <cell r="AK3685">
            <v>0</v>
          </cell>
          <cell r="AL3685">
            <v>0</v>
          </cell>
          <cell r="AM3685">
            <v>0</v>
          </cell>
          <cell r="AN3685">
            <v>0</v>
          </cell>
          <cell r="AO3685">
            <v>0</v>
          </cell>
          <cell r="AP3685">
            <v>3</v>
          </cell>
          <cell r="AQ3685" t="str">
            <v>VANESSA CHAVARRIA</v>
          </cell>
          <cell r="AR3685">
            <v>1</v>
          </cell>
          <cell r="AS3685" t="str">
            <v>VIRGINIA ROMERO</v>
          </cell>
          <cell r="AT3685">
            <v>2</v>
          </cell>
          <cell r="AU3685" t="str">
            <v>JOHANNA ALBAN</v>
          </cell>
          <cell r="AV3685" t="str">
            <v>#N/A</v>
          </cell>
          <cell r="AW3685" t="str">
            <v>#N/A</v>
          </cell>
          <cell r="AX3685" t="b">
            <v>1</v>
          </cell>
          <cell r="AY3685" t="b">
            <v>1</v>
          </cell>
        </row>
        <row r="3686">
          <cell r="B3686" t="str">
            <v>0926196072001</v>
          </cell>
          <cell r="C3686" t="str">
            <v>MARIN SANCHEZ CHRISTHIAN ANTONIO</v>
          </cell>
          <cell r="D3686">
            <v>209</v>
          </cell>
          <cell r="E3686">
            <v>20901</v>
          </cell>
          <cell r="F3686">
            <v>2090150</v>
          </cell>
          <cell r="G3686" t="str">
            <v>COMERCIO</v>
          </cell>
          <cell r="H3686" t="str">
            <v>COMERCIO</v>
          </cell>
          <cell r="I3686" t="str">
            <v>L1470</v>
          </cell>
          <cell r="J3686" t="str">
            <v>PEQUEÑA EMPRESA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 t="str">
            <v>R BRAVO</v>
          </cell>
          <cell r="P3686" t="str">
            <v>R BRAVO</v>
          </cell>
          <cell r="Q3686">
            <v>0</v>
          </cell>
          <cell r="R3686">
            <v>0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>
            <v>0</v>
          </cell>
          <cell r="AF3686">
            <v>0</v>
          </cell>
          <cell r="AG3686">
            <v>0</v>
          </cell>
          <cell r="AH3686">
            <v>0</v>
          </cell>
          <cell r="AI3686">
            <v>0</v>
          </cell>
          <cell r="AJ3686">
            <v>0</v>
          </cell>
          <cell r="AK3686">
            <v>0</v>
          </cell>
          <cell r="AL3686">
            <v>0</v>
          </cell>
          <cell r="AM3686">
            <v>0</v>
          </cell>
          <cell r="AN3686">
            <v>0</v>
          </cell>
          <cell r="AO3686">
            <v>0</v>
          </cell>
          <cell r="AP3686">
            <v>5</v>
          </cell>
          <cell r="AQ3686" t="str">
            <v>ROSA BRAVO</v>
          </cell>
          <cell r="AR3686">
            <v>2</v>
          </cell>
          <cell r="AS3686" t="str">
            <v>OSCAR RIPALDA</v>
          </cell>
          <cell r="AT3686">
            <v>16</v>
          </cell>
          <cell r="AU3686" t="str">
            <v>CRITICO_16</v>
          </cell>
          <cell r="AV3686" t="str">
            <v>#N/A</v>
          </cell>
          <cell r="AW3686" t="str">
            <v>#N/A</v>
          </cell>
          <cell r="AX3686" t="b">
            <v>1</v>
          </cell>
          <cell r="AY3686" t="b">
            <v>1</v>
          </cell>
        </row>
        <row r="3687">
          <cell r="B3687" t="str">
            <v>0906229687001</v>
          </cell>
          <cell r="C3687" t="str">
            <v>MURILLO REYNA VICTOR HUGO</v>
          </cell>
          <cell r="D3687">
            <v>209</v>
          </cell>
          <cell r="E3687">
            <v>20901</v>
          </cell>
          <cell r="F3687">
            <v>2090150</v>
          </cell>
          <cell r="G3687" t="str">
            <v>SERVICIOS</v>
          </cell>
          <cell r="H3687" t="str">
            <v>SERVICIOS</v>
          </cell>
          <cell r="I3687" t="str">
            <v>L1471</v>
          </cell>
          <cell r="J3687" t="str">
            <v>PEQUEÑA EMPRESA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 t="str">
            <v>M LINDAO</v>
          </cell>
          <cell r="P3687" t="str">
            <v>M LINDAO</v>
          </cell>
          <cell r="Q3687">
            <v>0</v>
          </cell>
          <cell r="R3687">
            <v>0</v>
          </cell>
          <cell r="T3687">
            <v>0</v>
          </cell>
          <cell r="U3687">
            <v>0</v>
          </cell>
          <cell r="V3687">
            <v>0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>
            <v>0</v>
          </cell>
          <cell r="AF3687">
            <v>0</v>
          </cell>
          <cell r="AG3687">
            <v>0</v>
          </cell>
          <cell r="AH3687">
            <v>0</v>
          </cell>
          <cell r="AI3687">
            <v>0</v>
          </cell>
          <cell r="AJ3687">
            <v>0</v>
          </cell>
          <cell r="AK3687">
            <v>0</v>
          </cell>
          <cell r="AL3687">
            <v>0</v>
          </cell>
          <cell r="AM3687">
            <v>0</v>
          </cell>
          <cell r="AN3687">
            <v>0</v>
          </cell>
          <cell r="AO3687">
            <v>0</v>
          </cell>
          <cell r="AP3687">
            <v>22</v>
          </cell>
          <cell r="AQ3687" t="str">
            <v>MARIBEL LINDAO</v>
          </cell>
          <cell r="AR3687">
            <v>6</v>
          </cell>
          <cell r="AS3687" t="str">
            <v>NELSON BELTRAN</v>
          </cell>
          <cell r="AT3687">
            <v>15</v>
          </cell>
          <cell r="AU3687" t="str">
            <v>JESSENIA RAMOS</v>
          </cell>
          <cell r="AV3687" t="str">
            <v>#N/A</v>
          </cell>
          <cell r="AW3687" t="str">
            <v>#N/A</v>
          </cell>
          <cell r="AX3687" t="b">
            <v>1</v>
          </cell>
          <cell r="AY3687" t="b">
            <v>1</v>
          </cell>
        </row>
        <row r="3688">
          <cell r="B3688" t="str">
            <v>1203922933001</v>
          </cell>
          <cell r="C3688" t="str">
            <v>DOMINGUEZ GARZON DIANA ELIZABETH</v>
          </cell>
          <cell r="D3688">
            <v>209</v>
          </cell>
          <cell r="E3688">
            <v>20901</v>
          </cell>
          <cell r="F3688">
            <v>2090150</v>
          </cell>
          <cell r="G3688" t="str">
            <v>MANUFACTURA</v>
          </cell>
          <cell r="H3688" t="str">
            <v>MANUFACTURA</v>
          </cell>
          <cell r="I3688" t="str">
            <v>L1472</v>
          </cell>
          <cell r="J3688" t="str">
            <v>PEQUEÑA EMPRESA</v>
          </cell>
          <cell r="K3688" t="str">
            <v>INACTIVA</v>
          </cell>
          <cell r="L3688" t="str">
            <v>04Rechazos</v>
          </cell>
          <cell r="M3688">
            <v>41811</v>
          </cell>
          <cell r="N3688">
            <v>0.41666666666666669</v>
          </cell>
          <cell r="O3688" t="str">
            <v>C CRUZ</v>
          </cell>
          <cell r="P3688" t="str">
            <v>C CRUZ</v>
          </cell>
          <cell r="Q3688" t="str">
            <v>C CRUZ</v>
          </cell>
          <cell r="R3688" t="str">
            <v>PAPEL</v>
          </cell>
          <cell r="S3688">
            <v>0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41813</v>
          </cell>
          <cell r="AD3688">
            <v>0.66666666666666663</v>
          </cell>
          <cell r="AE3688" t="str">
            <v>MMORAN</v>
          </cell>
          <cell r="AF3688">
            <v>17</v>
          </cell>
          <cell r="AG3688">
            <v>0</v>
          </cell>
          <cell r="AH3688">
            <v>0</v>
          </cell>
          <cell r="AI3688">
            <v>0</v>
          </cell>
          <cell r="AJ3688">
            <v>0</v>
          </cell>
          <cell r="AK3688">
            <v>0</v>
          </cell>
          <cell r="AL3688">
            <v>0</v>
          </cell>
          <cell r="AM3688">
            <v>0</v>
          </cell>
          <cell r="AN3688">
            <v>0</v>
          </cell>
          <cell r="AO3688">
            <v>0</v>
          </cell>
          <cell r="AP3688">
            <v>4</v>
          </cell>
          <cell r="AQ3688" t="str">
            <v>CRISTHIAN CRUZ</v>
          </cell>
          <cell r="AR3688">
            <v>1</v>
          </cell>
          <cell r="AS3688" t="str">
            <v>VIRGINIA ROMERO</v>
          </cell>
          <cell r="AT3688">
            <v>3</v>
          </cell>
          <cell r="AU3688" t="str">
            <v>ANDRE ACUÑA</v>
          </cell>
          <cell r="AV3688" t="str">
            <v>1</v>
          </cell>
          <cell r="AW3688" t="str">
            <v>1203922933001</v>
          </cell>
          <cell r="AX3688" t="b">
            <v>0</v>
          </cell>
          <cell r="AY3688" t="b">
            <v>0</v>
          </cell>
        </row>
        <row r="3689">
          <cell r="B3689" t="str">
            <v>0910521509001</v>
          </cell>
          <cell r="C3689" t="str">
            <v>LINO OLIVO CARLOS EDUARDO</v>
          </cell>
          <cell r="D3689">
            <v>209</v>
          </cell>
          <cell r="E3689">
            <v>20901</v>
          </cell>
          <cell r="F3689">
            <v>2090150</v>
          </cell>
          <cell r="G3689" t="str">
            <v>MANUFACTURA</v>
          </cell>
          <cell r="H3689" t="str">
            <v>MANUFACTURA</v>
          </cell>
          <cell r="I3689" t="str">
            <v>L1473</v>
          </cell>
          <cell r="J3689" t="str">
            <v>PEQUEÑA EMPRESA</v>
          </cell>
          <cell r="K3689">
            <v>0</v>
          </cell>
          <cell r="L3689" t="str">
            <v>01Empresas Normales</v>
          </cell>
          <cell r="M3689">
            <v>41807</v>
          </cell>
          <cell r="N3689">
            <v>0.35416666666666669</v>
          </cell>
          <cell r="O3689" t="str">
            <v>R MEDINA PIN</v>
          </cell>
          <cell r="P3689" t="str">
            <v>R MEDINA PIN</v>
          </cell>
          <cell r="Q3689" t="str">
            <v>APLICATIVO WEB</v>
          </cell>
          <cell r="R3689" t="str">
            <v>APLICATIVO WEB</v>
          </cell>
          <cell r="S3689">
            <v>41808</v>
          </cell>
          <cell r="T3689">
            <v>0.375</v>
          </cell>
          <cell r="U3689" t="str">
            <v>PRE-004</v>
          </cell>
          <cell r="V3689">
            <v>41813</v>
          </cell>
          <cell r="W3689">
            <v>0.6875</v>
          </cell>
          <cell r="X3689">
            <v>0</v>
          </cell>
          <cell r="Y3689">
            <v>0</v>
          </cell>
          <cell r="Z3689">
            <v>0</v>
          </cell>
          <cell r="AA3689">
            <v>0</v>
          </cell>
          <cell r="AB3689">
            <v>0</v>
          </cell>
          <cell r="AC3689">
            <v>41814</v>
          </cell>
          <cell r="AD3689">
            <v>0.57638888888888884</v>
          </cell>
          <cell r="AE3689" t="str">
            <v>MMORAN</v>
          </cell>
          <cell r="AF3689">
            <v>18</v>
          </cell>
          <cell r="AG3689">
            <v>0</v>
          </cell>
          <cell r="AH3689">
            <v>0</v>
          </cell>
          <cell r="AI3689">
            <v>0</v>
          </cell>
          <cell r="AJ3689">
            <v>0</v>
          </cell>
          <cell r="AK3689">
            <v>0</v>
          </cell>
          <cell r="AL3689">
            <v>0</v>
          </cell>
          <cell r="AM3689">
            <v>0</v>
          </cell>
          <cell r="AN3689">
            <v>0</v>
          </cell>
          <cell r="AO3689">
            <v>0</v>
          </cell>
          <cell r="AP3689">
            <v>2</v>
          </cell>
          <cell r="AQ3689" t="str">
            <v>ROXANA MEDINA</v>
          </cell>
          <cell r="AR3689">
            <v>1</v>
          </cell>
          <cell r="AS3689" t="str">
            <v>VIRGINIA ROMERO</v>
          </cell>
          <cell r="AT3689">
            <v>2</v>
          </cell>
          <cell r="AU3689" t="str">
            <v>JOHANNA ALBAN</v>
          </cell>
          <cell r="AV3689" t="str">
            <v>#N/A</v>
          </cell>
          <cell r="AW3689" t="str">
            <v>#N/A</v>
          </cell>
          <cell r="AX3689" t="b">
            <v>0</v>
          </cell>
          <cell r="AY3689" t="b">
            <v>0</v>
          </cell>
        </row>
        <row r="3690">
          <cell r="B3690" t="str">
            <v>0924738396001</v>
          </cell>
          <cell r="C3690" t="str">
            <v>KAM HO KATHIA</v>
          </cell>
          <cell r="D3690">
            <v>209</v>
          </cell>
          <cell r="E3690">
            <v>20901</v>
          </cell>
          <cell r="F3690">
            <v>2090150</v>
          </cell>
          <cell r="G3690" t="str">
            <v>SERVICIOS</v>
          </cell>
          <cell r="H3690" t="str">
            <v>SERVICIOS</v>
          </cell>
          <cell r="I3690" t="str">
            <v>L1474</v>
          </cell>
          <cell r="J3690" t="str">
            <v>PEQUEÑA EMPRESA</v>
          </cell>
          <cell r="K3690">
            <v>0</v>
          </cell>
          <cell r="L3690" t="str">
            <v>01Empresas Normales</v>
          </cell>
          <cell r="M3690">
            <v>41796</v>
          </cell>
          <cell r="N3690">
            <v>0.4375</v>
          </cell>
          <cell r="O3690" t="str">
            <v>M ROMERO</v>
          </cell>
          <cell r="P3690" t="str">
            <v>M ROMERO</v>
          </cell>
          <cell r="Q3690" t="str">
            <v>APLICATIVO WEB Y EMPRESA</v>
          </cell>
          <cell r="R3690" t="str">
            <v>APLICATIVO WEB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41800</v>
          </cell>
          <cell r="AD3690">
            <v>0.41666666666666669</v>
          </cell>
          <cell r="AE3690" t="str">
            <v>MMORAN</v>
          </cell>
          <cell r="AF3690">
            <v>12</v>
          </cell>
          <cell r="AG3690">
            <v>0</v>
          </cell>
          <cell r="AH3690">
            <v>0</v>
          </cell>
          <cell r="AI3690">
            <v>0</v>
          </cell>
          <cell r="AJ3690">
            <v>0</v>
          </cell>
          <cell r="AK3690">
            <v>0</v>
          </cell>
          <cell r="AL3690">
            <v>0</v>
          </cell>
          <cell r="AM3690">
            <v>0</v>
          </cell>
          <cell r="AN3690">
            <v>0</v>
          </cell>
          <cell r="AO3690">
            <v>0</v>
          </cell>
          <cell r="AP3690">
            <v>15</v>
          </cell>
          <cell r="AQ3690" t="str">
            <v>MARÍA ROMERO</v>
          </cell>
          <cell r="AR3690">
            <v>4</v>
          </cell>
          <cell r="AS3690" t="str">
            <v>VERÓNICA MENÉNDEZ</v>
          </cell>
          <cell r="AT3690">
            <v>10</v>
          </cell>
          <cell r="AU3690" t="str">
            <v>EDDY SOLANO</v>
          </cell>
          <cell r="AV3690" t="str">
            <v>#N/A</v>
          </cell>
          <cell r="AW3690" t="str">
            <v>#N/A</v>
          </cell>
          <cell r="AX3690" t="b">
            <v>0</v>
          </cell>
          <cell r="AY3690" t="b">
            <v>0</v>
          </cell>
        </row>
        <row r="3691">
          <cell r="B3691" t="str">
            <v>0600780597001</v>
          </cell>
          <cell r="C3691" t="str">
            <v>GUAMBO VILLAVICENCIO GALO ENRIQUE</v>
          </cell>
          <cell r="D3691">
            <v>209</v>
          </cell>
          <cell r="E3691">
            <v>20901</v>
          </cell>
          <cell r="F3691">
            <v>2090150</v>
          </cell>
          <cell r="G3691" t="str">
            <v>SERVICIOS</v>
          </cell>
          <cell r="H3691" t="str">
            <v>SERVICIOS</v>
          </cell>
          <cell r="I3691" t="str">
            <v>L1475</v>
          </cell>
          <cell r="J3691" t="str">
            <v>PEQUEÑA EMPRESA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 t="str">
            <v>R BONILLA</v>
          </cell>
          <cell r="P3691" t="str">
            <v>R BONILLA</v>
          </cell>
          <cell r="Q3691">
            <v>0</v>
          </cell>
          <cell r="R3691">
            <v>0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>
            <v>0</v>
          </cell>
          <cell r="AF3691">
            <v>0</v>
          </cell>
          <cell r="AG3691">
            <v>0</v>
          </cell>
          <cell r="AH3691">
            <v>0</v>
          </cell>
          <cell r="AI3691">
            <v>0</v>
          </cell>
          <cell r="AJ3691">
            <v>0</v>
          </cell>
          <cell r="AK3691">
            <v>0</v>
          </cell>
          <cell r="AL3691">
            <v>0</v>
          </cell>
          <cell r="AM3691">
            <v>0</v>
          </cell>
          <cell r="AN3691">
            <v>0</v>
          </cell>
          <cell r="AO3691">
            <v>0</v>
          </cell>
          <cell r="AP3691">
            <v>13</v>
          </cell>
          <cell r="AQ3691" t="str">
            <v>ROBERT BONILLA</v>
          </cell>
          <cell r="AR3691">
            <v>4</v>
          </cell>
          <cell r="AS3691" t="str">
            <v>VERÓNICA MENÉNDEZ</v>
          </cell>
          <cell r="AT3691">
            <v>14</v>
          </cell>
          <cell r="AU3691" t="str">
            <v>CRITICO_14</v>
          </cell>
          <cell r="AV3691" t="str">
            <v>#N/A</v>
          </cell>
          <cell r="AW3691" t="str">
            <v>#N/A</v>
          </cell>
          <cell r="AX3691" t="b">
            <v>1</v>
          </cell>
          <cell r="AY3691" t="b">
            <v>1</v>
          </cell>
        </row>
        <row r="3692">
          <cell r="B3692" t="str">
            <v>0910315209001</v>
          </cell>
          <cell r="C3692" t="str">
            <v>VARGAS SANMARTIN LEONARDO JOHN</v>
          </cell>
          <cell r="D3692">
            <v>209</v>
          </cell>
          <cell r="E3692">
            <v>20901</v>
          </cell>
          <cell r="F3692">
            <v>2090150</v>
          </cell>
          <cell r="G3692" t="str">
            <v>SERVICIOS</v>
          </cell>
          <cell r="H3692" t="str">
            <v>SERVICIOS</v>
          </cell>
          <cell r="I3692" t="str">
            <v>L1476</v>
          </cell>
          <cell r="J3692" t="str">
            <v>PEQUEÑA EMPRESA</v>
          </cell>
          <cell r="K3692">
            <v>0</v>
          </cell>
          <cell r="L3692" t="str">
            <v>01Empresas Normales</v>
          </cell>
          <cell r="M3692">
            <v>41806</v>
          </cell>
          <cell r="N3692">
            <v>0.68402777777777779</v>
          </cell>
          <cell r="O3692" t="str">
            <v>S GOMEZ</v>
          </cell>
          <cell r="P3692" t="str">
            <v>S GOMEZ</v>
          </cell>
          <cell r="Q3692" t="str">
            <v>EMPRESA</v>
          </cell>
          <cell r="R3692" t="str">
            <v>PAPEL</v>
          </cell>
          <cell r="S3692">
            <v>41806</v>
          </cell>
          <cell r="T3692">
            <v>0.6875</v>
          </cell>
          <cell r="U3692" t="str">
            <v>PRE-003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  <cell r="AF3692">
            <v>0</v>
          </cell>
          <cell r="AG3692">
            <v>0</v>
          </cell>
          <cell r="AH3692">
            <v>0</v>
          </cell>
          <cell r="AI3692">
            <v>0</v>
          </cell>
          <cell r="AJ3692">
            <v>0</v>
          </cell>
          <cell r="AK3692">
            <v>0</v>
          </cell>
          <cell r="AL3692">
            <v>0</v>
          </cell>
          <cell r="AM3692">
            <v>0</v>
          </cell>
          <cell r="AN3692">
            <v>0</v>
          </cell>
          <cell r="AO3692">
            <v>0</v>
          </cell>
          <cell r="AP3692">
            <v>24</v>
          </cell>
          <cell r="AQ3692" t="str">
            <v>GABRIEL LINDAO</v>
          </cell>
          <cell r="AR3692">
            <v>6</v>
          </cell>
          <cell r="AS3692" t="str">
            <v>NELSON BELTRAN</v>
          </cell>
          <cell r="AT3692">
            <v>4</v>
          </cell>
          <cell r="AU3692" t="str">
            <v>JENNY JORDAN</v>
          </cell>
          <cell r="AV3692" t="str">
            <v>#N/A</v>
          </cell>
          <cell r="AW3692" t="str">
            <v>#N/A</v>
          </cell>
          <cell r="AX3692" t="b">
            <v>0</v>
          </cell>
          <cell r="AY3692" t="b">
            <v>0</v>
          </cell>
        </row>
        <row r="3693">
          <cell r="B3693" t="str">
            <v>0101030815001</v>
          </cell>
          <cell r="C3693" t="str">
            <v>SALGADO CORDOVA ANA EULALIA</v>
          </cell>
          <cell r="D3693">
            <v>209</v>
          </cell>
          <cell r="E3693">
            <v>20901</v>
          </cell>
          <cell r="F3693">
            <v>2090150</v>
          </cell>
          <cell r="G3693" t="str">
            <v>SERVICIOS</v>
          </cell>
          <cell r="H3693" t="str">
            <v>SERVICIOS</v>
          </cell>
          <cell r="I3693" t="str">
            <v>L1477</v>
          </cell>
          <cell r="J3693" t="str">
            <v>PEQUEÑA EMPRESA</v>
          </cell>
          <cell r="K3693">
            <v>0</v>
          </cell>
          <cell r="L3693" t="str">
            <v>01Empresas Normales</v>
          </cell>
          <cell r="M3693">
            <v>41789</v>
          </cell>
          <cell r="N3693">
            <v>0.6479166666666667</v>
          </cell>
          <cell r="O3693" t="str">
            <v>E BARCO</v>
          </cell>
          <cell r="P3693" t="str">
            <v>E BARCO</v>
          </cell>
          <cell r="Q3693" t="str">
            <v>EMPRESA</v>
          </cell>
          <cell r="R3693" t="str">
            <v>PAPEL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41795</v>
          </cell>
          <cell r="AD3693">
            <v>0.46527777777777779</v>
          </cell>
          <cell r="AE3693" t="str">
            <v>MMORAN</v>
          </cell>
          <cell r="AF3693">
            <v>10</v>
          </cell>
          <cell r="AG3693">
            <v>0</v>
          </cell>
          <cell r="AH3693">
            <v>0</v>
          </cell>
          <cell r="AI3693">
            <v>0</v>
          </cell>
          <cell r="AJ3693">
            <v>0</v>
          </cell>
          <cell r="AK3693">
            <v>0</v>
          </cell>
          <cell r="AL3693">
            <v>0</v>
          </cell>
          <cell r="AM3693">
            <v>0</v>
          </cell>
          <cell r="AN3693">
            <v>0</v>
          </cell>
          <cell r="AO3693">
            <v>0</v>
          </cell>
          <cell r="AP3693">
            <v>1</v>
          </cell>
          <cell r="AQ3693" t="str">
            <v>EDER BARCO</v>
          </cell>
          <cell r="AR3693">
            <v>1</v>
          </cell>
          <cell r="AS3693" t="str">
            <v>VIRGINIA ROMERO</v>
          </cell>
          <cell r="AT3693">
            <v>8</v>
          </cell>
          <cell r="AU3693" t="str">
            <v>CRITICO_15</v>
          </cell>
          <cell r="AV3693" t="str">
            <v>#N/A</v>
          </cell>
          <cell r="AW3693" t="str">
            <v>#N/A</v>
          </cell>
          <cell r="AX3693" t="b">
            <v>0</v>
          </cell>
          <cell r="AY3693" t="b">
            <v>0</v>
          </cell>
        </row>
        <row r="3694">
          <cell r="B3694" t="str">
            <v>0912743234001</v>
          </cell>
          <cell r="C3694" t="str">
            <v>MORENO VELOZ LUDOVICO DAVID</v>
          </cell>
          <cell r="D3694">
            <v>209</v>
          </cell>
          <cell r="E3694">
            <v>20901</v>
          </cell>
          <cell r="F3694">
            <v>2090150</v>
          </cell>
          <cell r="G3694" t="str">
            <v>SERVICIOS</v>
          </cell>
          <cell r="H3694" t="str">
            <v>SERVICIOS</v>
          </cell>
          <cell r="I3694" t="str">
            <v>L1478</v>
          </cell>
          <cell r="J3694" t="str">
            <v>PEQUEÑA EMPRESA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  <cell r="O3694" t="str">
            <v>M LINDAO</v>
          </cell>
          <cell r="P3694" t="str">
            <v>M LINDAO</v>
          </cell>
          <cell r="Q3694">
            <v>0</v>
          </cell>
          <cell r="R3694">
            <v>0</v>
          </cell>
          <cell r="T3694">
            <v>0</v>
          </cell>
          <cell r="U3694">
            <v>0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>
            <v>0</v>
          </cell>
          <cell r="AF3694">
            <v>0</v>
          </cell>
          <cell r="AG3694">
            <v>0</v>
          </cell>
          <cell r="AH3694">
            <v>0</v>
          </cell>
          <cell r="AI3694">
            <v>0</v>
          </cell>
          <cell r="AJ3694">
            <v>0</v>
          </cell>
          <cell r="AK3694">
            <v>0</v>
          </cell>
          <cell r="AL3694">
            <v>0</v>
          </cell>
          <cell r="AM3694">
            <v>0</v>
          </cell>
          <cell r="AN3694">
            <v>0</v>
          </cell>
          <cell r="AO3694">
            <v>0</v>
          </cell>
          <cell r="AP3694">
            <v>22</v>
          </cell>
          <cell r="AQ3694" t="str">
            <v>MARIBEL LINDAO</v>
          </cell>
          <cell r="AR3694">
            <v>6</v>
          </cell>
          <cell r="AS3694" t="str">
            <v>NELSON BELTRAN</v>
          </cell>
          <cell r="AT3694">
            <v>15</v>
          </cell>
          <cell r="AU3694" t="str">
            <v>JESSENIA RAMOS</v>
          </cell>
          <cell r="AV3694" t="str">
            <v>#N/A</v>
          </cell>
          <cell r="AW3694" t="str">
            <v>#N/A</v>
          </cell>
          <cell r="AX3694" t="b">
            <v>1</v>
          </cell>
          <cell r="AY3694" t="b">
            <v>1</v>
          </cell>
        </row>
        <row r="3695">
          <cell r="B3695" t="str">
            <v>0908506231001</v>
          </cell>
          <cell r="C3695" t="str">
            <v>BERMEO RIVERA PABLO FRANCISCO</v>
          </cell>
          <cell r="D3695">
            <v>209</v>
          </cell>
          <cell r="E3695">
            <v>20901</v>
          </cell>
          <cell r="F3695">
            <v>2090150</v>
          </cell>
          <cell r="G3695" t="str">
            <v>SERVICIOS</v>
          </cell>
          <cell r="H3695" t="str">
            <v>SERVICIOS</v>
          </cell>
          <cell r="I3695" t="str">
            <v>L1479</v>
          </cell>
          <cell r="J3695" t="str">
            <v>PEQUEÑA EMPRESA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  <cell r="O3695" t="str">
            <v>M ROMERO</v>
          </cell>
          <cell r="P3695" t="str">
            <v>M ROMERO</v>
          </cell>
          <cell r="Q3695">
            <v>0</v>
          </cell>
          <cell r="R3695">
            <v>0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>
            <v>0</v>
          </cell>
          <cell r="AF3695">
            <v>0</v>
          </cell>
          <cell r="AG3695">
            <v>0</v>
          </cell>
          <cell r="AH3695">
            <v>0</v>
          </cell>
          <cell r="AI3695">
            <v>0</v>
          </cell>
          <cell r="AJ3695">
            <v>0</v>
          </cell>
          <cell r="AK3695">
            <v>0</v>
          </cell>
          <cell r="AL3695">
            <v>0</v>
          </cell>
          <cell r="AM3695">
            <v>0</v>
          </cell>
          <cell r="AN3695">
            <v>0</v>
          </cell>
          <cell r="AO3695">
            <v>0</v>
          </cell>
          <cell r="AP3695">
            <v>15</v>
          </cell>
          <cell r="AQ3695" t="str">
            <v>MARÍA ROMERO</v>
          </cell>
          <cell r="AR3695">
            <v>4</v>
          </cell>
          <cell r="AS3695" t="str">
            <v>VERÓNICA MENÉNDEZ</v>
          </cell>
          <cell r="AT3695">
            <v>10</v>
          </cell>
          <cell r="AU3695" t="str">
            <v>EDDY SOLANO</v>
          </cell>
          <cell r="AV3695" t="str">
            <v>#N/A</v>
          </cell>
          <cell r="AW3695" t="str">
            <v>#N/A</v>
          </cell>
          <cell r="AX3695" t="b">
            <v>1</v>
          </cell>
          <cell r="AY3695" t="b">
            <v>1</v>
          </cell>
        </row>
        <row r="3696">
          <cell r="B3696" t="str">
            <v>0802712521001</v>
          </cell>
          <cell r="C3696" t="str">
            <v>BONILLA QUINONEZ JEFFERSON CHRISTIAN</v>
          </cell>
          <cell r="D3696">
            <v>209</v>
          </cell>
          <cell r="E3696">
            <v>20901</v>
          </cell>
          <cell r="F3696">
            <v>2090150</v>
          </cell>
          <cell r="G3696" t="str">
            <v>SERVICIOS</v>
          </cell>
          <cell r="H3696" t="str">
            <v>SERVICIOS</v>
          </cell>
          <cell r="I3696" t="str">
            <v>L1480</v>
          </cell>
          <cell r="J3696" t="str">
            <v>PEQUEÑA EMPRESA</v>
          </cell>
          <cell r="K3696">
            <v>0</v>
          </cell>
          <cell r="L3696" t="str">
            <v>03No ubicadas</v>
          </cell>
          <cell r="M3696">
            <v>41816</v>
          </cell>
          <cell r="N3696">
            <v>0.41666666666666669</v>
          </cell>
          <cell r="O3696" t="str">
            <v>E BARCO</v>
          </cell>
          <cell r="P3696" t="str">
            <v>E BARCO</v>
          </cell>
          <cell r="Q3696" t="str">
            <v>E BARCO</v>
          </cell>
          <cell r="R3696" t="str">
            <v>PAPEL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41816</v>
          </cell>
          <cell r="AD3696">
            <v>0.64930555555555558</v>
          </cell>
          <cell r="AE3696" t="str">
            <v>MMORAN</v>
          </cell>
          <cell r="AF3696">
            <v>20</v>
          </cell>
          <cell r="AG3696">
            <v>0</v>
          </cell>
          <cell r="AH3696">
            <v>0</v>
          </cell>
          <cell r="AI3696">
            <v>0</v>
          </cell>
          <cell r="AJ3696">
            <v>0</v>
          </cell>
          <cell r="AK3696">
            <v>0</v>
          </cell>
          <cell r="AL3696">
            <v>0</v>
          </cell>
          <cell r="AM3696">
            <v>0</v>
          </cell>
          <cell r="AN3696">
            <v>0</v>
          </cell>
          <cell r="AO3696">
            <v>0</v>
          </cell>
          <cell r="AP3696">
            <v>1</v>
          </cell>
          <cell r="AQ3696" t="str">
            <v>EDER BARCO</v>
          </cell>
          <cell r="AR3696">
            <v>1</v>
          </cell>
          <cell r="AS3696" t="str">
            <v>VIRGINIA ROMERO</v>
          </cell>
          <cell r="AT3696">
            <v>8</v>
          </cell>
          <cell r="AU3696" t="str">
            <v>CRITICO_15</v>
          </cell>
          <cell r="AV3696" t="str">
            <v>#N/A</v>
          </cell>
          <cell r="AW3696" t="str">
            <v>#N/A</v>
          </cell>
          <cell r="AX3696" t="b">
            <v>0</v>
          </cell>
          <cell r="AY3696" t="b">
            <v>0</v>
          </cell>
        </row>
        <row r="3697">
          <cell r="B3697" t="str">
            <v>0916142508001</v>
          </cell>
          <cell r="C3697" t="str">
            <v>NOBOA CEDEÃ‘O MARIA DELIA</v>
          </cell>
          <cell r="D3697">
            <v>209</v>
          </cell>
          <cell r="E3697">
            <v>20901</v>
          </cell>
          <cell r="F3697">
            <v>2090150</v>
          </cell>
          <cell r="G3697" t="str">
            <v>COMERCIO</v>
          </cell>
          <cell r="H3697" t="str">
            <v>COMERCIO</v>
          </cell>
          <cell r="I3697" t="str">
            <v>L1481</v>
          </cell>
          <cell r="J3697" t="str">
            <v>PEQUEÑA EMPRESA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 t="str">
            <v>M ROMERO</v>
          </cell>
          <cell r="P3697" t="str">
            <v>M ROMERO</v>
          </cell>
          <cell r="Q3697">
            <v>0</v>
          </cell>
          <cell r="R3697">
            <v>0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>
            <v>0</v>
          </cell>
          <cell r="AF3697">
            <v>0</v>
          </cell>
          <cell r="AG3697">
            <v>0</v>
          </cell>
          <cell r="AH3697">
            <v>0</v>
          </cell>
          <cell r="AI3697">
            <v>0</v>
          </cell>
          <cell r="AJ3697">
            <v>0</v>
          </cell>
          <cell r="AK3697">
            <v>0</v>
          </cell>
          <cell r="AL3697">
            <v>0</v>
          </cell>
          <cell r="AM3697">
            <v>0</v>
          </cell>
          <cell r="AN3697">
            <v>0</v>
          </cell>
          <cell r="AO3697">
            <v>0</v>
          </cell>
          <cell r="AP3697">
            <v>15</v>
          </cell>
          <cell r="AQ3697" t="str">
            <v>MARÍA ROMERO</v>
          </cell>
          <cell r="AR3697">
            <v>4</v>
          </cell>
          <cell r="AS3697" t="str">
            <v>VERÓNICA MENÉNDEZ</v>
          </cell>
          <cell r="AT3697">
            <v>10</v>
          </cell>
          <cell r="AU3697" t="str">
            <v>EDDY SOLANO</v>
          </cell>
          <cell r="AV3697" t="str">
            <v>#N/A</v>
          </cell>
          <cell r="AW3697" t="str">
            <v>#N/A</v>
          </cell>
          <cell r="AX3697" t="b">
            <v>1</v>
          </cell>
          <cell r="AY3697" t="b">
            <v>1</v>
          </cell>
        </row>
        <row r="3698">
          <cell r="B3698" t="str">
            <v>0908931983001</v>
          </cell>
          <cell r="C3698" t="str">
            <v>MENDEZ GARCIA JOHNNY TARQUINO</v>
          </cell>
          <cell r="D3698">
            <v>209</v>
          </cell>
          <cell r="E3698">
            <v>20901</v>
          </cell>
          <cell r="F3698">
            <v>2090150</v>
          </cell>
          <cell r="G3698" t="str">
            <v>SERVICIOS</v>
          </cell>
          <cell r="H3698" t="str">
            <v>SERVICIOS</v>
          </cell>
          <cell r="I3698" t="str">
            <v>L1482</v>
          </cell>
          <cell r="J3698" t="str">
            <v>PEQUEÑA EMPRESA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 t="str">
            <v>V CHAVARRIA</v>
          </cell>
          <cell r="P3698" t="str">
            <v>V CHAVARRIA</v>
          </cell>
          <cell r="Q3698">
            <v>0</v>
          </cell>
          <cell r="R3698">
            <v>0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  <cell r="AF3698">
            <v>0</v>
          </cell>
          <cell r="AG3698">
            <v>0</v>
          </cell>
          <cell r="AH3698">
            <v>0</v>
          </cell>
          <cell r="AI3698">
            <v>0</v>
          </cell>
          <cell r="AJ3698">
            <v>0</v>
          </cell>
          <cell r="AK3698">
            <v>0</v>
          </cell>
          <cell r="AL3698">
            <v>0</v>
          </cell>
          <cell r="AM3698">
            <v>0</v>
          </cell>
          <cell r="AN3698">
            <v>0</v>
          </cell>
          <cell r="AO3698">
            <v>0</v>
          </cell>
          <cell r="AP3698">
            <v>3</v>
          </cell>
          <cell r="AQ3698" t="str">
            <v>VANESSA CHAVARRIA</v>
          </cell>
          <cell r="AR3698">
            <v>1</v>
          </cell>
          <cell r="AS3698" t="str">
            <v>VIRGINIA ROMERO</v>
          </cell>
          <cell r="AT3698">
            <v>2</v>
          </cell>
          <cell r="AU3698" t="str">
            <v>JOHANNA ALBAN</v>
          </cell>
          <cell r="AV3698" t="str">
            <v>#N/A</v>
          </cell>
          <cell r="AW3698" t="str">
            <v>#N/A</v>
          </cell>
          <cell r="AX3698" t="b">
            <v>1</v>
          </cell>
          <cell r="AY3698" t="b">
            <v>1</v>
          </cell>
        </row>
        <row r="3699">
          <cell r="B3699" t="str">
            <v>0913741799001</v>
          </cell>
          <cell r="C3699" t="str">
            <v>YELA PALMA CIRO CONSTANTINO</v>
          </cell>
          <cell r="D3699">
            <v>209</v>
          </cell>
          <cell r="E3699">
            <v>20901</v>
          </cell>
          <cell r="F3699">
            <v>2090150</v>
          </cell>
          <cell r="G3699" t="str">
            <v>SERVICIOS</v>
          </cell>
          <cell r="H3699" t="str">
            <v>SERVICIOS</v>
          </cell>
          <cell r="I3699" t="str">
            <v>L1483</v>
          </cell>
          <cell r="J3699" t="str">
            <v>PEQUEÑA EMPRESA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 t="str">
            <v>K BRAVO</v>
          </cell>
          <cell r="P3699" t="str">
            <v>K BRAVO</v>
          </cell>
          <cell r="Q3699">
            <v>0</v>
          </cell>
          <cell r="R3699">
            <v>0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  <cell r="AF3699">
            <v>0</v>
          </cell>
          <cell r="AG3699">
            <v>0</v>
          </cell>
          <cell r="AH3699">
            <v>0</v>
          </cell>
          <cell r="AI3699">
            <v>0</v>
          </cell>
          <cell r="AJ3699">
            <v>0</v>
          </cell>
          <cell r="AK3699">
            <v>0</v>
          </cell>
          <cell r="AL3699">
            <v>0</v>
          </cell>
          <cell r="AM3699">
            <v>0</v>
          </cell>
          <cell r="AN3699">
            <v>0</v>
          </cell>
          <cell r="AO3699">
            <v>0</v>
          </cell>
          <cell r="AP3699">
            <v>19</v>
          </cell>
          <cell r="AQ3699" t="str">
            <v>KARINA BRAVO</v>
          </cell>
          <cell r="AR3699">
            <v>5</v>
          </cell>
          <cell r="AS3699" t="str">
            <v>ROSA ESCALANTE</v>
          </cell>
          <cell r="AT3699">
            <v>13</v>
          </cell>
          <cell r="AU3699" t="str">
            <v>MARIA LANDA</v>
          </cell>
          <cell r="AV3699" t="str">
            <v>#N/A</v>
          </cell>
          <cell r="AW3699" t="str">
            <v>#N/A</v>
          </cell>
          <cell r="AX3699" t="b">
            <v>1</v>
          </cell>
          <cell r="AY3699" t="b">
            <v>1</v>
          </cell>
        </row>
        <row r="3700">
          <cell r="B3700" t="str">
            <v>0909585127001</v>
          </cell>
          <cell r="C3700" t="str">
            <v>AVILES TORRES JORGE LUIS</v>
          </cell>
          <cell r="D3700">
            <v>209</v>
          </cell>
          <cell r="E3700">
            <v>20901</v>
          </cell>
          <cell r="F3700">
            <v>2090150</v>
          </cell>
          <cell r="G3700" t="str">
            <v>SERVICIOS</v>
          </cell>
          <cell r="H3700" t="str">
            <v>SERVICIOS</v>
          </cell>
          <cell r="I3700" t="str">
            <v>L1484</v>
          </cell>
          <cell r="J3700" t="str">
            <v>PEQUEÑA EMPRESA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  <cell r="O3700" t="str">
            <v>L BONILLA</v>
          </cell>
          <cell r="P3700" t="str">
            <v>L BONILLA</v>
          </cell>
          <cell r="Q3700">
            <v>0</v>
          </cell>
          <cell r="R3700">
            <v>0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>
            <v>0</v>
          </cell>
          <cell r="AF3700">
            <v>0</v>
          </cell>
          <cell r="AG3700">
            <v>0</v>
          </cell>
          <cell r="AH3700">
            <v>0</v>
          </cell>
          <cell r="AI3700">
            <v>0</v>
          </cell>
          <cell r="AJ3700">
            <v>0</v>
          </cell>
          <cell r="AK3700">
            <v>0</v>
          </cell>
          <cell r="AL3700">
            <v>0</v>
          </cell>
          <cell r="AM3700">
            <v>0</v>
          </cell>
          <cell r="AN3700">
            <v>0</v>
          </cell>
          <cell r="AO3700">
            <v>0</v>
          </cell>
          <cell r="AP3700">
            <v>7</v>
          </cell>
          <cell r="AQ3700" t="str">
            <v>LUIS BONILLA</v>
          </cell>
          <cell r="AR3700">
            <v>2</v>
          </cell>
          <cell r="AS3700" t="str">
            <v>OSCAR RIPALDA</v>
          </cell>
          <cell r="AT3700">
            <v>5</v>
          </cell>
          <cell r="AU3700" t="str">
            <v>JEAN CARLOS MORAN</v>
          </cell>
          <cell r="AV3700" t="str">
            <v>#N/A</v>
          </cell>
          <cell r="AW3700" t="str">
            <v>#N/A</v>
          </cell>
          <cell r="AX3700" t="b">
            <v>1</v>
          </cell>
          <cell r="AY3700" t="b">
            <v>1</v>
          </cell>
        </row>
        <row r="3701">
          <cell r="B3701" t="str">
            <v>0910819614001</v>
          </cell>
          <cell r="C3701" t="str">
            <v>DEL SALTO ALDAS JAIME JAVIER</v>
          </cell>
          <cell r="D3701">
            <v>209</v>
          </cell>
          <cell r="E3701">
            <v>20901</v>
          </cell>
          <cell r="F3701">
            <v>2090150</v>
          </cell>
          <cell r="G3701" t="str">
            <v>COMERCIO</v>
          </cell>
          <cell r="H3701" t="str">
            <v>COMERCIO</v>
          </cell>
          <cell r="I3701" t="str">
            <v>L1485</v>
          </cell>
          <cell r="J3701" t="str">
            <v>PEQUEÑA EMPRESA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  <cell r="O3701" t="str">
            <v>V CHAVARRIA</v>
          </cell>
          <cell r="P3701" t="str">
            <v>V CHAVARRIA</v>
          </cell>
          <cell r="Q3701">
            <v>0</v>
          </cell>
          <cell r="R3701">
            <v>0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>
            <v>0</v>
          </cell>
          <cell r="AF3701">
            <v>0</v>
          </cell>
          <cell r="AG3701">
            <v>0</v>
          </cell>
          <cell r="AH3701">
            <v>0</v>
          </cell>
          <cell r="AI3701">
            <v>0</v>
          </cell>
          <cell r="AJ3701">
            <v>0</v>
          </cell>
          <cell r="AK3701">
            <v>0</v>
          </cell>
          <cell r="AL3701">
            <v>0</v>
          </cell>
          <cell r="AM3701">
            <v>0</v>
          </cell>
          <cell r="AN3701">
            <v>0</v>
          </cell>
          <cell r="AO3701">
            <v>0</v>
          </cell>
          <cell r="AP3701">
            <v>3</v>
          </cell>
          <cell r="AQ3701" t="str">
            <v>VANESSA CHAVARRIA</v>
          </cell>
          <cell r="AR3701">
            <v>1</v>
          </cell>
          <cell r="AS3701" t="str">
            <v>VIRGINIA ROMERO</v>
          </cell>
          <cell r="AT3701">
            <v>2</v>
          </cell>
          <cell r="AU3701" t="str">
            <v>JOHANNA ALBAN</v>
          </cell>
          <cell r="AV3701" t="str">
            <v>#N/A</v>
          </cell>
          <cell r="AW3701" t="str">
            <v>#N/A</v>
          </cell>
          <cell r="AX3701" t="b">
            <v>1</v>
          </cell>
          <cell r="AY3701" t="b">
            <v>1</v>
          </cell>
        </row>
        <row r="3702">
          <cell r="B3702" t="str">
            <v>1302190788001</v>
          </cell>
          <cell r="C3702" t="str">
            <v>VINUEZA ZAMBRANO JONAS YOWANY</v>
          </cell>
          <cell r="D3702">
            <v>209</v>
          </cell>
          <cell r="E3702">
            <v>20901</v>
          </cell>
          <cell r="F3702">
            <v>2090150</v>
          </cell>
          <cell r="G3702" t="str">
            <v>SERVICIOS</v>
          </cell>
          <cell r="H3702" t="str">
            <v>SERVICIOS</v>
          </cell>
          <cell r="I3702" t="str">
            <v>L1486</v>
          </cell>
          <cell r="J3702" t="str">
            <v>PEQUEÑA EMPRESA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  <cell r="O3702" t="str">
            <v>M ROMERO</v>
          </cell>
          <cell r="P3702" t="str">
            <v>M ROMERO</v>
          </cell>
          <cell r="Q3702">
            <v>0</v>
          </cell>
          <cell r="R3702">
            <v>0</v>
          </cell>
          <cell r="T3702">
            <v>0</v>
          </cell>
          <cell r="U3702">
            <v>0</v>
          </cell>
          <cell r="V3702">
            <v>0</v>
          </cell>
          <cell r="W3702">
            <v>0</v>
          </cell>
          <cell r="X3702">
            <v>0</v>
          </cell>
          <cell r="Y3702">
            <v>0</v>
          </cell>
          <cell r="Z3702">
            <v>0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  <cell r="AF3702">
            <v>0</v>
          </cell>
          <cell r="AG3702">
            <v>0</v>
          </cell>
          <cell r="AH3702">
            <v>0</v>
          </cell>
          <cell r="AI3702">
            <v>0</v>
          </cell>
          <cell r="AJ3702">
            <v>0</v>
          </cell>
          <cell r="AK3702">
            <v>0</v>
          </cell>
          <cell r="AL3702">
            <v>0</v>
          </cell>
          <cell r="AM3702">
            <v>0</v>
          </cell>
          <cell r="AN3702">
            <v>0</v>
          </cell>
          <cell r="AO3702">
            <v>0</v>
          </cell>
          <cell r="AP3702">
            <v>15</v>
          </cell>
          <cell r="AQ3702" t="str">
            <v>MARÍA ROMERO</v>
          </cell>
          <cell r="AR3702">
            <v>4</v>
          </cell>
          <cell r="AS3702" t="str">
            <v>VERÓNICA MENÉNDEZ</v>
          </cell>
          <cell r="AT3702">
            <v>10</v>
          </cell>
          <cell r="AU3702" t="str">
            <v>EDDY SOLANO</v>
          </cell>
          <cell r="AV3702" t="str">
            <v>#N/A</v>
          </cell>
          <cell r="AW3702" t="str">
            <v>#N/A</v>
          </cell>
          <cell r="AX3702" t="b">
            <v>1</v>
          </cell>
          <cell r="AY3702" t="b">
            <v>1</v>
          </cell>
        </row>
        <row r="3703">
          <cell r="B3703" t="str">
            <v>0902044841001</v>
          </cell>
          <cell r="C3703" t="str">
            <v>SARMIENTO ESPINOZA LUZ MATILDE</v>
          </cell>
          <cell r="D3703">
            <v>209</v>
          </cell>
          <cell r="E3703">
            <v>20901</v>
          </cell>
          <cell r="F3703">
            <v>2090150</v>
          </cell>
          <cell r="G3703" t="str">
            <v>COMERCIO</v>
          </cell>
          <cell r="H3703" t="str">
            <v>COMERCIO</v>
          </cell>
          <cell r="I3703" t="str">
            <v>L1487</v>
          </cell>
          <cell r="J3703" t="str">
            <v>PEQUEÑA EMPRESA</v>
          </cell>
          <cell r="K3703" t="str">
            <v>SIN CARACTERISTICAS</v>
          </cell>
          <cell r="L3703" t="str">
            <v>05Sin características</v>
          </cell>
          <cell r="M3703">
            <v>41830</v>
          </cell>
          <cell r="N3703">
            <v>0.7</v>
          </cell>
          <cell r="O3703" t="str">
            <v>C MANCERO</v>
          </cell>
          <cell r="P3703" t="str">
            <v>C MANCERO</v>
          </cell>
          <cell r="Q3703" t="str">
            <v>APLICATIVO WEB,  EMPRESA, DIGITADA</v>
          </cell>
          <cell r="R3703" t="str">
            <v>APLICATIVO WEB</v>
          </cell>
          <cell r="S3703">
            <v>41830</v>
          </cell>
          <cell r="T3703">
            <v>0.7</v>
          </cell>
          <cell r="U3703" t="str">
            <v>S/D</v>
          </cell>
          <cell r="V3703">
            <v>41830</v>
          </cell>
          <cell r="W3703">
            <v>0.7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41831</v>
          </cell>
          <cell r="AD3703">
            <v>0.33333333333333331</v>
          </cell>
          <cell r="AE3703" t="str">
            <v>MMORAN</v>
          </cell>
          <cell r="AF3703">
            <v>31</v>
          </cell>
          <cell r="AG3703">
            <v>0</v>
          </cell>
          <cell r="AH3703">
            <v>0</v>
          </cell>
          <cell r="AI3703">
            <v>0</v>
          </cell>
          <cell r="AJ3703">
            <v>0</v>
          </cell>
          <cell r="AK3703">
            <v>0</v>
          </cell>
          <cell r="AL3703">
            <v>0</v>
          </cell>
          <cell r="AM3703">
            <v>0</v>
          </cell>
          <cell r="AN3703">
            <v>0</v>
          </cell>
          <cell r="AO3703">
            <v>0</v>
          </cell>
          <cell r="AP3703">
            <v>14</v>
          </cell>
          <cell r="AQ3703" t="str">
            <v>VICENTA SÁNCHEZ</v>
          </cell>
          <cell r="AR3703">
            <v>4</v>
          </cell>
          <cell r="AS3703" t="str">
            <v>VERÓNICA MENÉNDEZ</v>
          </cell>
          <cell r="AT3703">
            <v>14</v>
          </cell>
          <cell r="AU3703" t="str">
            <v>CRITICO_14</v>
          </cell>
          <cell r="AV3703" t="str">
            <v>1</v>
          </cell>
          <cell r="AW3703" t="str">
            <v>0902044841001</v>
          </cell>
          <cell r="AX3703" t="b">
            <v>0</v>
          </cell>
          <cell r="AY3703" t="b">
            <v>0</v>
          </cell>
        </row>
        <row r="3704">
          <cell r="B3704" t="str">
            <v>0919264309001</v>
          </cell>
          <cell r="C3704" t="str">
            <v>RODRIGUEZ VILLEGAS PATRICIO ISRAEL</v>
          </cell>
          <cell r="D3704">
            <v>209</v>
          </cell>
          <cell r="E3704">
            <v>20901</v>
          </cell>
          <cell r="F3704">
            <v>2090150</v>
          </cell>
          <cell r="G3704" t="str">
            <v>SERVICIOS</v>
          </cell>
          <cell r="H3704" t="str">
            <v>SERVICIOS</v>
          </cell>
          <cell r="I3704" t="str">
            <v>L1488</v>
          </cell>
          <cell r="J3704" t="str">
            <v>PEQUEÑA EMPRESA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  <cell r="O3704" t="str">
            <v>E BARCO</v>
          </cell>
          <cell r="P3704" t="str">
            <v>S GOMEZ</v>
          </cell>
          <cell r="Q3704">
            <v>0</v>
          </cell>
          <cell r="R3704">
            <v>0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>
            <v>0</v>
          </cell>
          <cell r="AF3704">
            <v>0</v>
          </cell>
          <cell r="AG3704">
            <v>0</v>
          </cell>
          <cell r="AH3704">
            <v>0</v>
          </cell>
          <cell r="AI3704">
            <v>0</v>
          </cell>
          <cell r="AJ3704">
            <v>0</v>
          </cell>
          <cell r="AK3704">
            <v>0</v>
          </cell>
          <cell r="AL3704">
            <v>0</v>
          </cell>
          <cell r="AM3704">
            <v>0</v>
          </cell>
          <cell r="AN3704">
            <v>0</v>
          </cell>
          <cell r="AO3704">
            <v>0</v>
          </cell>
          <cell r="AP3704">
            <v>24</v>
          </cell>
          <cell r="AQ3704" t="str">
            <v>GABRIEL LINDAO</v>
          </cell>
          <cell r="AR3704">
            <v>6</v>
          </cell>
          <cell r="AS3704" t="str">
            <v>VIRGINIA ROMERO</v>
          </cell>
          <cell r="AT3704">
            <v>4</v>
          </cell>
          <cell r="AU3704" t="str">
            <v>JENNY JORDAN</v>
          </cell>
          <cell r="AV3704" t="str">
            <v>#N/A</v>
          </cell>
          <cell r="AW3704" t="str">
            <v>#N/A</v>
          </cell>
          <cell r="AX3704" t="b">
            <v>1</v>
          </cell>
          <cell r="AY3704" t="b">
            <v>1</v>
          </cell>
        </row>
        <row r="3705">
          <cell r="B3705" t="str">
            <v>1302019169001</v>
          </cell>
          <cell r="C3705" t="str">
            <v>QUIMIS CHOEZ PEDRO PABLO</v>
          </cell>
          <cell r="D3705">
            <v>209</v>
          </cell>
          <cell r="E3705">
            <v>20901</v>
          </cell>
          <cell r="F3705">
            <v>2090150</v>
          </cell>
          <cell r="G3705" t="str">
            <v>COMERCIO</v>
          </cell>
          <cell r="H3705" t="str">
            <v>COMERCIO</v>
          </cell>
          <cell r="I3705" t="str">
            <v>L1489</v>
          </cell>
          <cell r="J3705" t="str">
            <v>PEQUEÑA EMPRESA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  <cell r="O3705" t="str">
            <v>M LINDAO</v>
          </cell>
          <cell r="P3705" t="str">
            <v>L BONILLA</v>
          </cell>
          <cell r="Q3705">
            <v>0</v>
          </cell>
          <cell r="R3705">
            <v>0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>
            <v>0</v>
          </cell>
          <cell r="AF3705">
            <v>0</v>
          </cell>
          <cell r="AG3705">
            <v>0</v>
          </cell>
          <cell r="AH3705">
            <v>0</v>
          </cell>
          <cell r="AI3705">
            <v>0</v>
          </cell>
          <cell r="AJ3705">
            <v>0</v>
          </cell>
          <cell r="AK3705">
            <v>0</v>
          </cell>
          <cell r="AL3705">
            <v>0</v>
          </cell>
          <cell r="AM3705">
            <v>0</v>
          </cell>
          <cell r="AN3705">
            <v>0</v>
          </cell>
          <cell r="AO3705">
            <v>0</v>
          </cell>
          <cell r="AP3705">
            <v>7</v>
          </cell>
          <cell r="AQ3705" t="str">
            <v>LUIS BONILLA</v>
          </cell>
          <cell r="AR3705">
            <v>2</v>
          </cell>
          <cell r="AS3705" t="str">
            <v>NELSON BELTRAN</v>
          </cell>
          <cell r="AT3705">
            <v>5</v>
          </cell>
          <cell r="AU3705" t="str">
            <v>JEAN CARLOS MORAN</v>
          </cell>
          <cell r="AV3705" t="str">
            <v>#N/A</v>
          </cell>
          <cell r="AW3705" t="str">
            <v>#N/A</v>
          </cell>
          <cell r="AX3705" t="b">
            <v>1</v>
          </cell>
          <cell r="AY3705" t="b">
            <v>1</v>
          </cell>
        </row>
        <row r="3706">
          <cell r="B3706" t="str">
            <v>0924877954001</v>
          </cell>
          <cell r="C3706" t="str">
            <v>RIVAS PAREDES JENNIFER ELIZABETH</v>
          </cell>
          <cell r="D3706">
            <v>209</v>
          </cell>
          <cell r="E3706">
            <v>20901</v>
          </cell>
          <cell r="F3706">
            <v>2090150</v>
          </cell>
          <cell r="G3706" t="str">
            <v>COMERCIO</v>
          </cell>
          <cell r="H3706" t="str">
            <v>COMERCIO</v>
          </cell>
          <cell r="I3706" t="str">
            <v>L1490</v>
          </cell>
          <cell r="J3706" t="str">
            <v>PEQUEÑA EMPRESA</v>
          </cell>
          <cell r="K3706">
            <v>0</v>
          </cell>
          <cell r="L3706" t="str">
            <v>03No ubicadas</v>
          </cell>
          <cell r="M3706">
            <v>41820</v>
          </cell>
          <cell r="N3706">
            <v>0.41666666666666669</v>
          </cell>
          <cell r="O3706" t="str">
            <v>N CUENCA</v>
          </cell>
          <cell r="P3706" t="str">
            <v>N CUENCA</v>
          </cell>
          <cell r="Q3706" t="str">
            <v>N CUENCA</v>
          </cell>
          <cell r="R3706" t="str">
            <v>PAPEL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41820</v>
          </cell>
          <cell r="AD3706">
            <v>0.41666666666666669</v>
          </cell>
          <cell r="AE3706" t="str">
            <v>MMORAN</v>
          </cell>
          <cell r="AF3706">
            <v>27</v>
          </cell>
          <cell r="AG3706">
            <v>0</v>
          </cell>
          <cell r="AH3706">
            <v>0</v>
          </cell>
          <cell r="AI3706">
            <v>0</v>
          </cell>
          <cell r="AJ3706">
            <v>0</v>
          </cell>
          <cell r="AK3706">
            <v>0</v>
          </cell>
          <cell r="AL3706">
            <v>0</v>
          </cell>
          <cell r="AM3706">
            <v>0</v>
          </cell>
          <cell r="AN3706">
            <v>0</v>
          </cell>
          <cell r="AO3706">
            <v>0</v>
          </cell>
          <cell r="AP3706">
            <v>23</v>
          </cell>
          <cell r="AQ3706" t="str">
            <v>NATALIA CUENCA</v>
          </cell>
          <cell r="AR3706">
            <v>6</v>
          </cell>
          <cell r="AS3706" t="str">
            <v>NELSON BELTRAN</v>
          </cell>
          <cell r="AT3706">
            <v>15</v>
          </cell>
          <cell r="AU3706" t="str">
            <v>JESSENIA RAMOS</v>
          </cell>
          <cell r="AV3706" t="str">
            <v>#N/A</v>
          </cell>
          <cell r="AW3706" t="str">
            <v>#N/A</v>
          </cell>
          <cell r="AX3706" t="b">
            <v>0</v>
          </cell>
          <cell r="AY3706" t="b">
            <v>0</v>
          </cell>
        </row>
        <row r="3707">
          <cell r="B3707" t="str">
            <v>1707610000001</v>
          </cell>
          <cell r="C3707" t="str">
            <v>SANDOVAL LOOR LUIS RAMON</v>
          </cell>
          <cell r="D3707">
            <v>209</v>
          </cell>
          <cell r="E3707">
            <v>20901</v>
          </cell>
          <cell r="F3707">
            <v>2090150</v>
          </cell>
          <cell r="G3707" t="str">
            <v>MANUFACTURA</v>
          </cell>
          <cell r="H3707" t="str">
            <v>MANUFACTURA</v>
          </cell>
          <cell r="I3707" t="str">
            <v>L1491</v>
          </cell>
          <cell r="J3707" t="str">
            <v>PEQUEÑA EMPRESA</v>
          </cell>
          <cell r="K3707">
            <v>0</v>
          </cell>
          <cell r="L3707" t="str">
            <v>03No ubicadas</v>
          </cell>
          <cell r="M3707">
            <v>41820</v>
          </cell>
          <cell r="N3707">
            <v>0.73750000000000004</v>
          </cell>
          <cell r="O3707" t="str">
            <v>L BONILLA</v>
          </cell>
          <cell r="P3707" t="str">
            <v>L BONILLA</v>
          </cell>
          <cell r="Q3707" t="str">
            <v>L BONILLA</v>
          </cell>
          <cell r="R3707" t="str">
            <v>PAPEL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41822</v>
          </cell>
          <cell r="AD3707">
            <v>0.375</v>
          </cell>
          <cell r="AE3707" t="str">
            <v>MMORAN</v>
          </cell>
          <cell r="AF3707">
            <v>23</v>
          </cell>
          <cell r="AG3707">
            <v>0</v>
          </cell>
          <cell r="AH3707">
            <v>0</v>
          </cell>
          <cell r="AI3707">
            <v>0</v>
          </cell>
          <cell r="AJ3707">
            <v>0</v>
          </cell>
          <cell r="AK3707">
            <v>0</v>
          </cell>
          <cell r="AL3707">
            <v>0</v>
          </cell>
          <cell r="AM3707">
            <v>0</v>
          </cell>
          <cell r="AN3707">
            <v>0</v>
          </cell>
          <cell r="AO3707">
            <v>0</v>
          </cell>
          <cell r="AP3707">
            <v>7</v>
          </cell>
          <cell r="AQ3707" t="str">
            <v>LUIS BONILLA</v>
          </cell>
          <cell r="AR3707">
            <v>2</v>
          </cell>
          <cell r="AS3707" t="str">
            <v>OSCAR RIPALDA</v>
          </cell>
          <cell r="AT3707">
            <v>5</v>
          </cell>
          <cell r="AU3707" t="str">
            <v>JEAN CARLOS MORAN</v>
          </cell>
          <cell r="AV3707" t="str">
            <v>#N/A</v>
          </cell>
          <cell r="AW3707" t="str">
            <v>#N/A</v>
          </cell>
          <cell r="AX3707" t="b">
            <v>0</v>
          </cell>
          <cell r="AY3707" t="b">
            <v>0</v>
          </cell>
        </row>
        <row r="3708">
          <cell r="B3708" t="str">
            <v>0904427119001</v>
          </cell>
          <cell r="C3708" t="str">
            <v>CENTANARO VILLACIS ITALO ROMANO</v>
          </cell>
          <cell r="D3708">
            <v>209</v>
          </cell>
          <cell r="E3708">
            <v>20901</v>
          </cell>
          <cell r="F3708">
            <v>2090150</v>
          </cell>
          <cell r="G3708" t="str">
            <v>EXPLOTACIÓN DE MINAS Y CANTERAS</v>
          </cell>
          <cell r="H3708" t="str">
            <v>EXPLOTACIÓN DE MINAS Y CANTERAS</v>
          </cell>
          <cell r="I3708" t="str">
            <v>L1492</v>
          </cell>
          <cell r="J3708" t="str">
            <v>PEQUEÑA EMPRESA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  <cell r="O3708" t="str">
            <v>V CHAVARRIA</v>
          </cell>
          <cell r="P3708" t="str">
            <v>V CHAVARRIA</v>
          </cell>
          <cell r="Q3708">
            <v>0</v>
          </cell>
          <cell r="R3708">
            <v>0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  <cell r="AF3708">
            <v>0</v>
          </cell>
          <cell r="AG3708">
            <v>0</v>
          </cell>
          <cell r="AH3708">
            <v>0</v>
          </cell>
          <cell r="AI3708">
            <v>0</v>
          </cell>
          <cell r="AJ3708">
            <v>0</v>
          </cell>
          <cell r="AK3708">
            <v>0</v>
          </cell>
          <cell r="AL3708">
            <v>0</v>
          </cell>
          <cell r="AM3708">
            <v>0</v>
          </cell>
          <cell r="AN3708">
            <v>0</v>
          </cell>
          <cell r="AO3708">
            <v>0</v>
          </cell>
          <cell r="AP3708">
            <v>3</v>
          </cell>
          <cell r="AQ3708" t="str">
            <v>VANESSA CHAVARRIA</v>
          </cell>
          <cell r="AR3708">
            <v>1</v>
          </cell>
          <cell r="AS3708" t="str">
            <v>VIRGINIA ROMERO</v>
          </cell>
          <cell r="AT3708">
            <v>2</v>
          </cell>
          <cell r="AU3708" t="str">
            <v>JOHANNA ALBAN</v>
          </cell>
          <cell r="AV3708" t="str">
            <v>#N/A</v>
          </cell>
          <cell r="AW3708" t="str">
            <v>#N/A</v>
          </cell>
          <cell r="AX3708" t="b">
            <v>1</v>
          </cell>
          <cell r="AY3708" t="b">
            <v>1</v>
          </cell>
        </row>
        <row r="3709">
          <cell r="B3709" t="str">
            <v>0910975036001</v>
          </cell>
          <cell r="C3709" t="str">
            <v>PRIETO VERA FERNANDO ANTONIO</v>
          </cell>
          <cell r="D3709">
            <v>209</v>
          </cell>
          <cell r="E3709">
            <v>20901</v>
          </cell>
          <cell r="F3709">
            <v>2090150</v>
          </cell>
          <cell r="G3709" t="str">
            <v>COMERCIO</v>
          </cell>
          <cell r="H3709" t="str">
            <v>COMERCIO</v>
          </cell>
          <cell r="I3709" t="str">
            <v>L1493</v>
          </cell>
          <cell r="J3709" t="str">
            <v>PEQUEÑA EMPRESA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  <cell r="O3709" t="str">
            <v>D PEÑA</v>
          </cell>
          <cell r="P3709" t="str">
            <v>D PEÑA</v>
          </cell>
          <cell r="Q3709">
            <v>0</v>
          </cell>
          <cell r="R3709">
            <v>0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  <cell r="AF3709">
            <v>0</v>
          </cell>
          <cell r="AG3709">
            <v>0</v>
          </cell>
          <cell r="AH3709">
            <v>0</v>
          </cell>
          <cell r="AI3709">
            <v>0</v>
          </cell>
          <cell r="AJ3709">
            <v>0</v>
          </cell>
          <cell r="AK3709">
            <v>0</v>
          </cell>
          <cell r="AL3709">
            <v>0</v>
          </cell>
          <cell r="AM3709">
            <v>0</v>
          </cell>
          <cell r="AN3709">
            <v>0</v>
          </cell>
          <cell r="AO3709">
            <v>0</v>
          </cell>
          <cell r="AP3709">
            <v>8</v>
          </cell>
          <cell r="AQ3709" t="str">
            <v>DENNIS PEÑA</v>
          </cell>
          <cell r="AR3709">
            <v>2</v>
          </cell>
          <cell r="AS3709" t="str">
            <v>OSCAR RIPALDA</v>
          </cell>
          <cell r="AT3709">
            <v>6</v>
          </cell>
          <cell r="AU3709" t="str">
            <v>PAOLA PIHUAVE</v>
          </cell>
          <cell r="AV3709" t="str">
            <v>#N/A</v>
          </cell>
          <cell r="AW3709" t="str">
            <v>#N/A</v>
          </cell>
          <cell r="AX3709" t="b">
            <v>1</v>
          </cell>
          <cell r="AY3709" t="b">
            <v>1</v>
          </cell>
        </row>
        <row r="3710">
          <cell r="B3710" t="str">
            <v>1102489976001</v>
          </cell>
          <cell r="C3710" t="str">
            <v>GONZALEZ JARAMILLO VICTORIA MARIA MARLUD</v>
          </cell>
          <cell r="D3710">
            <v>209</v>
          </cell>
          <cell r="E3710">
            <v>20901</v>
          </cell>
          <cell r="F3710">
            <v>2090150</v>
          </cell>
          <cell r="G3710" t="str">
            <v>COMERCIO</v>
          </cell>
          <cell r="H3710" t="str">
            <v>COMERCIO</v>
          </cell>
          <cell r="I3710" t="str">
            <v>L1494</v>
          </cell>
          <cell r="J3710" t="str">
            <v>PEQUEÑA EMPRESA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  <cell r="O3710" t="str">
            <v>V CHAVARRIA</v>
          </cell>
          <cell r="P3710" t="str">
            <v>V CHAVARRIA</v>
          </cell>
          <cell r="Q3710">
            <v>0</v>
          </cell>
          <cell r="R3710">
            <v>0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>
            <v>0</v>
          </cell>
          <cell r="AF3710">
            <v>0</v>
          </cell>
          <cell r="AG3710">
            <v>0</v>
          </cell>
          <cell r="AH3710">
            <v>0</v>
          </cell>
          <cell r="AI3710">
            <v>0</v>
          </cell>
          <cell r="AJ3710">
            <v>0</v>
          </cell>
          <cell r="AK3710">
            <v>0</v>
          </cell>
          <cell r="AL3710">
            <v>0</v>
          </cell>
          <cell r="AM3710">
            <v>0</v>
          </cell>
          <cell r="AN3710">
            <v>0</v>
          </cell>
          <cell r="AO3710">
            <v>0</v>
          </cell>
          <cell r="AP3710">
            <v>3</v>
          </cell>
          <cell r="AQ3710" t="str">
            <v>VANESSA CHAVARRIA</v>
          </cell>
          <cell r="AR3710">
            <v>1</v>
          </cell>
          <cell r="AS3710" t="str">
            <v>VIRGINIA ROMERO</v>
          </cell>
          <cell r="AT3710">
            <v>2</v>
          </cell>
          <cell r="AU3710" t="str">
            <v>JOHANNA ALBAN</v>
          </cell>
          <cell r="AV3710" t="str">
            <v>#N/A</v>
          </cell>
          <cell r="AW3710" t="str">
            <v>#N/A</v>
          </cell>
          <cell r="AX3710" t="b">
            <v>1</v>
          </cell>
          <cell r="AY3710" t="b">
            <v>1</v>
          </cell>
        </row>
        <row r="3711">
          <cell r="B3711" t="str">
            <v>0902557792001</v>
          </cell>
          <cell r="C3711" t="str">
            <v>AYCART VINCENZINI PIERO GASTON</v>
          </cell>
          <cell r="D3711">
            <v>209</v>
          </cell>
          <cell r="E3711">
            <v>20901</v>
          </cell>
          <cell r="F3711">
            <v>2090150</v>
          </cell>
          <cell r="G3711" t="str">
            <v>SERVICIOS</v>
          </cell>
          <cell r="H3711" t="str">
            <v>SERVICIOS</v>
          </cell>
          <cell r="I3711" t="str">
            <v>L1495</v>
          </cell>
          <cell r="J3711" t="str">
            <v>PEQUEÑA EMPRESA</v>
          </cell>
          <cell r="K3711">
            <v>0</v>
          </cell>
          <cell r="L3711" t="str">
            <v>01Empresas Normales</v>
          </cell>
          <cell r="M3711">
            <v>41820</v>
          </cell>
          <cell r="N3711">
            <v>0.35416666666666669</v>
          </cell>
          <cell r="O3711" t="str">
            <v>R JOSE</v>
          </cell>
          <cell r="P3711" t="str">
            <v>R JOSE</v>
          </cell>
          <cell r="Q3711" t="str">
            <v>APLICATIVO WEB</v>
          </cell>
          <cell r="R3711" t="str">
            <v>APLICATIVO WEB</v>
          </cell>
          <cell r="S3711">
            <v>41821</v>
          </cell>
          <cell r="T3711">
            <v>0.375</v>
          </cell>
          <cell r="U3711" t="str">
            <v>PRE-018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>
            <v>0</v>
          </cell>
          <cell r="AF3711">
            <v>0</v>
          </cell>
          <cell r="AG3711">
            <v>0</v>
          </cell>
          <cell r="AH3711">
            <v>0</v>
          </cell>
          <cell r="AI3711">
            <v>0</v>
          </cell>
          <cell r="AJ3711">
            <v>0</v>
          </cell>
          <cell r="AK3711">
            <v>0</v>
          </cell>
          <cell r="AL3711">
            <v>0</v>
          </cell>
          <cell r="AM3711">
            <v>0</v>
          </cell>
          <cell r="AN3711">
            <v>0</v>
          </cell>
          <cell r="AO3711">
            <v>0</v>
          </cell>
          <cell r="AP3711">
            <v>6</v>
          </cell>
          <cell r="AQ3711" t="str">
            <v>RONALD JOSÉ</v>
          </cell>
          <cell r="AR3711">
            <v>2</v>
          </cell>
          <cell r="AS3711" t="str">
            <v>OSCAR RIPALDA</v>
          </cell>
          <cell r="AT3711">
            <v>16</v>
          </cell>
          <cell r="AU3711" t="str">
            <v>CRITICO_16</v>
          </cell>
          <cell r="AV3711" t="str">
            <v>1</v>
          </cell>
          <cell r="AW3711" t="str">
            <v>0902557792001</v>
          </cell>
          <cell r="AX3711" t="b">
            <v>0</v>
          </cell>
          <cell r="AY3711" t="b">
            <v>0</v>
          </cell>
        </row>
        <row r="3712">
          <cell r="B3712" t="str">
            <v>0905963674001</v>
          </cell>
          <cell r="C3712" t="str">
            <v>HIDALGO GUERRERO MARITZA ARGENTINA</v>
          </cell>
          <cell r="D3712">
            <v>209</v>
          </cell>
          <cell r="E3712">
            <v>20901</v>
          </cell>
          <cell r="F3712">
            <v>2090150</v>
          </cell>
          <cell r="G3712" t="str">
            <v>MANUFACTURA</v>
          </cell>
          <cell r="H3712" t="str">
            <v>MANUFACTURA</v>
          </cell>
          <cell r="I3712" t="str">
            <v>L1496</v>
          </cell>
          <cell r="J3712" t="str">
            <v>PEQUEÑA EMPRESA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  <cell r="O3712" t="str">
            <v>G CASANELLO</v>
          </cell>
          <cell r="P3712" t="str">
            <v>G CASANELLO</v>
          </cell>
          <cell r="Q3712">
            <v>0</v>
          </cell>
          <cell r="R3712">
            <v>0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  <cell r="AF3712">
            <v>0</v>
          </cell>
          <cell r="AG3712">
            <v>0</v>
          </cell>
          <cell r="AH3712">
            <v>0</v>
          </cell>
          <cell r="AI3712">
            <v>0</v>
          </cell>
          <cell r="AJ3712">
            <v>0</v>
          </cell>
          <cell r="AK3712">
            <v>0</v>
          </cell>
          <cell r="AL3712">
            <v>0</v>
          </cell>
          <cell r="AM3712">
            <v>0</v>
          </cell>
          <cell r="AN3712">
            <v>0</v>
          </cell>
          <cell r="AO3712">
            <v>0</v>
          </cell>
          <cell r="AP3712">
            <v>21</v>
          </cell>
          <cell r="AQ3712" t="str">
            <v>GINA CASSANELLO</v>
          </cell>
          <cell r="AR3712">
            <v>6</v>
          </cell>
          <cell r="AS3712" t="str">
            <v>NELSON BELTRAN</v>
          </cell>
          <cell r="AT3712">
            <v>9</v>
          </cell>
          <cell r="AU3712" t="str">
            <v>WILSON CHANG</v>
          </cell>
          <cell r="AV3712" t="str">
            <v>#N/A</v>
          </cell>
          <cell r="AW3712" t="str">
            <v>#N/A</v>
          </cell>
          <cell r="AX3712" t="b">
            <v>1</v>
          </cell>
          <cell r="AY3712" t="b">
            <v>1</v>
          </cell>
        </row>
        <row r="3713">
          <cell r="B3713" t="str">
            <v>0930335666001</v>
          </cell>
          <cell r="C3713" t="str">
            <v>GARZON MONTOYA JONATHAN ALEXANDER</v>
          </cell>
          <cell r="D3713">
            <v>209</v>
          </cell>
          <cell r="E3713">
            <v>20901</v>
          </cell>
          <cell r="F3713">
            <v>2090150</v>
          </cell>
          <cell r="G3713" t="str">
            <v>COMERCIO</v>
          </cell>
          <cell r="H3713" t="str">
            <v>COMERCIO</v>
          </cell>
          <cell r="I3713" t="str">
            <v>L1497</v>
          </cell>
          <cell r="J3713" t="str">
            <v>PEQUEÑA EMPRESA</v>
          </cell>
          <cell r="K3713">
            <v>0</v>
          </cell>
          <cell r="L3713" t="str">
            <v>01Empresas Normales</v>
          </cell>
          <cell r="M3713">
            <v>41821</v>
          </cell>
          <cell r="N3713">
            <v>0.35416666666666669</v>
          </cell>
          <cell r="O3713" t="str">
            <v>R BRAVO</v>
          </cell>
          <cell r="P3713" t="str">
            <v>R BRAVO</v>
          </cell>
          <cell r="Q3713" t="str">
            <v>APLICATIVO WEB</v>
          </cell>
          <cell r="R3713" t="str">
            <v>APLICATIVO WEB</v>
          </cell>
          <cell r="S3713">
            <v>41822</v>
          </cell>
          <cell r="T3713">
            <v>0.54166666666666663</v>
          </cell>
          <cell r="U3713" t="str">
            <v>PRE-019</v>
          </cell>
          <cell r="V3713">
            <v>41829</v>
          </cell>
          <cell r="W3713">
            <v>0.68819444444444444</v>
          </cell>
          <cell r="X3713">
            <v>0</v>
          </cell>
          <cell r="Y3713">
            <v>0</v>
          </cell>
          <cell r="Z3713">
            <v>0</v>
          </cell>
          <cell r="AA3713">
            <v>0</v>
          </cell>
          <cell r="AB3713">
            <v>0</v>
          </cell>
          <cell r="AC3713">
            <v>41831</v>
          </cell>
          <cell r="AD3713">
            <v>0.33333333333333331</v>
          </cell>
          <cell r="AE3713" t="str">
            <v>MMORAN</v>
          </cell>
          <cell r="AF3713">
            <v>31</v>
          </cell>
          <cell r="AG3713">
            <v>0</v>
          </cell>
          <cell r="AH3713">
            <v>0</v>
          </cell>
          <cell r="AI3713">
            <v>0</v>
          </cell>
          <cell r="AJ3713">
            <v>0</v>
          </cell>
          <cell r="AK3713">
            <v>0</v>
          </cell>
          <cell r="AL3713">
            <v>0</v>
          </cell>
          <cell r="AM3713">
            <v>0</v>
          </cell>
          <cell r="AN3713">
            <v>0</v>
          </cell>
          <cell r="AO3713">
            <v>0</v>
          </cell>
          <cell r="AP3713">
            <v>5</v>
          </cell>
          <cell r="AQ3713" t="str">
            <v>ROSA BRAVO</v>
          </cell>
          <cell r="AR3713">
            <v>2</v>
          </cell>
          <cell r="AS3713" t="str">
            <v>OSCAR RIPALDA</v>
          </cell>
          <cell r="AT3713">
            <v>16</v>
          </cell>
          <cell r="AU3713" t="str">
            <v>CRITICO_16</v>
          </cell>
          <cell r="AV3713" t="str">
            <v>#N/A</v>
          </cell>
          <cell r="AW3713" t="str">
            <v>#N/A</v>
          </cell>
          <cell r="AX3713" t="b">
            <v>0</v>
          </cell>
          <cell r="AY3713" t="b">
            <v>0</v>
          </cell>
        </row>
        <row r="3714">
          <cell r="B3714" t="str">
            <v>1304997198001</v>
          </cell>
          <cell r="C3714" t="str">
            <v>JIMENEZ VELASQUEZ JOSE ADAN</v>
          </cell>
          <cell r="D3714">
            <v>209</v>
          </cell>
          <cell r="E3714">
            <v>20901</v>
          </cell>
          <cell r="F3714">
            <v>2090150</v>
          </cell>
          <cell r="G3714" t="str">
            <v>SERVICIOS</v>
          </cell>
          <cell r="H3714" t="str">
            <v>SERVICIOS</v>
          </cell>
          <cell r="I3714" t="str">
            <v>L1498</v>
          </cell>
          <cell r="J3714" t="str">
            <v>PEQUEÑA EMPRESA</v>
          </cell>
          <cell r="K3714" t="str">
            <v>INACTIVA</v>
          </cell>
          <cell r="L3714" t="str">
            <v>04Rechazos</v>
          </cell>
          <cell r="M3714">
            <v>41782</v>
          </cell>
          <cell r="N3714">
            <v>0.6875</v>
          </cell>
          <cell r="O3714" t="str">
            <v>G CASANELLO</v>
          </cell>
          <cell r="P3714" t="str">
            <v>G CASANELLO</v>
          </cell>
          <cell r="Q3714" t="str">
            <v>G CASANELLO</v>
          </cell>
          <cell r="R3714" t="str">
            <v>PAPEL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41785</v>
          </cell>
          <cell r="AD3714">
            <v>0.64097222222222228</v>
          </cell>
          <cell r="AE3714" t="str">
            <v>MMORAN</v>
          </cell>
          <cell r="AF3714">
            <v>4</v>
          </cell>
          <cell r="AG3714">
            <v>0</v>
          </cell>
          <cell r="AH3714">
            <v>0</v>
          </cell>
          <cell r="AI3714">
            <v>0</v>
          </cell>
          <cell r="AJ3714">
            <v>0</v>
          </cell>
          <cell r="AK3714">
            <v>0</v>
          </cell>
          <cell r="AL3714">
            <v>0</v>
          </cell>
          <cell r="AM3714">
            <v>0</v>
          </cell>
          <cell r="AN3714">
            <v>0</v>
          </cell>
          <cell r="AO3714">
            <v>0</v>
          </cell>
          <cell r="AP3714">
            <v>21</v>
          </cell>
          <cell r="AQ3714" t="str">
            <v>GINA CASSANELLO</v>
          </cell>
          <cell r="AR3714">
            <v>6</v>
          </cell>
          <cell r="AS3714" t="str">
            <v>NELSON BELTRAN</v>
          </cell>
          <cell r="AT3714">
            <v>9</v>
          </cell>
          <cell r="AU3714" t="str">
            <v>WILSON CHANG</v>
          </cell>
          <cell r="AV3714" t="str">
            <v>#N/A</v>
          </cell>
          <cell r="AW3714" t="str">
            <v>#N/A</v>
          </cell>
          <cell r="AX3714" t="b">
            <v>0</v>
          </cell>
          <cell r="AY3714" t="b">
            <v>0</v>
          </cell>
        </row>
        <row r="3715">
          <cell r="B3715" t="str">
            <v>1301942403001</v>
          </cell>
          <cell r="C3715" t="str">
            <v>TUMBACO LUCIO LIBER TEOFILO</v>
          </cell>
          <cell r="D3715">
            <v>209</v>
          </cell>
          <cell r="E3715">
            <v>20901</v>
          </cell>
          <cell r="F3715">
            <v>2090150</v>
          </cell>
          <cell r="G3715" t="str">
            <v>SERVICIOS</v>
          </cell>
          <cell r="H3715" t="str">
            <v>SERVICIOS</v>
          </cell>
          <cell r="I3715" t="str">
            <v>L1499</v>
          </cell>
          <cell r="J3715" t="str">
            <v>PEQUEÑA EMPRESA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  <cell r="O3715" t="str">
            <v>L BONILLA</v>
          </cell>
          <cell r="P3715" t="str">
            <v>L BONILLA</v>
          </cell>
          <cell r="Q3715">
            <v>0</v>
          </cell>
          <cell r="R3715">
            <v>0</v>
          </cell>
          <cell r="T3715">
            <v>0</v>
          </cell>
          <cell r="U3715">
            <v>0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>
            <v>0</v>
          </cell>
          <cell r="AF3715">
            <v>0</v>
          </cell>
          <cell r="AG3715">
            <v>0</v>
          </cell>
          <cell r="AH3715">
            <v>0</v>
          </cell>
          <cell r="AI3715">
            <v>0</v>
          </cell>
          <cell r="AJ3715">
            <v>0</v>
          </cell>
          <cell r="AK3715">
            <v>0</v>
          </cell>
          <cell r="AL3715">
            <v>0</v>
          </cell>
          <cell r="AM3715">
            <v>0</v>
          </cell>
          <cell r="AN3715">
            <v>0</v>
          </cell>
          <cell r="AO3715">
            <v>0</v>
          </cell>
          <cell r="AP3715">
            <v>7</v>
          </cell>
          <cell r="AQ3715" t="str">
            <v>LUIS BONILLA</v>
          </cell>
          <cell r="AR3715">
            <v>2</v>
          </cell>
          <cell r="AS3715" t="str">
            <v>OSCAR RIPALDA</v>
          </cell>
          <cell r="AT3715">
            <v>5</v>
          </cell>
          <cell r="AU3715" t="str">
            <v>JEAN CARLOS MORAN</v>
          </cell>
          <cell r="AV3715" t="str">
            <v>#N/A</v>
          </cell>
          <cell r="AW3715" t="str">
            <v>#N/A</v>
          </cell>
          <cell r="AX3715" t="b">
            <v>1</v>
          </cell>
          <cell r="AY3715" t="b">
            <v>1</v>
          </cell>
        </row>
        <row r="3716">
          <cell r="B3716" t="str">
            <v>0905171641001</v>
          </cell>
          <cell r="C3716" t="str">
            <v>JARAMILLO RUGEL LUIS MANUEL</v>
          </cell>
          <cell r="D3716">
            <v>209</v>
          </cell>
          <cell r="E3716">
            <v>20901</v>
          </cell>
          <cell r="F3716">
            <v>2090150</v>
          </cell>
          <cell r="G3716" t="str">
            <v>SERVICIOS</v>
          </cell>
          <cell r="H3716" t="str">
            <v>SERVICIOS</v>
          </cell>
          <cell r="I3716" t="str">
            <v>L1500</v>
          </cell>
          <cell r="J3716" t="str">
            <v>PEQUEÑA EMPRESA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  <cell r="O3716" t="str">
            <v>V CHAVARRIA</v>
          </cell>
          <cell r="P3716" t="str">
            <v>V CHAVARRIA</v>
          </cell>
          <cell r="Q3716">
            <v>0</v>
          </cell>
          <cell r="R3716">
            <v>0</v>
          </cell>
          <cell r="T3716">
            <v>0</v>
          </cell>
          <cell r="U3716">
            <v>0</v>
          </cell>
          <cell r="V3716">
            <v>0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>
            <v>0</v>
          </cell>
          <cell r="AF3716">
            <v>0</v>
          </cell>
          <cell r="AG3716">
            <v>0</v>
          </cell>
          <cell r="AH3716">
            <v>0</v>
          </cell>
          <cell r="AI3716">
            <v>0</v>
          </cell>
          <cell r="AJ3716">
            <v>0</v>
          </cell>
          <cell r="AK3716">
            <v>0</v>
          </cell>
          <cell r="AL3716">
            <v>0</v>
          </cell>
          <cell r="AM3716">
            <v>0</v>
          </cell>
          <cell r="AN3716">
            <v>0</v>
          </cell>
          <cell r="AO3716">
            <v>0</v>
          </cell>
          <cell r="AP3716">
            <v>3</v>
          </cell>
          <cell r="AQ3716" t="str">
            <v>VANESSA CHAVARRIA</v>
          </cell>
          <cell r="AR3716">
            <v>1</v>
          </cell>
          <cell r="AS3716" t="str">
            <v>VIRGINIA ROMERO</v>
          </cell>
          <cell r="AT3716">
            <v>2</v>
          </cell>
          <cell r="AU3716" t="str">
            <v>JOHANNA ALBAN</v>
          </cell>
          <cell r="AV3716" t="str">
            <v>#N/A</v>
          </cell>
          <cell r="AW3716" t="str">
            <v>#N/A</v>
          </cell>
          <cell r="AX3716" t="b">
            <v>1</v>
          </cell>
          <cell r="AY3716" t="b">
            <v>1</v>
          </cell>
        </row>
        <row r="3717">
          <cell r="B3717" t="str">
            <v>0908888928001</v>
          </cell>
          <cell r="C3717" t="str">
            <v>ARCE ICAZA JORGE LUIS</v>
          </cell>
          <cell r="D3717">
            <v>209</v>
          </cell>
          <cell r="E3717">
            <v>20901</v>
          </cell>
          <cell r="F3717">
            <v>2090150</v>
          </cell>
          <cell r="G3717" t="str">
            <v>SERVICIOS</v>
          </cell>
          <cell r="H3717" t="str">
            <v>SERVICIOS</v>
          </cell>
          <cell r="I3717" t="str">
            <v>L1501</v>
          </cell>
          <cell r="J3717" t="str">
            <v>PEQUEÑA EMPRESA</v>
          </cell>
          <cell r="K3717">
            <v>0</v>
          </cell>
          <cell r="L3717" t="str">
            <v>03No ubicadas</v>
          </cell>
          <cell r="M3717">
            <v>41820</v>
          </cell>
          <cell r="N3717">
            <v>0.41666666666666669</v>
          </cell>
          <cell r="O3717" t="str">
            <v>M LINDAO</v>
          </cell>
          <cell r="P3717" t="str">
            <v>M LINDAO</v>
          </cell>
          <cell r="Q3717" t="str">
            <v>M LINDAO</v>
          </cell>
          <cell r="R3717" t="str">
            <v>PAPEL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41820</v>
          </cell>
          <cell r="AD3717">
            <v>0.41666666666666669</v>
          </cell>
          <cell r="AE3717" t="str">
            <v>MMORAN</v>
          </cell>
          <cell r="AF3717">
            <v>27</v>
          </cell>
          <cell r="AG3717">
            <v>0</v>
          </cell>
          <cell r="AH3717">
            <v>0</v>
          </cell>
          <cell r="AI3717">
            <v>0</v>
          </cell>
          <cell r="AJ3717">
            <v>0</v>
          </cell>
          <cell r="AK3717">
            <v>0</v>
          </cell>
          <cell r="AL3717">
            <v>0</v>
          </cell>
          <cell r="AM3717">
            <v>0</v>
          </cell>
          <cell r="AN3717">
            <v>0</v>
          </cell>
          <cell r="AO3717">
            <v>0</v>
          </cell>
          <cell r="AP3717">
            <v>22</v>
          </cell>
          <cell r="AQ3717" t="str">
            <v>MARIBEL LINDAO</v>
          </cell>
          <cell r="AR3717">
            <v>6</v>
          </cell>
          <cell r="AS3717" t="str">
            <v>NELSON BELTRAN</v>
          </cell>
          <cell r="AT3717">
            <v>15</v>
          </cell>
          <cell r="AU3717" t="str">
            <v>JESSENIA RAMOS</v>
          </cell>
          <cell r="AV3717" t="str">
            <v>#N/A</v>
          </cell>
          <cell r="AW3717" t="str">
            <v>#N/A</v>
          </cell>
          <cell r="AX3717" t="b">
            <v>0</v>
          </cell>
          <cell r="AY3717" t="b">
            <v>0</v>
          </cell>
        </row>
        <row r="3718">
          <cell r="B3718" t="str">
            <v>0919531764001</v>
          </cell>
          <cell r="C3718" t="str">
            <v>VARGAS ZHININ JIMMY ELVIS</v>
          </cell>
          <cell r="D3718">
            <v>209</v>
          </cell>
          <cell r="E3718">
            <v>20901</v>
          </cell>
          <cell r="F3718">
            <v>2090150</v>
          </cell>
          <cell r="G3718" t="str">
            <v>MANUFACTURA</v>
          </cell>
          <cell r="H3718" t="str">
            <v>MANUFACTURA</v>
          </cell>
          <cell r="I3718" t="str">
            <v>L1502</v>
          </cell>
          <cell r="J3718" t="str">
            <v>PEQUEÑA EMPRESA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  <cell r="O3718" t="str">
            <v>G HERNANDEZ</v>
          </cell>
          <cell r="P3718" t="str">
            <v>G HERNANDEZ</v>
          </cell>
          <cell r="Q3718">
            <v>0</v>
          </cell>
          <cell r="R3718">
            <v>0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  <cell r="AF3718">
            <v>0</v>
          </cell>
          <cell r="AG3718">
            <v>0</v>
          </cell>
          <cell r="AH3718">
            <v>0</v>
          </cell>
          <cell r="AI3718">
            <v>0</v>
          </cell>
          <cell r="AJ3718">
            <v>0</v>
          </cell>
          <cell r="AK3718">
            <v>0</v>
          </cell>
          <cell r="AL3718">
            <v>0</v>
          </cell>
          <cell r="AM3718">
            <v>0</v>
          </cell>
          <cell r="AN3718">
            <v>0</v>
          </cell>
          <cell r="AO3718">
            <v>0</v>
          </cell>
          <cell r="AP3718">
            <v>17</v>
          </cell>
          <cell r="AQ3718" t="str">
            <v>GEOVANNY HERNANDEZ</v>
          </cell>
          <cell r="AR3718">
            <v>5</v>
          </cell>
          <cell r="AS3718" t="str">
            <v>ROSA ESCALANTE</v>
          </cell>
          <cell r="AT3718">
            <v>11</v>
          </cell>
          <cell r="AU3718" t="str">
            <v>ARACELY CAMPOZANO</v>
          </cell>
          <cell r="AV3718" t="str">
            <v>#N/A</v>
          </cell>
          <cell r="AW3718" t="str">
            <v>#N/A</v>
          </cell>
          <cell r="AX3718" t="b">
            <v>1</v>
          </cell>
          <cell r="AY3718" t="b">
            <v>1</v>
          </cell>
        </row>
        <row r="3719">
          <cell r="B3719" t="str">
            <v>0900666710001</v>
          </cell>
          <cell r="C3719" t="str">
            <v>NUÃ‘EZ BALAREZO FERNANDO AMADO</v>
          </cell>
          <cell r="D3719">
            <v>209</v>
          </cell>
          <cell r="E3719">
            <v>20901</v>
          </cell>
          <cell r="F3719">
            <v>2090150</v>
          </cell>
          <cell r="G3719" t="str">
            <v>SERVICIOS</v>
          </cell>
          <cell r="H3719" t="str">
            <v>SERVICIOS</v>
          </cell>
          <cell r="I3719" t="str">
            <v>L1503</v>
          </cell>
          <cell r="J3719" t="str">
            <v>PEQUEÑA EMPRESA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  <cell r="O3719" t="str">
            <v>E BARCO</v>
          </cell>
          <cell r="P3719" t="str">
            <v>E BARCO</v>
          </cell>
          <cell r="Q3719">
            <v>0</v>
          </cell>
          <cell r="R3719">
            <v>0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  <cell r="AF3719">
            <v>0</v>
          </cell>
          <cell r="AG3719">
            <v>0</v>
          </cell>
          <cell r="AH3719">
            <v>0</v>
          </cell>
          <cell r="AI3719">
            <v>0</v>
          </cell>
          <cell r="AJ3719">
            <v>0</v>
          </cell>
          <cell r="AK3719">
            <v>0</v>
          </cell>
          <cell r="AL3719">
            <v>0</v>
          </cell>
          <cell r="AM3719">
            <v>0</v>
          </cell>
          <cell r="AN3719">
            <v>0</v>
          </cell>
          <cell r="AO3719">
            <v>0</v>
          </cell>
          <cell r="AP3719">
            <v>1</v>
          </cell>
          <cell r="AQ3719" t="str">
            <v>EDER BARCO</v>
          </cell>
          <cell r="AR3719">
            <v>1</v>
          </cell>
          <cell r="AS3719" t="str">
            <v>VIRGINIA ROMERO</v>
          </cell>
          <cell r="AT3719">
            <v>8</v>
          </cell>
          <cell r="AU3719" t="str">
            <v>CRITICO_15</v>
          </cell>
          <cell r="AV3719" t="str">
            <v>#N/A</v>
          </cell>
          <cell r="AW3719" t="str">
            <v>#N/A</v>
          </cell>
          <cell r="AX3719" t="b">
            <v>1</v>
          </cell>
          <cell r="AY3719" t="b">
            <v>1</v>
          </cell>
        </row>
        <row r="3720">
          <cell r="B3720" t="str">
            <v>0702802810001</v>
          </cell>
          <cell r="C3720" t="str">
            <v>WONG HEREDIA BORIS FERNANDO</v>
          </cell>
          <cell r="D3720">
            <v>209</v>
          </cell>
          <cell r="E3720">
            <v>20901</v>
          </cell>
          <cell r="F3720">
            <v>2090150</v>
          </cell>
          <cell r="G3720" t="str">
            <v>COMERCIO</v>
          </cell>
          <cell r="H3720" t="str">
            <v>COMERCIO</v>
          </cell>
          <cell r="I3720" t="str">
            <v>L1504</v>
          </cell>
          <cell r="J3720" t="str">
            <v>PEQUEÑA EMPRESA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  <cell r="O3720" t="str">
            <v>V SANCHEZ</v>
          </cell>
          <cell r="P3720" t="str">
            <v>M HINOSTROZA</v>
          </cell>
          <cell r="Q3720">
            <v>0</v>
          </cell>
          <cell r="R3720">
            <v>0</v>
          </cell>
          <cell r="T3720">
            <v>0</v>
          </cell>
          <cell r="U3720">
            <v>0</v>
          </cell>
          <cell r="V3720">
            <v>0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>
            <v>0</v>
          </cell>
          <cell r="AF3720">
            <v>0</v>
          </cell>
          <cell r="AG3720">
            <v>0</v>
          </cell>
          <cell r="AH3720">
            <v>0</v>
          </cell>
          <cell r="AI3720">
            <v>0</v>
          </cell>
          <cell r="AJ3720">
            <v>0</v>
          </cell>
          <cell r="AK3720">
            <v>0</v>
          </cell>
          <cell r="AL3720">
            <v>0</v>
          </cell>
          <cell r="AM3720">
            <v>0</v>
          </cell>
          <cell r="AN3720">
            <v>0</v>
          </cell>
          <cell r="AO3720">
            <v>0</v>
          </cell>
          <cell r="AP3720">
            <v>18</v>
          </cell>
          <cell r="AQ3720" t="str">
            <v>MARIA HINOSTROZA</v>
          </cell>
          <cell r="AR3720">
            <v>5</v>
          </cell>
          <cell r="AS3720" t="str">
            <v>CARLOS UYAGUARI</v>
          </cell>
          <cell r="AT3720">
            <v>12</v>
          </cell>
          <cell r="AU3720" t="str">
            <v>CHRISTOPHER SANCHEZ</v>
          </cell>
          <cell r="AV3720" t="str">
            <v>#N/A</v>
          </cell>
          <cell r="AW3720" t="str">
            <v>#N/A</v>
          </cell>
          <cell r="AX3720" t="b">
            <v>1</v>
          </cell>
          <cell r="AY3720" t="b">
            <v>1</v>
          </cell>
        </row>
        <row r="3721">
          <cell r="B3721" t="str">
            <v>0913033494001</v>
          </cell>
          <cell r="C3721" t="str">
            <v>RUIZ PENAFIEL MARCO ANTONIO</v>
          </cell>
          <cell r="D3721">
            <v>209</v>
          </cell>
          <cell r="E3721">
            <v>20901</v>
          </cell>
          <cell r="F3721">
            <v>2090150</v>
          </cell>
          <cell r="G3721" t="str">
            <v>MANUFACTURA</v>
          </cell>
          <cell r="H3721" t="str">
            <v>MANUFACTURA</v>
          </cell>
          <cell r="I3721" t="str">
            <v>L1505</v>
          </cell>
          <cell r="J3721" t="str">
            <v>PEQUEÑA EMPRESA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 t="str">
            <v>C CRUZ</v>
          </cell>
          <cell r="P3721" t="str">
            <v>C CRUZ</v>
          </cell>
          <cell r="Q3721">
            <v>0</v>
          </cell>
          <cell r="R3721">
            <v>0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>
            <v>0</v>
          </cell>
          <cell r="AF3721">
            <v>0</v>
          </cell>
          <cell r="AG3721">
            <v>0</v>
          </cell>
          <cell r="AH3721">
            <v>0</v>
          </cell>
          <cell r="AI3721">
            <v>0</v>
          </cell>
          <cell r="AJ3721">
            <v>0</v>
          </cell>
          <cell r="AK3721">
            <v>0</v>
          </cell>
          <cell r="AL3721">
            <v>0</v>
          </cell>
          <cell r="AM3721">
            <v>0</v>
          </cell>
          <cell r="AN3721">
            <v>0</v>
          </cell>
          <cell r="AO3721">
            <v>0</v>
          </cell>
          <cell r="AP3721">
            <v>4</v>
          </cell>
          <cell r="AQ3721" t="str">
            <v>CRISTHIAN CRUZ</v>
          </cell>
          <cell r="AR3721">
            <v>1</v>
          </cell>
          <cell r="AS3721" t="str">
            <v>VIRGINIA ROMERO</v>
          </cell>
          <cell r="AT3721">
            <v>3</v>
          </cell>
          <cell r="AU3721" t="str">
            <v>ANDRE ACUÑA</v>
          </cell>
          <cell r="AV3721" t="str">
            <v>#N/A</v>
          </cell>
          <cell r="AW3721" t="str">
            <v>#N/A</v>
          </cell>
          <cell r="AX3721" t="b">
            <v>1</v>
          </cell>
          <cell r="AY3721" t="b">
            <v>1</v>
          </cell>
        </row>
        <row r="3722">
          <cell r="B3722" t="str">
            <v>0910122423001</v>
          </cell>
          <cell r="C3722" t="str">
            <v>ARREAGA BARCO CARLOS WITMAN</v>
          </cell>
          <cell r="D3722">
            <v>209</v>
          </cell>
          <cell r="E3722">
            <v>20901</v>
          </cell>
          <cell r="F3722">
            <v>2090150</v>
          </cell>
          <cell r="G3722" t="str">
            <v>MANUFACTURA</v>
          </cell>
          <cell r="H3722" t="str">
            <v>MANUFACTURA</v>
          </cell>
          <cell r="I3722" t="str">
            <v>L1506</v>
          </cell>
          <cell r="J3722" t="str">
            <v>PEQUEÑA EMPRESA</v>
          </cell>
          <cell r="K3722">
            <v>0</v>
          </cell>
          <cell r="L3722" t="str">
            <v>01Empresas Normales</v>
          </cell>
          <cell r="M3722">
            <v>41778</v>
          </cell>
          <cell r="N3722">
            <v>0.69930555555555551</v>
          </cell>
          <cell r="O3722" t="str">
            <v>D PEÑA</v>
          </cell>
          <cell r="P3722" t="str">
            <v>D PEÑA</v>
          </cell>
          <cell r="Q3722" t="str">
            <v>EMPRESA</v>
          </cell>
          <cell r="R3722" t="str">
            <v>PAPEL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41813</v>
          </cell>
          <cell r="Y3722">
            <v>0.35416666666666669</v>
          </cell>
          <cell r="Z3722" t="str">
            <v>RE-002</v>
          </cell>
          <cell r="AA3722">
            <v>41837</v>
          </cell>
          <cell r="AB3722">
            <v>0.4152777777777778</v>
          </cell>
          <cell r="AC3722">
            <v>41792</v>
          </cell>
          <cell r="AD3722">
            <v>0.33333333333333331</v>
          </cell>
          <cell r="AE3722" t="str">
            <v>MMORAN</v>
          </cell>
          <cell r="AF3722">
            <v>8</v>
          </cell>
          <cell r="AG3722">
            <v>41837</v>
          </cell>
          <cell r="AH3722">
            <v>0.74305555555555558</v>
          </cell>
          <cell r="AI3722">
            <v>0</v>
          </cell>
          <cell r="AJ3722">
            <v>0</v>
          </cell>
          <cell r="AK3722">
            <v>0</v>
          </cell>
          <cell r="AL3722">
            <v>0</v>
          </cell>
          <cell r="AM3722">
            <v>0</v>
          </cell>
          <cell r="AN3722">
            <v>0</v>
          </cell>
          <cell r="AO3722">
            <v>0</v>
          </cell>
          <cell r="AP3722">
            <v>8</v>
          </cell>
          <cell r="AQ3722" t="str">
            <v>DENNIS PEÑA</v>
          </cell>
          <cell r="AR3722">
            <v>2</v>
          </cell>
          <cell r="AS3722" t="str">
            <v>OSCAR RIPALDA</v>
          </cell>
          <cell r="AT3722">
            <v>6</v>
          </cell>
          <cell r="AU3722" t="str">
            <v>PAOLA PIHUAVE</v>
          </cell>
          <cell r="AV3722" t="str">
            <v>#N/A</v>
          </cell>
          <cell r="AW3722" t="str">
            <v>#N/A</v>
          </cell>
          <cell r="AX3722" t="b">
            <v>0</v>
          </cell>
          <cell r="AY3722" t="b">
            <v>0</v>
          </cell>
        </row>
        <row r="3723">
          <cell r="B3723" t="str">
            <v>0915253736001</v>
          </cell>
          <cell r="C3723" t="str">
            <v>ALVARADO PIZARRO PEDRO XAVIER</v>
          </cell>
          <cell r="D3723">
            <v>209</v>
          </cell>
          <cell r="E3723">
            <v>20901</v>
          </cell>
          <cell r="F3723">
            <v>2090150</v>
          </cell>
          <cell r="G3723" t="str">
            <v>MANUFACTURA</v>
          </cell>
          <cell r="H3723" t="str">
            <v>MANUFACTURA</v>
          </cell>
          <cell r="I3723" t="str">
            <v>L1507</v>
          </cell>
          <cell r="J3723" t="str">
            <v>PEQUEÑA EMPRESA</v>
          </cell>
          <cell r="K3723">
            <v>0</v>
          </cell>
          <cell r="L3723" t="str">
            <v>03No ubicadas</v>
          </cell>
          <cell r="M3723">
            <v>41820</v>
          </cell>
          <cell r="N3723">
            <v>0.41666666666666669</v>
          </cell>
          <cell r="O3723" t="str">
            <v>R CASTRO</v>
          </cell>
          <cell r="P3723" t="str">
            <v>R CASTRO</v>
          </cell>
          <cell r="Q3723" t="str">
            <v>APLICATIVO WEB</v>
          </cell>
          <cell r="R3723" t="str">
            <v>APLICATIVO WEB</v>
          </cell>
          <cell r="S3723">
            <v>0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41820</v>
          </cell>
          <cell r="AD3723">
            <v>0.41666666666666669</v>
          </cell>
          <cell r="AE3723" t="str">
            <v>MMORAN</v>
          </cell>
          <cell r="AF3723">
            <v>27</v>
          </cell>
          <cell r="AG3723">
            <v>0</v>
          </cell>
          <cell r="AH3723">
            <v>0</v>
          </cell>
          <cell r="AI3723">
            <v>0</v>
          </cell>
          <cell r="AJ3723">
            <v>0</v>
          </cell>
          <cell r="AK3723">
            <v>0</v>
          </cell>
          <cell r="AL3723">
            <v>0</v>
          </cell>
          <cell r="AM3723">
            <v>0</v>
          </cell>
          <cell r="AN3723">
            <v>0</v>
          </cell>
          <cell r="AO3723">
            <v>0</v>
          </cell>
          <cell r="AP3723">
            <v>12</v>
          </cell>
          <cell r="AQ3723" t="str">
            <v>RONALD CASTRO</v>
          </cell>
          <cell r="AR3723">
            <v>3</v>
          </cell>
          <cell r="AS3723" t="str">
            <v>CARLOS UYAGUARI</v>
          </cell>
          <cell r="AT3723">
            <v>1</v>
          </cell>
          <cell r="AU3723" t="str">
            <v>MANUEL YANAYACO</v>
          </cell>
          <cell r="AV3723" t="str">
            <v>#N/A</v>
          </cell>
          <cell r="AW3723" t="str">
            <v>#N/A</v>
          </cell>
          <cell r="AX3723" t="b">
            <v>0</v>
          </cell>
          <cell r="AY3723" t="b">
            <v>0</v>
          </cell>
        </row>
        <row r="3724">
          <cell r="B3724" t="str">
            <v>1205827262001</v>
          </cell>
          <cell r="C3724" t="str">
            <v>JACOME LAUREANO CARLOS DAVID</v>
          </cell>
          <cell r="D3724">
            <v>209</v>
          </cell>
          <cell r="E3724">
            <v>20901</v>
          </cell>
          <cell r="F3724">
            <v>2090150</v>
          </cell>
          <cell r="G3724" t="str">
            <v>MANUFACTURA</v>
          </cell>
          <cell r="H3724" t="str">
            <v>MANUFACTURA</v>
          </cell>
          <cell r="I3724" t="str">
            <v>L1508</v>
          </cell>
          <cell r="J3724" t="str">
            <v>PEQUEÑA EMPRESA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 t="str">
            <v>V CHAVARRIA</v>
          </cell>
          <cell r="P3724" t="str">
            <v>V CHAVARRIA</v>
          </cell>
          <cell r="Q3724">
            <v>0</v>
          </cell>
          <cell r="R3724">
            <v>0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  <cell r="AF3724">
            <v>0</v>
          </cell>
          <cell r="AG3724">
            <v>0</v>
          </cell>
          <cell r="AH3724">
            <v>0</v>
          </cell>
          <cell r="AI3724">
            <v>0</v>
          </cell>
          <cell r="AJ3724">
            <v>0</v>
          </cell>
          <cell r="AK3724">
            <v>0</v>
          </cell>
          <cell r="AL3724">
            <v>0</v>
          </cell>
          <cell r="AM3724">
            <v>0</v>
          </cell>
          <cell r="AN3724">
            <v>0</v>
          </cell>
          <cell r="AO3724">
            <v>0</v>
          </cell>
          <cell r="AP3724">
            <v>3</v>
          </cell>
          <cell r="AQ3724" t="str">
            <v>VANESSA CHAVARRIA</v>
          </cell>
          <cell r="AR3724">
            <v>1</v>
          </cell>
          <cell r="AS3724" t="str">
            <v>VIRGINIA ROMERO</v>
          </cell>
          <cell r="AT3724">
            <v>2</v>
          </cell>
          <cell r="AU3724" t="str">
            <v>JOHANNA ALBAN</v>
          </cell>
          <cell r="AV3724" t="str">
            <v>#N/A</v>
          </cell>
          <cell r="AW3724" t="str">
            <v>#N/A</v>
          </cell>
          <cell r="AX3724" t="b">
            <v>1</v>
          </cell>
          <cell r="AY3724" t="b">
            <v>1</v>
          </cell>
        </row>
        <row r="3725">
          <cell r="B3725" t="str">
            <v>1203738222001</v>
          </cell>
          <cell r="C3725" t="str">
            <v>BOSQUEZ RODRIGUEZ IRMA OFELIA</v>
          </cell>
          <cell r="D3725">
            <v>209</v>
          </cell>
          <cell r="E3725">
            <v>20901</v>
          </cell>
          <cell r="F3725">
            <v>2090150</v>
          </cell>
          <cell r="G3725" t="str">
            <v>MANUFACTURA</v>
          </cell>
          <cell r="H3725" t="str">
            <v>MANUFACTURA</v>
          </cell>
          <cell r="I3725" t="str">
            <v>L1509</v>
          </cell>
          <cell r="J3725" t="str">
            <v>PEQUEÑA EMPRESA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 t="str">
            <v>D PEÑA</v>
          </cell>
          <cell r="P3725" t="str">
            <v>D PEÑA</v>
          </cell>
          <cell r="Q3725">
            <v>0</v>
          </cell>
          <cell r="R3725">
            <v>0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  <cell r="AF3725">
            <v>0</v>
          </cell>
          <cell r="AG3725">
            <v>0</v>
          </cell>
          <cell r="AH3725">
            <v>0</v>
          </cell>
          <cell r="AI3725">
            <v>0</v>
          </cell>
          <cell r="AJ3725">
            <v>0</v>
          </cell>
          <cell r="AK3725">
            <v>0</v>
          </cell>
          <cell r="AL3725">
            <v>0</v>
          </cell>
          <cell r="AM3725">
            <v>0</v>
          </cell>
          <cell r="AN3725">
            <v>0</v>
          </cell>
          <cell r="AO3725">
            <v>0</v>
          </cell>
          <cell r="AP3725">
            <v>8</v>
          </cell>
          <cell r="AQ3725" t="str">
            <v>DENNIS PEÑA</v>
          </cell>
          <cell r="AR3725">
            <v>2</v>
          </cell>
          <cell r="AS3725" t="str">
            <v>OSCAR RIPALDA</v>
          </cell>
          <cell r="AT3725">
            <v>5</v>
          </cell>
          <cell r="AU3725" t="str">
            <v>JEAN CARLOS MORAN</v>
          </cell>
          <cell r="AV3725" t="str">
            <v>#N/A</v>
          </cell>
          <cell r="AW3725" t="str">
            <v>#N/A</v>
          </cell>
          <cell r="AX3725" t="b">
            <v>1</v>
          </cell>
          <cell r="AY3725" t="b">
            <v>1</v>
          </cell>
        </row>
        <row r="3726">
          <cell r="B3726" t="str">
            <v>0923555205001</v>
          </cell>
          <cell r="C3726" t="str">
            <v>HOLGUIN NUNEZ JOSE LUIS</v>
          </cell>
          <cell r="D3726">
            <v>209</v>
          </cell>
          <cell r="E3726">
            <v>20901</v>
          </cell>
          <cell r="F3726">
            <v>2090150</v>
          </cell>
          <cell r="G3726" t="str">
            <v>MANUFACTURA</v>
          </cell>
          <cell r="H3726" t="str">
            <v>MANUFACTURA</v>
          </cell>
          <cell r="I3726" t="str">
            <v>L1510</v>
          </cell>
          <cell r="J3726" t="str">
            <v>PEQUEÑA EMPRESA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 t="str">
            <v>N CUENCA</v>
          </cell>
          <cell r="P3726" t="str">
            <v>N CUENCA</v>
          </cell>
          <cell r="Q3726">
            <v>0</v>
          </cell>
          <cell r="R3726">
            <v>0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>
            <v>0</v>
          </cell>
          <cell r="AF3726">
            <v>0</v>
          </cell>
          <cell r="AG3726">
            <v>0</v>
          </cell>
          <cell r="AH3726">
            <v>0</v>
          </cell>
          <cell r="AI3726">
            <v>0</v>
          </cell>
          <cell r="AJ3726">
            <v>0</v>
          </cell>
          <cell r="AK3726">
            <v>0</v>
          </cell>
          <cell r="AL3726">
            <v>0</v>
          </cell>
          <cell r="AM3726">
            <v>0</v>
          </cell>
          <cell r="AN3726">
            <v>0</v>
          </cell>
          <cell r="AO3726">
            <v>0</v>
          </cell>
          <cell r="AP3726">
            <v>23</v>
          </cell>
          <cell r="AQ3726" t="str">
            <v>NATALIA CUENCA</v>
          </cell>
          <cell r="AR3726">
            <v>6</v>
          </cell>
          <cell r="AS3726" t="str">
            <v>NELSON BELTRAN</v>
          </cell>
          <cell r="AT3726">
            <v>15</v>
          </cell>
          <cell r="AU3726" t="str">
            <v>JESSENIA RAMOS</v>
          </cell>
          <cell r="AV3726" t="str">
            <v>#N/A</v>
          </cell>
          <cell r="AW3726" t="str">
            <v>#N/A</v>
          </cell>
          <cell r="AX3726" t="b">
            <v>1</v>
          </cell>
          <cell r="AY3726" t="b">
            <v>1</v>
          </cell>
        </row>
        <row r="3727">
          <cell r="B3727" t="str">
            <v>0923561054001</v>
          </cell>
          <cell r="C3727" t="str">
            <v>MORALES BORBOR JORGE LUIS</v>
          </cell>
          <cell r="D3727">
            <v>209</v>
          </cell>
          <cell r="E3727">
            <v>20901</v>
          </cell>
          <cell r="F3727">
            <v>2090150</v>
          </cell>
          <cell r="G3727" t="str">
            <v>MANUFACTURA</v>
          </cell>
          <cell r="H3727" t="str">
            <v>MANUFACTURA</v>
          </cell>
          <cell r="I3727" t="str">
            <v>L1511</v>
          </cell>
          <cell r="J3727" t="str">
            <v>PEQUEÑA EMPRESA</v>
          </cell>
          <cell r="K3727">
            <v>0</v>
          </cell>
          <cell r="L3727" t="str">
            <v>03No ubicadas</v>
          </cell>
          <cell r="M3727">
            <v>41820</v>
          </cell>
          <cell r="N3727">
            <v>0.41666666666666669</v>
          </cell>
          <cell r="O3727" t="str">
            <v>M ROMERO</v>
          </cell>
          <cell r="P3727" t="str">
            <v>M ROMERO</v>
          </cell>
          <cell r="Q3727" t="str">
            <v>M ROMERO</v>
          </cell>
          <cell r="R3727" t="str">
            <v>PAPEL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41820</v>
          </cell>
          <cell r="AD3727">
            <v>0.41666666666666669</v>
          </cell>
          <cell r="AE3727" t="str">
            <v>MMORAN</v>
          </cell>
          <cell r="AF3727">
            <v>27</v>
          </cell>
          <cell r="AG3727">
            <v>0</v>
          </cell>
          <cell r="AH3727">
            <v>0</v>
          </cell>
          <cell r="AI3727">
            <v>0</v>
          </cell>
          <cell r="AJ3727">
            <v>0</v>
          </cell>
          <cell r="AK3727">
            <v>0</v>
          </cell>
          <cell r="AL3727">
            <v>0</v>
          </cell>
          <cell r="AM3727">
            <v>0</v>
          </cell>
          <cell r="AN3727">
            <v>0</v>
          </cell>
          <cell r="AO3727">
            <v>0</v>
          </cell>
          <cell r="AP3727">
            <v>15</v>
          </cell>
          <cell r="AQ3727" t="str">
            <v>MARÍA ROMERO</v>
          </cell>
          <cell r="AR3727">
            <v>4</v>
          </cell>
          <cell r="AS3727" t="str">
            <v>VERÓNICA MENÉNDEZ</v>
          </cell>
          <cell r="AT3727">
            <v>10</v>
          </cell>
          <cell r="AU3727" t="str">
            <v>EDDY SOLANO</v>
          </cell>
          <cell r="AV3727" t="str">
            <v>#N/A</v>
          </cell>
          <cell r="AW3727" t="str">
            <v>#N/A</v>
          </cell>
          <cell r="AX3727" t="b">
            <v>0</v>
          </cell>
          <cell r="AY3727" t="b">
            <v>0</v>
          </cell>
        </row>
        <row r="3728">
          <cell r="B3728" t="str">
            <v>0905093118001</v>
          </cell>
          <cell r="C3728" t="str">
            <v>JACOME ALVAREZ WILIAM ALBERTO</v>
          </cell>
          <cell r="D3728">
            <v>209</v>
          </cell>
          <cell r="E3728">
            <v>20901</v>
          </cell>
          <cell r="F3728">
            <v>2090150</v>
          </cell>
          <cell r="G3728" t="str">
            <v>MANUFACTURA</v>
          </cell>
          <cell r="H3728" t="str">
            <v>MANUFACTURA</v>
          </cell>
          <cell r="I3728" t="str">
            <v>L1512</v>
          </cell>
          <cell r="J3728" t="str">
            <v>PEQUEÑA EMPRESA</v>
          </cell>
          <cell r="K3728">
            <v>0</v>
          </cell>
          <cell r="L3728" t="str">
            <v>03No ubicadas</v>
          </cell>
          <cell r="M3728">
            <v>41830</v>
          </cell>
          <cell r="N3728">
            <v>0.33333333333333331</v>
          </cell>
          <cell r="O3728" t="str">
            <v>R BRAVO</v>
          </cell>
          <cell r="P3728" t="str">
            <v>R BRAVO</v>
          </cell>
          <cell r="Q3728" t="str">
            <v>R BRAVO</v>
          </cell>
          <cell r="R3728" t="str">
            <v>PAPEL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41831</v>
          </cell>
          <cell r="AD3728">
            <v>0.33333333333333331</v>
          </cell>
          <cell r="AE3728" t="str">
            <v>MMORAN</v>
          </cell>
          <cell r="AF3728">
            <v>31</v>
          </cell>
          <cell r="AG3728">
            <v>0</v>
          </cell>
          <cell r="AH3728">
            <v>0</v>
          </cell>
          <cell r="AI3728">
            <v>0</v>
          </cell>
          <cell r="AJ3728">
            <v>0</v>
          </cell>
          <cell r="AK3728">
            <v>0</v>
          </cell>
          <cell r="AL3728">
            <v>0</v>
          </cell>
          <cell r="AM3728">
            <v>0</v>
          </cell>
          <cell r="AN3728">
            <v>0</v>
          </cell>
          <cell r="AO3728">
            <v>0</v>
          </cell>
          <cell r="AP3728">
            <v>5</v>
          </cell>
          <cell r="AQ3728" t="str">
            <v>ROSA BRAVO</v>
          </cell>
          <cell r="AR3728">
            <v>2</v>
          </cell>
          <cell r="AS3728" t="str">
            <v>OSCAR RIPALDA</v>
          </cell>
          <cell r="AT3728">
            <v>3</v>
          </cell>
          <cell r="AU3728" t="str">
            <v>ANDRE ACUÑA</v>
          </cell>
          <cell r="AV3728" t="str">
            <v>#N/A</v>
          </cell>
          <cell r="AW3728" t="str">
            <v>#N/A</v>
          </cell>
          <cell r="AX3728" t="b">
            <v>0</v>
          </cell>
          <cell r="AY3728" t="b">
            <v>0</v>
          </cell>
        </row>
        <row r="3729">
          <cell r="B3729" t="str">
            <v>0914930946001</v>
          </cell>
          <cell r="C3729" t="str">
            <v>DONOSO VERGARA HELEN MARGARITA</v>
          </cell>
          <cell r="D3729">
            <v>209</v>
          </cell>
          <cell r="E3729">
            <v>20901</v>
          </cell>
          <cell r="F3729">
            <v>2090150</v>
          </cell>
          <cell r="G3729" t="str">
            <v>MANUFACTURA</v>
          </cell>
          <cell r="H3729" t="str">
            <v>MANUFACTURA</v>
          </cell>
          <cell r="I3729" t="str">
            <v>L1513</v>
          </cell>
          <cell r="J3729" t="str">
            <v>PEQUEÑA EMPRESA</v>
          </cell>
          <cell r="K3729">
            <v>0</v>
          </cell>
          <cell r="L3729" t="str">
            <v>03No ubicadas</v>
          </cell>
          <cell r="M3729">
            <v>41828</v>
          </cell>
          <cell r="N3729">
            <v>0.75416666666666665</v>
          </cell>
          <cell r="O3729" t="str">
            <v>R ARCOS</v>
          </cell>
          <cell r="P3729" t="str">
            <v>R ARCOS</v>
          </cell>
          <cell r="Q3729" t="str">
            <v>R ARCOS</v>
          </cell>
          <cell r="R3729" t="str">
            <v>PAPEL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41828</v>
          </cell>
          <cell r="AD3729">
            <v>0.5</v>
          </cell>
          <cell r="AE3729" t="str">
            <v>MMORAN</v>
          </cell>
          <cell r="AF3729">
            <v>29</v>
          </cell>
          <cell r="AG3729">
            <v>0</v>
          </cell>
          <cell r="AH3729">
            <v>0</v>
          </cell>
          <cell r="AI3729">
            <v>0</v>
          </cell>
          <cell r="AJ3729">
            <v>0</v>
          </cell>
          <cell r="AK3729">
            <v>0</v>
          </cell>
          <cell r="AL3729">
            <v>0</v>
          </cell>
          <cell r="AM3729">
            <v>0</v>
          </cell>
          <cell r="AN3729">
            <v>0</v>
          </cell>
          <cell r="AO3729">
            <v>0</v>
          </cell>
          <cell r="AP3729">
            <v>20</v>
          </cell>
          <cell r="AQ3729" t="str">
            <v>RAUL ARCOS</v>
          </cell>
          <cell r="AR3729">
            <v>5</v>
          </cell>
          <cell r="AS3729" t="str">
            <v>ROSA ESCALANTE</v>
          </cell>
          <cell r="AT3729">
            <v>13</v>
          </cell>
          <cell r="AU3729" t="str">
            <v>MARIA LANDA</v>
          </cell>
          <cell r="AV3729" t="str">
            <v>#N/A</v>
          </cell>
          <cell r="AW3729" t="str">
            <v>#N/A</v>
          </cell>
          <cell r="AX3729" t="b">
            <v>0</v>
          </cell>
          <cell r="AY3729" t="b">
            <v>0</v>
          </cell>
        </row>
        <row r="3730">
          <cell r="B3730" t="str">
            <v>0913736294001</v>
          </cell>
          <cell r="C3730" t="str">
            <v>LINDAO SANCHEZ TERESA DE LOURDES</v>
          </cell>
          <cell r="D3730">
            <v>209</v>
          </cell>
          <cell r="E3730">
            <v>20901</v>
          </cell>
          <cell r="F3730">
            <v>2090150</v>
          </cell>
          <cell r="G3730" t="str">
            <v>MANUFACTURA</v>
          </cell>
          <cell r="H3730" t="str">
            <v>MANUFACTURA</v>
          </cell>
          <cell r="I3730" t="str">
            <v>L1514</v>
          </cell>
          <cell r="J3730" t="str">
            <v>PEQUEÑA EMPRESA</v>
          </cell>
          <cell r="K3730">
            <v>0</v>
          </cell>
          <cell r="L3730" t="str">
            <v>03No ubicadas</v>
          </cell>
          <cell r="M3730">
            <v>41820</v>
          </cell>
          <cell r="N3730">
            <v>0.41666666666666669</v>
          </cell>
          <cell r="O3730" t="str">
            <v>E BARCO</v>
          </cell>
          <cell r="P3730" t="str">
            <v>E BARCO</v>
          </cell>
          <cell r="Q3730" t="str">
            <v>E BARCO</v>
          </cell>
          <cell r="R3730" t="str">
            <v>PAPEL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41820</v>
          </cell>
          <cell r="AD3730">
            <v>0.41666666666666669</v>
          </cell>
          <cell r="AE3730" t="str">
            <v>MMORAN</v>
          </cell>
          <cell r="AF3730">
            <v>27</v>
          </cell>
          <cell r="AG3730">
            <v>0</v>
          </cell>
          <cell r="AH3730">
            <v>0</v>
          </cell>
          <cell r="AI3730">
            <v>0</v>
          </cell>
          <cell r="AJ3730">
            <v>0</v>
          </cell>
          <cell r="AK3730">
            <v>0</v>
          </cell>
          <cell r="AL3730">
            <v>0</v>
          </cell>
          <cell r="AM3730">
            <v>0</v>
          </cell>
          <cell r="AN3730">
            <v>0</v>
          </cell>
          <cell r="AO3730">
            <v>0</v>
          </cell>
          <cell r="AP3730">
            <v>1</v>
          </cell>
          <cell r="AQ3730" t="str">
            <v>EDER BARCO</v>
          </cell>
          <cell r="AR3730">
            <v>1</v>
          </cell>
          <cell r="AS3730" t="str">
            <v>VIRGINIA ROMERO</v>
          </cell>
          <cell r="AT3730">
            <v>8</v>
          </cell>
          <cell r="AU3730" t="str">
            <v>CRITICO_15</v>
          </cell>
          <cell r="AV3730" t="str">
            <v>#N/A</v>
          </cell>
          <cell r="AW3730" t="str">
            <v>#N/A</v>
          </cell>
          <cell r="AX3730" t="b">
            <v>0</v>
          </cell>
          <cell r="AY3730" t="b">
            <v>0</v>
          </cell>
        </row>
        <row r="3731">
          <cell r="B3731" t="str">
            <v>0900728080001</v>
          </cell>
          <cell r="C3731" t="str">
            <v>ONTANEDA CRUZ COSME JUDAS</v>
          </cell>
          <cell r="D3731">
            <v>209</v>
          </cell>
          <cell r="E3731">
            <v>20901</v>
          </cell>
          <cell r="F3731">
            <v>2090150</v>
          </cell>
          <cell r="G3731" t="str">
            <v>MANUFACTURA</v>
          </cell>
          <cell r="H3731" t="str">
            <v>MANUFACTURA</v>
          </cell>
          <cell r="I3731" t="str">
            <v>L1515</v>
          </cell>
          <cell r="J3731" t="str">
            <v>PEQUEÑA EMPRESA</v>
          </cell>
          <cell r="K3731" t="str">
            <v>SIN CARACTERISTICAS</v>
          </cell>
          <cell r="L3731" t="str">
            <v>05Sin características</v>
          </cell>
          <cell r="M3731">
            <v>41811</v>
          </cell>
          <cell r="N3731">
            <v>0.41666666666666669</v>
          </cell>
          <cell r="O3731" t="str">
            <v>C CRUZ</v>
          </cell>
          <cell r="P3731" t="str">
            <v>C CRUZ</v>
          </cell>
          <cell r="Q3731" t="str">
            <v>C CRUZ</v>
          </cell>
          <cell r="R3731" t="str">
            <v>PAPEL</v>
          </cell>
          <cell r="S3731">
            <v>41811</v>
          </cell>
          <cell r="T3731">
            <v>0.41666666666666669</v>
          </cell>
          <cell r="U3731" t="str">
            <v>S/D</v>
          </cell>
          <cell r="V3731">
            <v>41811</v>
          </cell>
          <cell r="W3731">
            <v>0.41666666666666669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41813</v>
          </cell>
          <cell r="AD3731">
            <v>0.66666666666666663</v>
          </cell>
          <cell r="AE3731" t="str">
            <v>MMORAN</v>
          </cell>
          <cell r="AF3731">
            <v>17</v>
          </cell>
          <cell r="AG3731">
            <v>0</v>
          </cell>
          <cell r="AH3731">
            <v>0</v>
          </cell>
          <cell r="AI3731">
            <v>0</v>
          </cell>
          <cell r="AJ3731">
            <v>0</v>
          </cell>
          <cell r="AK3731" t="str">
            <v>FORMULARIO SE RECIBIO DE CAMPO  DIRECTAMENTE PRECRITCADO</v>
          </cell>
          <cell r="AL3731">
            <v>0</v>
          </cell>
          <cell r="AM3731">
            <v>0</v>
          </cell>
          <cell r="AN3731">
            <v>0</v>
          </cell>
          <cell r="AO3731">
            <v>0</v>
          </cell>
          <cell r="AP3731">
            <v>4</v>
          </cell>
          <cell r="AQ3731" t="str">
            <v>CRISTHIAN CRUZ</v>
          </cell>
          <cell r="AR3731">
            <v>1</v>
          </cell>
          <cell r="AS3731" t="str">
            <v>VIRGINIA ROMERO</v>
          </cell>
          <cell r="AT3731">
            <v>3</v>
          </cell>
          <cell r="AU3731" t="str">
            <v>ANDRE ACUÑA</v>
          </cell>
          <cell r="AV3731" t="str">
            <v>#N/A</v>
          </cell>
          <cell r="AW3731" t="str">
            <v>#N/A</v>
          </cell>
          <cell r="AX3731" t="b">
            <v>0</v>
          </cell>
          <cell r="AY3731" t="b">
            <v>0</v>
          </cell>
        </row>
        <row r="3732">
          <cell r="B3732" t="str">
            <v>0923299762001</v>
          </cell>
          <cell r="C3732" t="str">
            <v>PINARGOTE CANTOS MAYRA ELIZABETH</v>
          </cell>
          <cell r="D3732">
            <v>209</v>
          </cell>
          <cell r="E3732">
            <v>20901</v>
          </cell>
          <cell r="F3732">
            <v>2090150</v>
          </cell>
          <cell r="G3732" t="str">
            <v>MANUFACTURA</v>
          </cell>
          <cell r="H3732" t="str">
            <v>MANUFACTURA</v>
          </cell>
          <cell r="I3732" t="str">
            <v>L1516</v>
          </cell>
          <cell r="J3732" t="str">
            <v>PEQUEÑA EMPRESA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 t="str">
            <v>R ARCOS</v>
          </cell>
          <cell r="P3732" t="str">
            <v>R ARCOS</v>
          </cell>
          <cell r="Q3732">
            <v>0</v>
          </cell>
          <cell r="R3732">
            <v>0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>
            <v>0</v>
          </cell>
          <cell r="AF3732">
            <v>0</v>
          </cell>
          <cell r="AG3732">
            <v>0</v>
          </cell>
          <cell r="AH3732">
            <v>0</v>
          </cell>
          <cell r="AI3732">
            <v>0</v>
          </cell>
          <cell r="AJ3732">
            <v>0</v>
          </cell>
          <cell r="AK3732">
            <v>0</v>
          </cell>
          <cell r="AL3732">
            <v>0</v>
          </cell>
          <cell r="AM3732">
            <v>0</v>
          </cell>
          <cell r="AN3732">
            <v>0</v>
          </cell>
          <cell r="AO3732">
            <v>0</v>
          </cell>
          <cell r="AP3732">
            <v>20</v>
          </cell>
          <cell r="AQ3732" t="str">
            <v>RAUL ARCOS</v>
          </cell>
          <cell r="AR3732">
            <v>5</v>
          </cell>
          <cell r="AS3732" t="str">
            <v>ROSA ESCALANTE</v>
          </cell>
          <cell r="AT3732">
            <v>9</v>
          </cell>
          <cell r="AU3732" t="str">
            <v>WILSON CHANG</v>
          </cell>
          <cell r="AV3732" t="str">
            <v>#N/A</v>
          </cell>
          <cell r="AW3732" t="str">
            <v>#N/A</v>
          </cell>
          <cell r="AX3732" t="b">
            <v>1</v>
          </cell>
          <cell r="AY3732" t="b">
            <v>1</v>
          </cell>
        </row>
        <row r="3733">
          <cell r="B3733" t="str">
            <v>0906291034001</v>
          </cell>
          <cell r="C3733" t="str">
            <v>SIGUENZA ORELLANA JOEL ESTUARDO</v>
          </cell>
          <cell r="D3733">
            <v>209</v>
          </cell>
          <cell r="E3733">
            <v>20901</v>
          </cell>
          <cell r="F3733">
            <v>2090150</v>
          </cell>
          <cell r="G3733" t="str">
            <v>MANUFACTURA</v>
          </cell>
          <cell r="H3733" t="str">
            <v>MANUFACTURA</v>
          </cell>
          <cell r="I3733" t="str">
            <v>L1517</v>
          </cell>
          <cell r="J3733" t="str">
            <v>PEQUEÑA EMPRESA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 t="str">
            <v>M ROMERO</v>
          </cell>
          <cell r="P3733" t="str">
            <v>M ROMERO</v>
          </cell>
          <cell r="Q3733">
            <v>0</v>
          </cell>
          <cell r="R3733">
            <v>0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>
            <v>0</v>
          </cell>
          <cell r="AF3733">
            <v>0</v>
          </cell>
          <cell r="AG3733">
            <v>0</v>
          </cell>
          <cell r="AH3733">
            <v>0</v>
          </cell>
          <cell r="AI3733">
            <v>0</v>
          </cell>
          <cell r="AJ3733">
            <v>0</v>
          </cell>
          <cell r="AK3733">
            <v>0</v>
          </cell>
          <cell r="AL3733">
            <v>0</v>
          </cell>
          <cell r="AM3733">
            <v>0</v>
          </cell>
          <cell r="AN3733">
            <v>0</v>
          </cell>
          <cell r="AO3733">
            <v>0</v>
          </cell>
          <cell r="AP3733">
            <v>15</v>
          </cell>
          <cell r="AQ3733" t="str">
            <v>MARÍA ROMERO</v>
          </cell>
          <cell r="AR3733">
            <v>4</v>
          </cell>
          <cell r="AS3733" t="str">
            <v>VERÓNICA MENÉNDEZ</v>
          </cell>
          <cell r="AT3733">
            <v>10</v>
          </cell>
          <cell r="AU3733" t="str">
            <v>EDDY SOLANO</v>
          </cell>
          <cell r="AV3733" t="str">
            <v>#N/A</v>
          </cell>
          <cell r="AW3733" t="str">
            <v>#N/A</v>
          </cell>
          <cell r="AX3733" t="b">
            <v>1</v>
          </cell>
          <cell r="AY3733" t="b">
            <v>1</v>
          </cell>
        </row>
        <row r="3734">
          <cell r="B3734" t="str">
            <v>1305779751001</v>
          </cell>
          <cell r="C3734" t="str">
            <v>VILLEGAS SANCHEZ JOSELITO FRANCISCO</v>
          </cell>
          <cell r="D3734">
            <v>209</v>
          </cell>
          <cell r="E3734">
            <v>20901</v>
          </cell>
          <cell r="F3734">
            <v>2090150</v>
          </cell>
          <cell r="G3734" t="str">
            <v>SERVICIOS</v>
          </cell>
          <cell r="H3734" t="str">
            <v>SERVICIOS</v>
          </cell>
          <cell r="I3734" t="str">
            <v>L1518</v>
          </cell>
          <cell r="J3734" t="str">
            <v>PEQUEÑA EMPRESA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 t="str">
            <v>M LINDAO</v>
          </cell>
          <cell r="P3734" t="str">
            <v>L BONILLA</v>
          </cell>
          <cell r="Q3734">
            <v>0</v>
          </cell>
          <cell r="R3734">
            <v>0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  <cell r="AF3734">
            <v>0</v>
          </cell>
          <cell r="AG3734">
            <v>0</v>
          </cell>
          <cell r="AH3734">
            <v>0</v>
          </cell>
          <cell r="AI3734">
            <v>0</v>
          </cell>
          <cell r="AJ3734">
            <v>0</v>
          </cell>
          <cell r="AK3734">
            <v>0</v>
          </cell>
          <cell r="AL3734">
            <v>0</v>
          </cell>
          <cell r="AM3734">
            <v>0</v>
          </cell>
          <cell r="AN3734">
            <v>0</v>
          </cell>
          <cell r="AO3734">
            <v>0</v>
          </cell>
          <cell r="AP3734">
            <v>7</v>
          </cell>
          <cell r="AQ3734" t="str">
            <v>LUIS BONILLA</v>
          </cell>
          <cell r="AR3734">
            <v>2</v>
          </cell>
          <cell r="AS3734" t="str">
            <v>NELSON BELTRAN</v>
          </cell>
          <cell r="AT3734">
            <v>5</v>
          </cell>
          <cell r="AU3734" t="str">
            <v>JEAN CARLOS MORAN</v>
          </cell>
          <cell r="AV3734" t="str">
            <v>#N/A</v>
          </cell>
          <cell r="AW3734" t="str">
            <v>#N/A</v>
          </cell>
          <cell r="AX3734" t="b">
            <v>1</v>
          </cell>
          <cell r="AY3734" t="b">
            <v>1</v>
          </cell>
        </row>
        <row r="3735">
          <cell r="B3735" t="str">
            <v>0914071568001</v>
          </cell>
          <cell r="C3735" t="str">
            <v>CATAGUA VASQUEZ JOHNNY DAVID</v>
          </cell>
          <cell r="D3735">
            <v>209</v>
          </cell>
          <cell r="E3735">
            <v>20901</v>
          </cell>
          <cell r="F3735">
            <v>2090150</v>
          </cell>
          <cell r="G3735" t="str">
            <v>MANUFACTURA</v>
          </cell>
          <cell r="H3735" t="str">
            <v>MANUFACTURA</v>
          </cell>
          <cell r="I3735" t="str">
            <v>L1519</v>
          </cell>
          <cell r="J3735" t="str">
            <v>PEQUEÑA EMPRESA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 t="str">
            <v>V CHAVARRIA</v>
          </cell>
          <cell r="P3735" t="str">
            <v>R BONILLA</v>
          </cell>
          <cell r="Q3735">
            <v>0</v>
          </cell>
          <cell r="R3735">
            <v>0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>
            <v>0</v>
          </cell>
          <cell r="AF3735">
            <v>0</v>
          </cell>
          <cell r="AG3735">
            <v>0</v>
          </cell>
          <cell r="AH3735">
            <v>0</v>
          </cell>
          <cell r="AI3735">
            <v>0</v>
          </cell>
          <cell r="AJ3735">
            <v>0</v>
          </cell>
          <cell r="AK3735">
            <v>0</v>
          </cell>
          <cell r="AL3735">
            <v>0</v>
          </cell>
          <cell r="AM3735">
            <v>0</v>
          </cell>
          <cell r="AN3735">
            <v>0</v>
          </cell>
          <cell r="AO3735">
            <v>0</v>
          </cell>
          <cell r="AP3735">
            <v>13</v>
          </cell>
          <cell r="AQ3735" t="str">
            <v>ROBERT BONILLA</v>
          </cell>
          <cell r="AR3735">
            <v>4</v>
          </cell>
          <cell r="AS3735" t="str">
            <v>VIRGINIA ROMERO</v>
          </cell>
          <cell r="AT3735">
            <v>14</v>
          </cell>
          <cell r="AU3735" t="str">
            <v>CRITICO_14</v>
          </cell>
          <cell r="AV3735" t="str">
            <v>#N/A</v>
          </cell>
          <cell r="AW3735" t="str">
            <v>#N/A</v>
          </cell>
          <cell r="AX3735" t="b">
            <v>1</v>
          </cell>
          <cell r="AY3735" t="b">
            <v>1</v>
          </cell>
        </row>
        <row r="3736">
          <cell r="B3736" t="str">
            <v>0919310664001</v>
          </cell>
          <cell r="C3736" t="str">
            <v>AREVALO LANDA MANUEL</v>
          </cell>
          <cell r="D3736">
            <v>209</v>
          </cell>
          <cell r="E3736">
            <v>20901</v>
          </cell>
          <cell r="F3736">
            <v>2090150</v>
          </cell>
          <cell r="G3736" t="str">
            <v>SERVICIOS</v>
          </cell>
          <cell r="H3736" t="str">
            <v>SERVICIOS</v>
          </cell>
          <cell r="I3736" t="str">
            <v>L1520</v>
          </cell>
          <cell r="J3736" t="str">
            <v>PEQUEÑA EMPRESA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  <cell r="O3736" t="str">
            <v>E BARCO</v>
          </cell>
          <cell r="P3736" t="str">
            <v>E BARCO</v>
          </cell>
          <cell r="Q3736">
            <v>0</v>
          </cell>
          <cell r="R3736">
            <v>0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>
            <v>0</v>
          </cell>
          <cell r="AF3736">
            <v>0</v>
          </cell>
          <cell r="AG3736">
            <v>0</v>
          </cell>
          <cell r="AH3736">
            <v>0</v>
          </cell>
          <cell r="AI3736">
            <v>0</v>
          </cell>
          <cell r="AJ3736">
            <v>0</v>
          </cell>
          <cell r="AK3736">
            <v>0</v>
          </cell>
          <cell r="AL3736">
            <v>0</v>
          </cell>
          <cell r="AM3736">
            <v>0</v>
          </cell>
          <cell r="AN3736">
            <v>0</v>
          </cell>
          <cell r="AO3736">
            <v>0</v>
          </cell>
          <cell r="AP3736">
            <v>1</v>
          </cell>
          <cell r="AQ3736" t="str">
            <v>EDER BARCO</v>
          </cell>
          <cell r="AR3736">
            <v>1</v>
          </cell>
          <cell r="AS3736" t="str">
            <v>VIRGINIA ROMERO</v>
          </cell>
          <cell r="AT3736">
            <v>8</v>
          </cell>
          <cell r="AU3736" t="str">
            <v>CRITICO_15</v>
          </cell>
          <cell r="AV3736" t="str">
            <v>#N/A</v>
          </cell>
          <cell r="AW3736" t="str">
            <v>#N/A</v>
          </cell>
          <cell r="AX3736" t="b">
            <v>1</v>
          </cell>
          <cell r="AY3736" t="b">
            <v>1</v>
          </cell>
        </row>
        <row r="3737">
          <cell r="B3737" t="str">
            <v>0906103403001</v>
          </cell>
          <cell r="C3737" t="str">
            <v>ORTEGA CALLE ALBERTO EFRAIN</v>
          </cell>
          <cell r="D3737">
            <v>209</v>
          </cell>
          <cell r="E3737">
            <v>20901</v>
          </cell>
          <cell r="F3737">
            <v>2090150</v>
          </cell>
          <cell r="G3737" t="str">
            <v>SERVICIOS</v>
          </cell>
          <cell r="H3737" t="str">
            <v>SERVICIOS</v>
          </cell>
          <cell r="I3737" t="str">
            <v>L1521</v>
          </cell>
          <cell r="J3737" t="str">
            <v>PEQUEÑA EMPRESA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 t="str">
            <v>R BONILLA</v>
          </cell>
          <cell r="P3737" t="str">
            <v>R BONILLA</v>
          </cell>
          <cell r="Q3737">
            <v>0</v>
          </cell>
          <cell r="R3737">
            <v>0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  <cell r="AF3737">
            <v>0</v>
          </cell>
          <cell r="AG3737">
            <v>0</v>
          </cell>
          <cell r="AH3737">
            <v>0</v>
          </cell>
          <cell r="AI3737">
            <v>0</v>
          </cell>
          <cell r="AJ3737">
            <v>0</v>
          </cell>
          <cell r="AK3737">
            <v>0</v>
          </cell>
          <cell r="AL3737">
            <v>0</v>
          </cell>
          <cell r="AM3737">
            <v>0</v>
          </cell>
          <cell r="AN3737">
            <v>0</v>
          </cell>
          <cell r="AO3737">
            <v>0</v>
          </cell>
          <cell r="AP3737">
            <v>13</v>
          </cell>
          <cell r="AQ3737" t="str">
            <v>ROBERT BONILLA</v>
          </cell>
          <cell r="AR3737">
            <v>4</v>
          </cell>
          <cell r="AS3737" t="str">
            <v>VERÓNICA MENÉNDEZ</v>
          </cell>
          <cell r="AT3737">
            <v>14</v>
          </cell>
          <cell r="AU3737" t="str">
            <v>CRITICO_14</v>
          </cell>
          <cell r="AV3737" t="str">
            <v>#N/A</v>
          </cell>
          <cell r="AW3737" t="str">
            <v>#N/A</v>
          </cell>
          <cell r="AX3737" t="b">
            <v>1</v>
          </cell>
          <cell r="AY3737" t="b">
            <v>1</v>
          </cell>
        </row>
        <row r="3738">
          <cell r="B3738" t="str">
            <v>1306099464001</v>
          </cell>
          <cell r="C3738" t="str">
            <v>LOOR GARCIA FREDDY SANTIAGO</v>
          </cell>
          <cell r="D3738">
            <v>209</v>
          </cell>
          <cell r="E3738">
            <v>20901</v>
          </cell>
          <cell r="F3738">
            <v>2090150</v>
          </cell>
          <cell r="G3738" t="str">
            <v>SERVICIOS</v>
          </cell>
          <cell r="H3738" t="str">
            <v>SERVICIOS</v>
          </cell>
          <cell r="I3738" t="str">
            <v>L1522</v>
          </cell>
          <cell r="J3738" t="str">
            <v>PEQUEÑA EMPRESA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 t="str">
            <v>R ARCOS</v>
          </cell>
          <cell r="P3738" t="str">
            <v>R ARCOS</v>
          </cell>
          <cell r="Q3738">
            <v>0</v>
          </cell>
          <cell r="R3738">
            <v>0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>
            <v>0</v>
          </cell>
          <cell r="AF3738">
            <v>0</v>
          </cell>
          <cell r="AG3738">
            <v>0</v>
          </cell>
          <cell r="AH3738">
            <v>0</v>
          </cell>
          <cell r="AI3738">
            <v>0</v>
          </cell>
          <cell r="AJ3738">
            <v>0</v>
          </cell>
          <cell r="AK3738">
            <v>0</v>
          </cell>
          <cell r="AL3738">
            <v>0</v>
          </cell>
          <cell r="AM3738">
            <v>0</v>
          </cell>
          <cell r="AN3738">
            <v>0</v>
          </cell>
          <cell r="AO3738">
            <v>0</v>
          </cell>
          <cell r="AP3738">
            <v>20</v>
          </cell>
          <cell r="AQ3738" t="str">
            <v>RAUL ARCOS</v>
          </cell>
          <cell r="AR3738">
            <v>5</v>
          </cell>
          <cell r="AS3738" t="str">
            <v>ROSA ESCALANTE</v>
          </cell>
          <cell r="AT3738">
            <v>9</v>
          </cell>
          <cell r="AU3738" t="str">
            <v>WILSON CHANG</v>
          </cell>
          <cell r="AV3738" t="str">
            <v>#N/A</v>
          </cell>
          <cell r="AW3738" t="str">
            <v>#N/A</v>
          </cell>
          <cell r="AX3738" t="b">
            <v>1</v>
          </cell>
          <cell r="AY3738" t="b">
            <v>1</v>
          </cell>
        </row>
        <row r="3739">
          <cell r="B3739" t="str">
            <v>0906260112001</v>
          </cell>
          <cell r="C3739" t="str">
            <v>YAGUAL QUIMI JOSE CIRILO</v>
          </cell>
          <cell r="D3739">
            <v>209</v>
          </cell>
          <cell r="E3739">
            <v>20901</v>
          </cell>
          <cell r="F3739">
            <v>2090150</v>
          </cell>
          <cell r="G3739" t="str">
            <v>SERVICIOS</v>
          </cell>
          <cell r="H3739" t="str">
            <v>SERVICIOS</v>
          </cell>
          <cell r="I3739" t="str">
            <v>L1523</v>
          </cell>
          <cell r="J3739" t="str">
            <v>PEQUEÑA EMPRESA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 t="str">
            <v>C CRUZ</v>
          </cell>
          <cell r="P3739" t="str">
            <v>C CRUZ</v>
          </cell>
          <cell r="Q3739">
            <v>0</v>
          </cell>
          <cell r="R3739">
            <v>0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>
            <v>0</v>
          </cell>
          <cell r="AF3739">
            <v>0</v>
          </cell>
          <cell r="AG3739">
            <v>0</v>
          </cell>
          <cell r="AH3739">
            <v>0</v>
          </cell>
          <cell r="AI3739">
            <v>0</v>
          </cell>
          <cell r="AJ3739">
            <v>0</v>
          </cell>
          <cell r="AK3739">
            <v>0</v>
          </cell>
          <cell r="AL3739">
            <v>0</v>
          </cell>
          <cell r="AM3739">
            <v>0</v>
          </cell>
          <cell r="AN3739">
            <v>0</v>
          </cell>
          <cell r="AO3739">
            <v>0</v>
          </cell>
          <cell r="AP3739">
            <v>4</v>
          </cell>
          <cell r="AQ3739" t="str">
            <v>CRISTHIAN CRUZ</v>
          </cell>
          <cell r="AR3739">
            <v>1</v>
          </cell>
          <cell r="AS3739" t="str">
            <v>VIRGINIA ROMERO</v>
          </cell>
          <cell r="AT3739">
            <v>3</v>
          </cell>
          <cell r="AU3739" t="str">
            <v>ANDRE ACUÑA</v>
          </cell>
          <cell r="AV3739" t="str">
            <v>#N/A</v>
          </cell>
          <cell r="AW3739" t="str">
            <v>#N/A</v>
          </cell>
          <cell r="AX3739" t="b">
            <v>1</v>
          </cell>
          <cell r="AY3739" t="b">
            <v>1</v>
          </cell>
        </row>
        <row r="3740">
          <cell r="B3740" t="str">
            <v>0907814610001</v>
          </cell>
          <cell r="C3740" t="str">
            <v>LLAGUNO FALQUEZ MIGUEL ANGEL</v>
          </cell>
          <cell r="D3740">
            <v>209</v>
          </cell>
          <cell r="E3740">
            <v>20901</v>
          </cell>
          <cell r="F3740">
            <v>2090150</v>
          </cell>
          <cell r="G3740" t="str">
            <v>SERVICIOS</v>
          </cell>
          <cell r="H3740" t="str">
            <v>SERVICIOS</v>
          </cell>
          <cell r="I3740" t="str">
            <v>L1524</v>
          </cell>
          <cell r="J3740" t="str">
            <v>PEQUEÑA EMPRESA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 t="str">
            <v>M LINDAO</v>
          </cell>
          <cell r="P3740" t="str">
            <v>M LINDAO</v>
          </cell>
          <cell r="Q3740">
            <v>0</v>
          </cell>
          <cell r="R3740">
            <v>0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>
            <v>0</v>
          </cell>
          <cell r="AF3740">
            <v>0</v>
          </cell>
          <cell r="AG3740">
            <v>0</v>
          </cell>
          <cell r="AH3740">
            <v>0</v>
          </cell>
          <cell r="AI3740">
            <v>0</v>
          </cell>
          <cell r="AJ3740">
            <v>0</v>
          </cell>
          <cell r="AK3740">
            <v>0</v>
          </cell>
          <cell r="AL3740">
            <v>0</v>
          </cell>
          <cell r="AM3740">
            <v>0</v>
          </cell>
          <cell r="AN3740">
            <v>0</v>
          </cell>
          <cell r="AO3740">
            <v>0</v>
          </cell>
          <cell r="AP3740">
            <v>22</v>
          </cell>
          <cell r="AQ3740" t="str">
            <v>MARIBEL LINDAO</v>
          </cell>
          <cell r="AR3740">
            <v>6</v>
          </cell>
          <cell r="AS3740" t="str">
            <v>NELSON BELTRAN</v>
          </cell>
          <cell r="AT3740">
            <v>15</v>
          </cell>
          <cell r="AU3740" t="str">
            <v>JESSENIA RAMOS</v>
          </cell>
          <cell r="AV3740" t="str">
            <v>#N/A</v>
          </cell>
          <cell r="AW3740" t="str">
            <v>#N/A</v>
          </cell>
          <cell r="AX3740" t="b">
            <v>1</v>
          </cell>
          <cell r="AY3740" t="b">
            <v>1</v>
          </cell>
        </row>
        <row r="3741">
          <cell r="B3741" t="str">
            <v>0912499258001</v>
          </cell>
          <cell r="C3741" t="str">
            <v>OBREGON BURGOS PEDRO RAFAEL</v>
          </cell>
          <cell r="D3741">
            <v>209</v>
          </cell>
          <cell r="E3741">
            <v>20901</v>
          </cell>
          <cell r="F3741">
            <v>2090150</v>
          </cell>
          <cell r="G3741" t="str">
            <v>SERVICIOS</v>
          </cell>
          <cell r="H3741" t="str">
            <v>SERVICIOS</v>
          </cell>
          <cell r="I3741" t="str">
            <v>L1525</v>
          </cell>
          <cell r="J3741" t="str">
            <v>PEQUEÑA EMPRESA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 t="str">
            <v>M LINDAO</v>
          </cell>
          <cell r="P3741" t="str">
            <v>M LINDAO</v>
          </cell>
          <cell r="Q3741">
            <v>0</v>
          </cell>
          <cell r="R3741">
            <v>0</v>
          </cell>
          <cell r="T3741">
            <v>0</v>
          </cell>
          <cell r="U3741">
            <v>0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>
            <v>0</v>
          </cell>
          <cell r="AF3741">
            <v>0</v>
          </cell>
          <cell r="AG3741">
            <v>0</v>
          </cell>
          <cell r="AH3741">
            <v>0</v>
          </cell>
          <cell r="AI3741">
            <v>0</v>
          </cell>
          <cell r="AJ3741">
            <v>0</v>
          </cell>
          <cell r="AK3741">
            <v>0</v>
          </cell>
          <cell r="AL3741">
            <v>0</v>
          </cell>
          <cell r="AM3741">
            <v>0</v>
          </cell>
          <cell r="AN3741">
            <v>0</v>
          </cell>
          <cell r="AO3741">
            <v>0</v>
          </cell>
          <cell r="AP3741">
            <v>22</v>
          </cell>
          <cell r="AQ3741" t="str">
            <v>MARIBEL LINDAO</v>
          </cell>
          <cell r="AR3741">
            <v>6</v>
          </cell>
          <cell r="AS3741" t="str">
            <v>NELSON BELTRAN</v>
          </cell>
          <cell r="AT3741">
            <v>15</v>
          </cell>
          <cell r="AU3741" t="str">
            <v>JESSENIA RAMOS</v>
          </cell>
          <cell r="AV3741" t="str">
            <v>#N/A</v>
          </cell>
          <cell r="AW3741" t="str">
            <v>#N/A</v>
          </cell>
          <cell r="AX3741" t="b">
            <v>1</v>
          </cell>
          <cell r="AY3741" t="b">
            <v>1</v>
          </cell>
        </row>
        <row r="3742">
          <cell r="B3742" t="str">
            <v>0914081062001</v>
          </cell>
          <cell r="C3742" t="str">
            <v>APUPALO REYES ALEXANDRA LUISA</v>
          </cell>
          <cell r="D3742">
            <v>209</v>
          </cell>
          <cell r="E3742">
            <v>20901</v>
          </cell>
          <cell r="F3742">
            <v>2090150</v>
          </cell>
          <cell r="G3742" t="str">
            <v>SERVICIOS</v>
          </cell>
          <cell r="H3742" t="str">
            <v>SERVICIOS</v>
          </cell>
          <cell r="I3742" t="str">
            <v>L1526</v>
          </cell>
          <cell r="J3742" t="str">
            <v>PEQUEÑA EMPRESA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  <cell r="O3742" t="str">
            <v>C MANCERO</v>
          </cell>
          <cell r="P3742" t="str">
            <v>C MANCERO</v>
          </cell>
          <cell r="Q3742">
            <v>0</v>
          </cell>
          <cell r="R3742">
            <v>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>
            <v>0</v>
          </cell>
          <cell r="AF3742">
            <v>0</v>
          </cell>
          <cell r="AG3742">
            <v>0</v>
          </cell>
          <cell r="AH3742">
            <v>0</v>
          </cell>
          <cell r="AI3742">
            <v>0</v>
          </cell>
          <cell r="AJ3742">
            <v>0</v>
          </cell>
          <cell r="AK3742">
            <v>0</v>
          </cell>
          <cell r="AL3742">
            <v>0</v>
          </cell>
          <cell r="AM3742">
            <v>0</v>
          </cell>
          <cell r="AN3742">
            <v>0</v>
          </cell>
          <cell r="AO3742">
            <v>0</v>
          </cell>
          <cell r="AP3742">
            <v>14</v>
          </cell>
          <cell r="AQ3742" t="str">
            <v>VICENTA SÁNCHEZ</v>
          </cell>
          <cell r="AR3742">
            <v>4</v>
          </cell>
          <cell r="AS3742" t="str">
            <v>VERÓNICA MENÉNDEZ</v>
          </cell>
          <cell r="AT3742">
            <v>10</v>
          </cell>
          <cell r="AU3742" t="str">
            <v>EDDY SOLANO</v>
          </cell>
          <cell r="AV3742" t="str">
            <v>#N/A</v>
          </cell>
          <cell r="AW3742" t="str">
            <v>#N/A</v>
          </cell>
          <cell r="AX3742" t="b">
            <v>1</v>
          </cell>
          <cell r="AY3742" t="b">
            <v>1</v>
          </cell>
        </row>
        <row r="3743">
          <cell r="B3743" t="str">
            <v>0800976870001</v>
          </cell>
          <cell r="C3743" t="str">
            <v>SOLARTE SEVILLANO DANIEL TOMAS</v>
          </cell>
          <cell r="D3743">
            <v>209</v>
          </cell>
          <cell r="E3743">
            <v>20901</v>
          </cell>
          <cell r="F3743">
            <v>2090150</v>
          </cell>
          <cell r="G3743" t="str">
            <v>SERVICIOS</v>
          </cell>
          <cell r="H3743" t="str">
            <v>SERVICIOS</v>
          </cell>
          <cell r="I3743" t="str">
            <v>L1527</v>
          </cell>
          <cell r="J3743" t="str">
            <v>PEQUEÑA EMPRESA</v>
          </cell>
          <cell r="K3743">
            <v>0</v>
          </cell>
          <cell r="L3743" t="str">
            <v>01Empresas Normales</v>
          </cell>
          <cell r="M3743">
            <v>41810</v>
          </cell>
          <cell r="N3743">
            <v>0.3611111111111111</v>
          </cell>
          <cell r="O3743" t="str">
            <v>K BRAVO</v>
          </cell>
          <cell r="P3743" t="str">
            <v>K BRAVO</v>
          </cell>
          <cell r="Q3743" t="str">
            <v>APLICATIVO WEB</v>
          </cell>
          <cell r="R3743" t="str">
            <v>APLICATIVO WEB</v>
          </cell>
          <cell r="S3743">
            <v>41810</v>
          </cell>
          <cell r="T3743">
            <v>0.66666666666666663</v>
          </cell>
          <cell r="U3743" t="str">
            <v>PRE-009</v>
          </cell>
          <cell r="V3743">
            <v>41829</v>
          </cell>
          <cell r="W3743">
            <v>0.59722222222222221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41831</v>
          </cell>
          <cell r="AD3743">
            <v>0.33333333333333331</v>
          </cell>
          <cell r="AE3743" t="str">
            <v>MMORAN</v>
          </cell>
          <cell r="AF3743">
            <v>31</v>
          </cell>
          <cell r="AG3743">
            <v>0</v>
          </cell>
          <cell r="AH3743">
            <v>0</v>
          </cell>
          <cell r="AI3743">
            <v>0</v>
          </cell>
          <cell r="AJ3743">
            <v>0</v>
          </cell>
          <cell r="AK3743">
            <v>0</v>
          </cell>
          <cell r="AL3743">
            <v>0</v>
          </cell>
          <cell r="AM3743">
            <v>0</v>
          </cell>
          <cell r="AN3743">
            <v>0</v>
          </cell>
          <cell r="AO3743">
            <v>0</v>
          </cell>
          <cell r="AP3743">
            <v>19</v>
          </cell>
          <cell r="AQ3743" t="str">
            <v>KARINA BRAVO</v>
          </cell>
          <cell r="AR3743">
            <v>5</v>
          </cell>
          <cell r="AS3743" t="str">
            <v>ROSA ESCALANTE</v>
          </cell>
          <cell r="AT3743">
            <v>13</v>
          </cell>
          <cell r="AU3743" t="str">
            <v>MARIA LANDA</v>
          </cell>
          <cell r="AV3743" t="str">
            <v>#N/A</v>
          </cell>
          <cell r="AW3743" t="str">
            <v>#N/A</v>
          </cell>
          <cell r="AX3743" t="b">
            <v>0</v>
          </cell>
          <cell r="AY3743" t="b">
            <v>0</v>
          </cell>
        </row>
        <row r="3744">
          <cell r="B3744" t="str">
            <v>1300588272001</v>
          </cell>
          <cell r="C3744" t="str">
            <v>CHANCAY SANCHEZ RUFINO ERMITANO</v>
          </cell>
          <cell r="D3744">
            <v>209</v>
          </cell>
          <cell r="E3744">
            <v>20901</v>
          </cell>
          <cell r="F3744">
            <v>2090150</v>
          </cell>
          <cell r="G3744" t="str">
            <v>SERVICIOS</v>
          </cell>
          <cell r="H3744" t="str">
            <v>SERVICIOS</v>
          </cell>
          <cell r="I3744" t="str">
            <v>L1528</v>
          </cell>
          <cell r="J3744" t="str">
            <v>PEQUEÑA EMPRESA</v>
          </cell>
          <cell r="K3744" t="str">
            <v>SIN CARACTERISTICAS</v>
          </cell>
          <cell r="L3744" t="str">
            <v>05Sin características</v>
          </cell>
          <cell r="M3744">
            <v>41808</v>
          </cell>
          <cell r="N3744">
            <v>0.58402777777777781</v>
          </cell>
          <cell r="O3744" t="str">
            <v>D PEÑA</v>
          </cell>
          <cell r="P3744" t="str">
            <v>D PEÑA</v>
          </cell>
          <cell r="Q3744" t="str">
            <v>D PEÑA</v>
          </cell>
          <cell r="R3744" t="str">
            <v>PAPEL</v>
          </cell>
          <cell r="S3744">
            <v>41808</v>
          </cell>
          <cell r="T3744">
            <v>0.58472222222222225</v>
          </cell>
          <cell r="U3744" t="str">
            <v>PRE-003</v>
          </cell>
          <cell r="V3744">
            <v>41808</v>
          </cell>
          <cell r="W3744">
            <v>0.6875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41809</v>
          </cell>
          <cell r="AD3744">
            <v>0.60416666666666663</v>
          </cell>
          <cell r="AE3744" t="str">
            <v>MMORAN</v>
          </cell>
          <cell r="AF3744">
            <v>16</v>
          </cell>
          <cell r="AG3744">
            <v>0</v>
          </cell>
          <cell r="AH3744">
            <v>0</v>
          </cell>
          <cell r="AI3744">
            <v>0</v>
          </cell>
          <cell r="AJ3744">
            <v>0</v>
          </cell>
          <cell r="AK3744" t="str">
            <v>ENTREGADO CON ACTA 0017 DE CRITICA</v>
          </cell>
          <cell r="AL3744">
            <v>0</v>
          </cell>
          <cell r="AM3744">
            <v>0</v>
          </cell>
          <cell r="AN3744">
            <v>0</v>
          </cell>
          <cell r="AO3744">
            <v>0</v>
          </cell>
          <cell r="AP3744">
            <v>8</v>
          </cell>
          <cell r="AQ3744" t="str">
            <v>DENNIS PEÑA</v>
          </cell>
          <cell r="AR3744">
            <v>2</v>
          </cell>
          <cell r="AS3744" t="str">
            <v>OSCAR RIPALDA</v>
          </cell>
          <cell r="AT3744">
            <v>5</v>
          </cell>
          <cell r="AU3744" t="str">
            <v>JEAN CARLOS MORAN</v>
          </cell>
          <cell r="AV3744" t="str">
            <v>#N/A</v>
          </cell>
          <cell r="AW3744" t="str">
            <v>#N/A</v>
          </cell>
          <cell r="AX3744" t="b">
            <v>0</v>
          </cell>
          <cell r="AY3744" t="b">
            <v>0</v>
          </cell>
        </row>
        <row r="3745">
          <cell r="B3745" t="str">
            <v>1304195546001</v>
          </cell>
          <cell r="C3745" t="str">
            <v>VILLAMARIN BASTIDAS ANA MARIA</v>
          </cell>
          <cell r="D3745">
            <v>209</v>
          </cell>
          <cell r="E3745">
            <v>20901</v>
          </cell>
          <cell r="F3745">
            <v>2090150</v>
          </cell>
          <cell r="G3745" t="str">
            <v>COMERCIO</v>
          </cell>
          <cell r="H3745" t="str">
            <v>COMERCIO</v>
          </cell>
          <cell r="I3745" t="str">
            <v>L1529</v>
          </cell>
          <cell r="J3745" t="str">
            <v>PEQUEÑA EMPRESA</v>
          </cell>
          <cell r="K3745">
            <v>0</v>
          </cell>
          <cell r="L3745" t="str">
            <v>03No ubicadas</v>
          </cell>
          <cell r="M3745">
            <v>41820</v>
          </cell>
          <cell r="N3745">
            <v>0.41666666666666669</v>
          </cell>
          <cell r="O3745" t="str">
            <v>C CRUZ</v>
          </cell>
          <cell r="P3745" t="str">
            <v>C CRUZ</v>
          </cell>
          <cell r="Q3745" t="str">
            <v>C CRUZ</v>
          </cell>
          <cell r="R3745" t="str">
            <v>PAPEL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41820</v>
          </cell>
          <cell r="AD3745">
            <v>0.41666666666666669</v>
          </cell>
          <cell r="AE3745" t="str">
            <v>MMORAN</v>
          </cell>
          <cell r="AF3745">
            <v>27</v>
          </cell>
          <cell r="AG3745">
            <v>0</v>
          </cell>
          <cell r="AH3745">
            <v>0</v>
          </cell>
          <cell r="AI3745">
            <v>0</v>
          </cell>
          <cell r="AJ3745">
            <v>0</v>
          </cell>
          <cell r="AK3745">
            <v>0</v>
          </cell>
          <cell r="AL3745">
            <v>0</v>
          </cell>
          <cell r="AM3745">
            <v>0</v>
          </cell>
          <cell r="AN3745">
            <v>0</v>
          </cell>
          <cell r="AO3745">
            <v>0</v>
          </cell>
          <cell r="AP3745">
            <v>4</v>
          </cell>
          <cell r="AQ3745" t="str">
            <v>CRISTHIAN CRUZ</v>
          </cell>
          <cell r="AR3745">
            <v>1</v>
          </cell>
          <cell r="AS3745" t="str">
            <v>VIRGINIA ROMERO</v>
          </cell>
          <cell r="AT3745">
            <v>3</v>
          </cell>
          <cell r="AU3745" t="str">
            <v>ANDRE ACUÑA</v>
          </cell>
          <cell r="AV3745" t="str">
            <v>#N/A</v>
          </cell>
          <cell r="AW3745" t="str">
            <v>#N/A</v>
          </cell>
          <cell r="AX3745" t="b">
            <v>0</v>
          </cell>
          <cell r="AY3745" t="b">
            <v>0</v>
          </cell>
        </row>
        <row r="3746">
          <cell r="B3746" t="str">
            <v>0702128885001</v>
          </cell>
          <cell r="C3746" t="str">
            <v>KOZISEK CAMACHO ANNELIE FERNANDA</v>
          </cell>
          <cell r="D3746">
            <v>209</v>
          </cell>
          <cell r="E3746">
            <v>20901</v>
          </cell>
          <cell r="F3746">
            <v>2090150</v>
          </cell>
          <cell r="G3746" t="str">
            <v>COMERCIO</v>
          </cell>
          <cell r="H3746" t="str">
            <v>COMERCIO</v>
          </cell>
          <cell r="I3746" t="str">
            <v>L1530</v>
          </cell>
          <cell r="J3746" t="str">
            <v>PEQUEÑA EMPRESA</v>
          </cell>
          <cell r="K3746">
            <v>0</v>
          </cell>
          <cell r="L3746" t="str">
            <v>03No ubicadas</v>
          </cell>
          <cell r="M3746">
            <v>41831</v>
          </cell>
          <cell r="N3746">
            <v>0.60833333333333328</v>
          </cell>
          <cell r="O3746" t="str">
            <v>R CUCALON</v>
          </cell>
          <cell r="P3746" t="str">
            <v>R CUCALON</v>
          </cell>
          <cell r="Q3746" t="str">
            <v>R CUCALON</v>
          </cell>
          <cell r="R3746" t="str">
            <v>PAPEL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41834</v>
          </cell>
          <cell r="AD3746">
            <v>0.54166666666666663</v>
          </cell>
          <cell r="AE3746" t="str">
            <v>MMORAN</v>
          </cell>
          <cell r="AF3746">
            <v>32</v>
          </cell>
          <cell r="AG3746">
            <v>0</v>
          </cell>
          <cell r="AH3746">
            <v>0</v>
          </cell>
          <cell r="AI3746">
            <v>0</v>
          </cell>
          <cell r="AJ3746">
            <v>0</v>
          </cell>
          <cell r="AK3746">
            <v>0</v>
          </cell>
          <cell r="AL3746">
            <v>0</v>
          </cell>
          <cell r="AM3746">
            <v>0</v>
          </cell>
          <cell r="AN3746">
            <v>0</v>
          </cell>
          <cell r="AO3746">
            <v>0</v>
          </cell>
          <cell r="AP3746">
            <v>16</v>
          </cell>
          <cell r="AQ3746" t="str">
            <v>RICARDO CUCALON</v>
          </cell>
          <cell r="AR3746">
            <v>4</v>
          </cell>
          <cell r="AS3746" t="str">
            <v>VERÓNICA MENÉNDEZ</v>
          </cell>
          <cell r="AT3746">
            <v>11</v>
          </cell>
          <cell r="AU3746" t="str">
            <v>ARACELY CAMPOZANO</v>
          </cell>
          <cell r="AV3746" t="str">
            <v>#N/A</v>
          </cell>
          <cell r="AW3746" t="str">
            <v>#N/A</v>
          </cell>
          <cell r="AX3746" t="b">
            <v>0</v>
          </cell>
          <cell r="AY3746" t="b">
            <v>0</v>
          </cell>
        </row>
        <row r="3747">
          <cell r="B3747" t="str">
            <v>0914006200001</v>
          </cell>
          <cell r="C3747" t="str">
            <v>CARBO PALMA ABEL ARMANDO</v>
          </cell>
          <cell r="D3747">
            <v>209</v>
          </cell>
          <cell r="E3747">
            <v>20901</v>
          </cell>
          <cell r="F3747">
            <v>2090150</v>
          </cell>
          <cell r="G3747" t="str">
            <v>COMERCIO</v>
          </cell>
          <cell r="H3747" t="str">
            <v>COMERCIO</v>
          </cell>
          <cell r="I3747" t="str">
            <v>L1531</v>
          </cell>
          <cell r="J3747" t="str">
            <v>PEQUEÑA EMPRESA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  <cell r="O3747" t="str">
            <v>E BARCO</v>
          </cell>
          <cell r="P3747" t="str">
            <v>E BARCO</v>
          </cell>
          <cell r="Q3747">
            <v>0</v>
          </cell>
          <cell r="R3747">
            <v>0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>
            <v>0</v>
          </cell>
          <cell r="AF3747">
            <v>0</v>
          </cell>
          <cell r="AG3747">
            <v>0</v>
          </cell>
          <cell r="AH3747">
            <v>0</v>
          </cell>
          <cell r="AI3747">
            <v>0</v>
          </cell>
          <cell r="AJ3747">
            <v>0</v>
          </cell>
          <cell r="AK3747">
            <v>0</v>
          </cell>
          <cell r="AL3747">
            <v>0</v>
          </cell>
          <cell r="AM3747">
            <v>0</v>
          </cell>
          <cell r="AN3747">
            <v>0</v>
          </cell>
          <cell r="AO3747">
            <v>0</v>
          </cell>
          <cell r="AP3747">
            <v>1</v>
          </cell>
          <cell r="AQ3747" t="str">
            <v>EDER BARCO</v>
          </cell>
          <cell r="AR3747">
            <v>1</v>
          </cell>
          <cell r="AS3747" t="str">
            <v>VIRGINIA ROMERO</v>
          </cell>
          <cell r="AT3747">
            <v>8</v>
          </cell>
          <cell r="AU3747" t="str">
            <v>CRITICO_15</v>
          </cell>
          <cell r="AV3747" t="str">
            <v>#N/A</v>
          </cell>
          <cell r="AW3747" t="str">
            <v>#N/A</v>
          </cell>
          <cell r="AX3747" t="b">
            <v>1</v>
          </cell>
          <cell r="AY3747" t="b">
            <v>1</v>
          </cell>
        </row>
        <row r="3748">
          <cell r="B3748" t="str">
            <v>1205199548001</v>
          </cell>
          <cell r="C3748" t="str">
            <v>BONILLA ZARABIA NIXON GABRIEL</v>
          </cell>
          <cell r="D3748">
            <v>209</v>
          </cell>
          <cell r="E3748">
            <v>20901</v>
          </cell>
          <cell r="F3748">
            <v>2090150</v>
          </cell>
          <cell r="G3748" t="str">
            <v>COMERCIO</v>
          </cell>
          <cell r="H3748" t="str">
            <v>COMERCIO</v>
          </cell>
          <cell r="I3748" t="str">
            <v>L1532</v>
          </cell>
          <cell r="J3748" t="str">
            <v>PEQUEÑA EMPRESA</v>
          </cell>
          <cell r="K3748">
            <v>0</v>
          </cell>
          <cell r="L3748" t="str">
            <v>02Empresas Liquidadas</v>
          </cell>
          <cell r="M3748">
            <v>41772</v>
          </cell>
          <cell r="N3748">
            <v>0.3840277777777778</v>
          </cell>
          <cell r="O3748" t="str">
            <v>R MEDINA PIN</v>
          </cell>
          <cell r="P3748" t="str">
            <v>R MEDINA PIN</v>
          </cell>
          <cell r="Q3748" t="str">
            <v>R MEDINA PIN</v>
          </cell>
          <cell r="R3748" t="str">
            <v>PAPEL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41786</v>
          </cell>
          <cell r="AD3748">
            <v>0.54166666666666663</v>
          </cell>
          <cell r="AE3748" t="str">
            <v>MMORAN</v>
          </cell>
          <cell r="AF3748">
            <v>6</v>
          </cell>
          <cell r="AG3748">
            <v>0</v>
          </cell>
          <cell r="AH3748">
            <v>0</v>
          </cell>
          <cell r="AI3748">
            <v>0</v>
          </cell>
          <cell r="AJ3748">
            <v>0</v>
          </cell>
          <cell r="AK3748" t="str">
            <v>Persona Natural, suspensión definitiva de sus actividades</v>
          </cell>
          <cell r="AL3748">
            <v>0</v>
          </cell>
          <cell r="AM3748">
            <v>0</v>
          </cell>
          <cell r="AN3748">
            <v>0</v>
          </cell>
          <cell r="AO3748">
            <v>0</v>
          </cell>
          <cell r="AP3748">
            <v>2</v>
          </cell>
          <cell r="AQ3748" t="str">
            <v>ROXANA MEDINA</v>
          </cell>
          <cell r="AR3748">
            <v>1</v>
          </cell>
          <cell r="AS3748" t="str">
            <v>VIRGINIA ROMERO</v>
          </cell>
          <cell r="AT3748">
            <v>2</v>
          </cell>
          <cell r="AU3748" t="str">
            <v>JOHANNA ALBAN</v>
          </cell>
          <cell r="AV3748" t="str">
            <v>#N/A</v>
          </cell>
          <cell r="AW3748" t="str">
            <v>#N/A</v>
          </cell>
          <cell r="AX3748" t="b">
            <v>0</v>
          </cell>
          <cell r="AY3748" t="b">
            <v>0</v>
          </cell>
        </row>
        <row r="3749">
          <cell r="B3749" t="str">
            <v>0912019213001</v>
          </cell>
          <cell r="C3749" t="str">
            <v>VILLACIS CASTRO MANUEL ENRIQUE</v>
          </cell>
          <cell r="D3749">
            <v>209</v>
          </cell>
          <cell r="E3749">
            <v>20901</v>
          </cell>
          <cell r="F3749">
            <v>2090150</v>
          </cell>
          <cell r="G3749" t="str">
            <v>COMERCIO</v>
          </cell>
          <cell r="H3749" t="str">
            <v>COMERCIO</v>
          </cell>
          <cell r="I3749" t="str">
            <v>L1533</v>
          </cell>
          <cell r="J3749" t="str">
            <v>PEQUEÑA EMPRESA</v>
          </cell>
          <cell r="K3749">
            <v>0</v>
          </cell>
          <cell r="L3749" t="str">
            <v>02Empresas Liquidadas</v>
          </cell>
          <cell r="M3749">
            <v>41773</v>
          </cell>
          <cell r="N3749">
            <v>0.6875</v>
          </cell>
          <cell r="O3749" t="str">
            <v>G HERNANDEZ</v>
          </cell>
          <cell r="P3749" t="str">
            <v>G HERNANDEZ</v>
          </cell>
          <cell r="Q3749" t="str">
            <v>M LINDAO</v>
          </cell>
          <cell r="R3749" t="str">
            <v>PAPEL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41785</v>
          </cell>
          <cell r="AD3749">
            <v>0.66666666666666663</v>
          </cell>
          <cell r="AE3749" t="str">
            <v>MMORAN</v>
          </cell>
          <cell r="AF3749">
            <v>5</v>
          </cell>
          <cell r="AG3749">
            <v>0</v>
          </cell>
          <cell r="AH3749">
            <v>0</v>
          </cell>
          <cell r="AI3749">
            <v>0</v>
          </cell>
          <cell r="AJ3749">
            <v>0</v>
          </cell>
          <cell r="AK3749">
            <v>0</v>
          </cell>
          <cell r="AL3749">
            <v>0</v>
          </cell>
          <cell r="AM3749">
            <v>0</v>
          </cell>
          <cell r="AN3749">
            <v>0</v>
          </cell>
          <cell r="AO3749">
            <v>0</v>
          </cell>
          <cell r="AP3749">
            <v>17</v>
          </cell>
          <cell r="AQ3749" t="str">
            <v>GEOVANNY HERNANDEZ</v>
          </cell>
          <cell r="AR3749">
            <v>5</v>
          </cell>
          <cell r="AS3749" t="str">
            <v>ROSA ESCALANTE</v>
          </cell>
          <cell r="AT3749">
            <v>11</v>
          </cell>
          <cell r="AU3749" t="str">
            <v>ARACELY CAMPOZANO</v>
          </cell>
          <cell r="AV3749" t="str">
            <v>#N/A</v>
          </cell>
          <cell r="AW3749" t="str">
            <v>#N/A</v>
          </cell>
          <cell r="AX3749" t="b">
            <v>0</v>
          </cell>
          <cell r="AY3749" t="b">
            <v>0</v>
          </cell>
        </row>
        <row r="3750">
          <cell r="B3750" t="str">
            <v>0913882056001</v>
          </cell>
          <cell r="C3750" t="str">
            <v>GOYA MOSQUERA HECTOR DANIEL</v>
          </cell>
          <cell r="D3750">
            <v>209</v>
          </cell>
          <cell r="E3750">
            <v>20901</v>
          </cell>
          <cell r="F3750">
            <v>2090150</v>
          </cell>
          <cell r="G3750" t="str">
            <v>COMERCIO</v>
          </cell>
          <cell r="H3750" t="str">
            <v>COMERCIO</v>
          </cell>
          <cell r="I3750" t="str">
            <v>L1534</v>
          </cell>
          <cell r="J3750" t="str">
            <v>PEQUEÑA EMPRESA</v>
          </cell>
          <cell r="K3750">
            <v>0</v>
          </cell>
          <cell r="L3750" t="str">
            <v>01Empresas Normales</v>
          </cell>
          <cell r="M3750">
            <v>41785</v>
          </cell>
          <cell r="N3750">
            <v>0.58194444444444449</v>
          </cell>
          <cell r="O3750" t="str">
            <v>G HERNANDEZ</v>
          </cell>
          <cell r="P3750" t="str">
            <v>G HERNANDEZ</v>
          </cell>
          <cell r="Q3750" t="str">
            <v>EMPRESA</v>
          </cell>
          <cell r="R3750" t="str">
            <v>PAPEL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41795</v>
          </cell>
          <cell r="AD3750">
            <v>0.46527777777777779</v>
          </cell>
          <cell r="AE3750" t="str">
            <v>MMORAN</v>
          </cell>
          <cell r="AF3750">
            <v>10</v>
          </cell>
          <cell r="AG3750">
            <v>0</v>
          </cell>
          <cell r="AH3750">
            <v>0</v>
          </cell>
          <cell r="AI3750">
            <v>0</v>
          </cell>
          <cell r="AJ3750">
            <v>0</v>
          </cell>
          <cell r="AK3750">
            <v>0</v>
          </cell>
          <cell r="AL3750">
            <v>0</v>
          </cell>
          <cell r="AM3750">
            <v>0</v>
          </cell>
          <cell r="AN3750">
            <v>0</v>
          </cell>
          <cell r="AO3750">
            <v>0</v>
          </cell>
          <cell r="AP3750">
            <v>17</v>
          </cell>
          <cell r="AQ3750" t="str">
            <v>GEOVANNY HERNANDEZ</v>
          </cell>
          <cell r="AR3750">
            <v>5</v>
          </cell>
          <cell r="AS3750" t="str">
            <v>ROSA ESCALANTE</v>
          </cell>
          <cell r="AT3750">
            <v>12</v>
          </cell>
          <cell r="AU3750" t="str">
            <v>CHRISTOPHER SANCHEZ</v>
          </cell>
          <cell r="AV3750" t="str">
            <v>#N/A</v>
          </cell>
          <cell r="AW3750" t="str">
            <v>#N/A</v>
          </cell>
          <cell r="AX3750" t="b">
            <v>0</v>
          </cell>
          <cell r="AY3750" t="b">
            <v>0</v>
          </cell>
        </row>
        <row r="3751">
          <cell r="B3751" t="str">
            <v>0913624557001</v>
          </cell>
          <cell r="C3751" t="str">
            <v>JIJON LYNCH ALEJANDRO JOSE</v>
          </cell>
          <cell r="D3751">
            <v>209</v>
          </cell>
          <cell r="E3751">
            <v>20901</v>
          </cell>
          <cell r="F3751">
            <v>2090150</v>
          </cell>
          <cell r="G3751" t="str">
            <v>COMERCIO</v>
          </cell>
          <cell r="H3751" t="str">
            <v>COMERCIO</v>
          </cell>
          <cell r="I3751" t="str">
            <v>L1535</v>
          </cell>
          <cell r="J3751" t="str">
            <v>PEQUEÑA EMPRESA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 t="str">
            <v>G HERNANDEZ</v>
          </cell>
          <cell r="P3751" t="str">
            <v>G HERNANDEZ</v>
          </cell>
          <cell r="Q3751">
            <v>0</v>
          </cell>
          <cell r="R3751">
            <v>0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>
            <v>0</v>
          </cell>
          <cell r="AF3751">
            <v>0</v>
          </cell>
          <cell r="AG3751">
            <v>0</v>
          </cell>
          <cell r="AH3751">
            <v>0</v>
          </cell>
          <cell r="AI3751">
            <v>0</v>
          </cell>
          <cell r="AJ3751">
            <v>0</v>
          </cell>
          <cell r="AK3751">
            <v>0</v>
          </cell>
          <cell r="AL3751">
            <v>0</v>
          </cell>
          <cell r="AM3751">
            <v>0</v>
          </cell>
          <cell r="AN3751">
            <v>0</v>
          </cell>
          <cell r="AO3751">
            <v>0</v>
          </cell>
          <cell r="AP3751">
            <v>17</v>
          </cell>
          <cell r="AQ3751" t="str">
            <v>GEOVANNY HERNANDEZ</v>
          </cell>
          <cell r="AR3751">
            <v>5</v>
          </cell>
          <cell r="AS3751" t="str">
            <v>ROSA ESCALANTE</v>
          </cell>
          <cell r="AT3751">
            <v>12</v>
          </cell>
          <cell r="AU3751" t="str">
            <v>CHRISTOPHER SANCHEZ</v>
          </cell>
          <cell r="AV3751" t="str">
            <v>#N/A</v>
          </cell>
          <cell r="AW3751" t="str">
            <v>#N/A</v>
          </cell>
          <cell r="AX3751" t="b">
            <v>1</v>
          </cell>
          <cell r="AY3751" t="b">
            <v>1</v>
          </cell>
        </row>
        <row r="3752">
          <cell r="B3752" t="str">
            <v>0911451326001</v>
          </cell>
          <cell r="C3752" t="str">
            <v>RODRIGUEZ CONTRERAS IVAN JACINTO</v>
          </cell>
          <cell r="D3752">
            <v>209</v>
          </cell>
          <cell r="E3752">
            <v>20901</v>
          </cell>
          <cell r="F3752">
            <v>2090150</v>
          </cell>
          <cell r="G3752" t="str">
            <v>COMERCIO</v>
          </cell>
          <cell r="H3752" t="str">
            <v>COMERCIO</v>
          </cell>
          <cell r="I3752" t="str">
            <v>L1536</v>
          </cell>
          <cell r="J3752" t="str">
            <v>PEQUEÑA EMPRESA</v>
          </cell>
          <cell r="K3752">
            <v>0</v>
          </cell>
          <cell r="L3752" t="str">
            <v>01Empresas Normales</v>
          </cell>
          <cell r="M3752">
            <v>41785</v>
          </cell>
          <cell r="N3752">
            <v>0.47916666666666669</v>
          </cell>
          <cell r="O3752" t="str">
            <v>M LINDAO</v>
          </cell>
          <cell r="P3752" t="str">
            <v>M LINDAO</v>
          </cell>
          <cell r="Q3752" t="str">
            <v>APLICATIVO WEB Y EMPRESA</v>
          </cell>
          <cell r="R3752" t="str">
            <v>APLICATIVO WEB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41795</v>
          </cell>
          <cell r="AD3752">
            <v>0.46527777777777779</v>
          </cell>
          <cell r="AE3752" t="str">
            <v>MMORAN</v>
          </cell>
          <cell r="AF3752">
            <v>10</v>
          </cell>
          <cell r="AG3752">
            <v>0</v>
          </cell>
          <cell r="AH3752">
            <v>0</v>
          </cell>
          <cell r="AI3752">
            <v>0</v>
          </cell>
          <cell r="AJ3752">
            <v>0</v>
          </cell>
          <cell r="AK3752" t="str">
            <v>FORMULARIO INCOMPLETO, SE SOLICITO INGRESO VIA WEB</v>
          </cell>
          <cell r="AL3752">
            <v>0</v>
          </cell>
          <cell r="AM3752">
            <v>0</v>
          </cell>
          <cell r="AN3752">
            <v>0</v>
          </cell>
          <cell r="AO3752">
            <v>0</v>
          </cell>
          <cell r="AP3752">
            <v>22</v>
          </cell>
          <cell r="AQ3752" t="str">
            <v>MARIBEL LINDAO</v>
          </cell>
          <cell r="AR3752">
            <v>6</v>
          </cell>
          <cell r="AS3752" t="str">
            <v>NELSON BELTRAN</v>
          </cell>
          <cell r="AT3752">
            <v>15</v>
          </cell>
          <cell r="AU3752" t="str">
            <v>JESSENIA RAMOS</v>
          </cell>
          <cell r="AV3752" t="str">
            <v>1</v>
          </cell>
          <cell r="AW3752" t="str">
            <v>0911451326001</v>
          </cell>
          <cell r="AX3752" t="b">
            <v>0</v>
          </cell>
          <cell r="AY3752" t="b">
            <v>0</v>
          </cell>
        </row>
        <row r="3753">
          <cell r="B3753" t="str">
            <v>0917308033001</v>
          </cell>
          <cell r="C3753" t="str">
            <v>TAPIA ZAMBRANO JOSE MAURICIO</v>
          </cell>
          <cell r="D3753">
            <v>209</v>
          </cell>
          <cell r="E3753">
            <v>20901</v>
          </cell>
          <cell r="F3753">
            <v>2090150</v>
          </cell>
          <cell r="G3753" t="str">
            <v>COMERCIO</v>
          </cell>
          <cell r="H3753" t="str">
            <v>COMERCIO</v>
          </cell>
          <cell r="I3753" t="str">
            <v>L1537</v>
          </cell>
          <cell r="J3753" t="str">
            <v>PEQUEÑA EMPRESA</v>
          </cell>
          <cell r="K3753">
            <v>0</v>
          </cell>
          <cell r="L3753">
            <v>0</v>
          </cell>
          <cell r="M3753">
            <v>0</v>
          </cell>
          <cell r="N3753">
            <v>0</v>
          </cell>
          <cell r="O3753" t="str">
            <v>S HOLGUIN</v>
          </cell>
          <cell r="P3753" t="str">
            <v>S HOLGUIN</v>
          </cell>
          <cell r="Q3753">
            <v>0</v>
          </cell>
          <cell r="R3753">
            <v>0</v>
          </cell>
          <cell r="T3753">
            <v>0</v>
          </cell>
          <cell r="U3753">
            <v>0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>
            <v>0</v>
          </cell>
          <cell r="AF3753">
            <v>0</v>
          </cell>
          <cell r="AG3753">
            <v>0</v>
          </cell>
          <cell r="AH3753">
            <v>0</v>
          </cell>
          <cell r="AI3753">
            <v>0</v>
          </cell>
          <cell r="AJ3753">
            <v>0</v>
          </cell>
          <cell r="AK3753">
            <v>0</v>
          </cell>
          <cell r="AL3753">
            <v>0</v>
          </cell>
          <cell r="AM3753">
            <v>0</v>
          </cell>
          <cell r="AN3753">
            <v>0</v>
          </cell>
          <cell r="AO3753">
            <v>0</v>
          </cell>
          <cell r="AP3753">
            <v>9</v>
          </cell>
          <cell r="AQ3753" t="str">
            <v>SARAY HOLGUIN</v>
          </cell>
          <cell r="AR3753">
            <v>3</v>
          </cell>
          <cell r="AS3753" t="str">
            <v>CARLOS UYAGUARI</v>
          </cell>
          <cell r="AT3753">
            <v>6</v>
          </cell>
          <cell r="AU3753" t="str">
            <v>PAOLA PIHUAVE</v>
          </cell>
          <cell r="AV3753" t="str">
            <v>#N/A</v>
          </cell>
          <cell r="AW3753" t="str">
            <v>#N/A</v>
          </cell>
          <cell r="AX3753" t="b">
            <v>1</v>
          </cell>
          <cell r="AY3753" t="b">
            <v>1</v>
          </cell>
        </row>
        <row r="3754">
          <cell r="B3754" t="str">
            <v>0909626244001</v>
          </cell>
          <cell r="C3754" t="str">
            <v>GUARANDA CABEZAS KATHERINE VERONICA</v>
          </cell>
          <cell r="D3754">
            <v>209</v>
          </cell>
          <cell r="E3754">
            <v>20901</v>
          </cell>
          <cell r="F3754">
            <v>2090150</v>
          </cell>
          <cell r="G3754" t="str">
            <v>COMERCIO</v>
          </cell>
          <cell r="H3754" t="str">
            <v>COMERCIO</v>
          </cell>
          <cell r="I3754" t="str">
            <v>L1538</v>
          </cell>
          <cell r="J3754" t="str">
            <v>PEQUEÑA EMPRESA</v>
          </cell>
          <cell r="K3754">
            <v>0</v>
          </cell>
          <cell r="L3754">
            <v>0</v>
          </cell>
          <cell r="M3754">
            <v>0</v>
          </cell>
          <cell r="N3754">
            <v>0</v>
          </cell>
          <cell r="O3754" t="str">
            <v>E BARCO</v>
          </cell>
          <cell r="P3754" t="str">
            <v>E BARCO</v>
          </cell>
          <cell r="Q3754">
            <v>0</v>
          </cell>
          <cell r="R3754">
            <v>0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>
            <v>0</v>
          </cell>
          <cell r="AF3754">
            <v>0</v>
          </cell>
          <cell r="AG3754">
            <v>0</v>
          </cell>
          <cell r="AH3754">
            <v>0</v>
          </cell>
          <cell r="AI3754">
            <v>0</v>
          </cell>
          <cell r="AJ3754">
            <v>0</v>
          </cell>
          <cell r="AK3754">
            <v>0</v>
          </cell>
          <cell r="AL3754">
            <v>0</v>
          </cell>
          <cell r="AM3754">
            <v>0</v>
          </cell>
          <cell r="AN3754">
            <v>0</v>
          </cell>
          <cell r="AO3754">
            <v>0</v>
          </cell>
          <cell r="AP3754">
            <v>1</v>
          </cell>
          <cell r="AQ3754" t="str">
            <v>EDER BARCO</v>
          </cell>
          <cell r="AR3754">
            <v>1</v>
          </cell>
          <cell r="AS3754" t="str">
            <v>VIRGINIA ROMERO</v>
          </cell>
          <cell r="AT3754">
            <v>8</v>
          </cell>
          <cell r="AU3754" t="str">
            <v>CRITICO_15</v>
          </cell>
          <cell r="AV3754" t="str">
            <v>#N/A</v>
          </cell>
          <cell r="AW3754" t="str">
            <v>#N/A</v>
          </cell>
          <cell r="AX3754" t="b">
            <v>1</v>
          </cell>
          <cell r="AY3754" t="b">
            <v>1</v>
          </cell>
        </row>
        <row r="3755">
          <cell r="B3755" t="str">
            <v>0908668007001</v>
          </cell>
          <cell r="C3755" t="str">
            <v>CEDEÃ‘O TORRES ANGEL GIOVANNY</v>
          </cell>
          <cell r="D3755">
            <v>209</v>
          </cell>
          <cell r="E3755">
            <v>20901</v>
          </cell>
          <cell r="F3755">
            <v>2090150</v>
          </cell>
          <cell r="G3755" t="str">
            <v>COMERCIO</v>
          </cell>
          <cell r="H3755" t="str">
            <v>COMERCIO</v>
          </cell>
          <cell r="I3755" t="str">
            <v>L1539</v>
          </cell>
          <cell r="J3755" t="str">
            <v>PEQUEÑA EMPRESA</v>
          </cell>
          <cell r="K3755">
            <v>0</v>
          </cell>
          <cell r="L3755" t="str">
            <v>03No ubicadas</v>
          </cell>
          <cell r="M3755">
            <v>41820</v>
          </cell>
          <cell r="N3755">
            <v>0.41666666666666669</v>
          </cell>
          <cell r="O3755" t="str">
            <v>C CRUZ</v>
          </cell>
          <cell r="P3755" t="str">
            <v>C CRUZ</v>
          </cell>
          <cell r="Q3755" t="str">
            <v>C CRUZ</v>
          </cell>
          <cell r="R3755" t="str">
            <v>PAPEL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41820</v>
          </cell>
          <cell r="AD3755">
            <v>0.41666666666666669</v>
          </cell>
          <cell r="AE3755" t="str">
            <v>MMORAN</v>
          </cell>
          <cell r="AF3755">
            <v>27</v>
          </cell>
          <cell r="AG3755">
            <v>0</v>
          </cell>
          <cell r="AH3755">
            <v>0</v>
          </cell>
          <cell r="AI3755">
            <v>0</v>
          </cell>
          <cell r="AJ3755">
            <v>0</v>
          </cell>
          <cell r="AK3755">
            <v>0</v>
          </cell>
          <cell r="AL3755">
            <v>0</v>
          </cell>
          <cell r="AM3755">
            <v>0</v>
          </cell>
          <cell r="AN3755">
            <v>0</v>
          </cell>
          <cell r="AO3755">
            <v>0</v>
          </cell>
          <cell r="AP3755">
            <v>4</v>
          </cell>
          <cell r="AQ3755" t="str">
            <v>CRISTHIAN CRUZ</v>
          </cell>
          <cell r="AR3755">
            <v>1</v>
          </cell>
          <cell r="AS3755" t="str">
            <v>VIRGINIA ROMERO</v>
          </cell>
          <cell r="AT3755">
            <v>3</v>
          </cell>
          <cell r="AU3755" t="str">
            <v>ANDRE ACUÑA</v>
          </cell>
          <cell r="AV3755" t="str">
            <v>#N/A</v>
          </cell>
          <cell r="AW3755" t="str">
            <v>#N/A</v>
          </cell>
          <cell r="AX3755" t="b">
            <v>0</v>
          </cell>
          <cell r="AY3755" t="b">
            <v>0</v>
          </cell>
        </row>
        <row r="3756">
          <cell r="B3756" t="str">
            <v>1709792863001</v>
          </cell>
          <cell r="C3756" t="str">
            <v>ZAMBRANO GRIJALVA GLADYS CAROLINA</v>
          </cell>
          <cell r="D3756">
            <v>209</v>
          </cell>
          <cell r="E3756">
            <v>20901</v>
          </cell>
          <cell r="F3756">
            <v>2090150</v>
          </cell>
          <cell r="G3756" t="str">
            <v>COMERCIO</v>
          </cell>
          <cell r="H3756" t="str">
            <v>COMERCIO</v>
          </cell>
          <cell r="I3756" t="str">
            <v>L1540</v>
          </cell>
          <cell r="J3756" t="str">
            <v>PEQUEÑA EMPRESA</v>
          </cell>
          <cell r="K3756">
            <v>0</v>
          </cell>
          <cell r="L3756" t="str">
            <v>03No ubicadas</v>
          </cell>
          <cell r="M3756">
            <v>41820</v>
          </cell>
          <cell r="N3756">
            <v>0.41666666666666669</v>
          </cell>
          <cell r="O3756" t="str">
            <v>L BONILLA</v>
          </cell>
          <cell r="P3756" t="str">
            <v>L BONILLA</v>
          </cell>
          <cell r="Q3756" t="str">
            <v>L BONILLA</v>
          </cell>
          <cell r="R3756" t="str">
            <v>PAPEL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41820</v>
          </cell>
          <cell r="AD3756">
            <v>0.41666666666666669</v>
          </cell>
          <cell r="AE3756" t="str">
            <v>MMORAN</v>
          </cell>
          <cell r="AF3756">
            <v>27</v>
          </cell>
          <cell r="AG3756">
            <v>0</v>
          </cell>
          <cell r="AH3756">
            <v>0</v>
          </cell>
          <cell r="AI3756">
            <v>0</v>
          </cell>
          <cell r="AJ3756">
            <v>0</v>
          </cell>
          <cell r="AK3756">
            <v>0</v>
          </cell>
          <cell r="AL3756">
            <v>0</v>
          </cell>
          <cell r="AM3756">
            <v>0</v>
          </cell>
          <cell r="AN3756">
            <v>0</v>
          </cell>
          <cell r="AO3756">
            <v>0</v>
          </cell>
          <cell r="AP3756">
            <v>7</v>
          </cell>
          <cell r="AQ3756" t="str">
            <v>LUIS BONILLA</v>
          </cell>
          <cell r="AR3756">
            <v>2</v>
          </cell>
          <cell r="AS3756" t="str">
            <v>OSCAR RIPALDA</v>
          </cell>
          <cell r="AT3756">
            <v>5</v>
          </cell>
          <cell r="AU3756" t="str">
            <v>JEAN CARLOS MORAN</v>
          </cell>
          <cell r="AV3756" t="str">
            <v>#N/A</v>
          </cell>
          <cell r="AW3756" t="str">
            <v>#N/A</v>
          </cell>
          <cell r="AX3756" t="b">
            <v>0</v>
          </cell>
          <cell r="AY3756" t="b">
            <v>0</v>
          </cell>
        </row>
        <row r="3757">
          <cell r="B3757" t="str">
            <v>0602294043001</v>
          </cell>
          <cell r="C3757" t="str">
            <v>ORTIZ CAMPOS MANUEL MESIAS</v>
          </cell>
          <cell r="D3757">
            <v>209</v>
          </cell>
          <cell r="E3757">
            <v>20901</v>
          </cell>
          <cell r="F3757">
            <v>2090150</v>
          </cell>
          <cell r="G3757" t="str">
            <v>COMERCIO</v>
          </cell>
          <cell r="H3757" t="str">
            <v>COMERCIO</v>
          </cell>
          <cell r="I3757" t="str">
            <v>L1541</v>
          </cell>
          <cell r="J3757" t="str">
            <v>PEQUEÑA EMPRESA</v>
          </cell>
          <cell r="K3757">
            <v>0</v>
          </cell>
          <cell r="L3757" t="str">
            <v>01Empresas Normales</v>
          </cell>
          <cell r="M3757">
            <v>41817</v>
          </cell>
          <cell r="N3757">
            <v>0.33680555555555558</v>
          </cell>
          <cell r="O3757" t="str">
            <v>L BONILLA</v>
          </cell>
          <cell r="P3757" t="str">
            <v>L BONILLA</v>
          </cell>
          <cell r="Q3757" t="str">
            <v>APLICATIVO WEB</v>
          </cell>
          <cell r="R3757" t="str">
            <v>APLICATIVO WEB</v>
          </cell>
          <cell r="S3757">
            <v>41817</v>
          </cell>
          <cell r="T3757">
            <v>0.375</v>
          </cell>
          <cell r="U3757" t="str">
            <v>PRE-017</v>
          </cell>
          <cell r="V3757">
            <v>41821</v>
          </cell>
          <cell r="W3757">
            <v>0.375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41822</v>
          </cell>
          <cell r="AD3757">
            <v>0.64583333333333337</v>
          </cell>
          <cell r="AE3757" t="str">
            <v>MMORAN</v>
          </cell>
          <cell r="AF3757">
            <v>24</v>
          </cell>
          <cell r="AG3757">
            <v>0</v>
          </cell>
          <cell r="AH3757">
            <v>0</v>
          </cell>
          <cell r="AI3757">
            <v>0</v>
          </cell>
          <cell r="AJ3757">
            <v>0</v>
          </cell>
          <cell r="AK3757">
            <v>0</v>
          </cell>
          <cell r="AL3757">
            <v>0</v>
          </cell>
          <cell r="AM3757">
            <v>0</v>
          </cell>
          <cell r="AN3757">
            <v>0</v>
          </cell>
          <cell r="AO3757">
            <v>0</v>
          </cell>
          <cell r="AP3757">
            <v>7</v>
          </cell>
          <cell r="AQ3757" t="str">
            <v>LUIS BONILLA</v>
          </cell>
          <cell r="AR3757">
            <v>2</v>
          </cell>
          <cell r="AS3757" t="str">
            <v>OSCAR RIPALDA</v>
          </cell>
          <cell r="AT3757">
            <v>5</v>
          </cell>
          <cell r="AU3757" t="str">
            <v>JEAN CARLOS MORAN</v>
          </cell>
          <cell r="AV3757" t="str">
            <v>#N/A</v>
          </cell>
          <cell r="AW3757" t="str">
            <v>#N/A</v>
          </cell>
          <cell r="AX3757" t="b">
            <v>0</v>
          </cell>
          <cell r="AY3757" t="b">
            <v>0</v>
          </cell>
        </row>
        <row r="3758">
          <cell r="B3758" t="str">
            <v>0912653250001</v>
          </cell>
          <cell r="C3758" t="str">
            <v>FABARA SALINAS FATIMA MARLENE</v>
          </cell>
          <cell r="D3758">
            <v>209</v>
          </cell>
          <cell r="E3758">
            <v>20901</v>
          </cell>
          <cell r="F3758">
            <v>2090150</v>
          </cell>
          <cell r="G3758" t="str">
            <v>COMERCIO</v>
          </cell>
          <cell r="H3758" t="str">
            <v>COMERCIO</v>
          </cell>
          <cell r="I3758" t="str">
            <v>L1542</v>
          </cell>
          <cell r="J3758" t="str">
            <v>PEQUEÑA EMPRESA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  <cell r="O3758" t="str">
            <v>L BONILLA</v>
          </cell>
          <cell r="P3758" t="str">
            <v>L BONILLA</v>
          </cell>
          <cell r="Q3758">
            <v>0</v>
          </cell>
          <cell r="R3758">
            <v>0</v>
          </cell>
          <cell r="T3758">
            <v>0</v>
          </cell>
          <cell r="U3758">
            <v>0</v>
          </cell>
          <cell r="V3758">
            <v>0</v>
          </cell>
          <cell r="W3758">
            <v>0</v>
          </cell>
          <cell r="X3758">
            <v>0</v>
          </cell>
          <cell r="Y3758">
            <v>0</v>
          </cell>
          <cell r="Z3758">
            <v>0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>
            <v>0</v>
          </cell>
          <cell r="AF3758">
            <v>0</v>
          </cell>
          <cell r="AG3758">
            <v>0</v>
          </cell>
          <cell r="AH3758">
            <v>0</v>
          </cell>
          <cell r="AI3758">
            <v>0</v>
          </cell>
          <cell r="AJ3758">
            <v>0</v>
          </cell>
          <cell r="AK3758">
            <v>0</v>
          </cell>
          <cell r="AL3758">
            <v>0</v>
          </cell>
          <cell r="AM3758">
            <v>0</v>
          </cell>
          <cell r="AN3758">
            <v>0</v>
          </cell>
          <cell r="AO3758">
            <v>0</v>
          </cell>
          <cell r="AP3758">
            <v>7</v>
          </cell>
          <cell r="AQ3758" t="str">
            <v>LUIS BONILLA</v>
          </cell>
          <cell r="AR3758">
            <v>2</v>
          </cell>
          <cell r="AS3758" t="str">
            <v>OSCAR RIPALDA</v>
          </cell>
          <cell r="AT3758">
            <v>5</v>
          </cell>
          <cell r="AU3758" t="str">
            <v>JEAN CARLOS MORAN</v>
          </cell>
          <cell r="AV3758" t="str">
            <v>#N/A</v>
          </cell>
          <cell r="AW3758" t="str">
            <v>#N/A</v>
          </cell>
          <cell r="AX3758" t="b">
            <v>1</v>
          </cell>
          <cell r="AY3758" t="b">
            <v>1</v>
          </cell>
        </row>
        <row r="3759">
          <cell r="B3759" t="str">
            <v>0916994338001</v>
          </cell>
          <cell r="C3759" t="str">
            <v>ALVARADO ORTIZ BYRON ELIECER</v>
          </cell>
          <cell r="D3759">
            <v>209</v>
          </cell>
          <cell r="E3759">
            <v>20901</v>
          </cell>
          <cell r="F3759">
            <v>2090150</v>
          </cell>
          <cell r="G3759" t="str">
            <v>COMERCIO</v>
          </cell>
          <cell r="H3759" t="str">
            <v>COMERCIO</v>
          </cell>
          <cell r="I3759" t="str">
            <v>L1543</v>
          </cell>
          <cell r="J3759" t="str">
            <v>PEQUEÑA EMPRESA</v>
          </cell>
          <cell r="K3759">
            <v>0</v>
          </cell>
          <cell r="L3759">
            <v>0</v>
          </cell>
          <cell r="M3759">
            <v>0</v>
          </cell>
          <cell r="N3759">
            <v>0</v>
          </cell>
          <cell r="O3759" t="str">
            <v>D PEÑA</v>
          </cell>
          <cell r="P3759" t="str">
            <v>D PEÑA</v>
          </cell>
          <cell r="Q3759">
            <v>0</v>
          </cell>
          <cell r="R3759">
            <v>0</v>
          </cell>
          <cell r="T3759">
            <v>0</v>
          </cell>
          <cell r="U3759">
            <v>0</v>
          </cell>
          <cell r="V3759">
            <v>0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>
            <v>0</v>
          </cell>
          <cell r="AF3759">
            <v>0</v>
          </cell>
          <cell r="AG3759">
            <v>0</v>
          </cell>
          <cell r="AH3759">
            <v>0</v>
          </cell>
          <cell r="AI3759">
            <v>0</v>
          </cell>
          <cell r="AJ3759">
            <v>0</v>
          </cell>
          <cell r="AK3759">
            <v>0</v>
          </cell>
          <cell r="AL3759">
            <v>0</v>
          </cell>
          <cell r="AM3759">
            <v>0</v>
          </cell>
          <cell r="AN3759">
            <v>0</v>
          </cell>
          <cell r="AO3759">
            <v>0</v>
          </cell>
          <cell r="AP3759">
            <v>8</v>
          </cell>
          <cell r="AQ3759" t="str">
            <v>DENNIS PEÑA</v>
          </cell>
          <cell r="AR3759">
            <v>2</v>
          </cell>
          <cell r="AS3759" t="str">
            <v>OSCAR RIPALDA</v>
          </cell>
          <cell r="AT3759">
            <v>6</v>
          </cell>
          <cell r="AU3759" t="str">
            <v>PAOLA PIHUAVE</v>
          </cell>
          <cell r="AV3759" t="str">
            <v>#N/A</v>
          </cell>
          <cell r="AW3759" t="str">
            <v>#N/A</v>
          </cell>
          <cell r="AX3759" t="b">
            <v>1</v>
          </cell>
          <cell r="AY3759" t="b">
            <v>1</v>
          </cell>
        </row>
        <row r="3760">
          <cell r="B3760" t="str">
            <v>0927503961001</v>
          </cell>
          <cell r="C3760" t="str">
            <v>TAMARA ARISTIZABAL OSCAR ALEJANDRO</v>
          </cell>
          <cell r="D3760">
            <v>209</v>
          </cell>
          <cell r="E3760">
            <v>20901</v>
          </cell>
          <cell r="F3760">
            <v>2090150</v>
          </cell>
          <cell r="G3760" t="str">
            <v>COMERCIO</v>
          </cell>
          <cell r="H3760" t="str">
            <v>COMERCIO</v>
          </cell>
          <cell r="I3760" t="str">
            <v>L1544</v>
          </cell>
          <cell r="J3760" t="str">
            <v>PEQUEÑA EMPRESA</v>
          </cell>
          <cell r="K3760">
            <v>0</v>
          </cell>
          <cell r="L3760">
            <v>0</v>
          </cell>
          <cell r="M3760">
            <v>0</v>
          </cell>
          <cell r="N3760">
            <v>0</v>
          </cell>
          <cell r="O3760" t="str">
            <v>R BRAVO</v>
          </cell>
          <cell r="P3760" t="str">
            <v>R BRAVO</v>
          </cell>
          <cell r="Q3760">
            <v>0</v>
          </cell>
          <cell r="R3760">
            <v>0</v>
          </cell>
          <cell r="T3760">
            <v>0</v>
          </cell>
          <cell r="U3760">
            <v>0</v>
          </cell>
          <cell r="V3760">
            <v>0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>
            <v>0</v>
          </cell>
          <cell r="AF3760">
            <v>0</v>
          </cell>
          <cell r="AG3760">
            <v>0</v>
          </cell>
          <cell r="AH3760">
            <v>0</v>
          </cell>
          <cell r="AI3760">
            <v>0</v>
          </cell>
          <cell r="AJ3760">
            <v>0</v>
          </cell>
          <cell r="AK3760">
            <v>0</v>
          </cell>
          <cell r="AL3760">
            <v>0</v>
          </cell>
          <cell r="AM3760">
            <v>0</v>
          </cell>
          <cell r="AN3760">
            <v>0</v>
          </cell>
          <cell r="AO3760">
            <v>0</v>
          </cell>
          <cell r="AP3760">
            <v>5</v>
          </cell>
          <cell r="AQ3760" t="str">
            <v>ROSA BRAVO</v>
          </cell>
          <cell r="AR3760">
            <v>2</v>
          </cell>
          <cell r="AS3760" t="str">
            <v>OSCAR RIPALDA</v>
          </cell>
          <cell r="AT3760">
            <v>16</v>
          </cell>
          <cell r="AU3760" t="str">
            <v>CRITICO_16</v>
          </cell>
          <cell r="AV3760" t="str">
            <v>#N/A</v>
          </cell>
          <cell r="AW3760" t="str">
            <v>#N/A</v>
          </cell>
          <cell r="AX3760" t="b">
            <v>1</v>
          </cell>
          <cell r="AY3760" t="b">
            <v>1</v>
          </cell>
        </row>
        <row r="3761">
          <cell r="B3761" t="str">
            <v>0103600821001</v>
          </cell>
          <cell r="C3761" t="str">
            <v>ROBLES NIETO CLAUDIO JAVIER</v>
          </cell>
          <cell r="D3761">
            <v>209</v>
          </cell>
          <cell r="E3761">
            <v>20901</v>
          </cell>
          <cell r="F3761">
            <v>2090150</v>
          </cell>
          <cell r="G3761" t="str">
            <v>SERVICIOS</v>
          </cell>
          <cell r="H3761" t="str">
            <v>SERVICIOS</v>
          </cell>
          <cell r="I3761" t="str">
            <v>L1545</v>
          </cell>
          <cell r="J3761" t="str">
            <v>PEQUEÑA EMPRESA</v>
          </cell>
          <cell r="K3761">
            <v>0</v>
          </cell>
          <cell r="L3761">
            <v>0</v>
          </cell>
          <cell r="M3761">
            <v>0</v>
          </cell>
          <cell r="N3761">
            <v>0</v>
          </cell>
          <cell r="O3761" t="str">
            <v>M LINDAO</v>
          </cell>
          <cell r="P3761" t="str">
            <v>M LINDAO</v>
          </cell>
          <cell r="Q3761">
            <v>0</v>
          </cell>
          <cell r="R3761">
            <v>0</v>
          </cell>
          <cell r="T3761">
            <v>0</v>
          </cell>
          <cell r="U3761">
            <v>0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>
            <v>0</v>
          </cell>
          <cell r="AF3761">
            <v>0</v>
          </cell>
          <cell r="AG3761">
            <v>0</v>
          </cell>
          <cell r="AH3761">
            <v>0</v>
          </cell>
          <cell r="AI3761">
            <v>0</v>
          </cell>
          <cell r="AJ3761">
            <v>0</v>
          </cell>
          <cell r="AK3761">
            <v>0</v>
          </cell>
          <cell r="AL3761">
            <v>0</v>
          </cell>
          <cell r="AM3761">
            <v>0</v>
          </cell>
          <cell r="AN3761">
            <v>0</v>
          </cell>
          <cell r="AO3761">
            <v>0</v>
          </cell>
          <cell r="AP3761">
            <v>22</v>
          </cell>
          <cell r="AQ3761" t="str">
            <v>MARIBEL LINDAO</v>
          </cell>
          <cell r="AR3761">
            <v>6</v>
          </cell>
          <cell r="AS3761" t="str">
            <v>NELSON BELTRAN</v>
          </cell>
          <cell r="AT3761">
            <v>15</v>
          </cell>
          <cell r="AU3761" t="str">
            <v>JESSENIA RAMOS</v>
          </cell>
          <cell r="AV3761" t="str">
            <v>#N/A</v>
          </cell>
          <cell r="AW3761" t="str">
            <v>#N/A</v>
          </cell>
          <cell r="AX3761" t="b">
            <v>1</v>
          </cell>
          <cell r="AY3761" t="b">
            <v>1</v>
          </cell>
        </row>
        <row r="3762">
          <cell r="B3762" t="str">
            <v>0910483502001</v>
          </cell>
          <cell r="C3762" t="str">
            <v>FUENTES JARA MIRYAM DORA</v>
          </cell>
          <cell r="D3762">
            <v>209</v>
          </cell>
          <cell r="E3762">
            <v>20901</v>
          </cell>
          <cell r="F3762">
            <v>2090150</v>
          </cell>
          <cell r="G3762" t="str">
            <v>COMERCIO</v>
          </cell>
          <cell r="H3762" t="str">
            <v>COMERCIO</v>
          </cell>
          <cell r="I3762" t="str">
            <v>L1546</v>
          </cell>
          <cell r="J3762" t="str">
            <v>PEQUEÑA EMPRESA</v>
          </cell>
          <cell r="K3762">
            <v>0</v>
          </cell>
          <cell r="L3762" t="str">
            <v>03No ubicadas</v>
          </cell>
          <cell r="M3762">
            <v>41830</v>
          </cell>
          <cell r="N3762">
            <v>0.34027777777777779</v>
          </cell>
          <cell r="O3762" t="str">
            <v>C MANCERO</v>
          </cell>
          <cell r="P3762" t="str">
            <v>C MANCERO</v>
          </cell>
          <cell r="Q3762" t="str">
            <v>C MANCERO</v>
          </cell>
          <cell r="R3762" t="str">
            <v>PAPEL</v>
          </cell>
          <cell r="T3762">
            <v>0</v>
          </cell>
          <cell r="U3762">
            <v>0</v>
          </cell>
          <cell r="V3762">
            <v>0</v>
          </cell>
          <cell r="W3762">
            <v>0</v>
          </cell>
          <cell r="X3762">
            <v>0</v>
          </cell>
          <cell r="Y3762">
            <v>0</v>
          </cell>
          <cell r="Z3762">
            <v>0</v>
          </cell>
          <cell r="AA3762">
            <v>0</v>
          </cell>
          <cell r="AB3762">
            <v>0</v>
          </cell>
          <cell r="AC3762">
            <v>41831</v>
          </cell>
          <cell r="AD3762">
            <v>0.33333333333333331</v>
          </cell>
          <cell r="AE3762" t="str">
            <v>MMORAN</v>
          </cell>
          <cell r="AF3762">
            <v>31</v>
          </cell>
          <cell r="AG3762">
            <v>0</v>
          </cell>
          <cell r="AH3762">
            <v>0</v>
          </cell>
          <cell r="AI3762">
            <v>0</v>
          </cell>
          <cell r="AJ3762">
            <v>0</v>
          </cell>
          <cell r="AK3762">
            <v>0</v>
          </cell>
          <cell r="AL3762">
            <v>0</v>
          </cell>
          <cell r="AM3762">
            <v>0</v>
          </cell>
          <cell r="AN3762">
            <v>0</v>
          </cell>
          <cell r="AO3762">
            <v>0</v>
          </cell>
          <cell r="AP3762">
            <v>14</v>
          </cell>
          <cell r="AQ3762" t="str">
            <v>VICENTA SÁNCHEZ</v>
          </cell>
          <cell r="AR3762">
            <v>4</v>
          </cell>
          <cell r="AS3762" t="str">
            <v>VERÓNICA MENÉNDEZ</v>
          </cell>
          <cell r="AT3762">
            <v>14</v>
          </cell>
          <cell r="AU3762" t="str">
            <v>CRITICO_14</v>
          </cell>
          <cell r="AV3762" t="str">
            <v>#N/A</v>
          </cell>
          <cell r="AW3762" t="str">
            <v>#N/A</v>
          </cell>
          <cell r="AX3762" t="b">
            <v>0</v>
          </cell>
          <cell r="AY3762" t="b">
            <v>0</v>
          </cell>
        </row>
        <row r="3763">
          <cell r="B3763" t="str">
            <v>0910077007001</v>
          </cell>
          <cell r="C3763" t="str">
            <v>CORDOVA ARAMBULO JUANITA MARIA ALEXANDRA</v>
          </cell>
          <cell r="D3763">
            <v>209</v>
          </cell>
          <cell r="E3763">
            <v>20901</v>
          </cell>
          <cell r="F3763">
            <v>2090150</v>
          </cell>
          <cell r="G3763" t="str">
            <v>COMERCIO</v>
          </cell>
          <cell r="H3763" t="str">
            <v>COMERCIO</v>
          </cell>
          <cell r="I3763" t="str">
            <v>L1547</v>
          </cell>
          <cell r="J3763" t="str">
            <v>PEQUEÑA EMPRESA</v>
          </cell>
          <cell r="K3763">
            <v>0</v>
          </cell>
          <cell r="L3763">
            <v>0</v>
          </cell>
          <cell r="M3763">
            <v>0</v>
          </cell>
          <cell r="N3763">
            <v>0</v>
          </cell>
          <cell r="O3763" t="str">
            <v>R BONILLA</v>
          </cell>
          <cell r="P3763" t="str">
            <v>R BONILLA</v>
          </cell>
          <cell r="Q3763">
            <v>0</v>
          </cell>
          <cell r="R3763">
            <v>0</v>
          </cell>
          <cell r="T3763">
            <v>0</v>
          </cell>
          <cell r="U3763">
            <v>0</v>
          </cell>
          <cell r="V3763">
            <v>0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>
            <v>0</v>
          </cell>
          <cell r="AF3763">
            <v>0</v>
          </cell>
          <cell r="AG3763">
            <v>0</v>
          </cell>
          <cell r="AH3763">
            <v>0</v>
          </cell>
          <cell r="AI3763">
            <v>0</v>
          </cell>
          <cell r="AJ3763">
            <v>0</v>
          </cell>
          <cell r="AK3763">
            <v>0</v>
          </cell>
          <cell r="AL3763">
            <v>0</v>
          </cell>
          <cell r="AM3763">
            <v>0</v>
          </cell>
          <cell r="AN3763">
            <v>0</v>
          </cell>
          <cell r="AO3763">
            <v>0</v>
          </cell>
          <cell r="AP3763">
            <v>13</v>
          </cell>
          <cell r="AQ3763" t="str">
            <v>ROBERT BONILLA</v>
          </cell>
          <cell r="AR3763">
            <v>4</v>
          </cell>
          <cell r="AS3763" t="str">
            <v>VERÓNICA MENÉNDEZ</v>
          </cell>
          <cell r="AT3763">
            <v>14</v>
          </cell>
          <cell r="AU3763" t="str">
            <v>CRITICO_14</v>
          </cell>
          <cell r="AV3763" t="str">
            <v>#N/A</v>
          </cell>
          <cell r="AW3763" t="str">
            <v>#N/A</v>
          </cell>
          <cell r="AX3763" t="b">
            <v>1</v>
          </cell>
          <cell r="AY3763" t="b">
            <v>1</v>
          </cell>
        </row>
        <row r="3764">
          <cell r="B3764" t="str">
            <v>1709466948001</v>
          </cell>
          <cell r="C3764" t="str">
            <v>YAN HO JING CHIU</v>
          </cell>
          <cell r="D3764">
            <v>209</v>
          </cell>
          <cell r="E3764">
            <v>20901</v>
          </cell>
          <cell r="F3764">
            <v>2090150</v>
          </cell>
          <cell r="G3764" t="str">
            <v>COMERCIO</v>
          </cell>
          <cell r="H3764" t="str">
            <v>COMERCIO</v>
          </cell>
          <cell r="I3764" t="str">
            <v>L1548</v>
          </cell>
          <cell r="J3764" t="str">
            <v>PEQUEÑA EMPRESA</v>
          </cell>
          <cell r="K3764">
            <v>0</v>
          </cell>
          <cell r="L3764" t="str">
            <v>03No ubicadas</v>
          </cell>
          <cell r="M3764">
            <v>41820</v>
          </cell>
          <cell r="N3764">
            <v>0.41666666666666669</v>
          </cell>
          <cell r="O3764" t="str">
            <v>R JOSE</v>
          </cell>
          <cell r="P3764" t="str">
            <v>R JOSE</v>
          </cell>
          <cell r="Q3764" t="str">
            <v>R JOSE</v>
          </cell>
          <cell r="R3764" t="str">
            <v>PAPEL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41820</v>
          </cell>
          <cell r="AD3764">
            <v>0.41666666666666669</v>
          </cell>
          <cell r="AE3764" t="str">
            <v>MMORAN</v>
          </cell>
          <cell r="AF3764">
            <v>27</v>
          </cell>
          <cell r="AG3764">
            <v>0</v>
          </cell>
          <cell r="AH3764">
            <v>0</v>
          </cell>
          <cell r="AI3764">
            <v>0</v>
          </cell>
          <cell r="AJ3764">
            <v>0</v>
          </cell>
          <cell r="AK3764">
            <v>0</v>
          </cell>
          <cell r="AL3764">
            <v>0</v>
          </cell>
          <cell r="AM3764">
            <v>0</v>
          </cell>
          <cell r="AN3764">
            <v>0</v>
          </cell>
          <cell r="AO3764">
            <v>0</v>
          </cell>
          <cell r="AP3764">
            <v>6</v>
          </cell>
          <cell r="AQ3764" t="str">
            <v>RONALD JOSÉ</v>
          </cell>
          <cell r="AR3764">
            <v>2</v>
          </cell>
          <cell r="AS3764" t="str">
            <v>OSCAR RIPALDA</v>
          </cell>
          <cell r="AT3764">
            <v>16</v>
          </cell>
          <cell r="AU3764" t="str">
            <v>CRITICO_16</v>
          </cell>
          <cell r="AV3764" t="str">
            <v>#N/A</v>
          </cell>
          <cell r="AW3764" t="str">
            <v>#N/A</v>
          </cell>
          <cell r="AX3764" t="b">
            <v>0</v>
          </cell>
          <cell r="AY3764" t="b">
            <v>0</v>
          </cell>
        </row>
        <row r="3765">
          <cell r="B3765" t="str">
            <v>1711739548001</v>
          </cell>
          <cell r="C3765" t="str">
            <v>ALENCASTRO FLORES EDGAR SANTIAGO</v>
          </cell>
          <cell r="D3765">
            <v>209</v>
          </cell>
          <cell r="E3765">
            <v>20901</v>
          </cell>
          <cell r="F3765">
            <v>2090150</v>
          </cell>
          <cell r="G3765" t="str">
            <v>COMERCIO</v>
          </cell>
          <cell r="H3765" t="str">
            <v>COMERCIO</v>
          </cell>
          <cell r="I3765" t="str">
            <v>L1549</v>
          </cell>
          <cell r="J3765" t="str">
            <v>PEQUEÑA EMPRESA</v>
          </cell>
          <cell r="K3765">
            <v>0</v>
          </cell>
          <cell r="L3765" t="str">
            <v>03No ubicadas</v>
          </cell>
          <cell r="M3765">
            <v>41828</v>
          </cell>
          <cell r="N3765">
            <v>0.75416666666666665</v>
          </cell>
          <cell r="O3765" t="str">
            <v>G HERNANDEZ</v>
          </cell>
          <cell r="P3765" t="str">
            <v>R ARCOS</v>
          </cell>
          <cell r="Q3765" t="str">
            <v>R ARCOS</v>
          </cell>
          <cell r="R3765" t="str">
            <v>PAPEL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41828</v>
          </cell>
          <cell r="AD3765">
            <v>0.5</v>
          </cell>
          <cell r="AE3765" t="str">
            <v>MMORAN</v>
          </cell>
          <cell r="AF3765">
            <v>29</v>
          </cell>
          <cell r="AG3765">
            <v>0</v>
          </cell>
          <cell r="AH3765">
            <v>0</v>
          </cell>
          <cell r="AI3765">
            <v>0</v>
          </cell>
          <cell r="AJ3765">
            <v>0</v>
          </cell>
          <cell r="AK3765">
            <v>0</v>
          </cell>
          <cell r="AL3765">
            <v>0</v>
          </cell>
          <cell r="AM3765">
            <v>0</v>
          </cell>
          <cell r="AN3765">
            <v>0</v>
          </cell>
          <cell r="AO3765">
            <v>0</v>
          </cell>
          <cell r="AP3765">
            <v>20</v>
          </cell>
          <cell r="AQ3765" t="str">
            <v>RAUL ARCOS</v>
          </cell>
          <cell r="AR3765">
            <v>5</v>
          </cell>
          <cell r="AS3765" t="str">
            <v>ROSA ESCALANTE</v>
          </cell>
          <cell r="AT3765">
            <v>13</v>
          </cell>
          <cell r="AU3765" t="str">
            <v>MARIA LANDA</v>
          </cell>
          <cell r="AV3765" t="str">
            <v>#N/A</v>
          </cell>
          <cell r="AW3765" t="str">
            <v>#N/A</v>
          </cell>
          <cell r="AX3765" t="b">
            <v>0</v>
          </cell>
          <cell r="AY3765" t="b">
            <v>0</v>
          </cell>
        </row>
        <row r="3766">
          <cell r="B3766" t="str">
            <v>0912599032001</v>
          </cell>
          <cell r="C3766" t="str">
            <v>LAINEZ FIGUEROA FERNANDO ROSENDO</v>
          </cell>
          <cell r="D3766">
            <v>209</v>
          </cell>
          <cell r="E3766">
            <v>20901</v>
          </cell>
          <cell r="F3766">
            <v>2090150</v>
          </cell>
          <cell r="G3766" t="str">
            <v>COMERCIO</v>
          </cell>
          <cell r="H3766" t="str">
            <v>COMERCIO</v>
          </cell>
          <cell r="I3766" t="str">
            <v>L1550</v>
          </cell>
          <cell r="J3766" t="str">
            <v>PEQUEÑA EMPRESA</v>
          </cell>
          <cell r="K3766">
            <v>0</v>
          </cell>
          <cell r="L3766">
            <v>0</v>
          </cell>
          <cell r="M3766">
            <v>0</v>
          </cell>
          <cell r="N3766">
            <v>0</v>
          </cell>
          <cell r="O3766" t="str">
            <v>R BRAVO</v>
          </cell>
          <cell r="P3766" t="str">
            <v>R BRAVO</v>
          </cell>
          <cell r="Q3766">
            <v>0</v>
          </cell>
          <cell r="R3766">
            <v>0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>
            <v>0</v>
          </cell>
          <cell r="AF3766">
            <v>0</v>
          </cell>
          <cell r="AG3766">
            <v>0</v>
          </cell>
          <cell r="AH3766">
            <v>0</v>
          </cell>
          <cell r="AI3766">
            <v>0</v>
          </cell>
          <cell r="AJ3766">
            <v>0</v>
          </cell>
          <cell r="AK3766">
            <v>0</v>
          </cell>
          <cell r="AL3766">
            <v>0</v>
          </cell>
          <cell r="AM3766">
            <v>0</v>
          </cell>
          <cell r="AN3766">
            <v>0</v>
          </cell>
          <cell r="AO3766">
            <v>0</v>
          </cell>
          <cell r="AP3766">
            <v>5</v>
          </cell>
          <cell r="AQ3766" t="str">
            <v>ROSA BRAVO</v>
          </cell>
          <cell r="AR3766">
            <v>2</v>
          </cell>
          <cell r="AS3766" t="str">
            <v>OSCAR RIPALDA</v>
          </cell>
          <cell r="AT3766">
            <v>16</v>
          </cell>
          <cell r="AU3766" t="str">
            <v>CRITICO_16</v>
          </cell>
          <cell r="AV3766" t="str">
            <v>#N/A</v>
          </cell>
          <cell r="AW3766" t="str">
            <v>#N/A</v>
          </cell>
          <cell r="AX3766" t="b">
            <v>1</v>
          </cell>
          <cell r="AY3766" t="b">
            <v>1</v>
          </cell>
        </row>
        <row r="3767">
          <cell r="B3767" t="str">
            <v>0905425856001</v>
          </cell>
          <cell r="C3767" t="str">
            <v>CAICEDO HINOJOSA NESTOR EDWIN</v>
          </cell>
          <cell r="D3767">
            <v>209</v>
          </cell>
          <cell r="E3767">
            <v>20901</v>
          </cell>
          <cell r="F3767">
            <v>2090150</v>
          </cell>
          <cell r="G3767" t="str">
            <v>COMERCIO</v>
          </cell>
          <cell r="H3767" t="str">
            <v>COMERCIO</v>
          </cell>
          <cell r="I3767" t="str">
            <v>L1551</v>
          </cell>
          <cell r="J3767" t="str">
            <v>PEQUEÑA EMPRESA</v>
          </cell>
          <cell r="K3767">
            <v>0</v>
          </cell>
          <cell r="L3767">
            <v>0</v>
          </cell>
          <cell r="M3767">
            <v>0</v>
          </cell>
          <cell r="N3767">
            <v>0</v>
          </cell>
          <cell r="O3767" t="str">
            <v>R CUCALON</v>
          </cell>
          <cell r="P3767" t="str">
            <v>R CUCALON</v>
          </cell>
          <cell r="Q3767">
            <v>0</v>
          </cell>
          <cell r="R3767">
            <v>0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>
            <v>0</v>
          </cell>
          <cell r="AF3767">
            <v>0</v>
          </cell>
          <cell r="AG3767">
            <v>0</v>
          </cell>
          <cell r="AH3767">
            <v>0</v>
          </cell>
          <cell r="AI3767">
            <v>0</v>
          </cell>
          <cell r="AJ3767">
            <v>0</v>
          </cell>
          <cell r="AK3767">
            <v>0</v>
          </cell>
          <cell r="AL3767">
            <v>0</v>
          </cell>
          <cell r="AM3767">
            <v>0</v>
          </cell>
          <cell r="AN3767">
            <v>0</v>
          </cell>
          <cell r="AO3767">
            <v>0</v>
          </cell>
          <cell r="AP3767">
            <v>16</v>
          </cell>
          <cell r="AQ3767" t="str">
            <v>RICARDO CUCALON</v>
          </cell>
          <cell r="AR3767">
            <v>4</v>
          </cell>
          <cell r="AS3767" t="str">
            <v>VERÓNICA MENÉNDEZ</v>
          </cell>
          <cell r="AT3767">
            <v>11</v>
          </cell>
          <cell r="AU3767" t="str">
            <v>ARACELY CAMPOZANO</v>
          </cell>
          <cell r="AV3767" t="str">
            <v>#N/A</v>
          </cell>
          <cell r="AW3767" t="str">
            <v>#N/A</v>
          </cell>
          <cell r="AX3767" t="b">
            <v>1</v>
          </cell>
          <cell r="AY3767" t="b">
            <v>1</v>
          </cell>
        </row>
        <row r="3768">
          <cell r="B3768" t="str">
            <v>0915818256001</v>
          </cell>
          <cell r="C3768" t="str">
            <v>VERA ZUÃ‘IGA VIRGINIA PATRICIA</v>
          </cell>
          <cell r="D3768">
            <v>209</v>
          </cell>
          <cell r="E3768">
            <v>20901</v>
          </cell>
          <cell r="F3768">
            <v>2090150</v>
          </cell>
          <cell r="G3768" t="str">
            <v>COMERCIO</v>
          </cell>
          <cell r="H3768" t="str">
            <v>COMERCIO</v>
          </cell>
          <cell r="I3768" t="str">
            <v>L1552</v>
          </cell>
          <cell r="J3768" t="str">
            <v>PEQUEÑA EMPRESA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 t="str">
            <v>R ARCOS</v>
          </cell>
          <cell r="P3768" t="str">
            <v>S GOMEZ</v>
          </cell>
          <cell r="Q3768">
            <v>0</v>
          </cell>
          <cell r="R3768">
            <v>0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>
            <v>0</v>
          </cell>
          <cell r="AF3768">
            <v>0</v>
          </cell>
          <cell r="AG3768">
            <v>0</v>
          </cell>
          <cell r="AH3768">
            <v>0</v>
          </cell>
          <cell r="AI3768">
            <v>0</v>
          </cell>
          <cell r="AJ3768">
            <v>0</v>
          </cell>
          <cell r="AK3768">
            <v>0</v>
          </cell>
          <cell r="AL3768">
            <v>0</v>
          </cell>
          <cell r="AM3768">
            <v>0</v>
          </cell>
          <cell r="AN3768">
            <v>0</v>
          </cell>
          <cell r="AO3768">
            <v>0</v>
          </cell>
          <cell r="AP3768">
            <v>24</v>
          </cell>
          <cell r="AQ3768" t="str">
            <v>GABRIEL LINDAO</v>
          </cell>
          <cell r="AR3768">
            <v>6</v>
          </cell>
          <cell r="AS3768" t="str">
            <v>ROSA ESCALANTE</v>
          </cell>
          <cell r="AT3768">
            <v>4</v>
          </cell>
          <cell r="AU3768" t="str">
            <v>JENNY JORDAN</v>
          </cell>
          <cell r="AV3768" t="str">
            <v>#N/A</v>
          </cell>
          <cell r="AW3768" t="str">
            <v>#N/A</v>
          </cell>
          <cell r="AX3768" t="b">
            <v>1</v>
          </cell>
          <cell r="AY3768" t="b">
            <v>1</v>
          </cell>
        </row>
        <row r="3769">
          <cell r="B3769" t="str">
            <v>0904692969001</v>
          </cell>
          <cell r="C3769" t="str">
            <v>RODRIGUEZ CARRION LUIS EDUARDO</v>
          </cell>
          <cell r="D3769">
            <v>209</v>
          </cell>
          <cell r="E3769">
            <v>20901</v>
          </cell>
          <cell r="F3769">
            <v>2090150</v>
          </cell>
          <cell r="G3769" t="str">
            <v>COMERCIO</v>
          </cell>
          <cell r="H3769" t="str">
            <v>COMERCIO</v>
          </cell>
          <cell r="I3769" t="str">
            <v>L1553</v>
          </cell>
          <cell r="J3769" t="str">
            <v>PEQUEÑA EMPRESA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 t="str">
            <v>R CUCALON</v>
          </cell>
          <cell r="P3769" t="str">
            <v>R CUCALON</v>
          </cell>
          <cell r="Q3769">
            <v>0</v>
          </cell>
          <cell r="R3769">
            <v>0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>
            <v>0</v>
          </cell>
          <cell r="AF3769">
            <v>0</v>
          </cell>
          <cell r="AG3769">
            <v>0</v>
          </cell>
          <cell r="AH3769">
            <v>0</v>
          </cell>
          <cell r="AI3769">
            <v>0</v>
          </cell>
          <cell r="AJ3769">
            <v>0</v>
          </cell>
          <cell r="AK3769">
            <v>0</v>
          </cell>
          <cell r="AL3769">
            <v>0</v>
          </cell>
          <cell r="AM3769">
            <v>0</v>
          </cell>
          <cell r="AN3769">
            <v>0</v>
          </cell>
          <cell r="AO3769">
            <v>0</v>
          </cell>
          <cell r="AP3769">
            <v>16</v>
          </cell>
          <cell r="AQ3769" t="str">
            <v>RICARDO CUCALON</v>
          </cell>
          <cell r="AR3769">
            <v>4</v>
          </cell>
          <cell r="AS3769" t="str">
            <v>VERÓNICA MENÉNDEZ</v>
          </cell>
          <cell r="AT3769">
            <v>11</v>
          </cell>
          <cell r="AU3769" t="str">
            <v>ARACELY CAMPOZANO</v>
          </cell>
          <cell r="AV3769" t="str">
            <v>#N/A</v>
          </cell>
          <cell r="AW3769" t="str">
            <v>#N/A</v>
          </cell>
          <cell r="AX3769" t="b">
            <v>1</v>
          </cell>
          <cell r="AY3769" t="b">
            <v>1</v>
          </cell>
        </row>
        <row r="3770">
          <cell r="B3770" t="str">
            <v>0911442440001</v>
          </cell>
          <cell r="C3770" t="str">
            <v>GUEVARA PALMA ROBER ORLANDO</v>
          </cell>
          <cell r="D3770">
            <v>209</v>
          </cell>
          <cell r="E3770">
            <v>20901</v>
          </cell>
          <cell r="F3770">
            <v>2090150</v>
          </cell>
          <cell r="G3770" t="str">
            <v>COMERCIO</v>
          </cell>
          <cell r="H3770" t="str">
            <v>COMERCIO</v>
          </cell>
          <cell r="I3770" t="str">
            <v>L1554</v>
          </cell>
          <cell r="J3770" t="str">
            <v>PEQUEÑA EMPRESA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 t="str">
            <v>V CHAVARRIA</v>
          </cell>
          <cell r="P3770" t="str">
            <v>V CHAVARRIA</v>
          </cell>
          <cell r="Q3770">
            <v>0</v>
          </cell>
          <cell r="R3770">
            <v>0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>
            <v>0</v>
          </cell>
          <cell r="AF3770">
            <v>0</v>
          </cell>
          <cell r="AG3770">
            <v>0</v>
          </cell>
          <cell r="AH3770">
            <v>0</v>
          </cell>
          <cell r="AI3770">
            <v>0</v>
          </cell>
          <cell r="AJ3770">
            <v>0</v>
          </cell>
          <cell r="AK3770">
            <v>0</v>
          </cell>
          <cell r="AL3770">
            <v>0</v>
          </cell>
          <cell r="AM3770">
            <v>0</v>
          </cell>
          <cell r="AN3770">
            <v>0</v>
          </cell>
          <cell r="AO3770">
            <v>0</v>
          </cell>
          <cell r="AP3770">
            <v>3</v>
          </cell>
          <cell r="AQ3770" t="str">
            <v>VANESSA CHAVARRIA</v>
          </cell>
          <cell r="AR3770">
            <v>1</v>
          </cell>
          <cell r="AS3770" t="str">
            <v>VIRGINIA ROMERO</v>
          </cell>
          <cell r="AT3770">
            <v>2</v>
          </cell>
          <cell r="AU3770" t="str">
            <v>JOHANNA ALBAN</v>
          </cell>
          <cell r="AV3770" t="str">
            <v>#N/A</v>
          </cell>
          <cell r="AW3770" t="str">
            <v>#N/A</v>
          </cell>
          <cell r="AX3770" t="b">
            <v>1</v>
          </cell>
          <cell r="AY3770" t="b">
            <v>1</v>
          </cell>
        </row>
        <row r="3771">
          <cell r="B3771" t="str">
            <v>0908061880001</v>
          </cell>
          <cell r="C3771" t="str">
            <v>FRANCO PEÃ‘AFIEL LUIS ADOLFO</v>
          </cell>
          <cell r="D3771">
            <v>209</v>
          </cell>
          <cell r="E3771">
            <v>20901</v>
          </cell>
          <cell r="F3771">
            <v>2090150</v>
          </cell>
          <cell r="G3771" t="str">
            <v>COMERCIO</v>
          </cell>
          <cell r="H3771" t="str">
            <v>COMERCIO</v>
          </cell>
          <cell r="I3771" t="str">
            <v>L1555</v>
          </cell>
          <cell r="J3771" t="str">
            <v>PEQUEÑA EMPRESA</v>
          </cell>
          <cell r="K3771">
            <v>0</v>
          </cell>
          <cell r="L3771" t="str">
            <v>01Empresas Normales</v>
          </cell>
          <cell r="M3771">
            <v>41820</v>
          </cell>
          <cell r="N3771">
            <v>0.35416666666666669</v>
          </cell>
          <cell r="O3771" t="str">
            <v>V CHAVARRIA</v>
          </cell>
          <cell r="P3771" t="str">
            <v>V CHAVARRIA</v>
          </cell>
          <cell r="Q3771" t="str">
            <v>APLICATIVO WEB</v>
          </cell>
          <cell r="R3771" t="str">
            <v>APLICATIVO WEB</v>
          </cell>
          <cell r="S3771">
            <v>41821</v>
          </cell>
          <cell r="T3771">
            <v>0.375</v>
          </cell>
          <cell r="U3771" t="str">
            <v>PRE-018</v>
          </cell>
          <cell r="V3771">
            <v>41834</v>
          </cell>
          <cell r="W3771">
            <v>0.38750000000000001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41834</v>
          </cell>
          <cell r="AD3771">
            <v>0.54166666666666663</v>
          </cell>
          <cell r="AE3771" t="str">
            <v>MMORAN</v>
          </cell>
          <cell r="AF3771">
            <v>32</v>
          </cell>
          <cell r="AG3771">
            <v>0</v>
          </cell>
          <cell r="AH3771">
            <v>0</v>
          </cell>
          <cell r="AI3771">
            <v>0</v>
          </cell>
          <cell r="AJ3771">
            <v>0</v>
          </cell>
          <cell r="AK3771">
            <v>0</v>
          </cell>
          <cell r="AL3771">
            <v>0</v>
          </cell>
          <cell r="AM3771">
            <v>0</v>
          </cell>
          <cell r="AN3771">
            <v>0</v>
          </cell>
          <cell r="AO3771">
            <v>0</v>
          </cell>
          <cell r="AP3771">
            <v>3</v>
          </cell>
          <cell r="AQ3771" t="str">
            <v>VANESSA CHAVARRIA</v>
          </cell>
          <cell r="AR3771">
            <v>1</v>
          </cell>
          <cell r="AS3771" t="str">
            <v>VIRGINIA ROMERO</v>
          </cell>
          <cell r="AT3771">
            <v>2</v>
          </cell>
          <cell r="AU3771" t="str">
            <v>JOHANNA ALBAN</v>
          </cell>
          <cell r="AV3771" t="str">
            <v>#N/A</v>
          </cell>
          <cell r="AW3771" t="str">
            <v>#N/A</v>
          </cell>
          <cell r="AX3771" t="b">
            <v>0</v>
          </cell>
          <cell r="AY3771" t="b">
            <v>0</v>
          </cell>
        </row>
        <row r="3772">
          <cell r="B3772" t="str">
            <v>0909252058001</v>
          </cell>
          <cell r="C3772" t="str">
            <v>SANCHEZ SANCHEZ LENNY MARISOL</v>
          </cell>
          <cell r="D3772">
            <v>209</v>
          </cell>
          <cell r="E3772">
            <v>20901</v>
          </cell>
          <cell r="F3772">
            <v>2090150</v>
          </cell>
          <cell r="G3772" t="str">
            <v>COMERCIO</v>
          </cell>
          <cell r="H3772" t="str">
            <v>COMERCIO</v>
          </cell>
          <cell r="I3772" t="str">
            <v>L1556</v>
          </cell>
          <cell r="J3772" t="str">
            <v>PEQUEÑA EMPRESA</v>
          </cell>
          <cell r="K3772">
            <v>0</v>
          </cell>
          <cell r="L3772" t="str">
            <v>03No ubicadas</v>
          </cell>
          <cell r="M3772">
            <v>41830</v>
          </cell>
          <cell r="N3772">
            <v>0.34027777777777779</v>
          </cell>
          <cell r="O3772" t="str">
            <v>C MANCERO</v>
          </cell>
          <cell r="P3772" t="str">
            <v>C MANCERO</v>
          </cell>
          <cell r="Q3772" t="str">
            <v>C MANCERO</v>
          </cell>
          <cell r="R3772" t="str">
            <v>PAPEL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41831</v>
          </cell>
          <cell r="AD3772">
            <v>0.33333333333333331</v>
          </cell>
          <cell r="AE3772" t="str">
            <v>MMORAN</v>
          </cell>
          <cell r="AF3772">
            <v>31</v>
          </cell>
          <cell r="AG3772">
            <v>0</v>
          </cell>
          <cell r="AH3772">
            <v>0</v>
          </cell>
          <cell r="AI3772">
            <v>0</v>
          </cell>
          <cell r="AJ3772">
            <v>0</v>
          </cell>
          <cell r="AK3772">
            <v>0</v>
          </cell>
          <cell r="AL3772">
            <v>0</v>
          </cell>
          <cell r="AM3772">
            <v>0</v>
          </cell>
          <cell r="AN3772">
            <v>0</v>
          </cell>
          <cell r="AO3772">
            <v>0</v>
          </cell>
          <cell r="AP3772">
            <v>14</v>
          </cell>
          <cell r="AQ3772" t="str">
            <v>VICENTA SÁNCHEZ</v>
          </cell>
          <cell r="AR3772">
            <v>4</v>
          </cell>
          <cell r="AS3772" t="str">
            <v>VERÓNICA MENÉNDEZ</v>
          </cell>
          <cell r="AT3772">
            <v>14</v>
          </cell>
          <cell r="AU3772" t="str">
            <v>CRITICO_14</v>
          </cell>
          <cell r="AV3772" t="str">
            <v>#N/A</v>
          </cell>
          <cell r="AW3772" t="str">
            <v>#N/A</v>
          </cell>
          <cell r="AX3772" t="b">
            <v>0</v>
          </cell>
          <cell r="AY3772" t="b">
            <v>0</v>
          </cell>
        </row>
        <row r="3773">
          <cell r="B3773" t="str">
            <v>0301332979001</v>
          </cell>
          <cell r="C3773" t="str">
            <v>ROMERO HEYMANN RICHARD FELIX</v>
          </cell>
          <cell r="D3773">
            <v>209</v>
          </cell>
          <cell r="E3773">
            <v>20901</v>
          </cell>
          <cell r="F3773">
            <v>2090150</v>
          </cell>
          <cell r="G3773" t="str">
            <v>SERVICIOS</v>
          </cell>
          <cell r="H3773" t="str">
            <v>SERVICIOS</v>
          </cell>
          <cell r="I3773" t="str">
            <v>L1557</v>
          </cell>
          <cell r="J3773" t="str">
            <v>PEQUEÑA EMPRESA</v>
          </cell>
          <cell r="K3773">
            <v>0</v>
          </cell>
          <cell r="L3773">
            <v>0</v>
          </cell>
          <cell r="M3773">
            <v>0</v>
          </cell>
          <cell r="N3773">
            <v>0</v>
          </cell>
          <cell r="O3773" t="str">
            <v>M LINDAO</v>
          </cell>
          <cell r="P3773" t="str">
            <v>G HERNANDEZ</v>
          </cell>
          <cell r="Q3773">
            <v>0</v>
          </cell>
          <cell r="R3773">
            <v>0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>
            <v>0</v>
          </cell>
          <cell r="AF3773">
            <v>0</v>
          </cell>
          <cell r="AG3773">
            <v>0</v>
          </cell>
          <cell r="AH3773">
            <v>0</v>
          </cell>
          <cell r="AI3773">
            <v>0</v>
          </cell>
          <cell r="AJ3773">
            <v>0</v>
          </cell>
          <cell r="AK3773">
            <v>0</v>
          </cell>
          <cell r="AL3773">
            <v>0</v>
          </cell>
          <cell r="AM3773">
            <v>0</v>
          </cell>
          <cell r="AN3773">
            <v>0</v>
          </cell>
          <cell r="AO3773">
            <v>0</v>
          </cell>
          <cell r="AP3773">
            <v>17</v>
          </cell>
          <cell r="AQ3773" t="str">
            <v>GEOVANNY HERNANDEZ</v>
          </cell>
          <cell r="AR3773">
            <v>5</v>
          </cell>
          <cell r="AS3773" t="str">
            <v>NELSON BELTRAN</v>
          </cell>
          <cell r="AT3773">
            <v>11</v>
          </cell>
          <cell r="AU3773" t="str">
            <v>ARACELY CAMPOZANO</v>
          </cell>
          <cell r="AV3773" t="str">
            <v>#N/A</v>
          </cell>
          <cell r="AW3773" t="str">
            <v>#N/A</v>
          </cell>
          <cell r="AX3773" t="b">
            <v>1</v>
          </cell>
          <cell r="AY3773" t="b">
            <v>1</v>
          </cell>
        </row>
        <row r="3774">
          <cell r="B3774" t="str">
            <v>0919664433001</v>
          </cell>
          <cell r="C3774" t="str">
            <v>TAPIA SANCHEZ JORGE EDUARDO</v>
          </cell>
          <cell r="D3774">
            <v>209</v>
          </cell>
          <cell r="E3774">
            <v>20901</v>
          </cell>
          <cell r="F3774">
            <v>2090150</v>
          </cell>
          <cell r="G3774" t="str">
            <v>SERVICIOS</v>
          </cell>
          <cell r="H3774" t="str">
            <v>SERVICIOS</v>
          </cell>
          <cell r="I3774" t="str">
            <v>L1558</v>
          </cell>
          <cell r="J3774" t="str">
            <v>PEQUEÑA EMPRESA</v>
          </cell>
          <cell r="K3774">
            <v>0</v>
          </cell>
          <cell r="L3774" t="str">
            <v>03No ubicadas</v>
          </cell>
          <cell r="M3774">
            <v>41820</v>
          </cell>
          <cell r="N3774">
            <v>0.41666666666666669</v>
          </cell>
          <cell r="O3774" t="str">
            <v>S GOMEZ</v>
          </cell>
          <cell r="P3774" t="str">
            <v>S GOMEZ</v>
          </cell>
          <cell r="Q3774" t="str">
            <v>S GOMEZ</v>
          </cell>
          <cell r="R3774" t="str">
            <v>PAPEL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41820</v>
          </cell>
          <cell r="AD3774">
            <v>0.41666666666666669</v>
          </cell>
          <cell r="AE3774" t="str">
            <v>MMORAN</v>
          </cell>
          <cell r="AF3774">
            <v>27</v>
          </cell>
          <cell r="AG3774">
            <v>0</v>
          </cell>
          <cell r="AH3774">
            <v>0</v>
          </cell>
          <cell r="AI3774">
            <v>0</v>
          </cell>
          <cell r="AJ3774">
            <v>0</v>
          </cell>
          <cell r="AK3774">
            <v>0</v>
          </cell>
          <cell r="AL3774">
            <v>0</v>
          </cell>
          <cell r="AM3774">
            <v>0</v>
          </cell>
          <cell r="AN3774">
            <v>0</v>
          </cell>
          <cell r="AO3774">
            <v>0</v>
          </cell>
          <cell r="AP3774">
            <v>24</v>
          </cell>
          <cell r="AQ3774" t="str">
            <v>GABRIEL LINDAO</v>
          </cell>
          <cell r="AR3774">
            <v>6</v>
          </cell>
          <cell r="AS3774" t="str">
            <v>NELSON BELTRAN</v>
          </cell>
          <cell r="AT3774">
            <v>4</v>
          </cell>
          <cell r="AU3774" t="str">
            <v>JENNY JORDAN</v>
          </cell>
          <cell r="AV3774" t="str">
            <v>#N/A</v>
          </cell>
          <cell r="AW3774" t="str">
            <v>#N/A</v>
          </cell>
          <cell r="AX3774" t="b">
            <v>0</v>
          </cell>
          <cell r="AY3774" t="b">
            <v>0</v>
          </cell>
        </row>
        <row r="3775">
          <cell r="B3775" t="str">
            <v>0904887973001</v>
          </cell>
          <cell r="C3775" t="str">
            <v>CORDOVA CANCHONG KETTY ANATOLIA</v>
          </cell>
          <cell r="D3775">
            <v>209</v>
          </cell>
          <cell r="E3775">
            <v>20901</v>
          </cell>
          <cell r="F3775">
            <v>2090150</v>
          </cell>
          <cell r="G3775" t="str">
            <v>SERVICIOS</v>
          </cell>
          <cell r="H3775" t="str">
            <v>SERVICIOS</v>
          </cell>
          <cell r="I3775" t="str">
            <v>L1559</v>
          </cell>
          <cell r="J3775" t="str">
            <v>PEQUEÑA EMPRESA</v>
          </cell>
          <cell r="K3775">
            <v>0</v>
          </cell>
          <cell r="L3775">
            <v>0</v>
          </cell>
          <cell r="M3775">
            <v>0</v>
          </cell>
          <cell r="N3775">
            <v>0</v>
          </cell>
          <cell r="O3775" t="str">
            <v>R CUCALON</v>
          </cell>
          <cell r="P3775" t="str">
            <v>R CUCALON</v>
          </cell>
          <cell r="Q3775">
            <v>0</v>
          </cell>
          <cell r="R3775">
            <v>0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>
            <v>0</v>
          </cell>
          <cell r="AF3775">
            <v>0</v>
          </cell>
          <cell r="AG3775">
            <v>0</v>
          </cell>
          <cell r="AH3775">
            <v>0</v>
          </cell>
          <cell r="AI3775">
            <v>0</v>
          </cell>
          <cell r="AJ3775">
            <v>0</v>
          </cell>
          <cell r="AK3775">
            <v>0</v>
          </cell>
          <cell r="AL3775">
            <v>0</v>
          </cell>
          <cell r="AM3775">
            <v>0</v>
          </cell>
          <cell r="AN3775">
            <v>0</v>
          </cell>
          <cell r="AO3775">
            <v>0</v>
          </cell>
          <cell r="AP3775">
            <v>16</v>
          </cell>
          <cell r="AQ3775" t="str">
            <v>RICARDO CUCALON</v>
          </cell>
          <cell r="AR3775">
            <v>4</v>
          </cell>
          <cell r="AS3775" t="str">
            <v>VERÓNICA MENÉNDEZ</v>
          </cell>
          <cell r="AT3775">
            <v>11</v>
          </cell>
          <cell r="AU3775" t="str">
            <v>ARACELY CAMPOZANO</v>
          </cell>
          <cell r="AV3775" t="str">
            <v>#N/A</v>
          </cell>
          <cell r="AW3775" t="str">
            <v>#N/A</v>
          </cell>
          <cell r="AX3775" t="b">
            <v>1</v>
          </cell>
          <cell r="AY3775" t="b">
            <v>1</v>
          </cell>
        </row>
        <row r="3776">
          <cell r="B3776" t="str">
            <v>0911090041001</v>
          </cell>
          <cell r="C3776" t="str">
            <v>PORTES MENENDEZ GINO FABRICIO</v>
          </cell>
          <cell r="D3776">
            <v>209</v>
          </cell>
          <cell r="E3776">
            <v>20901</v>
          </cell>
          <cell r="F3776">
            <v>2090150</v>
          </cell>
          <cell r="G3776" t="str">
            <v>SERVICIOS</v>
          </cell>
          <cell r="H3776" t="str">
            <v>SERVICIOS</v>
          </cell>
          <cell r="I3776" t="str">
            <v>L1560</v>
          </cell>
          <cell r="J3776" t="str">
            <v>PEQUEÑA EMPRESA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 t="str">
            <v>M LINDAO</v>
          </cell>
          <cell r="P3776" t="str">
            <v>M LINDAO</v>
          </cell>
          <cell r="Q3776">
            <v>0</v>
          </cell>
          <cell r="R3776">
            <v>0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>
            <v>0</v>
          </cell>
          <cell r="AF3776">
            <v>0</v>
          </cell>
          <cell r="AG3776">
            <v>0</v>
          </cell>
          <cell r="AH3776">
            <v>0</v>
          </cell>
          <cell r="AI3776">
            <v>0</v>
          </cell>
          <cell r="AJ3776">
            <v>0</v>
          </cell>
          <cell r="AK3776">
            <v>0</v>
          </cell>
          <cell r="AL3776">
            <v>0</v>
          </cell>
          <cell r="AM3776">
            <v>0</v>
          </cell>
          <cell r="AN3776">
            <v>0</v>
          </cell>
          <cell r="AO3776">
            <v>0</v>
          </cell>
          <cell r="AP3776">
            <v>22</v>
          </cell>
          <cell r="AQ3776" t="str">
            <v>MARIBEL LINDAO</v>
          </cell>
          <cell r="AR3776">
            <v>6</v>
          </cell>
          <cell r="AS3776" t="str">
            <v>NELSON BELTRAN</v>
          </cell>
          <cell r="AT3776">
            <v>15</v>
          </cell>
          <cell r="AU3776" t="str">
            <v>JESSENIA RAMOS</v>
          </cell>
          <cell r="AV3776" t="str">
            <v>#N/A</v>
          </cell>
          <cell r="AW3776" t="str">
            <v>#N/A</v>
          </cell>
          <cell r="AX3776" t="b">
            <v>1</v>
          </cell>
          <cell r="AY3776" t="b">
            <v>1</v>
          </cell>
        </row>
        <row r="3777">
          <cell r="B3777" t="str">
            <v>0908861776001</v>
          </cell>
          <cell r="C3777" t="str">
            <v>GILBERT FEBRES CORDERO ESTEFANIA DE JESUS</v>
          </cell>
          <cell r="D3777">
            <v>209</v>
          </cell>
          <cell r="E3777">
            <v>20901</v>
          </cell>
          <cell r="F3777">
            <v>2090150</v>
          </cell>
          <cell r="G3777" t="str">
            <v>SERVICIOS</v>
          </cell>
          <cell r="H3777" t="str">
            <v>SERVICIOS</v>
          </cell>
          <cell r="I3777" t="str">
            <v>L1561</v>
          </cell>
          <cell r="J3777" t="str">
            <v>PEQUEÑA EMPRESA</v>
          </cell>
          <cell r="K3777">
            <v>0</v>
          </cell>
          <cell r="L3777" t="str">
            <v>01Empresas Normales</v>
          </cell>
          <cell r="M3777">
            <v>41792</v>
          </cell>
          <cell r="N3777">
            <v>0.51388888888888884</v>
          </cell>
          <cell r="O3777" t="str">
            <v>L BONILLA</v>
          </cell>
          <cell r="P3777" t="str">
            <v>L BONILLA</v>
          </cell>
          <cell r="Q3777" t="str">
            <v>APLICATIVO WEB</v>
          </cell>
          <cell r="R3777" t="str">
            <v>APLICATIVO WEB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41792</v>
          </cell>
          <cell r="AD3777">
            <v>0.72916666666666663</v>
          </cell>
          <cell r="AE3777" t="str">
            <v>MMORAN</v>
          </cell>
          <cell r="AF3777">
            <v>9</v>
          </cell>
          <cell r="AG3777">
            <v>0</v>
          </cell>
          <cell r="AH3777">
            <v>0</v>
          </cell>
          <cell r="AI3777">
            <v>0</v>
          </cell>
          <cell r="AJ3777">
            <v>0</v>
          </cell>
          <cell r="AK3777">
            <v>0</v>
          </cell>
          <cell r="AL3777">
            <v>0</v>
          </cell>
          <cell r="AM3777">
            <v>0</v>
          </cell>
          <cell r="AN3777">
            <v>0</v>
          </cell>
          <cell r="AO3777">
            <v>0</v>
          </cell>
          <cell r="AP3777">
            <v>7</v>
          </cell>
          <cell r="AQ3777" t="str">
            <v>LUIS BONILLA</v>
          </cell>
          <cell r="AR3777">
            <v>2</v>
          </cell>
          <cell r="AS3777" t="str">
            <v>OSCAR RIPALDA</v>
          </cell>
          <cell r="AT3777">
            <v>5</v>
          </cell>
          <cell r="AU3777" t="str">
            <v>JEAN CARLOS MORAN</v>
          </cell>
          <cell r="AV3777" t="str">
            <v>#N/A</v>
          </cell>
          <cell r="AW3777" t="str">
            <v>#N/A</v>
          </cell>
          <cell r="AX3777" t="b">
            <v>0</v>
          </cell>
          <cell r="AY3777" t="b">
            <v>0</v>
          </cell>
        </row>
        <row r="3778">
          <cell r="B3778" t="str">
            <v>0915181499001</v>
          </cell>
          <cell r="C3778" t="str">
            <v>CALERO PALACIOS EDUARDO JOSE</v>
          </cell>
          <cell r="D3778">
            <v>209</v>
          </cell>
          <cell r="E3778">
            <v>20901</v>
          </cell>
          <cell r="F3778">
            <v>2090150</v>
          </cell>
          <cell r="G3778" t="str">
            <v>SERVICIOS</v>
          </cell>
          <cell r="H3778" t="str">
            <v>SERVICIOS</v>
          </cell>
          <cell r="I3778" t="str">
            <v>L1562</v>
          </cell>
          <cell r="J3778" t="str">
            <v>PEQUEÑA EMPRESA</v>
          </cell>
          <cell r="K3778">
            <v>0</v>
          </cell>
          <cell r="L3778">
            <v>0</v>
          </cell>
          <cell r="M3778">
            <v>0</v>
          </cell>
          <cell r="N3778">
            <v>0</v>
          </cell>
          <cell r="O3778" t="str">
            <v>M LINDAO</v>
          </cell>
          <cell r="P3778" t="str">
            <v>R BONILLA</v>
          </cell>
          <cell r="Q3778">
            <v>0</v>
          </cell>
          <cell r="R3778">
            <v>0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>
            <v>0</v>
          </cell>
          <cell r="AF3778">
            <v>0</v>
          </cell>
          <cell r="AG3778">
            <v>0</v>
          </cell>
          <cell r="AH3778">
            <v>0</v>
          </cell>
          <cell r="AI3778">
            <v>0</v>
          </cell>
          <cell r="AJ3778">
            <v>0</v>
          </cell>
          <cell r="AK3778">
            <v>0</v>
          </cell>
          <cell r="AL3778">
            <v>0</v>
          </cell>
          <cell r="AM3778">
            <v>0</v>
          </cell>
          <cell r="AN3778">
            <v>0</v>
          </cell>
          <cell r="AO3778">
            <v>0</v>
          </cell>
          <cell r="AP3778">
            <v>13</v>
          </cell>
          <cell r="AQ3778" t="str">
            <v>ROBERT BONILLA</v>
          </cell>
          <cell r="AR3778">
            <v>4</v>
          </cell>
          <cell r="AS3778" t="str">
            <v>NELSON BELTRAN</v>
          </cell>
          <cell r="AT3778">
            <v>14</v>
          </cell>
          <cell r="AU3778" t="str">
            <v>CRITICO_14</v>
          </cell>
          <cell r="AV3778" t="str">
            <v>#N/A</v>
          </cell>
          <cell r="AW3778" t="str">
            <v>#N/A</v>
          </cell>
          <cell r="AX3778" t="b">
            <v>1</v>
          </cell>
          <cell r="AY3778" t="b">
            <v>1</v>
          </cell>
        </row>
        <row r="3779">
          <cell r="B3779" t="str">
            <v>0921198321001</v>
          </cell>
          <cell r="C3779" t="str">
            <v>ARGUDO RIVAS ROSA ALIDA</v>
          </cell>
          <cell r="D3779">
            <v>209</v>
          </cell>
          <cell r="E3779">
            <v>20901</v>
          </cell>
          <cell r="F3779">
            <v>2090150</v>
          </cell>
          <cell r="G3779" t="str">
            <v>SERVICIOS</v>
          </cell>
          <cell r="H3779" t="str">
            <v>SERVICIOS</v>
          </cell>
          <cell r="I3779" t="str">
            <v>L1563</v>
          </cell>
          <cell r="J3779" t="str">
            <v>PEQUEÑA EMPRESA</v>
          </cell>
          <cell r="K3779">
            <v>0</v>
          </cell>
          <cell r="L3779">
            <v>0</v>
          </cell>
          <cell r="M3779">
            <v>0</v>
          </cell>
          <cell r="N3779">
            <v>0</v>
          </cell>
          <cell r="O3779" t="str">
            <v>K BRAVO</v>
          </cell>
          <cell r="P3779" t="str">
            <v>K BRAVO</v>
          </cell>
          <cell r="Q3779">
            <v>0</v>
          </cell>
          <cell r="R3779">
            <v>0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>
            <v>0</v>
          </cell>
          <cell r="AF3779">
            <v>0</v>
          </cell>
          <cell r="AG3779">
            <v>0</v>
          </cell>
          <cell r="AH3779">
            <v>0</v>
          </cell>
          <cell r="AI3779">
            <v>0</v>
          </cell>
          <cell r="AJ3779">
            <v>0</v>
          </cell>
          <cell r="AK3779">
            <v>0</v>
          </cell>
          <cell r="AL3779">
            <v>0</v>
          </cell>
          <cell r="AM3779">
            <v>0</v>
          </cell>
          <cell r="AN3779">
            <v>0</v>
          </cell>
          <cell r="AO3779">
            <v>0</v>
          </cell>
          <cell r="AP3779">
            <v>19</v>
          </cell>
          <cell r="AQ3779" t="str">
            <v>KARINA BRAVO</v>
          </cell>
          <cell r="AR3779">
            <v>5</v>
          </cell>
          <cell r="AS3779" t="str">
            <v>ROSA ESCALANTE</v>
          </cell>
          <cell r="AT3779">
            <v>13</v>
          </cell>
          <cell r="AU3779" t="str">
            <v>MARIA LANDA</v>
          </cell>
          <cell r="AV3779" t="str">
            <v>#N/A</v>
          </cell>
          <cell r="AW3779" t="str">
            <v>#N/A</v>
          </cell>
          <cell r="AX3779" t="b">
            <v>1</v>
          </cell>
          <cell r="AY3779" t="b">
            <v>1</v>
          </cell>
        </row>
        <row r="3780">
          <cell r="B3780" t="str">
            <v>0917456956001</v>
          </cell>
          <cell r="C3780" t="str">
            <v>INTRIAGO BLACIO VIVIANA RAQUEL</v>
          </cell>
          <cell r="D3780">
            <v>209</v>
          </cell>
          <cell r="E3780">
            <v>20901</v>
          </cell>
          <cell r="F3780">
            <v>2090150</v>
          </cell>
          <cell r="G3780" t="str">
            <v>SERVICIOS</v>
          </cell>
          <cell r="H3780" t="str">
            <v>SERVICIOS</v>
          </cell>
          <cell r="I3780" t="str">
            <v>L1564</v>
          </cell>
          <cell r="J3780" t="str">
            <v>PEQUEÑA EMPRESA</v>
          </cell>
          <cell r="K3780">
            <v>0</v>
          </cell>
          <cell r="L3780">
            <v>0</v>
          </cell>
          <cell r="M3780">
            <v>0</v>
          </cell>
          <cell r="N3780">
            <v>0</v>
          </cell>
          <cell r="O3780" t="str">
            <v>C MANCERO</v>
          </cell>
          <cell r="P3780" t="str">
            <v>C MANCERO</v>
          </cell>
          <cell r="Q3780">
            <v>0</v>
          </cell>
          <cell r="R3780">
            <v>0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>
            <v>0</v>
          </cell>
          <cell r="AF3780">
            <v>0</v>
          </cell>
          <cell r="AG3780">
            <v>0</v>
          </cell>
          <cell r="AH3780">
            <v>0</v>
          </cell>
          <cell r="AI3780">
            <v>0</v>
          </cell>
          <cell r="AJ3780">
            <v>0</v>
          </cell>
          <cell r="AK3780">
            <v>0</v>
          </cell>
          <cell r="AL3780">
            <v>0</v>
          </cell>
          <cell r="AM3780">
            <v>0</v>
          </cell>
          <cell r="AN3780">
            <v>0</v>
          </cell>
          <cell r="AO3780">
            <v>0</v>
          </cell>
          <cell r="AP3780">
            <v>14</v>
          </cell>
          <cell r="AQ3780" t="str">
            <v>VICENTA SÁNCHEZ</v>
          </cell>
          <cell r="AR3780">
            <v>4</v>
          </cell>
          <cell r="AS3780" t="str">
            <v>VERÓNICA MENÉNDEZ</v>
          </cell>
          <cell r="AT3780">
            <v>14</v>
          </cell>
          <cell r="AU3780" t="str">
            <v>CRITICO_14</v>
          </cell>
          <cell r="AV3780" t="str">
            <v>#N/A</v>
          </cell>
          <cell r="AW3780" t="str">
            <v>#N/A</v>
          </cell>
          <cell r="AX3780" t="b">
            <v>1</v>
          </cell>
          <cell r="AY3780" t="b">
            <v>1</v>
          </cell>
        </row>
        <row r="3781">
          <cell r="B3781" t="str">
            <v>1305307280001</v>
          </cell>
          <cell r="C3781" t="str">
            <v>DELGADO SORNOZA JOSE DENNY</v>
          </cell>
          <cell r="D3781">
            <v>209</v>
          </cell>
          <cell r="E3781">
            <v>20901</v>
          </cell>
          <cell r="F3781">
            <v>2090150</v>
          </cell>
          <cell r="G3781" t="str">
            <v>SERVICIOS</v>
          </cell>
          <cell r="H3781" t="str">
            <v>SERVICIOS</v>
          </cell>
          <cell r="I3781" t="str">
            <v>L1565</v>
          </cell>
          <cell r="J3781" t="str">
            <v>PEQUEÑA EMPRESA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 t="str">
            <v>E BARCO</v>
          </cell>
          <cell r="P3781" t="str">
            <v>E BARCO</v>
          </cell>
          <cell r="Q3781">
            <v>0</v>
          </cell>
          <cell r="R3781">
            <v>0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>
            <v>0</v>
          </cell>
          <cell r="AF3781">
            <v>0</v>
          </cell>
          <cell r="AG3781">
            <v>0</v>
          </cell>
          <cell r="AH3781">
            <v>0</v>
          </cell>
          <cell r="AI3781">
            <v>0</v>
          </cell>
          <cell r="AJ3781">
            <v>0</v>
          </cell>
          <cell r="AK3781">
            <v>0</v>
          </cell>
          <cell r="AL3781">
            <v>0</v>
          </cell>
          <cell r="AM3781">
            <v>0</v>
          </cell>
          <cell r="AN3781">
            <v>0</v>
          </cell>
          <cell r="AO3781">
            <v>0</v>
          </cell>
          <cell r="AP3781">
            <v>1</v>
          </cell>
          <cell r="AQ3781" t="str">
            <v>EDER BARCO</v>
          </cell>
          <cell r="AR3781">
            <v>1</v>
          </cell>
          <cell r="AS3781" t="str">
            <v>VIRGINIA ROMERO</v>
          </cell>
          <cell r="AT3781">
            <v>8</v>
          </cell>
          <cell r="AU3781" t="str">
            <v>CRITICO_15</v>
          </cell>
          <cell r="AV3781" t="str">
            <v>#N/A</v>
          </cell>
          <cell r="AW3781" t="str">
            <v>#N/A</v>
          </cell>
          <cell r="AX3781" t="b">
            <v>1</v>
          </cell>
          <cell r="AY3781" t="b">
            <v>1</v>
          </cell>
        </row>
        <row r="3782">
          <cell r="B3782" t="str">
            <v>0904166139001</v>
          </cell>
          <cell r="C3782" t="str">
            <v>FLORES MARTINEZ HUGO IGNACIO</v>
          </cell>
          <cell r="D3782">
            <v>209</v>
          </cell>
          <cell r="E3782">
            <v>20901</v>
          </cell>
          <cell r="F3782">
            <v>2090150</v>
          </cell>
          <cell r="G3782" t="str">
            <v>SERVICIOS</v>
          </cell>
          <cell r="H3782" t="str">
            <v>SERVICIOS</v>
          </cell>
          <cell r="I3782" t="str">
            <v>L1566</v>
          </cell>
          <cell r="J3782" t="str">
            <v>PEQUEÑA EMPRESA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 t="str">
            <v>R CUCALON</v>
          </cell>
          <cell r="P3782" t="str">
            <v>R CUCALON</v>
          </cell>
          <cell r="Q3782">
            <v>0</v>
          </cell>
          <cell r="R3782">
            <v>0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>
            <v>0</v>
          </cell>
          <cell r="AF3782">
            <v>0</v>
          </cell>
          <cell r="AG3782">
            <v>0</v>
          </cell>
          <cell r="AH3782">
            <v>0</v>
          </cell>
          <cell r="AI3782">
            <v>0</v>
          </cell>
          <cell r="AJ3782">
            <v>0</v>
          </cell>
          <cell r="AK3782">
            <v>0</v>
          </cell>
          <cell r="AL3782">
            <v>0</v>
          </cell>
          <cell r="AM3782">
            <v>0</v>
          </cell>
          <cell r="AN3782">
            <v>0</v>
          </cell>
          <cell r="AO3782">
            <v>0</v>
          </cell>
          <cell r="AP3782">
            <v>16</v>
          </cell>
          <cell r="AQ3782" t="str">
            <v>RICARDO CUCALON</v>
          </cell>
          <cell r="AR3782">
            <v>4</v>
          </cell>
          <cell r="AS3782" t="str">
            <v>VERÓNICA MENÉNDEZ</v>
          </cell>
          <cell r="AT3782">
            <v>11</v>
          </cell>
          <cell r="AU3782" t="str">
            <v>ARACELY CAMPOZANO</v>
          </cell>
          <cell r="AV3782" t="str">
            <v>#N/A</v>
          </cell>
          <cell r="AW3782" t="str">
            <v>#N/A</v>
          </cell>
          <cell r="AX3782" t="b">
            <v>1</v>
          </cell>
          <cell r="AY3782" t="b">
            <v>1</v>
          </cell>
        </row>
        <row r="3783">
          <cell r="B3783" t="str">
            <v>1709529091001</v>
          </cell>
          <cell r="C3783" t="str">
            <v>QUINTANA MORENO ANTONIO JAVIER</v>
          </cell>
          <cell r="D3783">
            <v>209</v>
          </cell>
          <cell r="E3783">
            <v>20901</v>
          </cell>
          <cell r="F3783">
            <v>2090150</v>
          </cell>
          <cell r="G3783" t="str">
            <v>SERVICIOS</v>
          </cell>
          <cell r="H3783" t="str">
            <v>SERVICIOS</v>
          </cell>
          <cell r="I3783" t="str">
            <v>L1567</v>
          </cell>
          <cell r="J3783" t="str">
            <v>PEQUEÑA EMPRESA</v>
          </cell>
          <cell r="K3783">
            <v>0</v>
          </cell>
          <cell r="L3783" t="str">
            <v>01Empresas Normales</v>
          </cell>
          <cell r="M3783">
            <v>41808</v>
          </cell>
          <cell r="N3783">
            <v>0.375</v>
          </cell>
          <cell r="O3783" t="str">
            <v>M ROMERO</v>
          </cell>
          <cell r="P3783" t="str">
            <v>R ARCOS</v>
          </cell>
          <cell r="Q3783" t="str">
            <v>APLICATIVO WEB</v>
          </cell>
          <cell r="R3783" t="str">
            <v>APLICATIVO WEB</v>
          </cell>
          <cell r="S3783">
            <v>41808</v>
          </cell>
          <cell r="T3783">
            <v>0.44791666666666669</v>
          </cell>
          <cell r="U3783" t="str">
            <v>PRE-005</v>
          </cell>
          <cell r="V3783">
            <v>41835</v>
          </cell>
          <cell r="W3783">
            <v>0.47499999999999998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41836</v>
          </cell>
          <cell r="AD3783">
            <v>0.33333333333333331</v>
          </cell>
          <cell r="AE3783" t="str">
            <v>MMORAN</v>
          </cell>
          <cell r="AF3783">
            <v>34</v>
          </cell>
          <cell r="AG3783">
            <v>0</v>
          </cell>
          <cell r="AH3783">
            <v>0</v>
          </cell>
          <cell r="AI3783">
            <v>0</v>
          </cell>
          <cell r="AJ3783">
            <v>0</v>
          </cell>
          <cell r="AK3783">
            <v>0</v>
          </cell>
          <cell r="AL3783">
            <v>0</v>
          </cell>
          <cell r="AM3783">
            <v>0</v>
          </cell>
          <cell r="AN3783">
            <v>0</v>
          </cell>
          <cell r="AO3783">
            <v>0</v>
          </cell>
          <cell r="AP3783">
            <v>20</v>
          </cell>
          <cell r="AQ3783" t="str">
            <v>RAUL ARCOS</v>
          </cell>
          <cell r="AR3783">
            <v>5</v>
          </cell>
          <cell r="AS3783" t="str">
            <v>VERÓNICA MENÉNDEZ</v>
          </cell>
          <cell r="AT3783">
            <v>9</v>
          </cell>
          <cell r="AU3783" t="str">
            <v>WILSON CHANG</v>
          </cell>
          <cell r="AV3783" t="str">
            <v>1</v>
          </cell>
          <cell r="AW3783" t="str">
            <v>1709529091001</v>
          </cell>
          <cell r="AX3783" t="b">
            <v>0</v>
          </cell>
          <cell r="AY3783" t="b">
            <v>0</v>
          </cell>
        </row>
        <row r="3784">
          <cell r="B3784" t="str">
            <v>0702398678001</v>
          </cell>
          <cell r="C3784" t="str">
            <v>ROMERO VINTIMILLA MILTON RODRIGO</v>
          </cell>
          <cell r="D3784">
            <v>209</v>
          </cell>
          <cell r="E3784">
            <v>20901</v>
          </cell>
          <cell r="F3784">
            <v>2090150</v>
          </cell>
          <cell r="G3784" t="str">
            <v>SERVICIOS</v>
          </cell>
          <cell r="H3784" t="str">
            <v>SERVICIOS</v>
          </cell>
          <cell r="I3784" t="str">
            <v>L1568</v>
          </cell>
          <cell r="J3784" t="str">
            <v>PEQUEÑA EMPRESA</v>
          </cell>
          <cell r="K3784">
            <v>0</v>
          </cell>
          <cell r="L3784" t="str">
            <v>03No ubicadas</v>
          </cell>
          <cell r="M3784">
            <v>41823</v>
          </cell>
          <cell r="N3784">
            <v>0.73819444444444449</v>
          </cell>
          <cell r="O3784" t="str">
            <v>M ROMERO</v>
          </cell>
          <cell r="P3784" t="str">
            <v>M ROMERO</v>
          </cell>
          <cell r="Q3784" t="str">
            <v>M ROMERO</v>
          </cell>
          <cell r="R3784" t="str">
            <v>PAPEL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41824</v>
          </cell>
          <cell r="AD3784">
            <v>0.49861111111111112</v>
          </cell>
          <cell r="AE3784" t="str">
            <v>MMORAN</v>
          </cell>
          <cell r="AF3784">
            <v>25</v>
          </cell>
          <cell r="AG3784">
            <v>0</v>
          </cell>
          <cell r="AH3784">
            <v>0</v>
          </cell>
          <cell r="AI3784">
            <v>0</v>
          </cell>
          <cell r="AJ3784">
            <v>0</v>
          </cell>
          <cell r="AK3784">
            <v>0</v>
          </cell>
          <cell r="AL3784">
            <v>0</v>
          </cell>
          <cell r="AM3784">
            <v>0</v>
          </cell>
          <cell r="AN3784">
            <v>0</v>
          </cell>
          <cell r="AO3784">
            <v>0</v>
          </cell>
          <cell r="AP3784">
            <v>15</v>
          </cell>
          <cell r="AQ3784" t="str">
            <v>MARÍA ROMERO</v>
          </cell>
          <cell r="AR3784">
            <v>4</v>
          </cell>
          <cell r="AS3784" t="str">
            <v>VERÓNICA MENÉNDEZ</v>
          </cell>
          <cell r="AT3784">
            <v>10</v>
          </cell>
          <cell r="AU3784" t="str">
            <v>EDDY SOLANO</v>
          </cell>
          <cell r="AV3784" t="str">
            <v>#N/A</v>
          </cell>
          <cell r="AW3784" t="str">
            <v>#N/A</v>
          </cell>
          <cell r="AX3784" t="b">
            <v>0</v>
          </cell>
          <cell r="AY3784" t="b">
            <v>0</v>
          </cell>
        </row>
        <row r="3785">
          <cell r="B3785" t="str">
            <v>0700922818001</v>
          </cell>
          <cell r="C3785" t="str">
            <v>ZAMBRANO CAMPOVERDE WASHINGTON GIRALDO</v>
          </cell>
          <cell r="D3785">
            <v>209</v>
          </cell>
          <cell r="E3785">
            <v>20901</v>
          </cell>
          <cell r="F3785">
            <v>2090150</v>
          </cell>
          <cell r="G3785" t="str">
            <v>SERVICIOS</v>
          </cell>
          <cell r="H3785" t="str">
            <v>SERVICIOS</v>
          </cell>
          <cell r="I3785" t="str">
            <v>L1569</v>
          </cell>
          <cell r="J3785" t="str">
            <v>PEQUEÑA EMPRESA</v>
          </cell>
          <cell r="K3785">
            <v>0</v>
          </cell>
          <cell r="L3785">
            <v>0</v>
          </cell>
          <cell r="M3785">
            <v>0</v>
          </cell>
          <cell r="N3785">
            <v>0</v>
          </cell>
          <cell r="O3785" t="str">
            <v>G HERNANDEZ</v>
          </cell>
          <cell r="P3785" t="str">
            <v>G HERNANDEZ</v>
          </cell>
          <cell r="Q3785">
            <v>0</v>
          </cell>
          <cell r="R3785">
            <v>0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>
            <v>0</v>
          </cell>
          <cell r="AF3785">
            <v>0</v>
          </cell>
          <cell r="AG3785">
            <v>0</v>
          </cell>
          <cell r="AH3785">
            <v>0</v>
          </cell>
          <cell r="AI3785">
            <v>0</v>
          </cell>
          <cell r="AJ3785">
            <v>0</v>
          </cell>
          <cell r="AK3785">
            <v>0</v>
          </cell>
          <cell r="AL3785">
            <v>0</v>
          </cell>
          <cell r="AM3785">
            <v>0</v>
          </cell>
          <cell r="AN3785">
            <v>0</v>
          </cell>
          <cell r="AO3785">
            <v>0</v>
          </cell>
          <cell r="AP3785">
            <v>17</v>
          </cell>
          <cell r="AQ3785" t="str">
            <v>GEOVANNY HERNANDEZ</v>
          </cell>
          <cell r="AR3785">
            <v>5</v>
          </cell>
          <cell r="AS3785" t="str">
            <v>ROSA ESCALANTE</v>
          </cell>
          <cell r="AT3785">
            <v>11</v>
          </cell>
          <cell r="AU3785" t="str">
            <v>ARACELY CAMPOZANO</v>
          </cell>
          <cell r="AV3785" t="str">
            <v>#N/A</v>
          </cell>
          <cell r="AW3785" t="str">
            <v>#N/A</v>
          </cell>
          <cell r="AX3785" t="b">
            <v>1</v>
          </cell>
          <cell r="AY3785" t="b">
            <v>1</v>
          </cell>
        </row>
        <row r="3786">
          <cell r="B3786" t="str">
            <v>0912374543001</v>
          </cell>
          <cell r="C3786" t="str">
            <v>ZORRILLA TUMBACO PEDRO ENRIQUE</v>
          </cell>
          <cell r="D3786">
            <v>209</v>
          </cell>
          <cell r="E3786">
            <v>20901</v>
          </cell>
          <cell r="F3786">
            <v>2090150</v>
          </cell>
          <cell r="G3786" t="str">
            <v>SERVICIOS</v>
          </cell>
          <cell r="H3786" t="str">
            <v>SERVICIOS</v>
          </cell>
          <cell r="I3786" t="str">
            <v>L1570</v>
          </cell>
          <cell r="J3786" t="str">
            <v>PEQUEÑA EMPRESA</v>
          </cell>
          <cell r="K3786">
            <v>0</v>
          </cell>
          <cell r="L3786" t="str">
            <v>03No ubicadas</v>
          </cell>
          <cell r="M3786">
            <v>41830</v>
          </cell>
          <cell r="N3786">
            <v>0.33402777777777776</v>
          </cell>
          <cell r="O3786" t="str">
            <v>C MANCERO</v>
          </cell>
          <cell r="P3786" t="str">
            <v>C MANCERO</v>
          </cell>
          <cell r="Q3786" t="str">
            <v>C MANCERO</v>
          </cell>
          <cell r="R3786" t="str">
            <v>PAPEL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41831</v>
          </cell>
          <cell r="AD3786">
            <v>0.33333333333333331</v>
          </cell>
          <cell r="AE3786" t="str">
            <v>MMORAN</v>
          </cell>
          <cell r="AF3786">
            <v>31</v>
          </cell>
          <cell r="AG3786">
            <v>0</v>
          </cell>
          <cell r="AH3786">
            <v>0</v>
          </cell>
          <cell r="AI3786">
            <v>0</v>
          </cell>
          <cell r="AJ3786">
            <v>0</v>
          </cell>
          <cell r="AK3786">
            <v>0</v>
          </cell>
          <cell r="AL3786">
            <v>0</v>
          </cell>
          <cell r="AM3786">
            <v>0</v>
          </cell>
          <cell r="AN3786">
            <v>0</v>
          </cell>
          <cell r="AO3786">
            <v>0</v>
          </cell>
          <cell r="AP3786">
            <v>14</v>
          </cell>
          <cell r="AQ3786" t="str">
            <v>VICENTA SÁNCHEZ</v>
          </cell>
          <cell r="AR3786">
            <v>4</v>
          </cell>
          <cell r="AS3786" t="str">
            <v>VERÓNICA MENÉNDEZ</v>
          </cell>
          <cell r="AT3786">
            <v>14</v>
          </cell>
          <cell r="AU3786" t="str">
            <v>CRITICO_14</v>
          </cell>
          <cell r="AV3786" t="str">
            <v>#N/A</v>
          </cell>
          <cell r="AW3786" t="str">
            <v>#N/A</v>
          </cell>
          <cell r="AX3786" t="b">
            <v>0</v>
          </cell>
          <cell r="AY3786" t="b">
            <v>0</v>
          </cell>
        </row>
        <row r="3787">
          <cell r="B3787" t="str">
            <v>0914133046001</v>
          </cell>
          <cell r="C3787" t="str">
            <v>SARMIENTO BACO ORLANDO DAVID</v>
          </cell>
          <cell r="D3787">
            <v>209</v>
          </cell>
          <cell r="E3787">
            <v>20901</v>
          </cell>
          <cell r="F3787">
            <v>2090150</v>
          </cell>
          <cell r="G3787" t="str">
            <v>SERVICIOS</v>
          </cell>
          <cell r="H3787" t="str">
            <v>SERVICIOS</v>
          </cell>
          <cell r="I3787" t="str">
            <v>L1571</v>
          </cell>
          <cell r="J3787" t="str">
            <v>PEQUEÑA EMPRESA</v>
          </cell>
          <cell r="K3787">
            <v>0</v>
          </cell>
          <cell r="L3787" t="str">
            <v>03No ubicadas</v>
          </cell>
          <cell r="M3787">
            <v>41820</v>
          </cell>
          <cell r="N3787">
            <v>0.41666666666666669</v>
          </cell>
          <cell r="O3787" t="str">
            <v>R BONILLA</v>
          </cell>
          <cell r="P3787" t="str">
            <v>R BONILLA</v>
          </cell>
          <cell r="Q3787" t="str">
            <v>R BONILLA</v>
          </cell>
          <cell r="R3787" t="str">
            <v>PAPEL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41820</v>
          </cell>
          <cell r="AD3787">
            <v>0.41666666666666669</v>
          </cell>
          <cell r="AE3787" t="str">
            <v>MMORAN</v>
          </cell>
          <cell r="AF3787">
            <v>27</v>
          </cell>
          <cell r="AG3787">
            <v>0</v>
          </cell>
          <cell r="AH3787">
            <v>0</v>
          </cell>
          <cell r="AI3787">
            <v>0</v>
          </cell>
          <cell r="AJ3787">
            <v>0</v>
          </cell>
          <cell r="AK3787">
            <v>0</v>
          </cell>
          <cell r="AL3787">
            <v>0</v>
          </cell>
          <cell r="AM3787">
            <v>0</v>
          </cell>
          <cell r="AN3787">
            <v>0</v>
          </cell>
          <cell r="AO3787">
            <v>0</v>
          </cell>
          <cell r="AP3787">
            <v>13</v>
          </cell>
          <cell r="AQ3787" t="str">
            <v>ROBERT BONILLA</v>
          </cell>
          <cell r="AR3787">
            <v>4</v>
          </cell>
          <cell r="AS3787" t="str">
            <v>VERÓNICA MENÉNDEZ</v>
          </cell>
          <cell r="AT3787">
            <v>14</v>
          </cell>
          <cell r="AU3787" t="str">
            <v>CRITICO_14</v>
          </cell>
          <cell r="AV3787" t="str">
            <v>#N/A</v>
          </cell>
          <cell r="AW3787" t="str">
            <v>#N/A</v>
          </cell>
          <cell r="AX3787" t="b">
            <v>0</v>
          </cell>
          <cell r="AY3787" t="b">
            <v>0</v>
          </cell>
        </row>
        <row r="3788">
          <cell r="B3788" t="str">
            <v>0915531545001</v>
          </cell>
          <cell r="C3788" t="str">
            <v>CUEVA CORREA REYNALDO JAVIER</v>
          </cell>
          <cell r="D3788">
            <v>209</v>
          </cell>
          <cell r="E3788">
            <v>20901</v>
          </cell>
          <cell r="F3788">
            <v>2090150</v>
          </cell>
          <cell r="G3788" t="str">
            <v>SERVICIOS</v>
          </cell>
          <cell r="H3788" t="str">
            <v>SERVICIOS</v>
          </cell>
          <cell r="I3788" t="str">
            <v>L1572</v>
          </cell>
          <cell r="J3788" t="str">
            <v>PEQUEÑA EMPRESA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 t="str">
            <v>C MANCERO</v>
          </cell>
          <cell r="P3788" t="str">
            <v>C MANCERO</v>
          </cell>
          <cell r="Q3788">
            <v>0</v>
          </cell>
          <cell r="R3788">
            <v>0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>
            <v>0</v>
          </cell>
          <cell r="AF3788">
            <v>0</v>
          </cell>
          <cell r="AG3788">
            <v>0</v>
          </cell>
          <cell r="AH3788">
            <v>0</v>
          </cell>
          <cell r="AI3788">
            <v>0</v>
          </cell>
          <cell r="AJ3788">
            <v>0</v>
          </cell>
          <cell r="AK3788">
            <v>0</v>
          </cell>
          <cell r="AL3788">
            <v>0</v>
          </cell>
          <cell r="AM3788">
            <v>0</v>
          </cell>
          <cell r="AN3788">
            <v>0</v>
          </cell>
          <cell r="AO3788">
            <v>0</v>
          </cell>
          <cell r="AP3788">
            <v>14</v>
          </cell>
          <cell r="AQ3788" t="str">
            <v>VICENTA SÁNCHEZ</v>
          </cell>
          <cell r="AR3788">
            <v>4</v>
          </cell>
          <cell r="AS3788" t="str">
            <v>VERÓNICA MENÉNDEZ</v>
          </cell>
          <cell r="AT3788">
            <v>10</v>
          </cell>
          <cell r="AU3788" t="str">
            <v>EDDY SOLANO</v>
          </cell>
          <cell r="AV3788" t="str">
            <v>#N/A</v>
          </cell>
          <cell r="AW3788" t="str">
            <v>#N/A</v>
          </cell>
          <cell r="AX3788" t="b">
            <v>1</v>
          </cell>
          <cell r="AY3788" t="b">
            <v>1</v>
          </cell>
        </row>
        <row r="3789">
          <cell r="B3789" t="str">
            <v>0920862497001</v>
          </cell>
          <cell r="C3789" t="str">
            <v>MAGALLANES MORAN JAIRON FAVIAN</v>
          </cell>
          <cell r="D3789">
            <v>209</v>
          </cell>
          <cell r="E3789">
            <v>20901</v>
          </cell>
          <cell r="F3789">
            <v>2090150</v>
          </cell>
          <cell r="G3789" t="str">
            <v>SERVICIOS</v>
          </cell>
          <cell r="H3789" t="str">
            <v>SERVICIOS</v>
          </cell>
          <cell r="I3789" t="str">
            <v>L1573</v>
          </cell>
          <cell r="J3789" t="str">
            <v>PEQUEÑA EMPRESA</v>
          </cell>
          <cell r="K3789">
            <v>0</v>
          </cell>
          <cell r="L3789">
            <v>0</v>
          </cell>
          <cell r="M3789">
            <v>0</v>
          </cell>
          <cell r="N3789">
            <v>0</v>
          </cell>
          <cell r="O3789" t="str">
            <v>C CRUZ</v>
          </cell>
          <cell r="P3789" t="str">
            <v>C CRUZ</v>
          </cell>
          <cell r="Q3789">
            <v>0</v>
          </cell>
          <cell r="R3789">
            <v>0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>
            <v>0</v>
          </cell>
          <cell r="AF3789">
            <v>0</v>
          </cell>
          <cell r="AG3789">
            <v>0</v>
          </cell>
          <cell r="AH3789">
            <v>0</v>
          </cell>
          <cell r="AI3789">
            <v>0</v>
          </cell>
          <cell r="AJ3789">
            <v>0</v>
          </cell>
          <cell r="AK3789">
            <v>0</v>
          </cell>
          <cell r="AL3789">
            <v>0</v>
          </cell>
          <cell r="AM3789">
            <v>0</v>
          </cell>
          <cell r="AN3789">
            <v>0</v>
          </cell>
          <cell r="AO3789">
            <v>0</v>
          </cell>
          <cell r="AP3789">
            <v>4</v>
          </cell>
          <cell r="AQ3789" t="str">
            <v>CRISTHIAN CRUZ</v>
          </cell>
          <cell r="AR3789">
            <v>1</v>
          </cell>
          <cell r="AS3789" t="str">
            <v>VIRGINIA ROMERO</v>
          </cell>
          <cell r="AT3789">
            <v>3</v>
          </cell>
          <cell r="AU3789" t="str">
            <v>ANDRE ACUÑA</v>
          </cell>
          <cell r="AV3789" t="str">
            <v>#N/A</v>
          </cell>
          <cell r="AW3789" t="str">
            <v>#N/A</v>
          </cell>
          <cell r="AX3789" t="b">
            <v>1</v>
          </cell>
          <cell r="AY3789" t="b">
            <v>1</v>
          </cell>
        </row>
        <row r="3790">
          <cell r="B3790" t="str">
            <v>0912876240001</v>
          </cell>
          <cell r="C3790" t="str">
            <v>COLOMA AGUILERA CESAR LENIN</v>
          </cell>
          <cell r="D3790">
            <v>209</v>
          </cell>
          <cell r="E3790">
            <v>20901</v>
          </cell>
          <cell r="F3790">
            <v>2090150</v>
          </cell>
          <cell r="G3790" t="str">
            <v>SERVICIOS</v>
          </cell>
          <cell r="H3790" t="str">
            <v>SERVICIOS</v>
          </cell>
          <cell r="I3790" t="str">
            <v>L1574</v>
          </cell>
          <cell r="J3790" t="str">
            <v>PEQUEÑA EMPRESA</v>
          </cell>
          <cell r="K3790">
            <v>0</v>
          </cell>
          <cell r="L3790" t="str">
            <v>03No ubicadas</v>
          </cell>
          <cell r="M3790">
            <v>41830</v>
          </cell>
          <cell r="N3790">
            <v>0.34027777777777779</v>
          </cell>
          <cell r="O3790" t="str">
            <v>C MANCERO</v>
          </cell>
          <cell r="P3790" t="str">
            <v>C MANCERO</v>
          </cell>
          <cell r="Q3790" t="str">
            <v>C MANCERO</v>
          </cell>
          <cell r="R3790" t="str">
            <v>PAPEL</v>
          </cell>
          <cell r="T3790">
            <v>0</v>
          </cell>
          <cell r="U3790">
            <v>0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>
            <v>0</v>
          </cell>
          <cell r="AC3790">
            <v>41831</v>
          </cell>
          <cell r="AD3790">
            <v>0.33333333333333331</v>
          </cell>
          <cell r="AE3790" t="str">
            <v>MMORAN</v>
          </cell>
          <cell r="AF3790">
            <v>31</v>
          </cell>
          <cell r="AG3790">
            <v>0</v>
          </cell>
          <cell r="AH3790">
            <v>0</v>
          </cell>
          <cell r="AI3790">
            <v>0</v>
          </cell>
          <cell r="AJ3790">
            <v>0</v>
          </cell>
          <cell r="AK3790">
            <v>0</v>
          </cell>
          <cell r="AL3790">
            <v>0</v>
          </cell>
          <cell r="AM3790">
            <v>0</v>
          </cell>
          <cell r="AN3790">
            <v>0</v>
          </cell>
          <cell r="AO3790">
            <v>0</v>
          </cell>
          <cell r="AP3790">
            <v>14</v>
          </cell>
          <cell r="AQ3790" t="str">
            <v>VICENTA SÁNCHEZ</v>
          </cell>
          <cell r="AR3790">
            <v>4</v>
          </cell>
          <cell r="AS3790" t="str">
            <v>VERÓNICA MENÉNDEZ</v>
          </cell>
          <cell r="AT3790">
            <v>14</v>
          </cell>
          <cell r="AU3790" t="str">
            <v>CRITICO_14</v>
          </cell>
          <cell r="AV3790" t="str">
            <v>#N/A</v>
          </cell>
          <cell r="AW3790" t="str">
            <v>#N/A</v>
          </cell>
          <cell r="AX3790" t="b">
            <v>0</v>
          </cell>
          <cell r="AY3790" t="b">
            <v>0</v>
          </cell>
        </row>
        <row r="3791">
          <cell r="B3791" t="str">
            <v>0916609647001</v>
          </cell>
          <cell r="C3791" t="str">
            <v>ECHANIQUE BENITEZ VIVIANA KATYUSKA</v>
          </cell>
          <cell r="D3791">
            <v>209</v>
          </cell>
          <cell r="E3791">
            <v>20901</v>
          </cell>
          <cell r="F3791">
            <v>2090150</v>
          </cell>
          <cell r="G3791" t="str">
            <v>SERVICIOS</v>
          </cell>
          <cell r="H3791" t="str">
            <v>SERVICIOS</v>
          </cell>
          <cell r="I3791" t="str">
            <v>L1575</v>
          </cell>
          <cell r="J3791" t="str">
            <v>PEQUEÑA EMPRESA</v>
          </cell>
          <cell r="K3791">
            <v>0</v>
          </cell>
          <cell r="L3791">
            <v>0</v>
          </cell>
          <cell r="M3791">
            <v>0</v>
          </cell>
          <cell r="N3791">
            <v>0</v>
          </cell>
          <cell r="O3791" t="str">
            <v>N MOREIRA ALAVA</v>
          </cell>
          <cell r="P3791" t="str">
            <v>N MOREIRA ALAVA</v>
          </cell>
          <cell r="Q3791">
            <v>0</v>
          </cell>
          <cell r="R3791">
            <v>0</v>
          </cell>
          <cell r="T3791">
            <v>0</v>
          </cell>
          <cell r="U3791">
            <v>0</v>
          </cell>
          <cell r="V3791">
            <v>0</v>
          </cell>
          <cell r="W3791">
            <v>0</v>
          </cell>
          <cell r="X3791">
            <v>0</v>
          </cell>
          <cell r="Y3791">
            <v>0</v>
          </cell>
          <cell r="Z3791">
            <v>0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>
            <v>0</v>
          </cell>
          <cell r="AF3791">
            <v>0</v>
          </cell>
          <cell r="AG3791">
            <v>0</v>
          </cell>
          <cell r="AH3791">
            <v>0</v>
          </cell>
          <cell r="AI3791">
            <v>0</v>
          </cell>
          <cell r="AJ3791">
            <v>0</v>
          </cell>
          <cell r="AK3791">
            <v>0</v>
          </cell>
          <cell r="AL3791">
            <v>0</v>
          </cell>
          <cell r="AM3791">
            <v>0</v>
          </cell>
          <cell r="AN3791">
            <v>0</v>
          </cell>
          <cell r="AO3791">
            <v>0</v>
          </cell>
          <cell r="AP3791">
            <v>10</v>
          </cell>
          <cell r="AQ3791" t="str">
            <v>NESTOR MOREIRA</v>
          </cell>
          <cell r="AR3791">
            <v>3</v>
          </cell>
          <cell r="AS3791" t="str">
            <v>CARLOS UYAGUARI</v>
          </cell>
          <cell r="AT3791">
            <v>7</v>
          </cell>
          <cell r="AU3791" t="str">
            <v>LINDA TUTIVEN</v>
          </cell>
          <cell r="AV3791" t="str">
            <v>#N/A</v>
          </cell>
          <cell r="AW3791" t="str">
            <v>#N/A</v>
          </cell>
          <cell r="AX3791" t="b">
            <v>1</v>
          </cell>
          <cell r="AY3791" t="b">
            <v>1</v>
          </cell>
        </row>
        <row r="3792">
          <cell r="B3792" t="str">
            <v>0909347338001</v>
          </cell>
          <cell r="C3792" t="str">
            <v>GUERRERO MORALES LUIS ANTONIO</v>
          </cell>
          <cell r="D3792">
            <v>209</v>
          </cell>
          <cell r="E3792">
            <v>20901</v>
          </cell>
          <cell r="F3792">
            <v>2090150</v>
          </cell>
          <cell r="G3792" t="str">
            <v>SERVICIOS</v>
          </cell>
          <cell r="H3792" t="str">
            <v>SERVICIOS</v>
          </cell>
          <cell r="I3792" t="str">
            <v>L1576</v>
          </cell>
          <cell r="J3792" t="str">
            <v>PEQUEÑA EMPRESA</v>
          </cell>
          <cell r="K3792">
            <v>0</v>
          </cell>
          <cell r="L3792" t="str">
            <v>01Empresas Normales</v>
          </cell>
          <cell r="M3792">
            <v>41820</v>
          </cell>
          <cell r="N3792">
            <v>0.35416666666666669</v>
          </cell>
          <cell r="O3792" t="str">
            <v>R ARCOS</v>
          </cell>
          <cell r="P3792" t="str">
            <v>R ARCOS</v>
          </cell>
          <cell r="Q3792" t="str">
            <v>APLICATIVO WEB</v>
          </cell>
          <cell r="R3792" t="str">
            <v>APLICATIVO WEB</v>
          </cell>
          <cell r="S3792">
            <v>41821</v>
          </cell>
          <cell r="T3792">
            <v>0.375</v>
          </cell>
          <cell r="U3792" t="str">
            <v>PRE-018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>
            <v>0</v>
          </cell>
          <cell r="AF3792">
            <v>0</v>
          </cell>
          <cell r="AG3792">
            <v>0</v>
          </cell>
          <cell r="AH3792">
            <v>0</v>
          </cell>
          <cell r="AI3792">
            <v>0</v>
          </cell>
          <cell r="AJ3792">
            <v>0</v>
          </cell>
          <cell r="AK3792">
            <v>0</v>
          </cell>
          <cell r="AL3792">
            <v>0</v>
          </cell>
          <cell r="AM3792">
            <v>0</v>
          </cell>
          <cell r="AN3792">
            <v>0</v>
          </cell>
          <cell r="AO3792">
            <v>0</v>
          </cell>
          <cell r="AP3792">
            <v>20</v>
          </cell>
          <cell r="AQ3792" t="str">
            <v>RAUL ARCOS</v>
          </cell>
          <cell r="AR3792">
            <v>5</v>
          </cell>
          <cell r="AS3792" t="str">
            <v>ROSA ESCALANTE</v>
          </cell>
          <cell r="AT3792">
            <v>13</v>
          </cell>
          <cell r="AU3792" t="str">
            <v>MARIA LANDA</v>
          </cell>
          <cell r="AV3792" t="str">
            <v>1</v>
          </cell>
          <cell r="AW3792" t="str">
            <v>0909347338001</v>
          </cell>
          <cell r="AX3792" t="b">
            <v>0</v>
          </cell>
          <cell r="AY3792" t="b">
            <v>0</v>
          </cell>
        </row>
        <row r="3793">
          <cell r="B3793" t="str">
            <v>1800812453001</v>
          </cell>
          <cell r="C3793" t="str">
            <v>PAZMIÃ‘O SOLIS FRANCISCO EDUARDO</v>
          </cell>
          <cell r="D3793">
            <v>209</v>
          </cell>
          <cell r="E3793">
            <v>20901</v>
          </cell>
          <cell r="F3793">
            <v>2090150</v>
          </cell>
          <cell r="G3793" t="str">
            <v>SERVICIOS</v>
          </cell>
          <cell r="H3793" t="str">
            <v>SERVICIOS</v>
          </cell>
          <cell r="I3793" t="str">
            <v>L1577</v>
          </cell>
          <cell r="J3793" t="str">
            <v>PEQUEÑA EMPRESA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 t="str">
            <v>M LINDAO</v>
          </cell>
          <cell r="P3793" t="str">
            <v>M LINDAO</v>
          </cell>
          <cell r="Q3793">
            <v>0</v>
          </cell>
          <cell r="R3793">
            <v>0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>
            <v>0</v>
          </cell>
          <cell r="AF3793">
            <v>0</v>
          </cell>
          <cell r="AG3793">
            <v>0</v>
          </cell>
          <cell r="AH3793">
            <v>0</v>
          </cell>
          <cell r="AI3793">
            <v>0</v>
          </cell>
          <cell r="AJ3793">
            <v>0</v>
          </cell>
          <cell r="AK3793">
            <v>0</v>
          </cell>
          <cell r="AL3793">
            <v>0</v>
          </cell>
          <cell r="AM3793">
            <v>0</v>
          </cell>
          <cell r="AN3793">
            <v>0</v>
          </cell>
          <cell r="AO3793">
            <v>0</v>
          </cell>
          <cell r="AP3793">
            <v>22</v>
          </cell>
          <cell r="AQ3793" t="str">
            <v>MARIBEL LINDAO</v>
          </cell>
          <cell r="AR3793">
            <v>6</v>
          </cell>
          <cell r="AS3793" t="str">
            <v>NELSON BELTRAN</v>
          </cell>
          <cell r="AT3793">
            <v>15</v>
          </cell>
          <cell r="AU3793" t="str">
            <v>JESSENIA RAMOS</v>
          </cell>
          <cell r="AV3793" t="str">
            <v>#N/A</v>
          </cell>
          <cell r="AW3793" t="str">
            <v>#N/A</v>
          </cell>
          <cell r="AX3793" t="b">
            <v>1</v>
          </cell>
          <cell r="AY3793" t="b">
            <v>1</v>
          </cell>
        </row>
        <row r="3794">
          <cell r="B3794" t="str">
            <v>0910890599001</v>
          </cell>
          <cell r="C3794" t="str">
            <v>VILLON ZAMBRANO CARLOS EDMUNDO</v>
          </cell>
          <cell r="D3794">
            <v>209</v>
          </cell>
          <cell r="E3794">
            <v>20901</v>
          </cell>
          <cell r="F3794">
            <v>2090150</v>
          </cell>
          <cell r="G3794" t="str">
            <v>SERVICIOS</v>
          </cell>
          <cell r="H3794" t="str">
            <v>SERVICIOS</v>
          </cell>
          <cell r="I3794" t="str">
            <v>L1578</v>
          </cell>
          <cell r="J3794" t="str">
            <v>PEQUEÑA EMPRESA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 t="str">
            <v>R MEDINA PIN</v>
          </cell>
          <cell r="P3794" t="str">
            <v>R MEDINA PIN</v>
          </cell>
          <cell r="Q3794">
            <v>0</v>
          </cell>
          <cell r="R3794">
            <v>0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>
            <v>0</v>
          </cell>
          <cell r="AF3794">
            <v>0</v>
          </cell>
          <cell r="AG3794">
            <v>0</v>
          </cell>
          <cell r="AH3794">
            <v>0</v>
          </cell>
          <cell r="AI3794">
            <v>0</v>
          </cell>
          <cell r="AJ3794">
            <v>0</v>
          </cell>
          <cell r="AK3794">
            <v>0</v>
          </cell>
          <cell r="AL3794">
            <v>0</v>
          </cell>
          <cell r="AM3794">
            <v>0</v>
          </cell>
          <cell r="AN3794">
            <v>0</v>
          </cell>
          <cell r="AO3794">
            <v>0</v>
          </cell>
          <cell r="AP3794">
            <v>2</v>
          </cell>
          <cell r="AQ3794" t="str">
            <v>ROXANA MEDINA</v>
          </cell>
          <cell r="AR3794">
            <v>1</v>
          </cell>
          <cell r="AS3794" t="str">
            <v>VIRGINIA ROMERO</v>
          </cell>
          <cell r="AT3794">
            <v>8</v>
          </cell>
          <cell r="AU3794" t="str">
            <v>CRITICO_15</v>
          </cell>
          <cell r="AV3794" t="str">
            <v>#N/A</v>
          </cell>
          <cell r="AW3794" t="str">
            <v>#N/A</v>
          </cell>
          <cell r="AX3794" t="b">
            <v>1</v>
          </cell>
          <cell r="AY3794" t="b">
            <v>1</v>
          </cell>
        </row>
        <row r="3795">
          <cell r="B3795" t="str">
            <v>0913683629001</v>
          </cell>
          <cell r="C3795" t="str">
            <v>MOREJON QUISPE LUIS ALFREDO</v>
          </cell>
          <cell r="D3795">
            <v>209</v>
          </cell>
          <cell r="E3795">
            <v>20901</v>
          </cell>
          <cell r="F3795">
            <v>2090150</v>
          </cell>
          <cell r="G3795" t="str">
            <v>COMERCIO</v>
          </cell>
          <cell r="H3795" t="str">
            <v>COMERCIO</v>
          </cell>
          <cell r="I3795" t="str">
            <v>L1579</v>
          </cell>
          <cell r="J3795" t="str">
            <v>PEQUEÑA EMPRESA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 t="str">
            <v>R BONILLA</v>
          </cell>
          <cell r="P3795" t="str">
            <v>R BONILLA</v>
          </cell>
          <cell r="Q3795">
            <v>0</v>
          </cell>
          <cell r="R3795">
            <v>0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>
            <v>0</v>
          </cell>
          <cell r="AF3795">
            <v>0</v>
          </cell>
          <cell r="AG3795">
            <v>0</v>
          </cell>
          <cell r="AH3795">
            <v>0</v>
          </cell>
          <cell r="AI3795">
            <v>0</v>
          </cell>
          <cell r="AJ3795">
            <v>0</v>
          </cell>
          <cell r="AK3795">
            <v>0</v>
          </cell>
          <cell r="AL3795">
            <v>0</v>
          </cell>
          <cell r="AM3795">
            <v>0</v>
          </cell>
          <cell r="AN3795">
            <v>0</v>
          </cell>
          <cell r="AO3795">
            <v>0</v>
          </cell>
          <cell r="AP3795">
            <v>13</v>
          </cell>
          <cell r="AQ3795" t="str">
            <v>ROBERT BONILLA</v>
          </cell>
          <cell r="AR3795">
            <v>4</v>
          </cell>
          <cell r="AS3795" t="str">
            <v>VERÓNICA MENÉNDEZ</v>
          </cell>
          <cell r="AT3795">
            <v>14</v>
          </cell>
          <cell r="AU3795" t="str">
            <v>CRITICO_14</v>
          </cell>
          <cell r="AV3795" t="str">
            <v>#N/A</v>
          </cell>
          <cell r="AW3795" t="str">
            <v>#N/A</v>
          </cell>
          <cell r="AX3795" t="b">
            <v>1</v>
          </cell>
          <cell r="AY3795" t="b">
            <v>1</v>
          </cell>
        </row>
        <row r="3796">
          <cell r="B3796" t="str">
            <v>1200730982001</v>
          </cell>
          <cell r="C3796" t="str">
            <v>MACIAS CARRILLO MARIA MAGDALENA</v>
          </cell>
          <cell r="D3796">
            <v>209</v>
          </cell>
          <cell r="E3796">
            <v>20901</v>
          </cell>
          <cell r="F3796">
            <v>2090150</v>
          </cell>
          <cell r="G3796" t="str">
            <v>MANUFACTURA</v>
          </cell>
          <cell r="H3796" t="str">
            <v>MANUFACTURA</v>
          </cell>
          <cell r="I3796" t="str">
            <v>L1580</v>
          </cell>
          <cell r="J3796" t="str">
            <v>PEQUEÑA EMPRESA</v>
          </cell>
          <cell r="K3796">
            <v>0</v>
          </cell>
          <cell r="L3796" t="str">
            <v>01Empresas Normales</v>
          </cell>
          <cell r="M3796">
            <v>41834</v>
          </cell>
          <cell r="N3796">
            <v>0.66666666666666663</v>
          </cell>
          <cell r="O3796" t="str">
            <v>S HOLGUIN</v>
          </cell>
          <cell r="P3796" t="str">
            <v>S HOLGUIN</v>
          </cell>
          <cell r="Q3796" t="str">
            <v>S HOLGUIN</v>
          </cell>
          <cell r="R3796" t="str">
            <v>PAPEL</v>
          </cell>
          <cell r="S3796">
            <v>41834</v>
          </cell>
          <cell r="T3796">
            <v>0.66666666666666663</v>
          </cell>
          <cell r="U3796" t="str">
            <v>S/D</v>
          </cell>
          <cell r="V3796">
            <v>41834</v>
          </cell>
          <cell r="W3796">
            <v>0.66666666666666663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41836</v>
          </cell>
          <cell r="AD3796">
            <v>0.33333333333333331</v>
          </cell>
          <cell r="AE3796" t="str">
            <v>MMORAN</v>
          </cell>
          <cell r="AF3796">
            <v>34</v>
          </cell>
          <cell r="AG3796">
            <v>0</v>
          </cell>
          <cell r="AH3796">
            <v>0</v>
          </cell>
          <cell r="AI3796">
            <v>0</v>
          </cell>
          <cell r="AJ3796">
            <v>0</v>
          </cell>
          <cell r="AK3796">
            <v>0</v>
          </cell>
          <cell r="AL3796">
            <v>0</v>
          </cell>
          <cell r="AM3796">
            <v>0</v>
          </cell>
          <cell r="AN3796">
            <v>0</v>
          </cell>
          <cell r="AO3796">
            <v>0</v>
          </cell>
          <cell r="AP3796">
            <v>9</v>
          </cell>
          <cell r="AQ3796" t="str">
            <v>SARAY HOLGUIN</v>
          </cell>
          <cell r="AR3796">
            <v>3</v>
          </cell>
          <cell r="AS3796" t="str">
            <v>CARLOS UYAGUARI</v>
          </cell>
          <cell r="AT3796">
            <v>6</v>
          </cell>
          <cell r="AU3796" t="str">
            <v>PAOLA PIHUAVE</v>
          </cell>
          <cell r="AV3796" t="str">
            <v>#N/A</v>
          </cell>
          <cell r="AW3796" t="str">
            <v>#N/A</v>
          </cell>
          <cell r="AX3796" t="b">
            <v>0</v>
          </cell>
          <cell r="AY3796" t="b">
            <v>0</v>
          </cell>
        </row>
        <row r="3797">
          <cell r="B3797" t="str">
            <v>0602383804001</v>
          </cell>
          <cell r="C3797" t="str">
            <v>INSUASTI HARO DIEGO FEDERICO</v>
          </cell>
          <cell r="D3797">
            <v>209</v>
          </cell>
          <cell r="E3797">
            <v>20901</v>
          </cell>
          <cell r="F3797">
            <v>2090150</v>
          </cell>
          <cell r="G3797" t="str">
            <v>COMERCIO</v>
          </cell>
          <cell r="H3797" t="str">
            <v>COMERCIO</v>
          </cell>
          <cell r="I3797" t="str">
            <v>L1581</v>
          </cell>
          <cell r="J3797" t="str">
            <v>PEQUEÑA EMPRESA</v>
          </cell>
          <cell r="K3797">
            <v>0</v>
          </cell>
          <cell r="L3797" t="str">
            <v>01Empresas Normales</v>
          </cell>
          <cell r="M3797">
            <v>41806</v>
          </cell>
          <cell r="N3797">
            <v>0.375</v>
          </cell>
          <cell r="O3797" t="str">
            <v>V CHAVARRIA</v>
          </cell>
          <cell r="P3797" t="str">
            <v>V CHAVARRIA</v>
          </cell>
          <cell r="Q3797" t="str">
            <v>APLICATIVO WEB</v>
          </cell>
          <cell r="R3797" t="str">
            <v>APLICATIVO WEB</v>
          </cell>
          <cell r="S3797">
            <v>41806</v>
          </cell>
          <cell r="T3797">
            <v>0.66666666666666663</v>
          </cell>
          <cell r="U3797" t="str">
            <v>PRE-002</v>
          </cell>
          <cell r="V3797">
            <v>41814</v>
          </cell>
          <cell r="W3797">
            <v>0.75</v>
          </cell>
          <cell r="X3797">
            <v>41820</v>
          </cell>
          <cell r="Y3797">
            <v>0.41666666666666669</v>
          </cell>
          <cell r="Z3797" t="str">
            <v>RE-003</v>
          </cell>
          <cell r="AA3797">
            <v>41834</v>
          </cell>
          <cell r="AB3797">
            <v>0.38750000000000001</v>
          </cell>
          <cell r="AC3797">
            <v>41815</v>
          </cell>
          <cell r="AD3797">
            <v>0.375</v>
          </cell>
          <cell r="AE3797" t="str">
            <v>MMORAN</v>
          </cell>
          <cell r="AF3797">
            <v>19</v>
          </cell>
          <cell r="AG3797">
            <v>41834</v>
          </cell>
          <cell r="AH3797">
            <v>0.54166666666666663</v>
          </cell>
          <cell r="AI3797">
            <v>0</v>
          </cell>
          <cell r="AJ3797">
            <v>0</v>
          </cell>
          <cell r="AK3797">
            <v>0</v>
          </cell>
          <cell r="AL3797">
            <v>0</v>
          </cell>
          <cell r="AM3797">
            <v>0</v>
          </cell>
          <cell r="AN3797">
            <v>0</v>
          </cell>
          <cell r="AO3797">
            <v>0</v>
          </cell>
          <cell r="AP3797">
            <v>3</v>
          </cell>
          <cell r="AQ3797" t="str">
            <v>VANESSA CHAVARRIA</v>
          </cell>
          <cell r="AR3797">
            <v>1</v>
          </cell>
          <cell r="AS3797" t="str">
            <v>VIRGINIA ROMERO</v>
          </cell>
          <cell r="AT3797">
            <v>2</v>
          </cell>
          <cell r="AU3797" t="str">
            <v>JOHANNA ALBAN</v>
          </cell>
          <cell r="AV3797" t="str">
            <v>1</v>
          </cell>
          <cell r="AW3797" t="str">
            <v>0602383804001</v>
          </cell>
          <cell r="AX3797" t="b">
            <v>0</v>
          </cell>
          <cell r="AY3797" t="b">
            <v>0</v>
          </cell>
        </row>
        <row r="3798">
          <cell r="B3798" t="str">
            <v>0907165914001</v>
          </cell>
          <cell r="C3798" t="str">
            <v>MORALES TOBAR FREDDY FERNANDO</v>
          </cell>
          <cell r="D3798">
            <v>209</v>
          </cell>
          <cell r="E3798">
            <v>20901</v>
          </cell>
          <cell r="F3798">
            <v>2090150</v>
          </cell>
          <cell r="G3798" t="str">
            <v>SERVICIOS</v>
          </cell>
          <cell r="H3798" t="str">
            <v>SERVICIOS</v>
          </cell>
          <cell r="I3798" t="str">
            <v>L1582</v>
          </cell>
          <cell r="J3798" t="str">
            <v>PEQUEÑA EMPRESA</v>
          </cell>
          <cell r="K3798">
            <v>0</v>
          </cell>
          <cell r="L3798" t="str">
            <v>03No ubicadas</v>
          </cell>
          <cell r="M3798">
            <v>41820</v>
          </cell>
          <cell r="N3798">
            <v>0.41666666666666669</v>
          </cell>
          <cell r="O3798" t="str">
            <v>M ROMERO</v>
          </cell>
          <cell r="P3798" t="str">
            <v>M ROMERO</v>
          </cell>
          <cell r="Q3798" t="str">
            <v>M ROMERO</v>
          </cell>
          <cell r="R3798" t="str">
            <v>PAPEL</v>
          </cell>
          <cell r="T3798">
            <v>0</v>
          </cell>
          <cell r="U3798">
            <v>0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  <cell r="AC3798">
            <v>41820</v>
          </cell>
          <cell r="AD3798">
            <v>0.41666666666666669</v>
          </cell>
          <cell r="AE3798" t="str">
            <v>MMORAN</v>
          </cell>
          <cell r="AF3798">
            <v>27</v>
          </cell>
          <cell r="AG3798">
            <v>0</v>
          </cell>
          <cell r="AH3798">
            <v>0</v>
          </cell>
          <cell r="AI3798">
            <v>0</v>
          </cell>
          <cell r="AJ3798">
            <v>0</v>
          </cell>
          <cell r="AK3798">
            <v>0</v>
          </cell>
          <cell r="AL3798">
            <v>0</v>
          </cell>
          <cell r="AM3798">
            <v>0</v>
          </cell>
          <cell r="AN3798">
            <v>0</v>
          </cell>
          <cell r="AO3798">
            <v>0</v>
          </cell>
          <cell r="AP3798">
            <v>15</v>
          </cell>
          <cell r="AQ3798" t="str">
            <v>MARÍA ROMERO</v>
          </cell>
          <cell r="AR3798">
            <v>4</v>
          </cell>
          <cell r="AS3798" t="str">
            <v>VERÓNICA MENÉNDEZ</v>
          </cell>
          <cell r="AT3798">
            <v>10</v>
          </cell>
          <cell r="AU3798" t="str">
            <v>EDDY SOLANO</v>
          </cell>
          <cell r="AV3798" t="str">
            <v>#N/A</v>
          </cell>
          <cell r="AW3798" t="str">
            <v>#N/A</v>
          </cell>
          <cell r="AX3798" t="b">
            <v>0</v>
          </cell>
          <cell r="AY3798" t="b">
            <v>0</v>
          </cell>
        </row>
        <row r="3799">
          <cell r="B3799" t="str">
            <v>1103176606001</v>
          </cell>
          <cell r="C3799" t="str">
            <v>PASTUZO PASTUZO LUIS JUAN</v>
          </cell>
          <cell r="D3799">
            <v>209</v>
          </cell>
          <cell r="E3799">
            <v>20901</v>
          </cell>
          <cell r="F3799">
            <v>2090150</v>
          </cell>
          <cell r="G3799" t="str">
            <v>COMERCIO</v>
          </cell>
          <cell r="H3799" t="str">
            <v>COMERCIO</v>
          </cell>
          <cell r="I3799" t="str">
            <v>L1583</v>
          </cell>
          <cell r="J3799" t="str">
            <v>PEQUEÑA EMPRESA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  <cell r="O3799" t="str">
            <v>R BRAVO</v>
          </cell>
          <cell r="P3799" t="str">
            <v>R BRAVO</v>
          </cell>
          <cell r="Q3799">
            <v>0</v>
          </cell>
          <cell r="R3799">
            <v>0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>
            <v>0</v>
          </cell>
          <cell r="AF3799">
            <v>0</v>
          </cell>
          <cell r="AG3799">
            <v>0</v>
          </cell>
          <cell r="AH3799">
            <v>0</v>
          </cell>
          <cell r="AI3799">
            <v>0</v>
          </cell>
          <cell r="AJ3799">
            <v>0</v>
          </cell>
          <cell r="AK3799">
            <v>0</v>
          </cell>
          <cell r="AL3799">
            <v>0</v>
          </cell>
          <cell r="AM3799">
            <v>0</v>
          </cell>
          <cell r="AN3799">
            <v>0</v>
          </cell>
          <cell r="AO3799">
            <v>0</v>
          </cell>
          <cell r="AP3799">
            <v>5</v>
          </cell>
          <cell r="AQ3799" t="str">
            <v>ROSA BRAVO</v>
          </cell>
          <cell r="AR3799">
            <v>2</v>
          </cell>
          <cell r="AS3799" t="str">
            <v>OSCAR RIPALDA</v>
          </cell>
          <cell r="AT3799">
            <v>16</v>
          </cell>
          <cell r="AU3799" t="str">
            <v>CRITICO_16</v>
          </cell>
          <cell r="AV3799" t="str">
            <v>#N/A</v>
          </cell>
          <cell r="AW3799" t="str">
            <v>#N/A</v>
          </cell>
          <cell r="AX3799" t="b">
            <v>1</v>
          </cell>
          <cell r="AY3799" t="b">
            <v>1</v>
          </cell>
        </row>
        <row r="3800">
          <cell r="B3800" t="str">
            <v>0900935925001</v>
          </cell>
          <cell r="C3800" t="str">
            <v>LANDUCCI CORREA EMILIO ESTEBAN</v>
          </cell>
          <cell r="D3800">
            <v>209</v>
          </cell>
          <cell r="E3800">
            <v>20901</v>
          </cell>
          <cell r="F3800">
            <v>2090150</v>
          </cell>
          <cell r="G3800" t="str">
            <v>SERVICIOS</v>
          </cell>
          <cell r="H3800" t="str">
            <v>SERVICIOS</v>
          </cell>
          <cell r="I3800" t="str">
            <v>L1584</v>
          </cell>
          <cell r="J3800" t="str">
            <v>PEQUEÑA EMPRESA</v>
          </cell>
          <cell r="K3800">
            <v>0</v>
          </cell>
          <cell r="L3800" t="str">
            <v>03No ubicadas</v>
          </cell>
          <cell r="M3800">
            <v>41834</v>
          </cell>
          <cell r="N3800">
            <v>0.33750000000000002</v>
          </cell>
          <cell r="O3800" t="str">
            <v>M ROMERO</v>
          </cell>
          <cell r="P3800" t="str">
            <v>M ROMERO</v>
          </cell>
          <cell r="Q3800" t="str">
            <v>M ROMERO</v>
          </cell>
          <cell r="R3800" t="str">
            <v>PAPEL</v>
          </cell>
          <cell r="T3800">
            <v>0</v>
          </cell>
          <cell r="U3800">
            <v>0</v>
          </cell>
          <cell r="V3800">
            <v>0</v>
          </cell>
          <cell r="W3800">
            <v>0</v>
          </cell>
          <cell r="X3800">
            <v>0</v>
          </cell>
          <cell r="Y3800">
            <v>0</v>
          </cell>
          <cell r="Z3800">
            <v>0</v>
          </cell>
          <cell r="AA3800">
            <v>0</v>
          </cell>
          <cell r="AB3800">
            <v>0</v>
          </cell>
          <cell r="AC3800">
            <v>41834</v>
          </cell>
          <cell r="AD3800">
            <v>0.54166666666666663</v>
          </cell>
          <cell r="AE3800" t="str">
            <v>MMORAN</v>
          </cell>
          <cell r="AF3800">
            <v>32</v>
          </cell>
          <cell r="AG3800">
            <v>0</v>
          </cell>
          <cell r="AH3800">
            <v>0</v>
          </cell>
          <cell r="AI3800">
            <v>0</v>
          </cell>
          <cell r="AJ3800">
            <v>0</v>
          </cell>
          <cell r="AK3800">
            <v>0</v>
          </cell>
          <cell r="AL3800">
            <v>0</v>
          </cell>
          <cell r="AM3800">
            <v>0</v>
          </cell>
          <cell r="AN3800">
            <v>0</v>
          </cell>
          <cell r="AO3800">
            <v>0</v>
          </cell>
          <cell r="AP3800">
            <v>15</v>
          </cell>
          <cell r="AQ3800" t="str">
            <v>MARÍA ROMERO</v>
          </cell>
          <cell r="AR3800">
            <v>4</v>
          </cell>
          <cell r="AS3800" t="str">
            <v>VERÓNICA MENÉNDEZ</v>
          </cell>
          <cell r="AT3800">
            <v>10</v>
          </cell>
          <cell r="AU3800" t="str">
            <v>EDDY SOLANO</v>
          </cell>
          <cell r="AV3800" t="str">
            <v>#N/A</v>
          </cell>
          <cell r="AW3800" t="str">
            <v>#N/A</v>
          </cell>
          <cell r="AX3800" t="b">
            <v>0</v>
          </cell>
          <cell r="AY3800" t="b">
            <v>0</v>
          </cell>
        </row>
        <row r="3801">
          <cell r="B3801" t="str">
            <v>0904190527001</v>
          </cell>
          <cell r="C3801" t="str">
            <v>AGUIRRE CHONILLO JUAN MARCO</v>
          </cell>
          <cell r="D3801">
            <v>209</v>
          </cell>
          <cell r="E3801">
            <v>20901</v>
          </cell>
          <cell r="F3801">
            <v>2090150</v>
          </cell>
          <cell r="G3801" t="str">
            <v>SERVICIOS</v>
          </cell>
          <cell r="H3801" t="str">
            <v>SERVICIOS</v>
          </cell>
          <cell r="I3801" t="str">
            <v>L1585</v>
          </cell>
          <cell r="J3801" t="str">
            <v>PEQUEÑA EMPRESA</v>
          </cell>
          <cell r="K3801">
            <v>0</v>
          </cell>
          <cell r="L3801" t="str">
            <v>01Empresas Normales</v>
          </cell>
          <cell r="M3801">
            <v>41795</v>
          </cell>
          <cell r="N3801">
            <v>0.63263888888888886</v>
          </cell>
          <cell r="O3801" t="str">
            <v>M ROMERO</v>
          </cell>
          <cell r="P3801" t="str">
            <v>M ROMERO</v>
          </cell>
          <cell r="Q3801" t="str">
            <v>APLICATIVO WEB Y EMPRESA</v>
          </cell>
          <cell r="R3801" t="str">
            <v>APLICATIVO WEB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41800</v>
          </cell>
          <cell r="AD3801">
            <v>0.41666666666666669</v>
          </cell>
          <cell r="AE3801" t="str">
            <v>MMORAN</v>
          </cell>
          <cell r="AF3801">
            <v>12</v>
          </cell>
          <cell r="AG3801">
            <v>0</v>
          </cell>
          <cell r="AH3801">
            <v>0</v>
          </cell>
          <cell r="AI3801">
            <v>0</v>
          </cell>
          <cell r="AJ3801">
            <v>0</v>
          </cell>
          <cell r="AK3801">
            <v>0</v>
          </cell>
          <cell r="AL3801">
            <v>0</v>
          </cell>
          <cell r="AM3801">
            <v>0</v>
          </cell>
          <cell r="AN3801">
            <v>0</v>
          </cell>
          <cell r="AO3801">
            <v>0</v>
          </cell>
          <cell r="AP3801">
            <v>15</v>
          </cell>
          <cell r="AQ3801" t="str">
            <v>MARÍA ROMERO</v>
          </cell>
          <cell r="AR3801">
            <v>4</v>
          </cell>
          <cell r="AS3801" t="str">
            <v>VERÓNICA MENÉNDEZ</v>
          </cell>
          <cell r="AT3801">
            <v>10</v>
          </cell>
          <cell r="AU3801" t="str">
            <v>EDDY SOLANO</v>
          </cell>
          <cell r="AV3801" t="str">
            <v>#N/A</v>
          </cell>
          <cell r="AW3801" t="str">
            <v>#N/A</v>
          </cell>
          <cell r="AX3801" t="b">
            <v>0</v>
          </cell>
          <cell r="AY3801" t="b">
            <v>0</v>
          </cell>
        </row>
        <row r="3802">
          <cell r="B3802" t="str">
            <v>0912079456001</v>
          </cell>
          <cell r="C3802" t="str">
            <v>ALVARADO MITE ANGEL XAVIER</v>
          </cell>
          <cell r="D3802">
            <v>209</v>
          </cell>
          <cell r="E3802">
            <v>20901</v>
          </cell>
          <cell r="F3802">
            <v>2090150</v>
          </cell>
          <cell r="G3802" t="str">
            <v>SERVICIOS</v>
          </cell>
          <cell r="H3802" t="str">
            <v>SERVICIOS</v>
          </cell>
          <cell r="I3802" t="str">
            <v>L1586</v>
          </cell>
          <cell r="J3802" t="str">
            <v>PEQUEÑA EMPRESA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  <cell r="O3802" t="str">
            <v>R CUCALON</v>
          </cell>
          <cell r="P3802" t="str">
            <v>R CUCALON</v>
          </cell>
          <cell r="Q3802">
            <v>0</v>
          </cell>
          <cell r="R3802">
            <v>0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>
            <v>0</v>
          </cell>
          <cell r="AF3802">
            <v>0</v>
          </cell>
          <cell r="AG3802">
            <v>0</v>
          </cell>
          <cell r="AH3802">
            <v>0</v>
          </cell>
          <cell r="AI3802">
            <v>0</v>
          </cell>
          <cell r="AJ3802">
            <v>0</v>
          </cell>
          <cell r="AK3802">
            <v>0</v>
          </cell>
          <cell r="AL3802">
            <v>0</v>
          </cell>
          <cell r="AM3802">
            <v>0</v>
          </cell>
          <cell r="AN3802">
            <v>0</v>
          </cell>
          <cell r="AO3802">
            <v>0</v>
          </cell>
          <cell r="AP3802">
            <v>16</v>
          </cell>
          <cell r="AQ3802" t="str">
            <v>RICARDO CUCALON</v>
          </cell>
          <cell r="AR3802">
            <v>4</v>
          </cell>
          <cell r="AS3802" t="str">
            <v>VERÓNICA MENÉNDEZ</v>
          </cell>
          <cell r="AT3802">
            <v>11</v>
          </cell>
          <cell r="AU3802" t="str">
            <v>ARACELY CAMPOZANO</v>
          </cell>
          <cell r="AV3802" t="str">
            <v>#N/A</v>
          </cell>
          <cell r="AW3802" t="str">
            <v>#N/A</v>
          </cell>
          <cell r="AX3802" t="b">
            <v>1</v>
          </cell>
          <cell r="AY3802" t="b">
            <v>1</v>
          </cell>
        </row>
        <row r="3803">
          <cell r="B3803" t="str">
            <v>0917298069001</v>
          </cell>
          <cell r="C3803" t="str">
            <v>ORDOÃ‘EZ RODRIGUEZ JUAN CARLOS</v>
          </cell>
          <cell r="D3803">
            <v>209</v>
          </cell>
          <cell r="E3803">
            <v>20901</v>
          </cell>
          <cell r="F3803">
            <v>2090150</v>
          </cell>
          <cell r="G3803" t="str">
            <v>SERVICIOS</v>
          </cell>
          <cell r="H3803" t="str">
            <v>SERVICIOS</v>
          </cell>
          <cell r="I3803" t="str">
            <v>L1587</v>
          </cell>
          <cell r="J3803" t="str">
            <v>PEQUEÑA EMPRESA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  <cell r="O3803" t="str">
            <v>M ROMERO</v>
          </cell>
          <cell r="P3803" t="str">
            <v>M ROMERO</v>
          </cell>
          <cell r="Q3803">
            <v>0</v>
          </cell>
          <cell r="R3803">
            <v>0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>
            <v>0</v>
          </cell>
          <cell r="AF3803">
            <v>0</v>
          </cell>
          <cell r="AG3803">
            <v>0</v>
          </cell>
          <cell r="AH3803">
            <v>0</v>
          </cell>
          <cell r="AI3803">
            <v>0</v>
          </cell>
          <cell r="AJ3803">
            <v>0</v>
          </cell>
          <cell r="AK3803">
            <v>0</v>
          </cell>
          <cell r="AL3803">
            <v>0</v>
          </cell>
          <cell r="AM3803">
            <v>0</v>
          </cell>
          <cell r="AN3803">
            <v>0</v>
          </cell>
          <cell r="AO3803">
            <v>0</v>
          </cell>
          <cell r="AP3803">
            <v>15</v>
          </cell>
          <cell r="AQ3803" t="str">
            <v>MARÍA ROMERO</v>
          </cell>
          <cell r="AR3803">
            <v>4</v>
          </cell>
          <cell r="AS3803" t="str">
            <v>VERÓNICA MENÉNDEZ</v>
          </cell>
          <cell r="AT3803">
            <v>10</v>
          </cell>
          <cell r="AU3803" t="str">
            <v>EDDY SOLANO</v>
          </cell>
          <cell r="AV3803" t="str">
            <v>#N/A</v>
          </cell>
          <cell r="AW3803" t="str">
            <v>#N/A</v>
          </cell>
          <cell r="AX3803" t="b">
            <v>1</v>
          </cell>
          <cell r="AY3803" t="b">
            <v>1</v>
          </cell>
        </row>
        <row r="3804">
          <cell r="B3804" t="str">
            <v>0907285571001</v>
          </cell>
          <cell r="C3804" t="str">
            <v>SUQUILANDA FERIA NANCY ELIZABETH</v>
          </cell>
          <cell r="D3804">
            <v>209</v>
          </cell>
          <cell r="E3804">
            <v>20901</v>
          </cell>
          <cell r="F3804">
            <v>2090150</v>
          </cell>
          <cell r="G3804" t="str">
            <v>SERVICIOS</v>
          </cell>
          <cell r="H3804" t="str">
            <v>SERVICIOS</v>
          </cell>
          <cell r="I3804" t="str">
            <v>L1588</v>
          </cell>
          <cell r="J3804" t="str">
            <v>PEQUEÑA EMPRESA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  <cell r="O3804" t="str">
            <v>M ROMERO</v>
          </cell>
          <cell r="P3804" t="str">
            <v>M ROMERO</v>
          </cell>
          <cell r="Q3804">
            <v>0</v>
          </cell>
          <cell r="R3804">
            <v>0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>
            <v>0</v>
          </cell>
          <cell r="AF3804">
            <v>0</v>
          </cell>
          <cell r="AG3804">
            <v>0</v>
          </cell>
          <cell r="AH3804">
            <v>0</v>
          </cell>
          <cell r="AI3804">
            <v>0</v>
          </cell>
          <cell r="AJ3804">
            <v>0</v>
          </cell>
          <cell r="AK3804">
            <v>0</v>
          </cell>
          <cell r="AL3804">
            <v>0</v>
          </cell>
          <cell r="AM3804">
            <v>0</v>
          </cell>
          <cell r="AN3804">
            <v>0</v>
          </cell>
          <cell r="AO3804">
            <v>0</v>
          </cell>
          <cell r="AP3804">
            <v>15</v>
          </cell>
          <cell r="AQ3804" t="str">
            <v>MARÍA ROMERO</v>
          </cell>
          <cell r="AR3804">
            <v>4</v>
          </cell>
          <cell r="AS3804" t="str">
            <v>VERÓNICA MENÉNDEZ</v>
          </cell>
          <cell r="AT3804">
            <v>10</v>
          </cell>
          <cell r="AU3804" t="str">
            <v>EDDY SOLANO</v>
          </cell>
          <cell r="AV3804" t="str">
            <v>#N/A</v>
          </cell>
          <cell r="AW3804" t="str">
            <v>#N/A</v>
          </cell>
          <cell r="AX3804" t="b">
            <v>1</v>
          </cell>
          <cell r="AY3804" t="b">
            <v>1</v>
          </cell>
        </row>
        <row r="3805">
          <cell r="B3805" t="str">
            <v>1301925986001</v>
          </cell>
          <cell r="C3805" t="str">
            <v>PONCE ARSENIO NUMA</v>
          </cell>
          <cell r="D3805">
            <v>209</v>
          </cell>
          <cell r="E3805">
            <v>20901</v>
          </cell>
          <cell r="F3805">
            <v>2090150</v>
          </cell>
          <cell r="G3805" t="str">
            <v>SERVICIOS</v>
          </cell>
          <cell r="H3805" t="str">
            <v>SERVICIOS</v>
          </cell>
          <cell r="I3805" t="str">
            <v>L1589</v>
          </cell>
          <cell r="J3805" t="str">
            <v>PEQUEÑA EMPRESA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  <cell r="O3805" t="str">
            <v>L BONILLA</v>
          </cell>
          <cell r="P3805" t="str">
            <v>L BONILLA</v>
          </cell>
          <cell r="Q3805">
            <v>0</v>
          </cell>
          <cell r="R3805">
            <v>0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>
            <v>0</v>
          </cell>
          <cell r="AF3805">
            <v>0</v>
          </cell>
          <cell r="AG3805">
            <v>0</v>
          </cell>
          <cell r="AH3805">
            <v>0</v>
          </cell>
          <cell r="AI3805">
            <v>0</v>
          </cell>
          <cell r="AJ3805">
            <v>0</v>
          </cell>
          <cell r="AK3805">
            <v>0</v>
          </cell>
          <cell r="AL3805">
            <v>0</v>
          </cell>
          <cell r="AM3805">
            <v>0</v>
          </cell>
          <cell r="AN3805">
            <v>0</v>
          </cell>
          <cell r="AO3805">
            <v>0</v>
          </cell>
          <cell r="AP3805">
            <v>7</v>
          </cell>
          <cell r="AQ3805" t="str">
            <v>LUIS BONILLA</v>
          </cell>
          <cell r="AR3805">
            <v>2</v>
          </cell>
          <cell r="AS3805" t="str">
            <v>OSCAR RIPALDA</v>
          </cell>
          <cell r="AT3805">
            <v>5</v>
          </cell>
          <cell r="AU3805" t="str">
            <v>JEAN CARLOS MORAN</v>
          </cell>
          <cell r="AV3805" t="str">
            <v>#N/A</v>
          </cell>
          <cell r="AW3805" t="str">
            <v>#N/A</v>
          </cell>
          <cell r="AX3805" t="b">
            <v>1</v>
          </cell>
          <cell r="AY3805" t="b">
            <v>1</v>
          </cell>
        </row>
        <row r="3806">
          <cell r="B3806" t="str">
            <v>1200348082001</v>
          </cell>
          <cell r="C3806" t="str">
            <v>OLAYA SAUHING ESPERANZA DEL ROCIO</v>
          </cell>
          <cell r="D3806">
            <v>209</v>
          </cell>
          <cell r="E3806">
            <v>20901</v>
          </cell>
          <cell r="F3806">
            <v>2090150</v>
          </cell>
          <cell r="G3806" t="str">
            <v>SERVICIOS</v>
          </cell>
          <cell r="H3806" t="str">
            <v>SERVICIOS</v>
          </cell>
          <cell r="I3806" t="str">
            <v>L1590</v>
          </cell>
          <cell r="J3806" t="str">
            <v>PEQUEÑA EMPRESA</v>
          </cell>
          <cell r="K3806">
            <v>0</v>
          </cell>
          <cell r="L3806" t="str">
            <v>03No ubicadas</v>
          </cell>
          <cell r="M3806">
            <v>41820</v>
          </cell>
          <cell r="N3806">
            <v>0.41666666666666669</v>
          </cell>
          <cell r="O3806" t="str">
            <v>D PEÑA</v>
          </cell>
          <cell r="P3806" t="str">
            <v>D PEÑA</v>
          </cell>
          <cell r="Q3806" t="str">
            <v>D PEÑA</v>
          </cell>
          <cell r="R3806" t="str">
            <v>PAPEL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41820</v>
          </cell>
          <cell r="AD3806">
            <v>0.41666666666666669</v>
          </cell>
          <cell r="AE3806" t="str">
            <v>MMORAN</v>
          </cell>
          <cell r="AF3806">
            <v>27</v>
          </cell>
          <cell r="AG3806">
            <v>0</v>
          </cell>
          <cell r="AH3806">
            <v>0</v>
          </cell>
          <cell r="AI3806">
            <v>0</v>
          </cell>
          <cell r="AJ3806">
            <v>0</v>
          </cell>
          <cell r="AK3806">
            <v>0</v>
          </cell>
          <cell r="AL3806">
            <v>0</v>
          </cell>
          <cell r="AM3806">
            <v>0</v>
          </cell>
          <cell r="AN3806">
            <v>0</v>
          </cell>
          <cell r="AO3806">
            <v>0</v>
          </cell>
          <cell r="AP3806">
            <v>8</v>
          </cell>
          <cell r="AQ3806" t="str">
            <v>DENNIS PEÑA</v>
          </cell>
          <cell r="AR3806">
            <v>2</v>
          </cell>
          <cell r="AS3806" t="str">
            <v>OSCAR RIPALDA</v>
          </cell>
          <cell r="AT3806">
            <v>5</v>
          </cell>
          <cell r="AU3806" t="str">
            <v>JEAN CARLOS MORAN</v>
          </cell>
          <cell r="AV3806" t="str">
            <v>#N/A</v>
          </cell>
          <cell r="AW3806" t="str">
            <v>#N/A</v>
          </cell>
          <cell r="AX3806" t="b">
            <v>0</v>
          </cell>
          <cell r="AY3806" t="b">
            <v>0</v>
          </cell>
        </row>
        <row r="3807">
          <cell r="B3807" t="str">
            <v>0909939209001</v>
          </cell>
          <cell r="C3807" t="str">
            <v>AGUILAR GAME JORGE LUIS</v>
          </cell>
          <cell r="D3807">
            <v>209</v>
          </cell>
          <cell r="E3807">
            <v>20901</v>
          </cell>
          <cell r="F3807">
            <v>2090150</v>
          </cell>
          <cell r="G3807" t="str">
            <v>SERVICIOS</v>
          </cell>
          <cell r="H3807" t="str">
            <v>SERVICIOS</v>
          </cell>
          <cell r="I3807" t="str">
            <v>L1591</v>
          </cell>
          <cell r="J3807" t="str">
            <v>PEQUEÑA EMPRESA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 t="str">
            <v>M ROMERO</v>
          </cell>
          <cell r="P3807" t="str">
            <v>M ROMERO</v>
          </cell>
          <cell r="Q3807">
            <v>0</v>
          </cell>
          <cell r="R3807">
            <v>0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>
            <v>0</v>
          </cell>
          <cell r="AF3807">
            <v>0</v>
          </cell>
          <cell r="AG3807">
            <v>0</v>
          </cell>
          <cell r="AH3807">
            <v>0</v>
          </cell>
          <cell r="AI3807">
            <v>0</v>
          </cell>
          <cell r="AJ3807">
            <v>0</v>
          </cell>
          <cell r="AK3807">
            <v>0</v>
          </cell>
          <cell r="AL3807">
            <v>0</v>
          </cell>
          <cell r="AM3807">
            <v>0</v>
          </cell>
          <cell r="AN3807">
            <v>0</v>
          </cell>
          <cell r="AO3807">
            <v>0</v>
          </cell>
          <cell r="AP3807">
            <v>15</v>
          </cell>
          <cell r="AQ3807" t="str">
            <v>MARÍA ROMERO</v>
          </cell>
          <cell r="AR3807">
            <v>4</v>
          </cell>
          <cell r="AS3807" t="str">
            <v>VERÓNICA MENÉNDEZ</v>
          </cell>
          <cell r="AT3807">
            <v>10</v>
          </cell>
          <cell r="AU3807" t="str">
            <v>EDDY SOLANO</v>
          </cell>
          <cell r="AV3807" t="str">
            <v>#N/A</v>
          </cell>
          <cell r="AW3807" t="str">
            <v>#N/A</v>
          </cell>
          <cell r="AX3807" t="b">
            <v>1</v>
          </cell>
          <cell r="AY3807" t="b">
            <v>1</v>
          </cell>
        </row>
        <row r="3808">
          <cell r="B3808" t="str">
            <v>0908145931001</v>
          </cell>
          <cell r="C3808" t="str">
            <v>BEJARANO MEDINA ALFONSO HERNAN</v>
          </cell>
          <cell r="D3808">
            <v>209</v>
          </cell>
          <cell r="E3808">
            <v>20901</v>
          </cell>
          <cell r="F3808">
            <v>2090150</v>
          </cell>
          <cell r="G3808" t="str">
            <v>COMERCIO</v>
          </cell>
          <cell r="H3808" t="str">
            <v>COMERCIO</v>
          </cell>
          <cell r="I3808" t="str">
            <v>L1592</v>
          </cell>
          <cell r="J3808" t="str">
            <v>PEQUEÑA EMPRESA</v>
          </cell>
          <cell r="K3808">
            <v>0</v>
          </cell>
          <cell r="L3808" t="str">
            <v>01Empresas Normales</v>
          </cell>
          <cell r="M3808">
            <v>41824</v>
          </cell>
          <cell r="N3808">
            <v>0.50416666666666665</v>
          </cell>
          <cell r="O3808" t="str">
            <v>M ROMERO</v>
          </cell>
          <cell r="P3808" t="str">
            <v>M ROMERO</v>
          </cell>
          <cell r="Q3808" t="str">
            <v>EMPRESA</v>
          </cell>
          <cell r="R3808" t="str">
            <v>PAPEL</v>
          </cell>
          <cell r="S3808">
            <v>41824</v>
          </cell>
          <cell r="T3808">
            <v>0.54166666666666663</v>
          </cell>
          <cell r="U3808" t="str">
            <v>PRE-020</v>
          </cell>
          <cell r="V3808">
            <v>41837</v>
          </cell>
          <cell r="W3808">
            <v>0.47430555555555554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41837</v>
          </cell>
          <cell r="AD3808">
            <v>0.74305555555555558</v>
          </cell>
          <cell r="AE3808" t="str">
            <v>MMORAN</v>
          </cell>
          <cell r="AF3808">
            <v>35</v>
          </cell>
          <cell r="AG3808">
            <v>0</v>
          </cell>
          <cell r="AH3808">
            <v>0</v>
          </cell>
          <cell r="AI3808">
            <v>0</v>
          </cell>
          <cell r="AJ3808">
            <v>0</v>
          </cell>
          <cell r="AK3808">
            <v>0</v>
          </cell>
          <cell r="AL3808">
            <v>0</v>
          </cell>
          <cell r="AM3808">
            <v>0</v>
          </cell>
          <cell r="AN3808">
            <v>0</v>
          </cell>
          <cell r="AO3808">
            <v>0</v>
          </cell>
          <cell r="AP3808">
            <v>15</v>
          </cell>
          <cell r="AQ3808" t="str">
            <v>MARÍA ROMERO</v>
          </cell>
          <cell r="AR3808">
            <v>4</v>
          </cell>
          <cell r="AS3808" t="str">
            <v>VERÓNICA MENÉNDEZ</v>
          </cell>
          <cell r="AT3808">
            <v>10</v>
          </cell>
          <cell r="AU3808" t="str">
            <v>EDDY SOLANO</v>
          </cell>
          <cell r="AV3808" t="str">
            <v>#N/A</v>
          </cell>
          <cell r="AW3808" t="str">
            <v>#N/A</v>
          </cell>
          <cell r="AX3808" t="b">
            <v>0</v>
          </cell>
          <cell r="AY3808" t="b">
            <v>0</v>
          </cell>
        </row>
        <row r="3809">
          <cell r="B3809" t="str">
            <v>0900541970001</v>
          </cell>
          <cell r="C3809" t="str">
            <v>DIAZ DE LA CUADRA LEOPOLDO FERNANDO</v>
          </cell>
          <cell r="D3809">
            <v>209</v>
          </cell>
          <cell r="E3809">
            <v>20901</v>
          </cell>
          <cell r="F3809">
            <v>2090150</v>
          </cell>
          <cell r="G3809" t="str">
            <v>SERVICIOS</v>
          </cell>
          <cell r="H3809" t="str">
            <v>SERVICIOS</v>
          </cell>
          <cell r="I3809" t="str">
            <v>L1593</v>
          </cell>
          <cell r="J3809" t="str">
            <v>PEQUEÑA EMPRESA</v>
          </cell>
          <cell r="K3809">
            <v>0</v>
          </cell>
          <cell r="L3809" t="str">
            <v>01Empresas Normales</v>
          </cell>
          <cell r="M3809">
            <v>41808</v>
          </cell>
          <cell r="N3809">
            <v>0.47361111111111109</v>
          </cell>
          <cell r="O3809" t="str">
            <v>D PEÑA</v>
          </cell>
          <cell r="P3809" t="str">
            <v>D PEÑA</v>
          </cell>
          <cell r="Q3809" t="str">
            <v>EMPRESA</v>
          </cell>
          <cell r="R3809" t="str">
            <v>PAPEL</v>
          </cell>
          <cell r="S3809">
            <v>41808</v>
          </cell>
          <cell r="T3809">
            <v>0.6875</v>
          </cell>
          <cell r="U3809" t="str">
            <v>PRE-003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>
            <v>0</v>
          </cell>
          <cell r="AF3809">
            <v>0</v>
          </cell>
          <cell r="AG3809">
            <v>0</v>
          </cell>
          <cell r="AH3809">
            <v>0</v>
          </cell>
          <cell r="AI3809">
            <v>0</v>
          </cell>
          <cell r="AJ3809">
            <v>0</v>
          </cell>
          <cell r="AK3809">
            <v>0</v>
          </cell>
          <cell r="AL3809">
            <v>0</v>
          </cell>
          <cell r="AM3809">
            <v>0</v>
          </cell>
          <cell r="AN3809">
            <v>0</v>
          </cell>
          <cell r="AO3809">
            <v>0</v>
          </cell>
          <cell r="AP3809">
            <v>8</v>
          </cell>
          <cell r="AQ3809" t="str">
            <v>DENNIS PEÑA</v>
          </cell>
          <cell r="AR3809">
            <v>2</v>
          </cell>
          <cell r="AS3809" t="str">
            <v>OSCAR RIPALDA</v>
          </cell>
          <cell r="AT3809">
            <v>6</v>
          </cell>
          <cell r="AU3809" t="str">
            <v>PAOLA PIHUAVE</v>
          </cell>
          <cell r="AV3809" t="str">
            <v>#N/A</v>
          </cell>
          <cell r="AW3809" t="str">
            <v>#N/A</v>
          </cell>
          <cell r="AX3809" t="b">
            <v>0</v>
          </cell>
          <cell r="AY3809" t="b">
            <v>0</v>
          </cell>
        </row>
        <row r="3810">
          <cell r="B3810" t="str">
            <v>0909020455001</v>
          </cell>
          <cell r="C3810" t="str">
            <v>TANUS SAYAS CHARBEL ANIS</v>
          </cell>
          <cell r="D3810">
            <v>209</v>
          </cell>
          <cell r="E3810">
            <v>20901</v>
          </cell>
          <cell r="F3810">
            <v>2090150</v>
          </cell>
          <cell r="G3810" t="str">
            <v>COMERCIO</v>
          </cell>
          <cell r="H3810" t="str">
            <v>COMERCIO</v>
          </cell>
          <cell r="I3810" t="str">
            <v>L1594</v>
          </cell>
          <cell r="J3810" t="str">
            <v>PEQUEÑA EMPRESA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 t="str">
            <v>D PEÑA</v>
          </cell>
          <cell r="P3810" t="str">
            <v>D PEÑA</v>
          </cell>
          <cell r="Q3810">
            <v>0</v>
          </cell>
          <cell r="R3810">
            <v>0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>
            <v>0</v>
          </cell>
          <cell r="AF3810">
            <v>0</v>
          </cell>
          <cell r="AG3810">
            <v>0</v>
          </cell>
          <cell r="AH3810">
            <v>0</v>
          </cell>
          <cell r="AI3810">
            <v>0</v>
          </cell>
          <cell r="AJ3810">
            <v>0</v>
          </cell>
          <cell r="AK3810">
            <v>0</v>
          </cell>
          <cell r="AL3810">
            <v>0</v>
          </cell>
          <cell r="AM3810">
            <v>0</v>
          </cell>
          <cell r="AN3810">
            <v>0</v>
          </cell>
          <cell r="AO3810">
            <v>0</v>
          </cell>
          <cell r="AP3810">
            <v>8</v>
          </cell>
          <cell r="AQ3810" t="str">
            <v>DENNIS PEÑA</v>
          </cell>
          <cell r="AR3810">
            <v>2</v>
          </cell>
          <cell r="AS3810" t="str">
            <v>OSCAR RIPALDA</v>
          </cell>
          <cell r="AT3810">
            <v>6</v>
          </cell>
          <cell r="AU3810" t="str">
            <v>PAOLA PIHUAVE</v>
          </cell>
          <cell r="AV3810" t="str">
            <v>#N/A</v>
          </cell>
          <cell r="AW3810" t="str">
            <v>#N/A</v>
          </cell>
          <cell r="AX3810" t="b">
            <v>1</v>
          </cell>
          <cell r="AY3810" t="b">
            <v>1</v>
          </cell>
        </row>
        <row r="3811">
          <cell r="B3811" t="str">
            <v>0917225179001</v>
          </cell>
          <cell r="C3811" t="str">
            <v>NOBOA MORENO MICHAEL ANTONIO</v>
          </cell>
          <cell r="D3811">
            <v>209</v>
          </cell>
          <cell r="E3811">
            <v>20901</v>
          </cell>
          <cell r="F3811">
            <v>2090150</v>
          </cell>
          <cell r="G3811" t="str">
            <v>SERVICIOS</v>
          </cell>
          <cell r="H3811" t="str">
            <v>SERVICIOS</v>
          </cell>
          <cell r="I3811" t="str">
            <v>L1595</v>
          </cell>
          <cell r="J3811" t="str">
            <v>PEQUEÑA EMPRESA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 t="str">
            <v>R ARCOS</v>
          </cell>
          <cell r="P3811" t="str">
            <v>R ARCOS</v>
          </cell>
          <cell r="Q3811">
            <v>0</v>
          </cell>
          <cell r="R3811">
            <v>0</v>
          </cell>
          <cell r="T3811">
            <v>0</v>
          </cell>
          <cell r="U3811">
            <v>0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>
            <v>0</v>
          </cell>
          <cell r="AF3811">
            <v>0</v>
          </cell>
          <cell r="AG3811">
            <v>0</v>
          </cell>
          <cell r="AH3811">
            <v>0</v>
          </cell>
          <cell r="AI3811">
            <v>0</v>
          </cell>
          <cell r="AJ3811">
            <v>0</v>
          </cell>
          <cell r="AK3811">
            <v>0</v>
          </cell>
          <cell r="AL3811">
            <v>0</v>
          </cell>
          <cell r="AM3811">
            <v>0</v>
          </cell>
          <cell r="AN3811">
            <v>0</v>
          </cell>
          <cell r="AO3811">
            <v>0</v>
          </cell>
          <cell r="AP3811">
            <v>20</v>
          </cell>
          <cell r="AQ3811" t="str">
            <v>RAUL ARCOS</v>
          </cell>
          <cell r="AR3811">
            <v>5</v>
          </cell>
          <cell r="AS3811" t="str">
            <v>ROSA ESCALANTE</v>
          </cell>
          <cell r="AT3811">
            <v>13</v>
          </cell>
          <cell r="AU3811" t="str">
            <v>MARIA LANDA</v>
          </cell>
          <cell r="AV3811" t="str">
            <v>#N/A</v>
          </cell>
          <cell r="AW3811" t="str">
            <v>#N/A</v>
          </cell>
          <cell r="AX3811" t="b">
            <v>1</v>
          </cell>
          <cell r="AY3811" t="b">
            <v>1</v>
          </cell>
        </row>
        <row r="3812">
          <cell r="B3812" t="str">
            <v>0900617408001</v>
          </cell>
          <cell r="C3812" t="str">
            <v>DIAZ CHICAIZA JOSE ANTONIO</v>
          </cell>
          <cell r="D3812">
            <v>209</v>
          </cell>
          <cell r="E3812">
            <v>20901</v>
          </cell>
          <cell r="F3812">
            <v>2090150</v>
          </cell>
          <cell r="G3812" t="str">
            <v>COMERCIO</v>
          </cell>
          <cell r="H3812" t="str">
            <v>COMERCIO</v>
          </cell>
          <cell r="I3812" t="str">
            <v>L1596</v>
          </cell>
          <cell r="J3812" t="str">
            <v>PEQUEÑA EMPRESA</v>
          </cell>
          <cell r="K3812">
            <v>0</v>
          </cell>
          <cell r="L3812">
            <v>0</v>
          </cell>
          <cell r="M3812">
            <v>0</v>
          </cell>
          <cell r="N3812">
            <v>0</v>
          </cell>
          <cell r="O3812" t="str">
            <v>R BRAVO</v>
          </cell>
          <cell r="P3812" t="str">
            <v>R BRAVO</v>
          </cell>
          <cell r="Q3812">
            <v>0</v>
          </cell>
          <cell r="R3812">
            <v>0</v>
          </cell>
          <cell r="T3812">
            <v>0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>
            <v>0</v>
          </cell>
          <cell r="AF3812">
            <v>0</v>
          </cell>
          <cell r="AG3812">
            <v>0</v>
          </cell>
          <cell r="AH3812">
            <v>0</v>
          </cell>
          <cell r="AI3812">
            <v>0</v>
          </cell>
          <cell r="AJ3812">
            <v>0</v>
          </cell>
          <cell r="AK3812">
            <v>0</v>
          </cell>
          <cell r="AL3812">
            <v>0</v>
          </cell>
          <cell r="AM3812">
            <v>0</v>
          </cell>
          <cell r="AN3812">
            <v>0</v>
          </cell>
          <cell r="AO3812">
            <v>0</v>
          </cell>
          <cell r="AP3812">
            <v>5</v>
          </cell>
          <cell r="AQ3812" t="str">
            <v>ROSA BRAVO</v>
          </cell>
          <cell r="AR3812">
            <v>2</v>
          </cell>
          <cell r="AS3812" t="str">
            <v>OSCAR RIPALDA</v>
          </cell>
          <cell r="AT3812">
            <v>3</v>
          </cell>
          <cell r="AU3812" t="str">
            <v>ANDRE ACUÑA</v>
          </cell>
          <cell r="AV3812" t="str">
            <v>#N/A</v>
          </cell>
          <cell r="AW3812" t="str">
            <v>#N/A</v>
          </cell>
          <cell r="AX3812" t="b">
            <v>1</v>
          </cell>
          <cell r="AY3812" t="b">
            <v>1</v>
          </cell>
        </row>
        <row r="3813">
          <cell r="B3813" t="str">
            <v>0904392727001</v>
          </cell>
          <cell r="C3813" t="str">
            <v>REINOSO RUIZ FLAVIO RICARDO</v>
          </cell>
          <cell r="D3813">
            <v>209</v>
          </cell>
          <cell r="E3813">
            <v>20901</v>
          </cell>
          <cell r="F3813">
            <v>2090150</v>
          </cell>
          <cell r="G3813" t="str">
            <v>SERVICIOS</v>
          </cell>
          <cell r="H3813" t="str">
            <v>SERVICIOS</v>
          </cell>
          <cell r="I3813" t="str">
            <v>L1597</v>
          </cell>
          <cell r="J3813" t="str">
            <v>PEQUEÑA EMPRESA</v>
          </cell>
          <cell r="K3813">
            <v>0</v>
          </cell>
          <cell r="L3813" t="str">
            <v>03No ubicadas</v>
          </cell>
          <cell r="M3813">
            <v>41820</v>
          </cell>
          <cell r="N3813">
            <v>0.41666666666666669</v>
          </cell>
          <cell r="O3813" t="str">
            <v>M ROMERO</v>
          </cell>
          <cell r="P3813" t="str">
            <v>M ROMERO</v>
          </cell>
          <cell r="Q3813" t="str">
            <v>M ROMERO</v>
          </cell>
          <cell r="R3813" t="str">
            <v>PAPEL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41820</v>
          </cell>
          <cell r="AD3813">
            <v>0.41666666666666669</v>
          </cell>
          <cell r="AE3813" t="str">
            <v>MMORAN</v>
          </cell>
          <cell r="AF3813">
            <v>27</v>
          </cell>
          <cell r="AG3813">
            <v>0</v>
          </cell>
          <cell r="AH3813">
            <v>0</v>
          </cell>
          <cell r="AI3813">
            <v>0</v>
          </cell>
          <cell r="AJ3813">
            <v>0</v>
          </cell>
          <cell r="AK3813">
            <v>0</v>
          </cell>
          <cell r="AL3813">
            <v>0</v>
          </cell>
          <cell r="AM3813">
            <v>0</v>
          </cell>
          <cell r="AN3813">
            <v>0</v>
          </cell>
          <cell r="AO3813">
            <v>0</v>
          </cell>
          <cell r="AP3813">
            <v>15</v>
          </cell>
          <cell r="AQ3813" t="str">
            <v>MARÍA ROMERO</v>
          </cell>
          <cell r="AR3813">
            <v>4</v>
          </cell>
          <cell r="AS3813" t="str">
            <v>VERÓNICA MENÉNDEZ</v>
          </cell>
          <cell r="AT3813">
            <v>10</v>
          </cell>
          <cell r="AU3813" t="str">
            <v>EDDY SOLANO</v>
          </cell>
          <cell r="AV3813" t="str">
            <v>#N/A</v>
          </cell>
          <cell r="AW3813" t="str">
            <v>#N/A</v>
          </cell>
          <cell r="AX3813" t="b">
            <v>0</v>
          </cell>
          <cell r="AY3813" t="b">
            <v>0</v>
          </cell>
        </row>
        <row r="3814">
          <cell r="B3814" t="str">
            <v>0904352374001</v>
          </cell>
          <cell r="C3814" t="str">
            <v>GARCIA NAVIA AURA ISABEL</v>
          </cell>
          <cell r="D3814">
            <v>209</v>
          </cell>
          <cell r="E3814">
            <v>20901</v>
          </cell>
          <cell r="F3814">
            <v>2090150</v>
          </cell>
          <cell r="G3814" t="str">
            <v>SERVICIOS</v>
          </cell>
          <cell r="H3814" t="str">
            <v>SERVICIOS</v>
          </cell>
          <cell r="I3814" t="str">
            <v>L1598</v>
          </cell>
          <cell r="J3814" t="str">
            <v>PEQUEÑA EMPRESA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 t="str">
            <v>R CUCALON</v>
          </cell>
          <cell r="P3814" t="str">
            <v>R CUCALON</v>
          </cell>
          <cell r="Q3814">
            <v>0</v>
          </cell>
          <cell r="R3814">
            <v>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>
            <v>0</v>
          </cell>
          <cell r="AF3814">
            <v>0</v>
          </cell>
          <cell r="AG3814">
            <v>0</v>
          </cell>
          <cell r="AH3814">
            <v>0</v>
          </cell>
          <cell r="AI3814">
            <v>0</v>
          </cell>
          <cell r="AJ3814">
            <v>0</v>
          </cell>
          <cell r="AK3814">
            <v>0</v>
          </cell>
          <cell r="AL3814">
            <v>0</v>
          </cell>
          <cell r="AM3814">
            <v>0</v>
          </cell>
          <cell r="AN3814">
            <v>0</v>
          </cell>
          <cell r="AO3814">
            <v>0</v>
          </cell>
          <cell r="AP3814">
            <v>16</v>
          </cell>
          <cell r="AQ3814" t="str">
            <v>RICARDO CUCALON</v>
          </cell>
          <cell r="AR3814">
            <v>4</v>
          </cell>
          <cell r="AS3814" t="str">
            <v>VERÓNICA MENÉNDEZ</v>
          </cell>
          <cell r="AT3814">
            <v>11</v>
          </cell>
          <cell r="AU3814" t="str">
            <v>ARACELY CAMPOZANO</v>
          </cell>
          <cell r="AV3814" t="str">
            <v>#N/A</v>
          </cell>
          <cell r="AW3814" t="str">
            <v>#N/A</v>
          </cell>
          <cell r="AX3814" t="b">
            <v>1</v>
          </cell>
          <cell r="AY3814" t="b">
            <v>1</v>
          </cell>
        </row>
        <row r="3815">
          <cell r="B3815" t="str">
            <v>0992755873001</v>
          </cell>
          <cell r="C3815" t="str">
            <v>CUREFOR S.A.</v>
          </cell>
          <cell r="D3815">
            <v>209</v>
          </cell>
          <cell r="E3815">
            <v>20901</v>
          </cell>
          <cell r="F3815">
            <v>2090150</v>
          </cell>
          <cell r="G3815" t="str">
            <v>COMERCIO</v>
          </cell>
          <cell r="H3815" t="str">
            <v>COMERCIO</v>
          </cell>
          <cell r="I3815" t="str">
            <v>L1599</v>
          </cell>
          <cell r="J3815" t="str">
            <v>PEQUEÑA EMPRESA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  <cell r="O3815" t="str">
            <v>N MOREIRA ALAVA</v>
          </cell>
          <cell r="P3815" t="str">
            <v>N MOREIRA ALAVA</v>
          </cell>
          <cell r="Q3815">
            <v>0</v>
          </cell>
          <cell r="R3815">
            <v>0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>
            <v>0</v>
          </cell>
          <cell r="AF3815">
            <v>0</v>
          </cell>
          <cell r="AG3815">
            <v>0</v>
          </cell>
          <cell r="AH3815">
            <v>0</v>
          </cell>
          <cell r="AI3815">
            <v>0</v>
          </cell>
          <cell r="AJ3815">
            <v>0</v>
          </cell>
          <cell r="AK3815">
            <v>0</v>
          </cell>
          <cell r="AL3815">
            <v>0</v>
          </cell>
          <cell r="AM3815">
            <v>0</v>
          </cell>
          <cell r="AN3815">
            <v>0</v>
          </cell>
          <cell r="AO3815">
            <v>0</v>
          </cell>
          <cell r="AP3815">
            <v>10</v>
          </cell>
          <cell r="AQ3815" t="str">
            <v>NESTOR MOREIRA</v>
          </cell>
          <cell r="AR3815">
            <v>3</v>
          </cell>
          <cell r="AS3815" t="str">
            <v>CARLOS UYAGUARI</v>
          </cell>
          <cell r="AT3815">
            <v>7</v>
          </cell>
          <cell r="AU3815" t="str">
            <v>LINDA TUTIVEN</v>
          </cell>
          <cell r="AV3815" t="str">
            <v>#N/A</v>
          </cell>
          <cell r="AW3815" t="str">
            <v>#N/A</v>
          </cell>
          <cell r="AX3815" t="b">
            <v>1</v>
          </cell>
          <cell r="AY3815" t="b">
            <v>1</v>
          </cell>
        </row>
        <row r="3816">
          <cell r="B3816" t="str">
            <v>0992763450001</v>
          </cell>
          <cell r="C3816" t="str">
            <v>CRAVATTALEN S.A.</v>
          </cell>
          <cell r="D3816">
            <v>209</v>
          </cell>
          <cell r="E3816">
            <v>20901</v>
          </cell>
          <cell r="F3816">
            <v>2090150</v>
          </cell>
          <cell r="G3816" t="str">
            <v>SERVICIOS</v>
          </cell>
          <cell r="H3816" t="str">
            <v>SERVICIOS</v>
          </cell>
          <cell r="I3816" t="str">
            <v>L1600</v>
          </cell>
          <cell r="J3816" t="str">
            <v>PEQUEÑA EMPRESA</v>
          </cell>
          <cell r="K3816">
            <v>0</v>
          </cell>
          <cell r="L3816" t="str">
            <v>03No ubicadas</v>
          </cell>
          <cell r="M3816">
            <v>41820</v>
          </cell>
          <cell r="N3816">
            <v>0.41666666666666669</v>
          </cell>
          <cell r="O3816" t="str">
            <v>D PEÑA</v>
          </cell>
          <cell r="P3816" t="str">
            <v>D PEÑA</v>
          </cell>
          <cell r="Q3816" t="str">
            <v>D PEÑA</v>
          </cell>
          <cell r="R3816" t="str">
            <v>PAPEL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41820</v>
          </cell>
          <cell r="AD3816">
            <v>0.41666666666666669</v>
          </cell>
          <cell r="AE3816" t="str">
            <v>MMORAN</v>
          </cell>
          <cell r="AF3816">
            <v>27</v>
          </cell>
          <cell r="AG3816">
            <v>0</v>
          </cell>
          <cell r="AH3816">
            <v>0</v>
          </cell>
          <cell r="AI3816">
            <v>0</v>
          </cell>
          <cell r="AJ3816">
            <v>0</v>
          </cell>
          <cell r="AK3816">
            <v>0</v>
          </cell>
          <cell r="AL3816">
            <v>0</v>
          </cell>
          <cell r="AM3816">
            <v>0</v>
          </cell>
          <cell r="AN3816">
            <v>0</v>
          </cell>
          <cell r="AO3816">
            <v>0</v>
          </cell>
          <cell r="AP3816">
            <v>8</v>
          </cell>
          <cell r="AQ3816" t="str">
            <v>DENNIS PEÑA</v>
          </cell>
          <cell r="AR3816">
            <v>2</v>
          </cell>
          <cell r="AS3816" t="str">
            <v>OSCAR RIPALDA</v>
          </cell>
          <cell r="AT3816">
            <v>6</v>
          </cell>
          <cell r="AU3816" t="str">
            <v>PAOLA PIHUAVE</v>
          </cell>
          <cell r="AV3816" t="str">
            <v>#N/A</v>
          </cell>
          <cell r="AW3816" t="str">
            <v>#N/A</v>
          </cell>
          <cell r="AX3816" t="b">
            <v>0</v>
          </cell>
          <cell r="AY3816" t="b">
            <v>0</v>
          </cell>
        </row>
        <row r="3817">
          <cell r="B3817" t="str">
            <v>0911099604001</v>
          </cell>
          <cell r="C3817" t="str">
            <v>PONTON PACHAY VICTORIA HERMELINDA</v>
          </cell>
          <cell r="D3817">
            <v>209</v>
          </cell>
          <cell r="E3817">
            <v>20901</v>
          </cell>
          <cell r="F3817">
            <v>2090150</v>
          </cell>
          <cell r="G3817" t="str">
            <v>COMERCIO</v>
          </cell>
          <cell r="H3817" t="str">
            <v>COMERCIO</v>
          </cell>
          <cell r="I3817" t="str">
            <v>L1601</v>
          </cell>
          <cell r="J3817" t="str">
            <v>PEQUEÑA EMPRESA</v>
          </cell>
          <cell r="K3817">
            <v>0</v>
          </cell>
          <cell r="L3817" t="str">
            <v>03No ubicadas</v>
          </cell>
          <cell r="M3817">
            <v>41830</v>
          </cell>
          <cell r="N3817">
            <v>0.34027777777777779</v>
          </cell>
          <cell r="O3817" t="str">
            <v>C MANCERO</v>
          </cell>
          <cell r="P3817" t="str">
            <v>C MANCERO</v>
          </cell>
          <cell r="Q3817" t="str">
            <v>C MANCERO</v>
          </cell>
          <cell r="R3817" t="str">
            <v>PAPEL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41831</v>
          </cell>
          <cell r="AD3817">
            <v>0.33333333333333331</v>
          </cell>
          <cell r="AE3817" t="str">
            <v>MMORAN</v>
          </cell>
          <cell r="AF3817">
            <v>31</v>
          </cell>
          <cell r="AG3817">
            <v>0</v>
          </cell>
          <cell r="AH3817">
            <v>0</v>
          </cell>
          <cell r="AI3817">
            <v>0</v>
          </cell>
          <cell r="AJ3817">
            <v>0</v>
          </cell>
          <cell r="AK3817">
            <v>0</v>
          </cell>
          <cell r="AL3817">
            <v>0</v>
          </cell>
          <cell r="AM3817">
            <v>0</v>
          </cell>
          <cell r="AN3817">
            <v>0</v>
          </cell>
          <cell r="AO3817">
            <v>0</v>
          </cell>
          <cell r="AP3817">
            <v>14</v>
          </cell>
          <cell r="AQ3817" t="str">
            <v>VICENTA SÁNCHEZ</v>
          </cell>
          <cell r="AR3817">
            <v>4</v>
          </cell>
          <cell r="AS3817" t="str">
            <v>VERÓNICA MENÉNDEZ</v>
          </cell>
          <cell r="AT3817">
            <v>14</v>
          </cell>
          <cell r="AU3817" t="str">
            <v>CRITICO_14</v>
          </cell>
          <cell r="AV3817" t="str">
            <v>#N/A</v>
          </cell>
          <cell r="AW3817" t="str">
            <v>#N/A</v>
          </cell>
          <cell r="AX3817" t="b">
            <v>0</v>
          </cell>
          <cell r="AY3817" t="b">
            <v>0</v>
          </cell>
        </row>
        <row r="3818">
          <cell r="B3818" t="str">
            <v>0992766352001</v>
          </cell>
          <cell r="C3818" t="str">
            <v>BERYDISA S.A.</v>
          </cell>
          <cell r="D3818">
            <v>209</v>
          </cell>
          <cell r="E3818">
            <v>20901</v>
          </cell>
          <cell r="F3818">
            <v>2090150</v>
          </cell>
          <cell r="G3818" t="str">
            <v>COMERCIO</v>
          </cell>
          <cell r="H3818" t="str">
            <v>COMERCIO</v>
          </cell>
          <cell r="I3818" t="str">
            <v>L1602</v>
          </cell>
          <cell r="J3818" t="str">
            <v>PEQUEÑA EMPRESA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  <cell r="O3818" t="str">
            <v>R ARCOS</v>
          </cell>
          <cell r="P3818" t="str">
            <v>R ARCOS</v>
          </cell>
          <cell r="Q3818">
            <v>0</v>
          </cell>
          <cell r="R3818">
            <v>0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>
            <v>0</v>
          </cell>
          <cell r="AF3818">
            <v>0</v>
          </cell>
          <cell r="AG3818">
            <v>0</v>
          </cell>
          <cell r="AH3818">
            <v>0</v>
          </cell>
          <cell r="AI3818">
            <v>0</v>
          </cell>
          <cell r="AJ3818">
            <v>0</v>
          </cell>
          <cell r="AK3818">
            <v>0</v>
          </cell>
          <cell r="AL3818">
            <v>0</v>
          </cell>
          <cell r="AM3818">
            <v>0</v>
          </cell>
          <cell r="AN3818">
            <v>0</v>
          </cell>
          <cell r="AO3818">
            <v>0</v>
          </cell>
          <cell r="AP3818">
            <v>20</v>
          </cell>
          <cell r="AQ3818" t="str">
            <v>RAUL ARCOS</v>
          </cell>
          <cell r="AR3818">
            <v>5</v>
          </cell>
          <cell r="AS3818" t="str">
            <v>ROSA ESCALANTE</v>
          </cell>
          <cell r="AT3818">
            <v>13</v>
          </cell>
          <cell r="AU3818" t="str">
            <v>MARIA LANDA</v>
          </cell>
          <cell r="AV3818" t="str">
            <v>#N/A</v>
          </cell>
          <cell r="AW3818" t="str">
            <v>#N/A</v>
          </cell>
          <cell r="AX3818" t="b">
            <v>1</v>
          </cell>
          <cell r="AY3818" t="b">
            <v>1</v>
          </cell>
        </row>
        <row r="3819">
          <cell r="B3819" t="str">
            <v>1307290849001</v>
          </cell>
          <cell r="C3819" t="str">
            <v>PERERO INTRIAGO MILTON SANTIAGO</v>
          </cell>
          <cell r="D3819">
            <v>209</v>
          </cell>
          <cell r="E3819">
            <v>20901</v>
          </cell>
          <cell r="F3819">
            <v>2090150</v>
          </cell>
          <cell r="G3819" t="str">
            <v>COMERCIO</v>
          </cell>
          <cell r="H3819" t="str">
            <v>COMERCIO</v>
          </cell>
          <cell r="I3819" t="str">
            <v>L1603</v>
          </cell>
          <cell r="J3819" t="str">
            <v>PEQUEÑA EMPRESA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  <cell r="O3819" t="str">
            <v>N MOREIRA ALAVA</v>
          </cell>
          <cell r="P3819" t="str">
            <v>N MOREIRA ALAVA</v>
          </cell>
          <cell r="Q3819">
            <v>0</v>
          </cell>
          <cell r="R3819">
            <v>0</v>
          </cell>
          <cell r="T3819">
            <v>0</v>
          </cell>
          <cell r="U3819">
            <v>0</v>
          </cell>
          <cell r="V3819">
            <v>0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>
            <v>0</v>
          </cell>
          <cell r="AF3819">
            <v>0</v>
          </cell>
          <cell r="AG3819">
            <v>0</v>
          </cell>
          <cell r="AH3819">
            <v>0</v>
          </cell>
          <cell r="AI3819">
            <v>0</v>
          </cell>
          <cell r="AJ3819">
            <v>0</v>
          </cell>
          <cell r="AK3819">
            <v>0</v>
          </cell>
          <cell r="AL3819">
            <v>0</v>
          </cell>
          <cell r="AM3819">
            <v>0</v>
          </cell>
          <cell r="AN3819">
            <v>0</v>
          </cell>
          <cell r="AO3819">
            <v>0</v>
          </cell>
          <cell r="AP3819">
            <v>10</v>
          </cell>
          <cell r="AQ3819" t="str">
            <v>NESTOR MOREIRA</v>
          </cell>
          <cell r="AR3819">
            <v>3</v>
          </cell>
          <cell r="AS3819" t="str">
            <v>CARLOS UYAGUARI</v>
          </cell>
          <cell r="AT3819">
            <v>7</v>
          </cell>
          <cell r="AU3819" t="str">
            <v>LINDA TUTIVEN</v>
          </cell>
          <cell r="AV3819" t="str">
            <v>#N/A</v>
          </cell>
          <cell r="AW3819" t="str">
            <v>#N/A</v>
          </cell>
          <cell r="AX3819" t="b">
            <v>1</v>
          </cell>
          <cell r="AY3819" t="b">
            <v>1</v>
          </cell>
        </row>
        <row r="3820">
          <cell r="B3820" t="str">
            <v>0992788216001</v>
          </cell>
          <cell r="C3820" t="str">
            <v>LABORATORIO LABROCE CIA. LTDA.</v>
          </cell>
          <cell r="D3820">
            <v>209</v>
          </cell>
          <cell r="E3820">
            <v>20901</v>
          </cell>
          <cell r="F3820">
            <v>2090150</v>
          </cell>
          <cell r="G3820" t="str">
            <v>MANUFACTURA</v>
          </cell>
          <cell r="H3820" t="str">
            <v>MANUFACTURA</v>
          </cell>
          <cell r="I3820" t="str">
            <v>L1604</v>
          </cell>
          <cell r="J3820" t="str">
            <v>PEQUEÑA EMPRESA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 t="str">
            <v>R CUCALON</v>
          </cell>
          <cell r="P3820" t="str">
            <v>R CUCALON</v>
          </cell>
          <cell r="Q3820">
            <v>0</v>
          </cell>
          <cell r="R3820">
            <v>0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>
            <v>0</v>
          </cell>
          <cell r="AF3820">
            <v>0</v>
          </cell>
          <cell r="AG3820">
            <v>0</v>
          </cell>
          <cell r="AH3820">
            <v>0</v>
          </cell>
          <cell r="AI3820">
            <v>0</v>
          </cell>
          <cell r="AJ3820">
            <v>0</v>
          </cell>
          <cell r="AK3820">
            <v>0</v>
          </cell>
          <cell r="AL3820">
            <v>0</v>
          </cell>
          <cell r="AM3820">
            <v>0</v>
          </cell>
          <cell r="AN3820">
            <v>0</v>
          </cell>
          <cell r="AO3820">
            <v>0</v>
          </cell>
          <cell r="AP3820">
            <v>16</v>
          </cell>
          <cell r="AQ3820" t="str">
            <v>RICARDO CUCALON</v>
          </cell>
          <cell r="AR3820">
            <v>4</v>
          </cell>
          <cell r="AS3820" t="str">
            <v>VERÓNICA MENÉNDEZ</v>
          </cell>
          <cell r="AT3820">
            <v>11</v>
          </cell>
          <cell r="AU3820" t="str">
            <v>ARACELY CAMPOZANO</v>
          </cell>
          <cell r="AV3820" t="str">
            <v>#N/A</v>
          </cell>
          <cell r="AW3820" t="str">
            <v>#N/A</v>
          </cell>
          <cell r="AX3820" t="b">
            <v>1</v>
          </cell>
          <cell r="AY3820" t="b">
            <v>1</v>
          </cell>
        </row>
        <row r="3821">
          <cell r="B3821" t="str">
            <v>0925766511001</v>
          </cell>
          <cell r="C3821" t="str">
            <v>BUENDIA MARIN CESAR PATRICIO</v>
          </cell>
          <cell r="D3821">
            <v>209</v>
          </cell>
          <cell r="E3821">
            <v>20901</v>
          </cell>
          <cell r="F3821">
            <v>2090150</v>
          </cell>
          <cell r="G3821" t="str">
            <v>SERVICIOS</v>
          </cell>
          <cell r="H3821" t="str">
            <v>SERVICIOS</v>
          </cell>
          <cell r="I3821" t="str">
            <v>L1605</v>
          </cell>
          <cell r="J3821" t="str">
            <v>PEQUEÑA EMPRESA</v>
          </cell>
          <cell r="K3821">
            <v>0</v>
          </cell>
          <cell r="L3821" t="str">
            <v>03No ubicadas</v>
          </cell>
          <cell r="M3821">
            <v>41820</v>
          </cell>
          <cell r="N3821">
            <v>0.41666666666666669</v>
          </cell>
          <cell r="O3821" t="str">
            <v>N CUENCA</v>
          </cell>
          <cell r="P3821" t="str">
            <v>N CUENCA</v>
          </cell>
          <cell r="Q3821" t="str">
            <v>N CUENCA</v>
          </cell>
          <cell r="R3821" t="str">
            <v>PAPEL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41820</v>
          </cell>
          <cell r="AD3821">
            <v>0.41666666666666669</v>
          </cell>
          <cell r="AE3821" t="str">
            <v>MMORAN</v>
          </cell>
          <cell r="AF3821">
            <v>27</v>
          </cell>
          <cell r="AG3821">
            <v>0</v>
          </cell>
          <cell r="AH3821">
            <v>0</v>
          </cell>
          <cell r="AI3821">
            <v>0</v>
          </cell>
          <cell r="AJ3821">
            <v>0</v>
          </cell>
          <cell r="AK3821">
            <v>0</v>
          </cell>
          <cell r="AL3821">
            <v>0</v>
          </cell>
          <cell r="AM3821">
            <v>0</v>
          </cell>
          <cell r="AN3821">
            <v>0</v>
          </cell>
          <cell r="AO3821">
            <v>0</v>
          </cell>
          <cell r="AP3821">
            <v>23</v>
          </cell>
          <cell r="AQ3821" t="str">
            <v>NATALIA CUENCA</v>
          </cell>
          <cell r="AR3821">
            <v>6</v>
          </cell>
          <cell r="AS3821" t="str">
            <v>NELSON BELTRAN</v>
          </cell>
          <cell r="AT3821">
            <v>15</v>
          </cell>
          <cell r="AU3821" t="str">
            <v>JESSENIA RAMOS</v>
          </cell>
          <cell r="AV3821" t="str">
            <v>#N/A</v>
          </cell>
          <cell r="AW3821" t="str">
            <v>#N/A</v>
          </cell>
          <cell r="AX3821" t="b">
            <v>0</v>
          </cell>
          <cell r="AY3821" t="b">
            <v>0</v>
          </cell>
        </row>
        <row r="3822">
          <cell r="B3822" t="str">
            <v>0992750197001</v>
          </cell>
          <cell r="C3822" t="str">
            <v>DATA4DECISION S.A.</v>
          </cell>
          <cell r="D3822">
            <v>209</v>
          </cell>
          <cell r="E3822">
            <v>20901</v>
          </cell>
          <cell r="F3822">
            <v>2090150</v>
          </cell>
          <cell r="G3822" t="str">
            <v>SERVICIOS</v>
          </cell>
          <cell r="H3822" t="str">
            <v>SERVICIOS</v>
          </cell>
          <cell r="I3822" t="str">
            <v>L1606</v>
          </cell>
          <cell r="J3822" t="str">
            <v>PEQUEÑA EMPRESA</v>
          </cell>
          <cell r="K3822">
            <v>0</v>
          </cell>
          <cell r="L3822">
            <v>0</v>
          </cell>
          <cell r="M3822">
            <v>0</v>
          </cell>
          <cell r="N3822">
            <v>0</v>
          </cell>
          <cell r="O3822" t="str">
            <v>C MANCERO</v>
          </cell>
          <cell r="P3822" t="str">
            <v>C MANCERO</v>
          </cell>
          <cell r="Q3822">
            <v>0</v>
          </cell>
          <cell r="R3822">
            <v>0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>
            <v>0</v>
          </cell>
          <cell r="AF3822">
            <v>0</v>
          </cell>
          <cell r="AG3822">
            <v>0</v>
          </cell>
          <cell r="AH3822">
            <v>0</v>
          </cell>
          <cell r="AI3822">
            <v>0</v>
          </cell>
          <cell r="AJ3822">
            <v>0</v>
          </cell>
          <cell r="AK3822">
            <v>0</v>
          </cell>
          <cell r="AL3822">
            <v>0</v>
          </cell>
          <cell r="AM3822">
            <v>0</v>
          </cell>
          <cell r="AN3822">
            <v>0</v>
          </cell>
          <cell r="AO3822">
            <v>0</v>
          </cell>
          <cell r="AP3822">
            <v>14</v>
          </cell>
          <cell r="AQ3822" t="str">
            <v>VICENTA SÁNCHEZ</v>
          </cell>
          <cell r="AR3822">
            <v>4</v>
          </cell>
          <cell r="AS3822" t="str">
            <v>VERÓNICA MENÉNDEZ</v>
          </cell>
          <cell r="AT3822">
            <v>14</v>
          </cell>
          <cell r="AU3822" t="str">
            <v>CRITICO_14</v>
          </cell>
          <cell r="AV3822" t="str">
            <v>#N/A</v>
          </cell>
          <cell r="AW3822" t="str">
            <v>#N/A</v>
          </cell>
          <cell r="AX3822" t="b">
            <v>1</v>
          </cell>
          <cell r="AY3822" t="b">
            <v>1</v>
          </cell>
        </row>
        <row r="3823">
          <cell r="B3823" t="str">
            <v>0992742666001</v>
          </cell>
          <cell r="C3823" t="str">
            <v>INMOGEMASA S.A.</v>
          </cell>
          <cell r="D3823">
            <v>209</v>
          </cell>
          <cell r="E3823">
            <v>20901</v>
          </cell>
          <cell r="F3823">
            <v>2090150</v>
          </cell>
          <cell r="G3823" t="str">
            <v>SERVICIOS</v>
          </cell>
          <cell r="H3823" t="str">
            <v>SERVICIOS</v>
          </cell>
          <cell r="I3823" t="str">
            <v>L1607</v>
          </cell>
          <cell r="J3823" t="str">
            <v>PEQUEÑA EMPRESA</v>
          </cell>
          <cell r="K3823">
            <v>0</v>
          </cell>
          <cell r="L3823" t="str">
            <v>01Empresas Normales</v>
          </cell>
          <cell r="M3823">
            <v>41810</v>
          </cell>
          <cell r="N3823">
            <v>0.3611111111111111</v>
          </cell>
          <cell r="O3823" t="str">
            <v>E BARCO</v>
          </cell>
          <cell r="P3823" t="str">
            <v>E BARCO</v>
          </cell>
          <cell r="Q3823" t="str">
            <v>APLICATIVO WEB</v>
          </cell>
          <cell r="R3823" t="str">
            <v>APLICATIVO WEB</v>
          </cell>
          <cell r="S3823">
            <v>41810</v>
          </cell>
          <cell r="T3823">
            <v>0.66666666666666663</v>
          </cell>
          <cell r="U3823" t="str">
            <v>PRE-009</v>
          </cell>
          <cell r="V3823">
            <v>41813</v>
          </cell>
          <cell r="W3823">
            <v>0.6875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41814</v>
          </cell>
          <cell r="AD3823">
            <v>0.57638888888888884</v>
          </cell>
          <cell r="AE3823" t="str">
            <v>MMORAN</v>
          </cell>
          <cell r="AF3823">
            <v>18</v>
          </cell>
          <cell r="AG3823">
            <v>0</v>
          </cell>
          <cell r="AH3823">
            <v>0</v>
          </cell>
          <cell r="AI3823">
            <v>0</v>
          </cell>
          <cell r="AJ3823">
            <v>0</v>
          </cell>
          <cell r="AK3823">
            <v>0</v>
          </cell>
          <cell r="AL3823">
            <v>0</v>
          </cell>
          <cell r="AM3823">
            <v>0</v>
          </cell>
          <cell r="AN3823">
            <v>0</v>
          </cell>
          <cell r="AO3823">
            <v>0</v>
          </cell>
          <cell r="AP3823">
            <v>1</v>
          </cell>
          <cell r="AQ3823" t="str">
            <v>EDER BARCO</v>
          </cell>
          <cell r="AR3823">
            <v>1</v>
          </cell>
          <cell r="AS3823" t="str">
            <v>VIRGINIA ROMERO</v>
          </cell>
          <cell r="AT3823">
            <v>8</v>
          </cell>
          <cell r="AU3823" t="str">
            <v>CRITICO_15</v>
          </cell>
          <cell r="AV3823" t="str">
            <v>#N/A</v>
          </cell>
          <cell r="AW3823" t="str">
            <v>#N/A</v>
          </cell>
          <cell r="AX3823" t="b">
            <v>0</v>
          </cell>
          <cell r="AY3823" t="b">
            <v>0</v>
          </cell>
        </row>
        <row r="3824">
          <cell r="B3824" t="str">
            <v>0992756012001</v>
          </cell>
          <cell r="C3824" t="str">
            <v>MINULAND S.A.</v>
          </cell>
          <cell r="D3824">
            <v>209</v>
          </cell>
          <cell r="E3824">
            <v>20901</v>
          </cell>
          <cell r="F3824">
            <v>2090150</v>
          </cell>
          <cell r="G3824" t="str">
            <v>COMERCIO</v>
          </cell>
          <cell r="H3824" t="str">
            <v>COMERCIO</v>
          </cell>
          <cell r="I3824" t="str">
            <v>L1608</v>
          </cell>
          <cell r="J3824" t="str">
            <v>PEQUEÑA EMPRESA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 t="str">
            <v>R JOSE</v>
          </cell>
          <cell r="P3824" t="str">
            <v>R JOSE</v>
          </cell>
          <cell r="Q3824">
            <v>0</v>
          </cell>
          <cell r="R3824">
            <v>0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>
            <v>0</v>
          </cell>
          <cell r="AF3824">
            <v>0</v>
          </cell>
          <cell r="AG3824">
            <v>0</v>
          </cell>
          <cell r="AH3824">
            <v>0</v>
          </cell>
          <cell r="AI3824">
            <v>0</v>
          </cell>
          <cell r="AJ3824">
            <v>0</v>
          </cell>
          <cell r="AK3824">
            <v>0</v>
          </cell>
          <cell r="AL3824">
            <v>0</v>
          </cell>
          <cell r="AM3824">
            <v>0</v>
          </cell>
          <cell r="AN3824">
            <v>0</v>
          </cell>
          <cell r="AO3824">
            <v>0</v>
          </cell>
          <cell r="AP3824">
            <v>6</v>
          </cell>
          <cell r="AQ3824" t="str">
            <v>RONALD JOSÉ</v>
          </cell>
          <cell r="AR3824">
            <v>2</v>
          </cell>
          <cell r="AS3824" t="str">
            <v>OSCAR RIPALDA</v>
          </cell>
          <cell r="AT3824">
            <v>2</v>
          </cell>
          <cell r="AU3824" t="str">
            <v>JOHANNA ALBAN</v>
          </cell>
          <cell r="AV3824" t="str">
            <v>#N/A</v>
          </cell>
          <cell r="AW3824" t="str">
            <v>#N/A</v>
          </cell>
          <cell r="AX3824" t="b">
            <v>1</v>
          </cell>
          <cell r="AY3824" t="b">
            <v>1</v>
          </cell>
        </row>
        <row r="3825">
          <cell r="B3825" t="str">
            <v>0992783281001</v>
          </cell>
          <cell r="C3825" t="str">
            <v>MARPELCAP S.A.</v>
          </cell>
          <cell r="D3825">
            <v>209</v>
          </cell>
          <cell r="E3825">
            <v>20901</v>
          </cell>
          <cell r="F3825">
            <v>2090150</v>
          </cell>
          <cell r="G3825" t="str">
            <v>COMERCIO</v>
          </cell>
          <cell r="H3825" t="str">
            <v>COMERCIO</v>
          </cell>
          <cell r="I3825" t="str">
            <v>L1609</v>
          </cell>
          <cell r="J3825" t="str">
            <v>PEQUEÑA EMPRESA</v>
          </cell>
          <cell r="K3825" t="str">
            <v>INACTIVA</v>
          </cell>
          <cell r="L3825" t="str">
            <v>04Rechazos</v>
          </cell>
          <cell r="M3825">
            <v>41817</v>
          </cell>
          <cell r="N3825">
            <v>0.45833333333333331</v>
          </cell>
          <cell r="O3825" t="str">
            <v>D PEÑA</v>
          </cell>
          <cell r="P3825" t="str">
            <v>D PEÑA</v>
          </cell>
          <cell r="Q3825" t="str">
            <v>D PEÑA</v>
          </cell>
          <cell r="R3825" t="str">
            <v>PAPEL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41818</v>
          </cell>
          <cell r="AD3825">
            <v>0.74375000000000002</v>
          </cell>
          <cell r="AE3825" t="str">
            <v>MMORAN</v>
          </cell>
          <cell r="AF3825">
            <v>21</v>
          </cell>
          <cell r="AG3825">
            <v>0</v>
          </cell>
          <cell r="AH3825">
            <v>0</v>
          </cell>
          <cell r="AI3825">
            <v>0</v>
          </cell>
          <cell r="AJ3825">
            <v>0</v>
          </cell>
          <cell r="AK3825">
            <v>0</v>
          </cell>
          <cell r="AL3825">
            <v>0</v>
          </cell>
          <cell r="AM3825">
            <v>0</v>
          </cell>
          <cell r="AN3825">
            <v>0</v>
          </cell>
          <cell r="AO3825">
            <v>0</v>
          </cell>
          <cell r="AP3825">
            <v>8</v>
          </cell>
          <cell r="AQ3825" t="str">
            <v>DENNIS PEÑA</v>
          </cell>
          <cell r="AR3825">
            <v>2</v>
          </cell>
          <cell r="AS3825" t="str">
            <v>OSCAR RIPALDA</v>
          </cell>
          <cell r="AT3825">
            <v>5</v>
          </cell>
          <cell r="AU3825" t="str">
            <v>JEAN CARLOS MORAN</v>
          </cell>
          <cell r="AV3825" t="str">
            <v>#N/A</v>
          </cell>
          <cell r="AW3825" t="str">
            <v>#N/A</v>
          </cell>
          <cell r="AX3825" t="b">
            <v>0</v>
          </cell>
          <cell r="AY3825" t="b">
            <v>0</v>
          </cell>
        </row>
        <row r="3826">
          <cell r="B3826" t="str">
            <v>0992741651001</v>
          </cell>
          <cell r="C3826" t="str">
            <v>IMPORT TIRES S.A. IMPORTIRESA</v>
          </cell>
          <cell r="D3826">
            <v>209</v>
          </cell>
          <cell r="E3826">
            <v>20901</v>
          </cell>
          <cell r="F3826">
            <v>2090150</v>
          </cell>
          <cell r="G3826" t="str">
            <v>COMERCIO</v>
          </cell>
          <cell r="H3826" t="str">
            <v>COMERCIO</v>
          </cell>
          <cell r="I3826" t="str">
            <v>L1610</v>
          </cell>
          <cell r="J3826" t="str">
            <v>PEQUEÑA EMPRESA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 t="str">
            <v>C MANCERO</v>
          </cell>
          <cell r="P3826" t="str">
            <v>C MANCERO</v>
          </cell>
          <cell r="Q3826">
            <v>0</v>
          </cell>
          <cell r="R3826">
            <v>0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>
            <v>0</v>
          </cell>
          <cell r="AF3826">
            <v>0</v>
          </cell>
          <cell r="AG3826">
            <v>0</v>
          </cell>
          <cell r="AH3826">
            <v>0</v>
          </cell>
          <cell r="AI3826">
            <v>0</v>
          </cell>
          <cell r="AJ3826">
            <v>0</v>
          </cell>
          <cell r="AK3826">
            <v>0</v>
          </cell>
          <cell r="AL3826">
            <v>0</v>
          </cell>
          <cell r="AM3826">
            <v>0</v>
          </cell>
          <cell r="AN3826">
            <v>0</v>
          </cell>
          <cell r="AO3826">
            <v>0</v>
          </cell>
          <cell r="AP3826">
            <v>14</v>
          </cell>
          <cell r="AQ3826" t="str">
            <v>VICENTA SÁNCHEZ</v>
          </cell>
          <cell r="AR3826">
            <v>4</v>
          </cell>
          <cell r="AS3826" t="str">
            <v>VERÓNICA MENÉNDEZ</v>
          </cell>
          <cell r="AT3826">
            <v>14</v>
          </cell>
          <cell r="AU3826" t="str">
            <v>CRITICO_14</v>
          </cell>
          <cell r="AV3826" t="str">
            <v>#N/A</v>
          </cell>
          <cell r="AW3826" t="str">
            <v>#N/A</v>
          </cell>
          <cell r="AX3826" t="b">
            <v>1</v>
          </cell>
          <cell r="AY3826" t="b">
            <v>1</v>
          </cell>
        </row>
        <row r="3827">
          <cell r="B3827" t="str">
            <v>0992752246001</v>
          </cell>
          <cell r="C3827" t="str">
            <v>LATINCOSMETIC S.A.</v>
          </cell>
          <cell r="D3827">
            <v>209</v>
          </cell>
          <cell r="E3827">
            <v>20901</v>
          </cell>
          <cell r="F3827">
            <v>2090150</v>
          </cell>
          <cell r="G3827" t="str">
            <v>COMERCIO</v>
          </cell>
          <cell r="H3827" t="str">
            <v>COMERCIO</v>
          </cell>
          <cell r="I3827" t="str">
            <v>L1611</v>
          </cell>
          <cell r="J3827" t="str">
            <v>PEQUEÑA EMPRESA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  <cell r="O3827" t="str">
            <v>R BRAVO</v>
          </cell>
          <cell r="P3827" t="str">
            <v>R BRAVO</v>
          </cell>
          <cell r="Q3827">
            <v>0</v>
          </cell>
          <cell r="R3827">
            <v>0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>
            <v>0</v>
          </cell>
          <cell r="AF3827">
            <v>0</v>
          </cell>
          <cell r="AG3827">
            <v>0</v>
          </cell>
          <cell r="AH3827">
            <v>0</v>
          </cell>
          <cell r="AI3827">
            <v>0</v>
          </cell>
          <cell r="AJ3827">
            <v>0</v>
          </cell>
          <cell r="AK3827">
            <v>0</v>
          </cell>
          <cell r="AL3827">
            <v>0</v>
          </cell>
          <cell r="AM3827">
            <v>0</v>
          </cell>
          <cell r="AN3827">
            <v>0</v>
          </cell>
          <cell r="AO3827">
            <v>0</v>
          </cell>
          <cell r="AP3827">
            <v>5</v>
          </cell>
          <cell r="AQ3827" t="str">
            <v>ROSA BRAVO</v>
          </cell>
          <cell r="AR3827">
            <v>2</v>
          </cell>
          <cell r="AS3827" t="str">
            <v>OSCAR RIPALDA</v>
          </cell>
          <cell r="AT3827">
            <v>16</v>
          </cell>
          <cell r="AU3827" t="str">
            <v>CRITICO_16</v>
          </cell>
          <cell r="AV3827" t="str">
            <v>#N/A</v>
          </cell>
          <cell r="AW3827" t="str">
            <v>#N/A</v>
          </cell>
          <cell r="AX3827" t="b">
            <v>1</v>
          </cell>
          <cell r="AY3827" t="b">
            <v>1</v>
          </cell>
        </row>
        <row r="3828">
          <cell r="B3828" t="str">
            <v>0992748559001</v>
          </cell>
          <cell r="C3828" t="str">
            <v>COLPERTEX S.A.</v>
          </cell>
          <cell r="D3828">
            <v>209</v>
          </cell>
          <cell r="E3828">
            <v>20901</v>
          </cell>
          <cell r="F3828">
            <v>2090150</v>
          </cell>
          <cell r="G3828" t="str">
            <v>COMERCIO</v>
          </cell>
          <cell r="H3828" t="str">
            <v>COMERCIO</v>
          </cell>
          <cell r="I3828" t="str">
            <v>L1612</v>
          </cell>
          <cell r="J3828" t="str">
            <v>PEQUEÑA EMPRESA</v>
          </cell>
          <cell r="K3828">
            <v>0</v>
          </cell>
          <cell r="L3828">
            <v>0</v>
          </cell>
          <cell r="M3828">
            <v>0</v>
          </cell>
          <cell r="N3828">
            <v>0</v>
          </cell>
          <cell r="O3828" t="str">
            <v>N CUENCA</v>
          </cell>
          <cell r="P3828" t="str">
            <v>N CUENCA</v>
          </cell>
          <cell r="Q3828">
            <v>0</v>
          </cell>
          <cell r="R3828">
            <v>0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>
            <v>0</v>
          </cell>
          <cell r="AF3828">
            <v>0</v>
          </cell>
          <cell r="AG3828">
            <v>0</v>
          </cell>
          <cell r="AH3828">
            <v>0</v>
          </cell>
          <cell r="AI3828">
            <v>0</v>
          </cell>
          <cell r="AJ3828">
            <v>0</v>
          </cell>
          <cell r="AK3828">
            <v>0</v>
          </cell>
          <cell r="AL3828">
            <v>0</v>
          </cell>
          <cell r="AM3828">
            <v>0</v>
          </cell>
          <cell r="AN3828">
            <v>0</v>
          </cell>
          <cell r="AO3828">
            <v>0</v>
          </cell>
          <cell r="AP3828">
            <v>23</v>
          </cell>
          <cell r="AQ3828" t="str">
            <v>NATALIA CUENCA</v>
          </cell>
          <cell r="AR3828">
            <v>6</v>
          </cell>
          <cell r="AS3828" t="str">
            <v>NELSON BELTRAN</v>
          </cell>
          <cell r="AT3828">
            <v>4</v>
          </cell>
          <cell r="AU3828" t="str">
            <v>JENNY JORDAN</v>
          </cell>
          <cell r="AV3828" t="str">
            <v>#N/A</v>
          </cell>
          <cell r="AW3828" t="str">
            <v>#N/A</v>
          </cell>
          <cell r="AX3828" t="b">
            <v>1</v>
          </cell>
          <cell r="AY3828" t="b">
            <v>1</v>
          </cell>
        </row>
        <row r="3829">
          <cell r="B3829" t="str">
            <v>0992754117001</v>
          </cell>
          <cell r="C3829" t="str">
            <v>TRADEOFFICE S.A.</v>
          </cell>
          <cell r="D3829">
            <v>209</v>
          </cell>
          <cell r="E3829">
            <v>20901</v>
          </cell>
          <cell r="F3829">
            <v>2090150</v>
          </cell>
          <cell r="G3829" t="str">
            <v>COMERCIO</v>
          </cell>
          <cell r="H3829" t="str">
            <v>COMERCIO</v>
          </cell>
          <cell r="I3829" t="str">
            <v>L1613</v>
          </cell>
          <cell r="J3829" t="str">
            <v>PEQUEÑA EMPRESA</v>
          </cell>
          <cell r="K3829">
            <v>0</v>
          </cell>
          <cell r="L3829" t="str">
            <v>01Empresas Normales</v>
          </cell>
          <cell r="M3829">
            <v>41838</v>
          </cell>
          <cell r="N3829">
            <v>0.34375</v>
          </cell>
          <cell r="O3829" t="str">
            <v>M HINOSTROZA</v>
          </cell>
          <cell r="P3829" t="str">
            <v>K BRAVO</v>
          </cell>
          <cell r="Q3829" t="str">
            <v>APLICATIVO WEB</v>
          </cell>
          <cell r="R3829" t="str">
            <v>APLICATIVO WEB</v>
          </cell>
          <cell r="S3829">
            <v>41838</v>
          </cell>
          <cell r="T3829">
            <v>0.5</v>
          </cell>
          <cell r="U3829" t="str">
            <v>PRE-028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>
            <v>0</v>
          </cell>
          <cell r="AF3829">
            <v>0</v>
          </cell>
          <cell r="AG3829">
            <v>0</v>
          </cell>
          <cell r="AH3829">
            <v>0</v>
          </cell>
          <cell r="AI3829">
            <v>0</v>
          </cell>
          <cell r="AJ3829">
            <v>0</v>
          </cell>
          <cell r="AK3829">
            <v>0</v>
          </cell>
          <cell r="AL3829">
            <v>0</v>
          </cell>
          <cell r="AM3829">
            <v>0</v>
          </cell>
          <cell r="AN3829">
            <v>0</v>
          </cell>
          <cell r="AO3829">
            <v>0</v>
          </cell>
          <cell r="AP3829">
            <v>19</v>
          </cell>
          <cell r="AQ3829" t="str">
            <v>KARINA BRAVO</v>
          </cell>
          <cell r="AR3829">
            <v>5</v>
          </cell>
          <cell r="AS3829" t="str">
            <v>ROSA ESCALANTE</v>
          </cell>
          <cell r="AT3829">
            <v>13</v>
          </cell>
          <cell r="AU3829" t="str">
            <v>MARIA LANDA</v>
          </cell>
          <cell r="AV3829" t="str">
            <v>1</v>
          </cell>
          <cell r="AW3829" t="str">
            <v>0992754117001</v>
          </cell>
          <cell r="AX3829" t="b">
            <v>0</v>
          </cell>
          <cell r="AY3829" t="b">
            <v>0</v>
          </cell>
        </row>
        <row r="3830">
          <cell r="B3830" t="str">
            <v>0921874202001</v>
          </cell>
          <cell r="C3830" t="str">
            <v>LA MOTA MACIAS FERNANDO JAVIER</v>
          </cell>
          <cell r="D3830">
            <v>209</v>
          </cell>
          <cell r="E3830">
            <v>20901</v>
          </cell>
          <cell r="F3830">
            <v>2090150</v>
          </cell>
          <cell r="G3830" t="str">
            <v>SERVICIOS</v>
          </cell>
          <cell r="H3830" t="str">
            <v>SERVICIOS</v>
          </cell>
          <cell r="I3830" t="str">
            <v>L1614</v>
          </cell>
          <cell r="J3830" t="str">
            <v>PEQUEÑA EMPRESA</v>
          </cell>
          <cell r="K3830">
            <v>0</v>
          </cell>
          <cell r="L3830" t="str">
            <v>03No ubicadas</v>
          </cell>
          <cell r="M3830">
            <v>41820</v>
          </cell>
          <cell r="N3830">
            <v>0.41666666666666669</v>
          </cell>
          <cell r="O3830" t="str">
            <v>N CUENCA</v>
          </cell>
          <cell r="P3830" t="str">
            <v>N CUENCA</v>
          </cell>
          <cell r="Q3830" t="str">
            <v>N CUENCA</v>
          </cell>
          <cell r="R3830" t="str">
            <v>PAPEL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41820</v>
          </cell>
          <cell r="AD3830">
            <v>0.41666666666666669</v>
          </cell>
          <cell r="AE3830" t="str">
            <v>MMORAN</v>
          </cell>
          <cell r="AF3830">
            <v>27</v>
          </cell>
          <cell r="AG3830">
            <v>0</v>
          </cell>
          <cell r="AH3830">
            <v>0</v>
          </cell>
          <cell r="AI3830">
            <v>0</v>
          </cell>
          <cell r="AJ3830">
            <v>0</v>
          </cell>
          <cell r="AK3830">
            <v>0</v>
          </cell>
          <cell r="AL3830">
            <v>0</v>
          </cell>
          <cell r="AM3830">
            <v>0</v>
          </cell>
          <cell r="AN3830">
            <v>0</v>
          </cell>
          <cell r="AO3830">
            <v>0</v>
          </cell>
          <cell r="AP3830">
            <v>23</v>
          </cell>
          <cell r="AQ3830" t="str">
            <v>NATALIA CUENCA</v>
          </cell>
          <cell r="AR3830">
            <v>6</v>
          </cell>
          <cell r="AS3830" t="str">
            <v>NELSON BELTRAN</v>
          </cell>
          <cell r="AT3830">
            <v>15</v>
          </cell>
          <cell r="AU3830" t="str">
            <v>JESSENIA RAMOS</v>
          </cell>
          <cell r="AV3830" t="str">
            <v>#N/A</v>
          </cell>
          <cell r="AW3830" t="str">
            <v>#N/A</v>
          </cell>
          <cell r="AX3830" t="b">
            <v>0</v>
          </cell>
          <cell r="AY3830" t="b">
            <v>0</v>
          </cell>
        </row>
        <row r="3831">
          <cell r="B3831" t="str">
            <v>0992742356001</v>
          </cell>
          <cell r="C3831" t="str">
            <v>FRUTALEGCA S.A.</v>
          </cell>
          <cell r="D3831">
            <v>209</v>
          </cell>
          <cell r="E3831">
            <v>20901</v>
          </cell>
          <cell r="F3831">
            <v>2090150</v>
          </cell>
          <cell r="G3831" t="str">
            <v>COMERCIO</v>
          </cell>
          <cell r="H3831" t="str">
            <v>COMERCIO</v>
          </cell>
          <cell r="I3831" t="str">
            <v>L1615</v>
          </cell>
          <cell r="J3831" t="str">
            <v>PEQUEÑA EMPRESA</v>
          </cell>
          <cell r="K3831" t="str">
            <v>INACTIVA</v>
          </cell>
          <cell r="L3831" t="str">
            <v>04Rechazos</v>
          </cell>
          <cell r="M3831">
            <v>41801</v>
          </cell>
          <cell r="N3831">
            <v>0.70833333333333337</v>
          </cell>
          <cell r="O3831" t="str">
            <v>R ARCOS</v>
          </cell>
          <cell r="P3831" t="str">
            <v>R ARCOS</v>
          </cell>
          <cell r="Q3831" t="str">
            <v>R ARCOS</v>
          </cell>
          <cell r="R3831" t="str">
            <v>PAPEL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41802</v>
          </cell>
          <cell r="AD3831">
            <v>0.375</v>
          </cell>
          <cell r="AE3831" t="str">
            <v>MMORAN</v>
          </cell>
          <cell r="AF3831">
            <v>14</v>
          </cell>
          <cell r="AG3831">
            <v>0</v>
          </cell>
          <cell r="AH3831">
            <v>0</v>
          </cell>
          <cell r="AI3831">
            <v>0</v>
          </cell>
          <cell r="AJ3831">
            <v>0</v>
          </cell>
          <cell r="AK3831">
            <v>0</v>
          </cell>
          <cell r="AL3831">
            <v>0</v>
          </cell>
          <cell r="AM3831">
            <v>0</v>
          </cell>
          <cell r="AN3831">
            <v>0</v>
          </cell>
          <cell r="AO3831">
            <v>0</v>
          </cell>
          <cell r="AP3831">
            <v>20</v>
          </cell>
          <cell r="AQ3831" t="str">
            <v>RAUL ARCOS</v>
          </cell>
          <cell r="AR3831">
            <v>5</v>
          </cell>
          <cell r="AS3831" t="str">
            <v>ROSA ESCALANTE</v>
          </cell>
          <cell r="AT3831">
            <v>13</v>
          </cell>
          <cell r="AU3831" t="str">
            <v>MARIA LANDA</v>
          </cell>
          <cell r="AV3831" t="str">
            <v>#N/A</v>
          </cell>
          <cell r="AW3831" t="str">
            <v>#N/A</v>
          </cell>
          <cell r="AX3831" t="b">
            <v>0</v>
          </cell>
          <cell r="AY3831" t="b">
            <v>0</v>
          </cell>
        </row>
        <row r="3832">
          <cell r="B3832" t="str">
            <v>0992771143001</v>
          </cell>
          <cell r="C3832" t="str">
            <v>FOODGAMA S.A.</v>
          </cell>
          <cell r="D3832">
            <v>209</v>
          </cell>
          <cell r="E3832">
            <v>20901</v>
          </cell>
          <cell r="F3832">
            <v>2090150</v>
          </cell>
          <cell r="G3832" t="str">
            <v>SERVICIOS</v>
          </cell>
          <cell r="H3832" t="str">
            <v>SERVICIOS</v>
          </cell>
          <cell r="I3832" t="str">
            <v>L1616</v>
          </cell>
          <cell r="J3832" t="str">
            <v>PEQUEÑA EMPRESA</v>
          </cell>
          <cell r="K3832">
            <v>0</v>
          </cell>
          <cell r="L3832" t="str">
            <v>01Empresas Normales</v>
          </cell>
          <cell r="M3832">
            <v>41808</v>
          </cell>
          <cell r="N3832">
            <v>0.375</v>
          </cell>
          <cell r="O3832" t="str">
            <v>M ROMERO</v>
          </cell>
          <cell r="P3832" t="str">
            <v>M ROMERO</v>
          </cell>
          <cell r="Q3832" t="str">
            <v>APLICATIVO WEB</v>
          </cell>
          <cell r="R3832" t="str">
            <v>APLICATIVO WEB</v>
          </cell>
          <cell r="S3832">
            <v>41808</v>
          </cell>
          <cell r="T3832">
            <v>0.44791666666666669</v>
          </cell>
          <cell r="U3832" t="str">
            <v>PRE-005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>
            <v>0</v>
          </cell>
          <cell r="AF3832">
            <v>0</v>
          </cell>
          <cell r="AG3832">
            <v>0</v>
          </cell>
          <cell r="AH3832">
            <v>0</v>
          </cell>
          <cell r="AI3832">
            <v>0</v>
          </cell>
          <cell r="AJ3832">
            <v>0</v>
          </cell>
          <cell r="AK3832">
            <v>0</v>
          </cell>
          <cell r="AL3832">
            <v>0</v>
          </cell>
          <cell r="AM3832">
            <v>0</v>
          </cell>
          <cell r="AN3832">
            <v>0</v>
          </cell>
          <cell r="AO3832">
            <v>0</v>
          </cell>
          <cell r="AP3832">
            <v>15</v>
          </cell>
          <cell r="AQ3832" t="str">
            <v>MARÍA ROMERO</v>
          </cell>
          <cell r="AR3832">
            <v>4</v>
          </cell>
          <cell r="AS3832" t="str">
            <v>VERÓNICA MENÉNDEZ</v>
          </cell>
          <cell r="AT3832">
            <v>10</v>
          </cell>
          <cell r="AU3832" t="str">
            <v>EDDY SOLANO</v>
          </cell>
          <cell r="AV3832" t="str">
            <v>1</v>
          </cell>
          <cell r="AW3832" t="str">
            <v>0992771143001</v>
          </cell>
          <cell r="AX3832" t="b">
            <v>0</v>
          </cell>
          <cell r="AY3832" t="b">
            <v>0</v>
          </cell>
        </row>
        <row r="3833">
          <cell r="B3833" t="str">
            <v>0992751681001</v>
          </cell>
          <cell r="C3833" t="str">
            <v>EMPAQUE FARMACEUTICO ECUADOR S.A. FARMAEMPAQUE</v>
          </cell>
          <cell r="D3833">
            <v>209</v>
          </cell>
          <cell r="E3833">
            <v>20901</v>
          </cell>
          <cell r="F3833">
            <v>2090150</v>
          </cell>
          <cell r="G3833" t="str">
            <v>COMERCIO</v>
          </cell>
          <cell r="H3833" t="str">
            <v>COMERCIO</v>
          </cell>
          <cell r="I3833" t="str">
            <v>L1617</v>
          </cell>
          <cell r="J3833" t="str">
            <v>PEQUEÑA EMPRESA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 t="str">
            <v>D PEÑA</v>
          </cell>
          <cell r="P3833" t="str">
            <v>D PEÑA</v>
          </cell>
          <cell r="Q3833">
            <v>0</v>
          </cell>
          <cell r="R3833">
            <v>0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>
            <v>0</v>
          </cell>
          <cell r="AF3833">
            <v>0</v>
          </cell>
          <cell r="AG3833">
            <v>0</v>
          </cell>
          <cell r="AH3833">
            <v>0</v>
          </cell>
          <cell r="AI3833">
            <v>0</v>
          </cell>
          <cell r="AJ3833">
            <v>0</v>
          </cell>
          <cell r="AK3833">
            <v>0</v>
          </cell>
          <cell r="AL3833">
            <v>0</v>
          </cell>
          <cell r="AM3833">
            <v>0</v>
          </cell>
          <cell r="AN3833">
            <v>0</v>
          </cell>
          <cell r="AO3833">
            <v>0</v>
          </cell>
          <cell r="AP3833">
            <v>8</v>
          </cell>
          <cell r="AQ3833" t="str">
            <v>DENNIS PEÑA</v>
          </cell>
          <cell r="AR3833">
            <v>2</v>
          </cell>
          <cell r="AS3833" t="str">
            <v>OSCAR RIPALDA</v>
          </cell>
          <cell r="AT3833">
            <v>6</v>
          </cell>
          <cell r="AU3833" t="str">
            <v>PAOLA PIHUAVE</v>
          </cell>
          <cell r="AV3833" t="str">
            <v>#N/A</v>
          </cell>
          <cell r="AW3833" t="str">
            <v>#N/A</v>
          </cell>
          <cell r="AX3833" t="b">
            <v>1</v>
          </cell>
          <cell r="AY3833" t="b">
            <v>1</v>
          </cell>
        </row>
        <row r="3834">
          <cell r="B3834" t="str">
            <v>0992743158001</v>
          </cell>
          <cell r="C3834" t="str">
            <v>BALAIKA S.A.</v>
          </cell>
          <cell r="D3834">
            <v>209</v>
          </cell>
          <cell r="E3834">
            <v>20901</v>
          </cell>
          <cell r="F3834">
            <v>2090150</v>
          </cell>
          <cell r="G3834" t="str">
            <v>COMERCIO</v>
          </cell>
          <cell r="H3834" t="str">
            <v>COMERCIO</v>
          </cell>
          <cell r="I3834" t="str">
            <v>L1618</v>
          </cell>
          <cell r="J3834" t="str">
            <v>PEQUEÑA EMPRESA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  <cell r="O3834" t="str">
            <v>R CUCALON</v>
          </cell>
          <cell r="P3834" t="str">
            <v>R CUCALON</v>
          </cell>
          <cell r="Q3834">
            <v>0</v>
          </cell>
          <cell r="R3834">
            <v>0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>
            <v>0</v>
          </cell>
          <cell r="AF3834">
            <v>0</v>
          </cell>
          <cell r="AG3834">
            <v>0</v>
          </cell>
          <cell r="AH3834">
            <v>0</v>
          </cell>
          <cell r="AI3834">
            <v>0</v>
          </cell>
          <cell r="AJ3834">
            <v>0</v>
          </cell>
          <cell r="AK3834">
            <v>0</v>
          </cell>
          <cell r="AL3834">
            <v>0</v>
          </cell>
          <cell r="AM3834">
            <v>0</v>
          </cell>
          <cell r="AN3834">
            <v>0</v>
          </cell>
          <cell r="AO3834">
            <v>0</v>
          </cell>
          <cell r="AP3834">
            <v>16</v>
          </cell>
          <cell r="AQ3834" t="str">
            <v>RICARDO CUCALON</v>
          </cell>
          <cell r="AR3834">
            <v>4</v>
          </cell>
          <cell r="AS3834" t="str">
            <v>VERÓNICA MENÉNDEZ</v>
          </cell>
          <cell r="AT3834">
            <v>11</v>
          </cell>
          <cell r="AU3834" t="str">
            <v>ARACELY CAMPOZANO</v>
          </cell>
          <cell r="AV3834" t="str">
            <v>#N/A</v>
          </cell>
          <cell r="AW3834" t="str">
            <v>#N/A</v>
          </cell>
          <cell r="AX3834" t="b">
            <v>1</v>
          </cell>
          <cell r="AY3834" t="b">
            <v>1</v>
          </cell>
        </row>
        <row r="3835">
          <cell r="B3835" t="str">
            <v>0992779500001</v>
          </cell>
          <cell r="C3835" t="str">
            <v>CONSORCIO CIUDAD VERDE.</v>
          </cell>
          <cell r="D3835">
            <v>209</v>
          </cell>
          <cell r="E3835">
            <v>20901</v>
          </cell>
          <cell r="F3835">
            <v>2090150</v>
          </cell>
          <cell r="G3835" t="str">
            <v>SERVICIOS</v>
          </cell>
          <cell r="H3835" t="str">
            <v>SERVICIOS</v>
          </cell>
          <cell r="I3835" t="str">
            <v>L1619</v>
          </cell>
          <cell r="J3835" t="str">
            <v>PEQUEÑA EMPRESA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  <cell r="O3835" t="str">
            <v>M HINOSTROZA</v>
          </cell>
          <cell r="P3835" t="str">
            <v>M HINOSTROZA</v>
          </cell>
          <cell r="Q3835">
            <v>0</v>
          </cell>
          <cell r="R3835">
            <v>0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>
            <v>0</v>
          </cell>
          <cell r="AF3835">
            <v>0</v>
          </cell>
          <cell r="AG3835">
            <v>0</v>
          </cell>
          <cell r="AH3835">
            <v>0</v>
          </cell>
          <cell r="AI3835">
            <v>0</v>
          </cell>
          <cell r="AJ3835">
            <v>0</v>
          </cell>
          <cell r="AK3835">
            <v>0</v>
          </cell>
          <cell r="AL3835">
            <v>0</v>
          </cell>
          <cell r="AM3835">
            <v>0</v>
          </cell>
          <cell r="AN3835">
            <v>0</v>
          </cell>
          <cell r="AO3835">
            <v>0</v>
          </cell>
          <cell r="AP3835">
            <v>18</v>
          </cell>
          <cell r="AQ3835" t="str">
            <v>MARIA HINOSTROZA</v>
          </cell>
          <cell r="AR3835">
            <v>5</v>
          </cell>
          <cell r="AS3835" t="str">
            <v>ROSA ESCALANTE</v>
          </cell>
          <cell r="AT3835">
            <v>12</v>
          </cell>
          <cell r="AU3835" t="str">
            <v>CHRISTOPHER SANCHEZ</v>
          </cell>
          <cell r="AV3835" t="str">
            <v>#N/A</v>
          </cell>
          <cell r="AW3835" t="str">
            <v>#N/A</v>
          </cell>
          <cell r="AX3835" t="b">
            <v>1</v>
          </cell>
          <cell r="AY3835" t="b">
            <v>1</v>
          </cell>
        </row>
        <row r="3836">
          <cell r="B3836" t="str">
            <v>0992753315001</v>
          </cell>
          <cell r="C3836" t="str">
            <v>RAFIJEL S.A.</v>
          </cell>
          <cell r="D3836">
            <v>209</v>
          </cell>
          <cell r="E3836">
            <v>20901</v>
          </cell>
          <cell r="F3836">
            <v>2090150</v>
          </cell>
          <cell r="G3836" t="str">
            <v>SERVICIOS</v>
          </cell>
          <cell r="H3836" t="str">
            <v>SERVICIOS</v>
          </cell>
          <cell r="I3836" t="str">
            <v>L1620</v>
          </cell>
          <cell r="J3836" t="str">
            <v>PEQUEÑA EMPRESA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  <cell r="O3836" t="str">
            <v>R ARCOS</v>
          </cell>
          <cell r="P3836" t="str">
            <v>R JOSE</v>
          </cell>
          <cell r="Q3836">
            <v>0</v>
          </cell>
          <cell r="R3836">
            <v>0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>
            <v>0</v>
          </cell>
          <cell r="AF3836">
            <v>0</v>
          </cell>
          <cell r="AG3836">
            <v>0</v>
          </cell>
          <cell r="AH3836">
            <v>0</v>
          </cell>
          <cell r="AI3836">
            <v>0</v>
          </cell>
          <cell r="AJ3836">
            <v>0</v>
          </cell>
          <cell r="AK3836">
            <v>0</v>
          </cell>
          <cell r="AL3836">
            <v>0</v>
          </cell>
          <cell r="AM3836">
            <v>0</v>
          </cell>
          <cell r="AN3836">
            <v>0</v>
          </cell>
          <cell r="AO3836">
            <v>0</v>
          </cell>
          <cell r="AP3836">
            <v>6</v>
          </cell>
          <cell r="AQ3836" t="str">
            <v>RONALD JOSÉ</v>
          </cell>
          <cell r="AR3836">
            <v>2</v>
          </cell>
          <cell r="AS3836" t="str">
            <v>ROSA ESCALANTE</v>
          </cell>
          <cell r="AT3836">
            <v>2</v>
          </cell>
          <cell r="AU3836" t="str">
            <v>JOHANNA ALBAN</v>
          </cell>
          <cell r="AV3836" t="str">
            <v>#N/A</v>
          </cell>
          <cell r="AW3836" t="str">
            <v>#N/A</v>
          </cell>
          <cell r="AX3836" t="b">
            <v>1</v>
          </cell>
          <cell r="AY3836" t="b">
            <v>1</v>
          </cell>
        </row>
        <row r="3837">
          <cell r="B3837" t="str">
            <v>0992746645001</v>
          </cell>
          <cell r="C3837" t="str">
            <v>BELENINVEST S.A.</v>
          </cell>
          <cell r="D3837">
            <v>209</v>
          </cell>
          <cell r="E3837">
            <v>20901</v>
          </cell>
          <cell r="F3837">
            <v>2090150</v>
          </cell>
          <cell r="G3837" t="str">
            <v>SERVICIOS</v>
          </cell>
          <cell r="H3837" t="str">
            <v>SERVICIOS</v>
          </cell>
          <cell r="I3837" t="str">
            <v>L1621</v>
          </cell>
          <cell r="J3837" t="str">
            <v>PEQUEÑA EMPRESA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 t="str">
            <v>R BRAVO</v>
          </cell>
          <cell r="P3837" t="str">
            <v>R BRAVO</v>
          </cell>
          <cell r="Q3837">
            <v>0</v>
          </cell>
          <cell r="R3837">
            <v>0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>
            <v>0</v>
          </cell>
          <cell r="AF3837">
            <v>0</v>
          </cell>
          <cell r="AG3837">
            <v>0</v>
          </cell>
          <cell r="AH3837">
            <v>0</v>
          </cell>
          <cell r="AI3837">
            <v>0</v>
          </cell>
          <cell r="AJ3837">
            <v>0</v>
          </cell>
          <cell r="AK3837">
            <v>0</v>
          </cell>
          <cell r="AL3837">
            <v>0</v>
          </cell>
          <cell r="AM3837">
            <v>0</v>
          </cell>
          <cell r="AN3837">
            <v>0</v>
          </cell>
          <cell r="AO3837">
            <v>0</v>
          </cell>
          <cell r="AP3837">
            <v>5</v>
          </cell>
          <cell r="AQ3837" t="str">
            <v>ROSA BRAVO</v>
          </cell>
          <cell r="AR3837">
            <v>2</v>
          </cell>
          <cell r="AS3837" t="str">
            <v>OSCAR RIPALDA</v>
          </cell>
          <cell r="AT3837">
            <v>3</v>
          </cell>
          <cell r="AU3837" t="str">
            <v>ANDRE ACUÑA</v>
          </cell>
          <cell r="AV3837" t="str">
            <v>#N/A</v>
          </cell>
          <cell r="AW3837" t="str">
            <v>#N/A</v>
          </cell>
          <cell r="AX3837" t="b">
            <v>1</v>
          </cell>
          <cell r="AY3837" t="b">
            <v>1</v>
          </cell>
        </row>
        <row r="3838">
          <cell r="B3838" t="str">
            <v>0992769904001</v>
          </cell>
          <cell r="C3838" t="str">
            <v>MEGARIEGO S.A.</v>
          </cell>
          <cell r="D3838">
            <v>209</v>
          </cell>
          <cell r="E3838">
            <v>20901</v>
          </cell>
          <cell r="F3838">
            <v>2090150</v>
          </cell>
          <cell r="G3838" t="str">
            <v>COMERCIO</v>
          </cell>
          <cell r="H3838" t="str">
            <v>COMERCIO</v>
          </cell>
          <cell r="I3838" t="str">
            <v>L1622</v>
          </cell>
          <cell r="J3838" t="str">
            <v>PEQUEÑA EMPRESA</v>
          </cell>
          <cell r="K3838">
            <v>0</v>
          </cell>
          <cell r="L3838">
            <v>0</v>
          </cell>
          <cell r="M3838">
            <v>0</v>
          </cell>
          <cell r="N3838">
            <v>0</v>
          </cell>
          <cell r="O3838" t="str">
            <v>S GOMEZ</v>
          </cell>
          <cell r="P3838" t="str">
            <v>S GOMEZ</v>
          </cell>
          <cell r="Q3838">
            <v>0</v>
          </cell>
          <cell r="R3838">
            <v>0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>
            <v>0</v>
          </cell>
          <cell r="AF3838">
            <v>0</v>
          </cell>
          <cell r="AG3838">
            <v>0</v>
          </cell>
          <cell r="AH3838">
            <v>0</v>
          </cell>
          <cell r="AI3838">
            <v>0</v>
          </cell>
          <cell r="AJ3838">
            <v>0</v>
          </cell>
          <cell r="AK3838">
            <v>0</v>
          </cell>
          <cell r="AL3838">
            <v>0</v>
          </cell>
          <cell r="AM3838">
            <v>0</v>
          </cell>
          <cell r="AN3838">
            <v>0</v>
          </cell>
          <cell r="AO3838">
            <v>0</v>
          </cell>
          <cell r="AP3838">
            <v>24</v>
          </cell>
          <cell r="AQ3838" t="str">
            <v>GABRIEL LINDAO</v>
          </cell>
          <cell r="AR3838">
            <v>6</v>
          </cell>
          <cell r="AS3838" t="str">
            <v>NELSON BELTRAN</v>
          </cell>
          <cell r="AT3838">
            <v>4</v>
          </cell>
          <cell r="AU3838" t="str">
            <v>JENNY JORDAN</v>
          </cell>
          <cell r="AV3838" t="str">
            <v>#N/A</v>
          </cell>
          <cell r="AW3838" t="str">
            <v>#N/A</v>
          </cell>
          <cell r="AX3838" t="b">
            <v>1</v>
          </cell>
          <cell r="AY3838" t="b">
            <v>1</v>
          </cell>
        </row>
        <row r="3839">
          <cell r="B3839" t="str">
            <v>0992749733001</v>
          </cell>
          <cell r="C3839" t="str">
            <v>ASOCIACION ACM</v>
          </cell>
          <cell r="D3839">
            <v>209</v>
          </cell>
          <cell r="E3839">
            <v>20901</v>
          </cell>
          <cell r="F3839">
            <v>2090150</v>
          </cell>
          <cell r="G3839" t="str">
            <v>SERVICIOS</v>
          </cell>
          <cell r="H3839" t="str">
            <v>SERVICIOS</v>
          </cell>
          <cell r="I3839" t="str">
            <v>L1623</v>
          </cell>
          <cell r="J3839" t="str">
            <v>PEQUEÑA EMPRESA</v>
          </cell>
          <cell r="K3839">
            <v>0</v>
          </cell>
          <cell r="L3839" t="str">
            <v>01Empresas Normales</v>
          </cell>
          <cell r="M3839">
            <v>41831</v>
          </cell>
          <cell r="N3839">
            <v>0.41736111111111113</v>
          </cell>
          <cell r="O3839" t="str">
            <v>D PEÑA</v>
          </cell>
          <cell r="P3839" t="str">
            <v>D PEÑA</v>
          </cell>
          <cell r="Q3839" t="str">
            <v>APLICATIVO WEB</v>
          </cell>
          <cell r="R3839" t="str">
            <v>APLICATIVO WEB</v>
          </cell>
          <cell r="S3839">
            <v>41831</v>
          </cell>
          <cell r="T3839">
            <v>0.5</v>
          </cell>
          <cell r="U3839" t="str">
            <v>PRE-024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>
            <v>0</v>
          </cell>
          <cell r="AF3839">
            <v>0</v>
          </cell>
          <cell r="AG3839">
            <v>0</v>
          </cell>
          <cell r="AH3839">
            <v>0</v>
          </cell>
          <cell r="AI3839">
            <v>0</v>
          </cell>
          <cell r="AJ3839">
            <v>0</v>
          </cell>
          <cell r="AK3839">
            <v>0</v>
          </cell>
          <cell r="AL3839">
            <v>0</v>
          </cell>
          <cell r="AM3839">
            <v>0</v>
          </cell>
          <cell r="AN3839">
            <v>0</v>
          </cell>
          <cell r="AO3839">
            <v>0</v>
          </cell>
          <cell r="AP3839">
            <v>8</v>
          </cell>
          <cell r="AQ3839" t="str">
            <v>DENNIS PEÑA</v>
          </cell>
          <cell r="AR3839">
            <v>2</v>
          </cell>
          <cell r="AS3839" t="str">
            <v>OSCAR RIPALDA</v>
          </cell>
          <cell r="AT3839">
            <v>6</v>
          </cell>
          <cell r="AU3839" t="str">
            <v>PAOLA PIHUAVE</v>
          </cell>
          <cell r="AV3839" t="str">
            <v>1</v>
          </cell>
          <cell r="AW3839" t="str">
            <v>0992749733001</v>
          </cell>
          <cell r="AX3839" t="b">
            <v>0</v>
          </cell>
          <cell r="AY3839" t="b">
            <v>0</v>
          </cell>
        </row>
        <row r="3840">
          <cell r="B3840" t="str">
            <v>0992745983001</v>
          </cell>
          <cell r="C3840" t="str">
            <v>FUMITAME S.A. (FUMIGACION &amp; TAME)</v>
          </cell>
          <cell r="D3840">
            <v>209</v>
          </cell>
          <cell r="E3840">
            <v>20901</v>
          </cell>
          <cell r="F3840">
            <v>2090150</v>
          </cell>
          <cell r="G3840" t="str">
            <v>SERVICIOS</v>
          </cell>
          <cell r="H3840" t="str">
            <v>SERVICIOS</v>
          </cell>
          <cell r="I3840" t="str">
            <v>L1624</v>
          </cell>
          <cell r="J3840" t="str">
            <v>PEQUEÑA EMPRESA</v>
          </cell>
          <cell r="K3840">
            <v>0</v>
          </cell>
          <cell r="L3840" t="str">
            <v>03No ubicadas</v>
          </cell>
          <cell r="M3840">
            <v>41822</v>
          </cell>
          <cell r="N3840">
            <v>0.59166666666666667</v>
          </cell>
          <cell r="O3840" t="str">
            <v>D PEÑA</v>
          </cell>
          <cell r="P3840" t="str">
            <v>L BONILLA</v>
          </cell>
          <cell r="Q3840" t="str">
            <v>L BONILLA</v>
          </cell>
          <cell r="R3840" t="str">
            <v>PAPEL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41822</v>
          </cell>
          <cell r="AD3840">
            <v>0.64583333333333337</v>
          </cell>
          <cell r="AE3840" t="str">
            <v>MMORAN</v>
          </cell>
          <cell r="AF3840">
            <v>24</v>
          </cell>
          <cell r="AG3840">
            <v>0</v>
          </cell>
          <cell r="AH3840">
            <v>0</v>
          </cell>
          <cell r="AI3840">
            <v>0</v>
          </cell>
          <cell r="AJ3840">
            <v>0</v>
          </cell>
          <cell r="AK3840">
            <v>0</v>
          </cell>
          <cell r="AL3840">
            <v>0</v>
          </cell>
          <cell r="AM3840">
            <v>0</v>
          </cell>
          <cell r="AN3840">
            <v>0</v>
          </cell>
          <cell r="AO3840">
            <v>0</v>
          </cell>
          <cell r="AP3840">
            <v>7</v>
          </cell>
          <cell r="AQ3840" t="str">
            <v>LUIS BONILLA</v>
          </cell>
          <cell r="AR3840">
            <v>2</v>
          </cell>
          <cell r="AS3840" t="str">
            <v>OSCAR RIPALDA</v>
          </cell>
          <cell r="AT3840">
            <v>5</v>
          </cell>
          <cell r="AU3840" t="str">
            <v>JEAN CARLOS MORAN</v>
          </cell>
          <cell r="AV3840" t="str">
            <v>#N/A</v>
          </cell>
          <cell r="AW3840" t="str">
            <v>#N/A</v>
          </cell>
          <cell r="AX3840" t="b">
            <v>0</v>
          </cell>
          <cell r="AY3840" t="b">
            <v>0</v>
          </cell>
        </row>
        <row r="3841">
          <cell r="B3841" t="str">
            <v>0800065385001</v>
          </cell>
          <cell r="C3841" t="str">
            <v>CHACHA TELCAN LUCINDO ANGEL</v>
          </cell>
          <cell r="D3841">
            <v>209</v>
          </cell>
          <cell r="E3841">
            <v>20901</v>
          </cell>
          <cell r="F3841">
            <v>2090150</v>
          </cell>
          <cell r="G3841" t="str">
            <v>SERVICIOS</v>
          </cell>
          <cell r="H3841" t="str">
            <v>SERVICIOS</v>
          </cell>
          <cell r="I3841" t="str">
            <v>L1625</v>
          </cell>
          <cell r="J3841" t="str">
            <v>PEQUEÑA EMPRESA</v>
          </cell>
          <cell r="K3841">
            <v>0</v>
          </cell>
          <cell r="L3841" t="str">
            <v>03No ubicadas</v>
          </cell>
          <cell r="M3841">
            <v>41813</v>
          </cell>
          <cell r="N3841">
            <v>0.375</v>
          </cell>
          <cell r="O3841" t="str">
            <v>G HERNANDEZ</v>
          </cell>
          <cell r="P3841" t="str">
            <v>G HERNANDEZ</v>
          </cell>
          <cell r="Q3841" t="str">
            <v>G HERNANDEZ</v>
          </cell>
          <cell r="R3841" t="str">
            <v>PAPEL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41813</v>
          </cell>
          <cell r="AD3841">
            <v>0.66666666666666663</v>
          </cell>
          <cell r="AE3841" t="str">
            <v>MMORAN</v>
          </cell>
          <cell r="AF3841">
            <v>17</v>
          </cell>
          <cell r="AG3841">
            <v>0</v>
          </cell>
          <cell r="AH3841">
            <v>0</v>
          </cell>
          <cell r="AI3841">
            <v>0</v>
          </cell>
          <cell r="AJ3841">
            <v>0</v>
          </cell>
          <cell r="AK3841" t="str">
            <v>ENTREGADO A CAMPO PARA ZONIFICACION</v>
          </cell>
          <cell r="AL3841">
            <v>0</v>
          </cell>
          <cell r="AM3841">
            <v>0</v>
          </cell>
          <cell r="AN3841">
            <v>0</v>
          </cell>
          <cell r="AO3841">
            <v>0</v>
          </cell>
          <cell r="AP3841">
            <v>17</v>
          </cell>
          <cell r="AQ3841" t="str">
            <v>GEOVANNY HERNANDEZ</v>
          </cell>
          <cell r="AR3841">
            <v>5</v>
          </cell>
          <cell r="AS3841" t="str">
            <v>ROSA ESCALANTE</v>
          </cell>
          <cell r="AT3841">
            <v>11</v>
          </cell>
          <cell r="AU3841" t="str">
            <v>ARACELY CAMPOZANO</v>
          </cell>
          <cell r="AV3841" t="str">
            <v>#N/A</v>
          </cell>
          <cell r="AW3841" t="str">
            <v>#N/A</v>
          </cell>
          <cell r="AX3841" t="b">
            <v>0</v>
          </cell>
          <cell r="AY3841" t="b">
            <v>0</v>
          </cell>
        </row>
        <row r="3842">
          <cell r="B3842" t="str">
            <v>0992745754001</v>
          </cell>
          <cell r="C3842" t="str">
            <v>ESTONICORP S.A.</v>
          </cell>
          <cell r="D3842">
            <v>209</v>
          </cell>
          <cell r="E3842">
            <v>20901</v>
          </cell>
          <cell r="F3842">
            <v>2090150</v>
          </cell>
          <cell r="G3842" t="str">
            <v>COMERCIO</v>
          </cell>
          <cell r="H3842" t="str">
            <v>COMERCIO</v>
          </cell>
          <cell r="I3842" t="str">
            <v>L1626</v>
          </cell>
          <cell r="J3842" t="str">
            <v>PEQUEÑA EMPRESA</v>
          </cell>
          <cell r="K3842">
            <v>0</v>
          </cell>
          <cell r="L3842" t="str">
            <v>01Empresas Normales</v>
          </cell>
          <cell r="M3842">
            <v>41823</v>
          </cell>
          <cell r="N3842">
            <v>0.44166666666666665</v>
          </cell>
          <cell r="O3842" t="str">
            <v>D PEÑA</v>
          </cell>
          <cell r="P3842" t="str">
            <v>D PEÑA</v>
          </cell>
          <cell r="Q3842" t="str">
            <v>D PEÑA</v>
          </cell>
          <cell r="R3842" t="str">
            <v>PAPEL</v>
          </cell>
          <cell r="S3842">
            <v>41823</v>
          </cell>
          <cell r="T3842">
            <v>0.44166666666666665</v>
          </cell>
          <cell r="U3842" t="str">
            <v>PRE-020</v>
          </cell>
          <cell r="V3842">
            <v>41828</v>
          </cell>
          <cell r="W3842">
            <v>0.75416666666666665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41828</v>
          </cell>
          <cell r="AD3842">
            <v>0.5</v>
          </cell>
          <cell r="AE3842" t="str">
            <v>MMORAN</v>
          </cell>
          <cell r="AF3842">
            <v>29</v>
          </cell>
          <cell r="AG3842">
            <v>0</v>
          </cell>
          <cell r="AH3842">
            <v>0</v>
          </cell>
          <cell r="AI3842">
            <v>0</v>
          </cell>
          <cell r="AJ3842">
            <v>0</v>
          </cell>
          <cell r="AK3842">
            <v>0</v>
          </cell>
          <cell r="AL3842">
            <v>0</v>
          </cell>
          <cell r="AM3842">
            <v>0</v>
          </cell>
          <cell r="AN3842">
            <v>0</v>
          </cell>
          <cell r="AO3842">
            <v>0</v>
          </cell>
          <cell r="AP3842">
            <v>8</v>
          </cell>
          <cell r="AQ3842" t="str">
            <v>DENNIS PEÑA</v>
          </cell>
          <cell r="AR3842">
            <v>2</v>
          </cell>
          <cell r="AS3842" t="str">
            <v>OSCAR RIPALDA</v>
          </cell>
          <cell r="AT3842">
            <v>6</v>
          </cell>
          <cell r="AU3842" t="str">
            <v>PAOLA PIHUAVE</v>
          </cell>
          <cell r="AV3842" t="str">
            <v>1</v>
          </cell>
          <cell r="AW3842" t="str">
            <v>0992745754001</v>
          </cell>
          <cell r="AX3842" t="b">
            <v>0</v>
          </cell>
          <cell r="AY3842" t="b">
            <v>0</v>
          </cell>
        </row>
        <row r="3843">
          <cell r="B3843" t="str">
            <v>0992745835001</v>
          </cell>
          <cell r="C3843" t="str">
            <v>PARDOMER S.A.</v>
          </cell>
          <cell r="D3843">
            <v>209</v>
          </cell>
          <cell r="E3843">
            <v>20901</v>
          </cell>
          <cell r="F3843">
            <v>2090150</v>
          </cell>
          <cell r="G3843" t="str">
            <v>COMERCIO</v>
          </cell>
          <cell r="H3843" t="str">
            <v>COMERCIO</v>
          </cell>
          <cell r="I3843" t="str">
            <v>L1627</v>
          </cell>
          <cell r="J3843" t="str">
            <v>PEQUEÑA EMPRESA</v>
          </cell>
          <cell r="K3843">
            <v>0</v>
          </cell>
          <cell r="L3843" t="str">
            <v>03No ubicadas</v>
          </cell>
          <cell r="M3843">
            <v>41828</v>
          </cell>
          <cell r="N3843">
            <v>0.66666666666666663</v>
          </cell>
          <cell r="O3843" t="str">
            <v>E BARCO</v>
          </cell>
          <cell r="P3843" t="str">
            <v>E BARCO</v>
          </cell>
          <cell r="Q3843" t="str">
            <v>E BARCO</v>
          </cell>
          <cell r="R3843" t="str">
            <v>PAPEL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>
            <v>0</v>
          </cell>
          <cell r="AC3843">
            <v>41828</v>
          </cell>
          <cell r="AD3843">
            <v>0.5</v>
          </cell>
          <cell r="AE3843" t="str">
            <v>MMORAN</v>
          </cell>
          <cell r="AF3843">
            <v>29</v>
          </cell>
          <cell r="AG3843">
            <v>0</v>
          </cell>
          <cell r="AH3843">
            <v>0</v>
          </cell>
          <cell r="AI3843">
            <v>0</v>
          </cell>
          <cell r="AJ3843">
            <v>0</v>
          </cell>
          <cell r="AK3843">
            <v>0</v>
          </cell>
          <cell r="AL3843">
            <v>0</v>
          </cell>
          <cell r="AM3843">
            <v>0</v>
          </cell>
          <cell r="AN3843">
            <v>0</v>
          </cell>
          <cell r="AO3843">
            <v>0</v>
          </cell>
          <cell r="AP3843">
            <v>1</v>
          </cell>
          <cell r="AQ3843" t="str">
            <v>EDER BARCO</v>
          </cell>
          <cell r="AR3843">
            <v>1</v>
          </cell>
          <cell r="AS3843" t="str">
            <v>VIRGINIA ROMERO</v>
          </cell>
          <cell r="AT3843">
            <v>8</v>
          </cell>
          <cell r="AU3843" t="str">
            <v>CRITICO_15</v>
          </cell>
          <cell r="AV3843" t="str">
            <v>#N/A</v>
          </cell>
          <cell r="AW3843" t="str">
            <v>#N/A</v>
          </cell>
          <cell r="AX3843" t="b">
            <v>0</v>
          </cell>
          <cell r="AY3843" t="b">
            <v>0</v>
          </cell>
        </row>
        <row r="3844">
          <cell r="B3844" t="str">
            <v>0992759011001</v>
          </cell>
          <cell r="C3844" t="str">
            <v>LESPENTON S.A.</v>
          </cell>
          <cell r="D3844">
            <v>209</v>
          </cell>
          <cell r="E3844">
            <v>20901</v>
          </cell>
          <cell r="F3844">
            <v>2090150</v>
          </cell>
          <cell r="G3844" t="str">
            <v>COMERCIO</v>
          </cell>
          <cell r="H3844" t="str">
            <v>COMERCIO</v>
          </cell>
          <cell r="I3844" t="str">
            <v>L1628</v>
          </cell>
          <cell r="J3844" t="str">
            <v>PEQUEÑA EMPRESA</v>
          </cell>
          <cell r="K3844" t="str">
            <v>INACTIVA</v>
          </cell>
          <cell r="L3844" t="str">
            <v>04Rechazos</v>
          </cell>
          <cell r="M3844">
            <v>41813</v>
          </cell>
          <cell r="N3844">
            <v>0.54166666666666663</v>
          </cell>
          <cell r="O3844" t="str">
            <v>S HOLGUIN</v>
          </cell>
          <cell r="P3844" t="str">
            <v>S HOLGUIN</v>
          </cell>
          <cell r="Q3844" t="str">
            <v>S HOLGUIN</v>
          </cell>
          <cell r="R3844" t="str">
            <v>PAPEL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41814</v>
          </cell>
          <cell r="AD3844">
            <v>0.57638888888888884</v>
          </cell>
          <cell r="AE3844" t="str">
            <v>MMORAN</v>
          </cell>
          <cell r="AF3844">
            <v>18</v>
          </cell>
          <cell r="AG3844">
            <v>0</v>
          </cell>
          <cell r="AH3844">
            <v>0</v>
          </cell>
          <cell r="AI3844">
            <v>0</v>
          </cell>
          <cell r="AJ3844">
            <v>0</v>
          </cell>
          <cell r="AK3844">
            <v>0</v>
          </cell>
          <cell r="AL3844">
            <v>0</v>
          </cell>
          <cell r="AM3844">
            <v>0</v>
          </cell>
          <cell r="AN3844">
            <v>0</v>
          </cell>
          <cell r="AO3844">
            <v>0</v>
          </cell>
          <cell r="AP3844">
            <v>9</v>
          </cell>
          <cell r="AQ3844" t="str">
            <v>SARAY HOLGUIN</v>
          </cell>
          <cell r="AR3844">
            <v>3</v>
          </cell>
          <cell r="AS3844" t="str">
            <v>CARLOS UYAGUARI</v>
          </cell>
          <cell r="AT3844">
            <v>6</v>
          </cell>
          <cell r="AU3844" t="str">
            <v>PAOLA PIHUAVE</v>
          </cell>
          <cell r="AV3844" t="str">
            <v>#N/A</v>
          </cell>
          <cell r="AW3844" t="str">
            <v>#N/A</v>
          </cell>
          <cell r="AX3844" t="b">
            <v>0</v>
          </cell>
          <cell r="AY3844" t="b">
            <v>0</v>
          </cell>
        </row>
        <row r="3845">
          <cell r="B3845" t="str">
            <v>0992749881001</v>
          </cell>
          <cell r="C3845" t="str">
            <v>COTRAVA COOPERATIVA DE TRANSPORTE VALLEJO S.A.</v>
          </cell>
          <cell r="D3845">
            <v>209</v>
          </cell>
          <cell r="E3845">
            <v>20901</v>
          </cell>
          <cell r="F3845">
            <v>2090150</v>
          </cell>
          <cell r="G3845" t="str">
            <v>SERVICIOS</v>
          </cell>
          <cell r="H3845" t="str">
            <v>SERVICIOS</v>
          </cell>
          <cell r="I3845" t="str">
            <v>L1629</v>
          </cell>
          <cell r="J3845" t="str">
            <v>PEQUEÑA EMPRESA</v>
          </cell>
          <cell r="K3845">
            <v>0</v>
          </cell>
          <cell r="L3845" t="str">
            <v>01Empresas Normales</v>
          </cell>
          <cell r="M3845">
            <v>41792</v>
          </cell>
          <cell r="N3845">
            <v>0.51388888888888884</v>
          </cell>
          <cell r="O3845" t="str">
            <v>S HOLGUIN</v>
          </cell>
          <cell r="P3845" t="str">
            <v>S HOLGUIN</v>
          </cell>
          <cell r="Q3845" t="str">
            <v>APLICATIVO WEB</v>
          </cell>
          <cell r="R3845" t="str">
            <v>APLICATIVO WEB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  <cell r="X3845">
            <v>41803</v>
          </cell>
          <cell r="Y3845">
            <v>0.66666666666666663</v>
          </cell>
          <cell r="Z3845" t="str">
            <v>RE-001</v>
          </cell>
          <cell r="AA3845">
            <v>0</v>
          </cell>
          <cell r="AB3845">
            <v>0</v>
          </cell>
          <cell r="AC3845">
            <v>41792</v>
          </cell>
          <cell r="AD3845">
            <v>0.72916666666666663</v>
          </cell>
          <cell r="AE3845" t="str">
            <v>MMORAN</v>
          </cell>
          <cell r="AF3845">
            <v>9</v>
          </cell>
          <cell r="AG3845">
            <v>0</v>
          </cell>
          <cell r="AH3845">
            <v>0</v>
          </cell>
          <cell r="AI3845">
            <v>0</v>
          </cell>
          <cell r="AJ3845">
            <v>0</v>
          </cell>
          <cell r="AK3845">
            <v>0</v>
          </cell>
          <cell r="AL3845">
            <v>0</v>
          </cell>
          <cell r="AM3845">
            <v>0</v>
          </cell>
          <cell r="AN3845">
            <v>0</v>
          </cell>
          <cell r="AO3845">
            <v>0</v>
          </cell>
          <cell r="AP3845">
            <v>9</v>
          </cell>
          <cell r="AQ3845" t="str">
            <v>SARAY HOLGUIN</v>
          </cell>
          <cell r="AR3845">
            <v>3</v>
          </cell>
          <cell r="AS3845" t="str">
            <v>CARLOS UYAGUARI</v>
          </cell>
          <cell r="AT3845">
            <v>6</v>
          </cell>
          <cell r="AU3845" t="str">
            <v>PAOLA PIHUAVE</v>
          </cell>
          <cell r="AV3845" t="str">
            <v>#N/A</v>
          </cell>
          <cell r="AW3845" t="str">
            <v>#N/A</v>
          </cell>
          <cell r="AX3845" t="b">
            <v>0</v>
          </cell>
          <cell r="AY3845" t="b">
            <v>0</v>
          </cell>
        </row>
        <row r="3846">
          <cell r="B3846" t="str">
            <v>0992754249001</v>
          </cell>
          <cell r="C3846" t="str">
            <v>YANERIL S.A.</v>
          </cell>
          <cell r="D3846">
            <v>209</v>
          </cell>
          <cell r="E3846">
            <v>20901</v>
          </cell>
          <cell r="F3846">
            <v>2090150</v>
          </cell>
          <cell r="G3846" t="str">
            <v>COMERCIO</v>
          </cell>
          <cell r="H3846" t="str">
            <v>COMERCIO</v>
          </cell>
          <cell r="I3846" t="str">
            <v>L1630</v>
          </cell>
          <cell r="J3846" t="str">
            <v>PEQUEÑA EMPRESA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 t="str">
            <v>N MOREIRA ALAVA</v>
          </cell>
          <cell r="P3846" t="str">
            <v>N MOREIRA ALAVA</v>
          </cell>
          <cell r="Q3846">
            <v>0</v>
          </cell>
          <cell r="R3846">
            <v>0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>
            <v>0</v>
          </cell>
          <cell r="AF3846">
            <v>0</v>
          </cell>
          <cell r="AG3846">
            <v>0</v>
          </cell>
          <cell r="AH3846">
            <v>0</v>
          </cell>
          <cell r="AI3846">
            <v>0</v>
          </cell>
          <cell r="AJ3846">
            <v>0</v>
          </cell>
          <cell r="AK3846">
            <v>0</v>
          </cell>
          <cell r="AL3846">
            <v>0</v>
          </cell>
          <cell r="AM3846">
            <v>0</v>
          </cell>
          <cell r="AN3846">
            <v>0</v>
          </cell>
          <cell r="AO3846">
            <v>0</v>
          </cell>
          <cell r="AP3846">
            <v>10</v>
          </cell>
          <cell r="AQ3846" t="str">
            <v>NESTOR MOREIRA</v>
          </cell>
          <cell r="AR3846">
            <v>3</v>
          </cell>
          <cell r="AS3846" t="str">
            <v>CARLOS UYAGUARI</v>
          </cell>
          <cell r="AT3846">
            <v>7</v>
          </cell>
          <cell r="AU3846" t="str">
            <v>LINDA TUTIVEN</v>
          </cell>
          <cell r="AV3846" t="str">
            <v>#N/A</v>
          </cell>
          <cell r="AW3846" t="str">
            <v>#N/A</v>
          </cell>
          <cell r="AX3846" t="b">
            <v>1</v>
          </cell>
          <cell r="AY3846" t="b">
            <v>1</v>
          </cell>
        </row>
        <row r="3847">
          <cell r="B3847" t="str">
            <v>0992768150001</v>
          </cell>
          <cell r="C3847" t="str">
            <v>LANEARPISFARM S.A.</v>
          </cell>
          <cell r="D3847">
            <v>209</v>
          </cell>
          <cell r="E3847">
            <v>20901</v>
          </cell>
          <cell r="F3847">
            <v>2090150</v>
          </cell>
          <cell r="G3847" t="str">
            <v>COMERCIO</v>
          </cell>
          <cell r="H3847" t="str">
            <v>COMERCIO</v>
          </cell>
          <cell r="I3847" t="str">
            <v>L1631</v>
          </cell>
          <cell r="J3847" t="str">
            <v>PEQUEÑA EMPRESA</v>
          </cell>
          <cell r="K3847">
            <v>0</v>
          </cell>
          <cell r="L3847" t="str">
            <v>01Empresas Normales</v>
          </cell>
          <cell r="M3847">
            <v>41808</v>
          </cell>
          <cell r="N3847">
            <v>0.375</v>
          </cell>
          <cell r="O3847" t="str">
            <v>V CHAVARRIA</v>
          </cell>
          <cell r="P3847" t="str">
            <v>V CHAVARRIA</v>
          </cell>
          <cell r="Q3847" t="str">
            <v>APLICATIVO WEB</v>
          </cell>
          <cell r="R3847" t="str">
            <v>APLICATIVO WEB</v>
          </cell>
          <cell r="S3847">
            <v>41808</v>
          </cell>
          <cell r="T3847">
            <v>0.44791666666666669</v>
          </cell>
          <cell r="U3847" t="str">
            <v>PRE-005</v>
          </cell>
          <cell r="V3847">
            <v>41814</v>
          </cell>
          <cell r="W3847">
            <v>0.75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41815</v>
          </cell>
          <cell r="AD3847">
            <v>0.375</v>
          </cell>
          <cell r="AE3847" t="str">
            <v>MMORAN</v>
          </cell>
          <cell r="AF3847">
            <v>19</v>
          </cell>
          <cell r="AG3847">
            <v>0</v>
          </cell>
          <cell r="AH3847">
            <v>0</v>
          </cell>
          <cell r="AI3847">
            <v>0</v>
          </cell>
          <cell r="AJ3847">
            <v>0</v>
          </cell>
          <cell r="AK3847">
            <v>0</v>
          </cell>
          <cell r="AL3847">
            <v>0</v>
          </cell>
          <cell r="AM3847">
            <v>0</v>
          </cell>
          <cell r="AN3847">
            <v>0</v>
          </cell>
          <cell r="AO3847">
            <v>0</v>
          </cell>
          <cell r="AP3847">
            <v>3</v>
          </cell>
          <cell r="AQ3847" t="str">
            <v>VANESSA CHAVARRIA</v>
          </cell>
          <cell r="AR3847">
            <v>1</v>
          </cell>
          <cell r="AS3847" t="str">
            <v>VIRGINIA ROMERO</v>
          </cell>
          <cell r="AT3847">
            <v>2</v>
          </cell>
          <cell r="AU3847" t="str">
            <v>JOHANNA ALBAN</v>
          </cell>
          <cell r="AV3847" t="str">
            <v>#N/A</v>
          </cell>
          <cell r="AW3847" t="str">
            <v>#N/A</v>
          </cell>
          <cell r="AX3847" t="b">
            <v>0</v>
          </cell>
          <cell r="AY3847" t="b">
            <v>0</v>
          </cell>
        </row>
        <row r="3848">
          <cell r="B3848" t="str">
            <v>0992758023001</v>
          </cell>
          <cell r="C3848" t="str">
            <v>LEIGHFISHER INC</v>
          </cell>
          <cell r="D3848">
            <v>209</v>
          </cell>
          <cell r="E3848">
            <v>20901</v>
          </cell>
          <cell r="F3848">
            <v>2090150</v>
          </cell>
          <cell r="G3848" t="str">
            <v>SERVICIOS</v>
          </cell>
          <cell r="H3848" t="str">
            <v>SERVICIOS</v>
          </cell>
          <cell r="I3848" t="str">
            <v>L1632</v>
          </cell>
          <cell r="J3848" t="str">
            <v>PEQUEÑA EMPRESA</v>
          </cell>
          <cell r="K3848">
            <v>0</v>
          </cell>
          <cell r="L3848" t="str">
            <v>09Informa en Otra Dirección Zonal</v>
          </cell>
          <cell r="M3848">
            <v>41809</v>
          </cell>
          <cell r="N3848">
            <v>0.3659722222222222</v>
          </cell>
          <cell r="O3848" t="str">
            <v>M HINOSTROZA</v>
          </cell>
          <cell r="P3848" t="str">
            <v>M HINOSTROZA</v>
          </cell>
          <cell r="Q3848" t="str">
            <v>M HINOSTROZA</v>
          </cell>
          <cell r="R3848" t="str">
            <v>PAPEL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41809</v>
          </cell>
          <cell r="AD3848">
            <v>0.60416666666666663</v>
          </cell>
          <cell r="AE3848" t="str">
            <v>MMORAN</v>
          </cell>
          <cell r="AF3848">
            <v>16</v>
          </cell>
          <cell r="AG3848">
            <v>0</v>
          </cell>
          <cell r="AH3848">
            <v>0</v>
          </cell>
          <cell r="AI3848">
            <v>0</v>
          </cell>
          <cell r="AJ3848">
            <v>0</v>
          </cell>
          <cell r="AK3848">
            <v>0</v>
          </cell>
          <cell r="AL3848">
            <v>0</v>
          </cell>
          <cell r="AM3848">
            <v>0</v>
          </cell>
          <cell r="AN3848">
            <v>0</v>
          </cell>
          <cell r="AO3848">
            <v>0</v>
          </cell>
          <cell r="AP3848">
            <v>18</v>
          </cell>
          <cell r="AQ3848" t="str">
            <v>MARIA HINOSTROZA</v>
          </cell>
          <cell r="AR3848">
            <v>5</v>
          </cell>
          <cell r="AS3848" t="str">
            <v>ROSA ESCALANTE</v>
          </cell>
          <cell r="AT3848">
            <v>12</v>
          </cell>
          <cell r="AU3848" t="str">
            <v>CHRISTOPHER SANCHEZ</v>
          </cell>
          <cell r="AV3848" t="str">
            <v>#N/A</v>
          </cell>
          <cell r="AW3848" t="str">
            <v>#N/A</v>
          </cell>
          <cell r="AX3848" t="b">
            <v>0</v>
          </cell>
          <cell r="AY3848" t="b">
            <v>0</v>
          </cell>
        </row>
        <row r="3849">
          <cell r="B3849" t="str">
            <v>0915236830001</v>
          </cell>
          <cell r="C3849" t="str">
            <v>TAPIA ACOSTA GRACIELA IBETH</v>
          </cell>
          <cell r="D3849">
            <v>209</v>
          </cell>
          <cell r="E3849">
            <v>20901</v>
          </cell>
          <cell r="F3849">
            <v>2090150</v>
          </cell>
          <cell r="G3849" t="str">
            <v>SERVICIOS</v>
          </cell>
          <cell r="H3849" t="str">
            <v>SERVICIOS</v>
          </cell>
          <cell r="I3849" t="str">
            <v>L1633</v>
          </cell>
          <cell r="J3849" t="str">
            <v>PEQUEÑA EMPRESA</v>
          </cell>
          <cell r="K3849">
            <v>0</v>
          </cell>
          <cell r="L3849">
            <v>0</v>
          </cell>
          <cell r="M3849">
            <v>0</v>
          </cell>
          <cell r="N3849">
            <v>0</v>
          </cell>
          <cell r="O3849" t="str">
            <v>V CHAVARRIA</v>
          </cell>
          <cell r="P3849" t="str">
            <v>V CHAVARRIA</v>
          </cell>
          <cell r="Q3849">
            <v>0</v>
          </cell>
          <cell r="R3849">
            <v>0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>
            <v>0</v>
          </cell>
          <cell r="AF3849">
            <v>0</v>
          </cell>
          <cell r="AG3849">
            <v>0</v>
          </cell>
          <cell r="AH3849">
            <v>0</v>
          </cell>
          <cell r="AI3849">
            <v>0</v>
          </cell>
          <cell r="AJ3849">
            <v>0</v>
          </cell>
          <cell r="AK3849">
            <v>0</v>
          </cell>
          <cell r="AL3849">
            <v>0</v>
          </cell>
          <cell r="AM3849">
            <v>0</v>
          </cell>
          <cell r="AN3849">
            <v>0</v>
          </cell>
          <cell r="AO3849">
            <v>0</v>
          </cell>
          <cell r="AP3849">
            <v>3</v>
          </cell>
          <cell r="AQ3849" t="str">
            <v>VANESSA CHAVARRIA</v>
          </cell>
          <cell r="AR3849">
            <v>1</v>
          </cell>
          <cell r="AS3849" t="str">
            <v>VIRGINIA ROMERO</v>
          </cell>
          <cell r="AT3849">
            <v>2</v>
          </cell>
          <cell r="AU3849" t="str">
            <v>JOHANNA ALBAN</v>
          </cell>
          <cell r="AV3849" t="str">
            <v>#N/A</v>
          </cell>
          <cell r="AW3849" t="str">
            <v>#N/A</v>
          </cell>
          <cell r="AX3849" t="b">
            <v>1</v>
          </cell>
          <cell r="AY3849" t="b">
            <v>1</v>
          </cell>
        </row>
        <row r="3850">
          <cell r="B3850" t="str">
            <v>0992745762001</v>
          </cell>
          <cell r="C3850" t="str">
            <v>MOTORES Y TRACTORES MOTRAC S.A.</v>
          </cell>
          <cell r="D3850">
            <v>209</v>
          </cell>
          <cell r="E3850">
            <v>20901</v>
          </cell>
          <cell r="F3850">
            <v>2090150</v>
          </cell>
          <cell r="G3850" t="str">
            <v>COMERCIO</v>
          </cell>
          <cell r="H3850" t="str">
            <v>COMERCIO</v>
          </cell>
          <cell r="I3850" t="str">
            <v>L1634</v>
          </cell>
          <cell r="J3850" t="str">
            <v>PEQUEÑA EMPRESA</v>
          </cell>
          <cell r="K3850">
            <v>0</v>
          </cell>
          <cell r="L3850" t="str">
            <v>01Empresas Normales</v>
          </cell>
          <cell r="M3850">
            <v>0</v>
          </cell>
          <cell r="N3850">
            <v>0.42499999999999999</v>
          </cell>
          <cell r="O3850" t="str">
            <v>R CUCALON</v>
          </cell>
          <cell r="P3850" t="str">
            <v>R CUCALON</v>
          </cell>
          <cell r="Q3850">
            <v>0</v>
          </cell>
          <cell r="R3850">
            <v>0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>
            <v>0</v>
          </cell>
          <cell r="AF3850">
            <v>0</v>
          </cell>
          <cell r="AG3850">
            <v>0</v>
          </cell>
          <cell r="AH3850">
            <v>0</v>
          </cell>
          <cell r="AI3850">
            <v>0</v>
          </cell>
          <cell r="AJ3850">
            <v>0</v>
          </cell>
          <cell r="AK3850">
            <v>0</v>
          </cell>
          <cell r="AL3850">
            <v>0</v>
          </cell>
          <cell r="AM3850">
            <v>0</v>
          </cell>
          <cell r="AN3850">
            <v>0</v>
          </cell>
          <cell r="AO3850">
            <v>0</v>
          </cell>
          <cell r="AP3850">
            <v>16</v>
          </cell>
          <cell r="AQ3850" t="str">
            <v>RICARDO CUCALON</v>
          </cell>
          <cell r="AR3850">
            <v>4</v>
          </cell>
          <cell r="AS3850" t="str">
            <v>VERÓNICA MENÉNDEZ</v>
          </cell>
          <cell r="AT3850">
            <v>11</v>
          </cell>
          <cell r="AU3850" t="str">
            <v>ARACELY CAMPOZANO</v>
          </cell>
          <cell r="AV3850" t="str">
            <v>#N/A</v>
          </cell>
          <cell r="AW3850" t="str">
            <v>#N/A</v>
          </cell>
          <cell r="AX3850" t="b">
            <v>1</v>
          </cell>
          <cell r="AY3850" t="b">
            <v>1</v>
          </cell>
        </row>
        <row r="3851">
          <cell r="B3851" t="str">
            <v>0992775181001</v>
          </cell>
          <cell r="C3851" t="str">
            <v>GFCD ASESORIA EMPRESARIAL S.A.</v>
          </cell>
          <cell r="D3851">
            <v>209</v>
          </cell>
          <cell r="E3851">
            <v>20901</v>
          </cell>
          <cell r="F3851">
            <v>2090150</v>
          </cell>
          <cell r="G3851" t="str">
            <v>SERVICIOS</v>
          </cell>
          <cell r="H3851" t="str">
            <v>SERVICIOS</v>
          </cell>
          <cell r="I3851" t="str">
            <v>L1635</v>
          </cell>
          <cell r="J3851" t="str">
            <v>PEQUEÑA EMPRESA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 t="str">
            <v>D PEÑA</v>
          </cell>
          <cell r="P3851" t="str">
            <v>D PEÑA</v>
          </cell>
          <cell r="Q3851">
            <v>0</v>
          </cell>
          <cell r="R3851">
            <v>0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>
            <v>0</v>
          </cell>
          <cell r="AF3851">
            <v>0</v>
          </cell>
          <cell r="AG3851">
            <v>0</v>
          </cell>
          <cell r="AH3851">
            <v>0</v>
          </cell>
          <cell r="AI3851">
            <v>0</v>
          </cell>
          <cell r="AJ3851">
            <v>0</v>
          </cell>
          <cell r="AK3851">
            <v>0</v>
          </cell>
          <cell r="AL3851">
            <v>0</v>
          </cell>
          <cell r="AM3851">
            <v>0</v>
          </cell>
          <cell r="AN3851">
            <v>0</v>
          </cell>
          <cell r="AO3851">
            <v>0</v>
          </cell>
          <cell r="AP3851">
            <v>8</v>
          </cell>
          <cell r="AQ3851" t="str">
            <v>DENNIS PEÑA</v>
          </cell>
          <cell r="AR3851">
            <v>2</v>
          </cell>
          <cell r="AS3851" t="str">
            <v>OSCAR RIPALDA</v>
          </cell>
          <cell r="AT3851">
            <v>5</v>
          </cell>
          <cell r="AU3851" t="str">
            <v>JEAN CARLOS MORAN</v>
          </cell>
          <cell r="AV3851" t="str">
            <v>#N/A</v>
          </cell>
          <cell r="AW3851" t="str">
            <v>#N/A</v>
          </cell>
          <cell r="AX3851" t="b">
            <v>1</v>
          </cell>
          <cell r="AY3851" t="b">
            <v>1</v>
          </cell>
        </row>
        <row r="3852">
          <cell r="B3852" t="str">
            <v>0992754176001</v>
          </cell>
          <cell r="C3852" t="str">
            <v>TRANSPORTSEG S.A.</v>
          </cell>
          <cell r="D3852">
            <v>209</v>
          </cell>
          <cell r="E3852">
            <v>20901</v>
          </cell>
          <cell r="F3852">
            <v>2090150</v>
          </cell>
          <cell r="G3852" t="str">
            <v>SERVICIOS</v>
          </cell>
          <cell r="H3852" t="str">
            <v>SERVICIOS</v>
          </cell>
          <cell r="I3852" t="str">
            <v>L1636</v>
          </cell>
          <cell r="J3852" t="str">
            <v>PEQUEÑA EMPRESA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 t="str">
            <v>S HOLGUIN</v>
          </cell>
          <cell r="P3852" t="str">
            <v>S HOLGUIN</v>
          </cell>
          <cell r="Q3852">
            <v>0</v>
          </cell>
          <cell r="R3852">
            <v>0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>
            <v>0</v>
          </cell>
          <cell r="AF3852">
            <v>0</v>
          </cell>
          <cell r="AG3852">
            <v>0</v>
          </cell>
          <cell r="AH3852">
            <v>0</v>
          </cell>
          <cell r="AI3852">
            <v>0</v>
          </cell>
          <cell r="AJ3852">
            <v>0</v>
          </cell>
          <cell r="AK3852">
            <v>0</v>
          </cell>
          <cell r="AL3852">
            <v>0</v>
          </cell>
          <cell r="AM3852">
            <v>0</v>
          </cell>
          <cell r="AN3852">
            <v>0</v>
          </cell>
          <cell r="AO3852">
            <v>0</v>
          </cell>
          <cell r="AP3852">
            <v>9</v>
          </cell>
          <cell r="AQ3852" t="str">
            <v>SARAY HOLGUIN</v>
          </cell>
          <cell r="AR3852">
            <v>3</v>
          </cell>
          <cell r="AS3852" t="str">
            <v>CARLOS UYAGUARI</v>
          </cell>
          <cell r="AT3852">
            <v>6</v>
          </cell>
          <cell r="AU3852" t="str">
            <v>PAOLA PIHUAVE</v>
          </cell>
          <cell r="AV3852" t="str">
            <v>#N/A</v>
          </cell>
          <cell r="AW3852" t="str">
            <v>#N/A</v>
          </cell>
          <cell r="AX3852" t="b">
            <v>1</v>
          </cell>
          <cell r="AY3852" t="b">
            <v>1</v>
          </cell>
        </row>
        <row r="3853">
          <cell r="B3853" t="str">
            <v>0905114351001</v>
          </cell>
          <cell r="C3853" t="str">
            <v>OCAMPO VILLACIS FRANKLIN GEOFREDO</v>
          </cell>
          <cell r="D3853">
            <v>209</v>
          </cell>
          <cell r="E3853">
            <v>20901</v>
          </cell>
          <cell r="F3853">
            <v>2090150</v>
          </cell>
          <cell r="G3853" t="str">
            <v>COMERCIO</v>
          </cell>
          <cell r="H3853" t="str">
            <v>COMERCIO</v>
          </cell>
          <cell r="I3853" t="str">
            <v>L1637</v>
          </cell>
          <cell r="J3853" t="str">
            <v>MEDIANA EMPRESA A</v>
          </cell>
          <cell r="K3853">
            <v>0</v>
          </cell>
          <cell r="L3853" t="str">
            <v>01Empresas Normales</v>
          </cell>
          <cell r="M3853">
            <v>41788</v>
          </cell>
          <cell r="N3853">
            <v>0.39652777777777776</v>
          </cell>
          <cell r="O3853" t="str">
            <v>R JOSE</v>
          </cell>
          <cell r="P3853" t="str">
            <v>R JOSE</v>
          </cell>
          <cell r="Q3853" t="str">
            <v>EMPRESA</v>
          </cell>
          <cell r="R3853" t="str">
            <v>PAPEL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41795</v>
          </cell>
          <cell r="AD3853">
            <v>0.46527777777777779</v>
          </cell>
          <cell r="AE3853" t="str">
            <v>MMORAN</v>
          </cell>
          <cell r="AF3853">
            <v>10</v>
          </cell>
          <cell r="AG3853">
            <v>0</v>
          </cell>
          <cell r="AH3853">
            <v>0</v>
          </cell>
          <cell r="AI3853">
            <v>0</v>
          </cell>
          <cell r="AJ3853">
            <v>0</v>
          </cell>
          <cell r="AK3853">
            <v>0</v>
          </cell>
          <cell r="AL3853">
            <v>0</v>
          </cell>
          <cell r="AM3853">
            <v>0</v>
          </cell>
          <cell r="AN3853">
            <v>0</v>
          </cell>
          <cell r="AO3853">
            <v>0</v>
          </cell>
          <cell r="AP3853">
            <v>6</v>
          </cell>
          <cell r="AQ3853" t="str">
            <v>RONALD JOSÉ</v>
          </cell>
          <cell r="AR3853">
            <v>2</v>
          </cell>
          <cell r="AS3853" t="str">
            <v>OSCAR RIPALDA</v>
          </cell>
          <cell r="AT3853">
            <v>16</v>
          </cell>
          <cell r="AU3853" t="str">
            <v>CRITICO_16</v>
          </cell>
          <cell r="AV3853" t="str">
            <v>1</v>
          </cell>
          <cell r="AW3853" t="str">
            <v>0905114351001</v>
          </cell>
          <cell r="AX3853" t="b">
            <v>0</v>
          </cell>
          <cell r="AY3853" t="b">
            <v>0</v>
          </cell>
        </row>
        <row r="3854">
          <cell r="B3854" t="str">
            <v>0905357422001</v>
          </cell>
          <cell r="C3854" t="str">
            <v>CORRALES PEÃ‘AFIEL AIDA MAGDALENA</v>
          </cell>
          <cell r="D3854">
            <v>209</v>
          </cell>
          <cell r="E3854">
            <v>20901</v>
          </cell>
          <cell r="F3854">
            <v>2090150</v>
          </cell>
          <cell r="G3854" t="str">
            <v>COMERCIO</v>
          </cell>
          <cell r="H3854" t="str">
            <v>COMERCIO</v>
          </cell>
          <cell r="I3854" t="str">
            <v>L1638</v>
          </cell>
          <cell r="J3854" t="str">
            <v>MEDIANA EMPRESA A</v>
          </cell>
          <cell r="K3854">
            <v>0</v>
          </cell>
          <cell r="L3854">
            <v>0</v>
          </cell>
          <cell r="M3854">
            <v>0</v>
          </cell>
          <cell r="N3854">
            <v>0</v>
          </cell>
          <cell r="O3854" t="str">
            <v>R MEDINA PIN</v>
          </cell>
          <cell r="P3854" t="str">
            <v>R MEDINA PIN</v>
          </cell>
          <cell r="Q3854">
            <v>0</v>
          </cell>
          <cell r="R3854">
            <v>0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>
            <v>0</v>
          </cell>
          <cell r="AF3854">
            <v>0</v>
          </cell>
          <cell r="AG3854">
            <v>0</v>
          </cell>
          <cell r="AH3854">
            <v>0</v>
          </cell>
          <cell r="AI3854">
            <v>0</v>
          </cell>
          <cell r="AJ3854">
            <v>0</v>
          </cell>
          <cell r="AK3854">
            <v>0</v>
          </cell>
          <cell r="AL3854">
            <v>0</v>
          </cell>
          <cell r="AM3854">
            <v>0</v>
          </cell>
          <cell r="AN3854">
            <v>0</v>
          </cell>
          <cell r="AO3854">
            <v>0</v>
          </cell>
          <cell r="AP3854">
            <v>2</v>
          </cell>
          <cell r="AQ3854" t="str">
            <v>ROXANA MEDINA</v>
          </cell>
          <cell r="AR3854">
            <v>1</v>
          </cell>
          <cell r="AS3854" t="str">
            <v>VIRGINIA ROMERO</v>
          </cell>
          <cell r="AT3854">
            <v>2</v>
          </cell>
          <cell r="AU3854" t="str">
            <v>JOHANNA ALBAN</v>
          </cell>
          <cell r="AV3854" t="str">
            <v>#N/A</v>
          </cell>
          <cell r="AW3854" t="str">
            <v>#N/A</v>
          </cell>
          <cell r="AX3854" t="b">
            <v>1</v>
          </cell>
          <cell r="AY3854" t="b">
            <v>1</v>
          </cell>
        </row>
        <row r="3855">
          <cell r="B3855" t="str">
            <v>0908598196001</v>
          </cell>
          <cell r="C3855" t="str">
            <v>LAGOS LAKE ALEJANDRO ANDRE</v>
          </cell>
          <cell r="D3855">
            <v>209</v>
          </cell>
          <cell r="E3855">
            <v>20901</v>
          </cell>
          <cell r="F3855">
            <v>2090150</v>
          </cell>
          <cell r="G3855" t="str">
            <v>SERVICIOS</v>
          </cell>
          <cell r="H3855" t="str">
            <v>SERVICIOS</v>
          </cell>
          <cell r="I3855" t="str">
            <v>L1639</v>
          </cell>
          <cell r="J3855" t="str">
            <v>MEDIANA EMPRESA A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 t="str">
            <v>N MOREIRA ALAVA</v>
          </cell>
          <cell r="P3855" t="str">
            <v>N MOREIRA ALAVA</v>
          </cell>
          <cell r="Q3855">
            <v>0</v>
          </cell>
          <cell r="R3855">
            <v>0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>
            <v>0</v>
          </cell>
          <cell r="AF3855">
            <v>0</v>
          </cell>
          <cell r="AG3855">
            <v>0</v>
          </cell>
          <cell r="AH3855">
            <v>0</v>
          </cell>
          <cell r="AI3855">
            <v>0</v>
          </cell>
          <cell r="AJ3855">
            <v>0</v>
          </cell>
          <cell r="AK3855">
            <v>0</v>
          </cell>
          <cell r="AL3855">
            <v>0</v>
          </cell>
          <cell r="AM3855">
            <v>0</v>
          </cell>
          <cell r="AN3855">
            <v>0</v>
          </cell>
          <cell r="AO3855">
            <v>0</v>
          </cell>
          <cell r="AP3855">
            <v>10</v>
          </cell>
          <cell r="AQ3855" t="str">
            <v>NESTOR MOREIRA</v>
          </cell>
          <cell r="AR3855">
            <v>3</v>
          </cell>
          <cell r="AS3855" t="str">
            <v>CARLOS UYAGUARI</v>
          </cell>
          <cell r="AT3855">
            <v>7</v>
          </cell>
          <cell r="AU3855" t="str">
            <v>LINDA TUTIVEN</v>
          </cell>
          <cell r="AV3855" t="str">
            <v>#N/A</v>
          </cell>
          <cell r="AW3855" t="str">
            <v>#N/A</v>
          </cell>
          <cell r="AX3855" t="b">
            <v>1</v>
          </cell>
          <cell r="AY3855" t="b">
            <v>1</v>
          </cell>
        </row>
        <row r="3856">
          <cell r="B3856" t="str">
            <v>0924869795001</v>
          </cell>
          <cell r="C3856" t="str">
            <v>VALENCIA NARANJO CHRISTIAN JONATHAN</v>
          </cell>
          <cell r="D3856">
            <v>209</v>
          </cell>
          <cell r="E3856">
            <v>20901</v>
          </cell>
          <cell r="F3856">
            <v>2090150</v>
          </cell>
          <cell r="G3856" t="str">
            <v>COMERCIO</v>
          </cell>
          <cell r="H3856" t="str">
            <v>COMERCIO</v>
          </cell>
          <cell r="I3856" t="str">
            <v>L1640</v>
          </cell>
          <cell r="J3856" t="str">
            <v>MEDIANA EMPRESA A</v>
          </cell>
          <cell r="K3856">
            <v>0</v>
          </cell>
          <cell r="L3856">
            <v>0</v>
          </cell>
          <cell r="M3856">
            <v>0</v>
          </cell>
          <cell r="N3856">
            <v>0</v>
          </cell>
          <cell r="O3856" t="str">
            <v>M LINDAO</v>
          </cell>
          <cell r="P3856" t="str">
            <v>M LINDAO</v>
          </cell>
          <cell r="Q3856">
            <v>0</v>
          </cell>
          <cell r="R3856">
            <v>0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>
            <v>0</v>
          </cell>
          <cell r="AF3856">
            <v>0</v>
          </cell>
          <cell r="AG3856">
            <v>0</v>
          </cell>
          <cell r="AH3856">
            <v>0</v>
          </cell>
          <cell r="AI3856">
            <v>0</v>
          </cell>
          <cell r="AJ3856">
            <v>0</v>
          </cell>
          <cell r="AK3856">
            <v>0</v>
          </cell>
          <cell r="AL3856">
            <v>0</v>
          </cell>
          <cell r="AM3856">
            <v>0</v>
          </cell>
          <cell r="AN3856">
            <v>0</v>
          </cell>
          <cell r="AO3856">
            <v>0</v>
          </cell>
          <cell r="AP3856">
            <v>22</v>
          </cell>
          <cell r="AQ3856" t="str">
            <v>MARIBEL LINDAO</v>
          </cell>
          <cell r="AR3856">
            <v>6</v>
          </cell>
          <cell r="AS3856" t="str">
            <v>NELSON BELTRAN</v>
          </cell>
          <cell r="AT3856">
            <v>15</v>
          </cell>
          <cell r="AU3856" t="str">
            <v>JESSENIA RAMOS</v>
          </cell>
          <cell r="AV3856" t="str">
            <v>#N/A</v>
          </cell>
          <cell r="AW3856" t="str">
            <v>#N/A</v>
          </cell>
          <cell r="AX3856" t="b">
            <v>1</v>
          </cell>
          <cell r="AY3856" t="b">
            <v>1</v>
          </cell>
        </row>
        <row r="3857">
          <cell r="B3857" t="str">
            <v>0925765513001</v>
          </cell>
          <cell r="C3857" t="str">
            <v>GUAMBO GUZÃ‘AY MANUEL</v>
          </cell>
          <cell r="D3857">
            <v>209</v>
          </cell>
          <cell r="E3857">
            <v>20901</v>
          </cell>
          <cell r="F3857">
            <v>2090150</v>
          </cell>
          <cell r="G3857" t="str">
            <v>COMERCIO</v>
          </cell>
          <cell r="H3857" t="str">
            <v>COMERCIO</v>
          </cell>
          <cell r="I3857" t="str">
            <v>L1641</v>
          </cell>
          <cell r="J3857" t="str">
            <v>MEDIANA EMPRESA A</v>
          </cell>
          <cell r="K3857">
            <v>0</v>
          </cell>
          <cell r="L3857" t="str">
            <v>01Empresas Normales</v>
          </cell>
          <cell r="M3857">
            <v>41820</v>
          </cell>
          <cell r="N3857">
            <v>0.35416666666666669</v>
          </cell>
          <cell r="O3857" t="str">
            <v>M LINDAO</v>
          </cell>
          <cell r="P3857" t="str">
            <v>M LINDAO</v>
          </cell>
          <cell r="Q3857" t="str">
            <v>APLICATIVO WEB</v>
          </cell>
          <cell r="R3857" t="str">
            <v>APLICATIVO WEB</v>
          </cell>
          <cell r="S3857">
            <v>41821</v>
          </cell>
          <cell r="T3857">
            <v>0.375</v>
          </cell>
          <cell r="U3857" t="str">
            <v>PRE-018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>
            <v>0</v>
          </cell>
          <cell r="AF3857">
            <v>0</v>
          </cell>
          <cell r="AG3857">
            <v>0</v>
          </cell>
          <cell r="AH3857">
            <v>0</v>
          </cell>
          <cell r="AI3857">
            <v>0</v>
          </cell>
          <cell r="AJ3857">
            <v>0</v>
          </cell>
          <cell r="AK3857">
            <v>0</v>
          </cell>
          <cell r="AL3857">
            <v>0</v>
          </cell>
          <cell r="AM3857">
            <v>0</v>
          </cell>
          <cell r="AN3857">
            <v>0</v>
          </cell>
          <cell r="AO3857">
            <v>0</v>
          </cell>
          <cell r="AP3857">
            <v>22</v>
          </cell>
          <cell r="AQ3857" t="str">
            <v>MARIBEL LINDAO</v>
          </cell>
          <cell r="AR3857">
            <v>6</v>
          </cell>
          <cell r="AS3857" t="str">
            <v>NELSON BELTRAN</v>
          </cell>
          <cell r="AT3857">
            <v>15</v>
          </cell>
          <cell r="AU3857" t="str">
            <v>JESSENIA RAMOS</v>
          </cell>
          <cell r="AV3857" t="str">
            <v>1</v>
          </cell>
          <cell r="AW3857" t="str">
            <v>0925765513001</v>
          </cell>
          <cell r="AX3857" t="b">
            <v>0</v>
          </cell>
          <cell r="AY3857" t="b">
            <v>0</v>
          </cell>
        </row>
        <row r="3858">
          <cell r="B3858" t="str">
            <v>0968514560001</v>
          </cell>
          <cell r="C3858" t="str">
            <v>COLEGIO FISCAL JUAN EMILIO MURILLO LANDIN</v>
          </cell>
          <cell r="D3858">
            <v>209</v>
          </cell>
          <cell r="E3858">
            <v>20901</v>
          </cell>
          <cell r="F3858">
            <v>2090150</v>
          </cell>
          <cell r="G3858" t="str">
            <v>SERVICIOS</v>
          </cell>
          <cell r="H3858" t="str">
            <v>SERVICIOS</v>
          </cell>
          <cell r="I3858" t="str">
            <v>L1642</v>
          </cell>
          <cell r="J3858" t="str">
            <v>MEDIANA EMPRESA A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 t="str">
            <v>R JOSE</v>
          </cell>
          <cell r="P3858" t="str">
            <v>R JOSE</v>
          </cell>
          <cell r="Q3858">
            <v>0</v>
          </cell>
          <cell r="R3858">
            <v>0</v>
          </cell>
          <cell r="T3858">
            <v>0</v>
          </cell>
          <cell r="U3858">
            <v>0</v>
          </cell>
          <cell r="V3858">
            <v>0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>
            <v>0</v>
          </cell>
          <cell r="AF3858">
            <v>0</v>
          </cell>
          <cell r="AG3858">
            <v>0</v>
          </cell>
          <cell r="AH3858">
            <v>0</v>
          </cell>
          <cell r="AI3858">
            <v>0</v>
          </cell>
          <cell r="AJ3858">
            <v>0</v>
          </cell>
          <cell r="AK3858">
            <v>0</v>
          </cell>
          <cell r="AL3858">
            <v>0</v>
          </cell>
          <cell r="AM3858">
            <v>0</v>
          </cell>
          <cell r="AN3858">
            <v>0</v>
          </cell>
          <cell r="AO3858">
            <v>0</v>
          </cell>
          <cell r="AP3858">
            <v>6</v>
          </cell>
          <cell r="AQ3858" t="str">
            <v>RONALD JOSÉ</v>
          </cell>
          <cell r="AR3858">
            <v>2</v>
          </cell>
          <cell r="AS3858" t="str">
            <v>OSCAR RIPALDA</v>
          </cell>
          <cell r="AT3858">
            <v>16</v>
          </cell>
          <cell r="AU3858" t="str">
            <v>CRITICO_16</v>
          </cell>
          <cell r="AV3858" t="str">
            <v>#N/A</v>
          </cell>
          <cell r="AW3858" t="str">
            <v>#N/A</v>
          </cell>
          <cell r="AX3858" t="b">
            <v>1</v>
          </cell>
          <cell r="AY3858" t="b">
            <v>1</v>
          </cell>
        </row>
        <row r="3859">
          <cell r="B3859" t="str">
            <v>0968521180001</v>
          </cell>
          <cell r="C3859" t="str">
            <v>COLEGIO NACIONAL JOSE VICENTE TRUJILLO</v>
          </cell>
          <cell r="D3859">
            <v>209</v>
          </cell>
          <cell r="E3859">
            <v>20901</v>
          </cell>
          <cell r="F3859">
            <v>2090150</v>
          </cell>
          <cell r="G3859" t="str">
            <v>SERVICIOS</v>
          </cell>
          <cell r="H3859" t="str">
            <v>SERVICIOS</v>
          </cell>
          <cell r="I3859" t="str">
            <v>L1643</v>
          </cell>
          <cell r="J3859" t="str">
            <v>MEDIANA EMPRESA A</v>
          </cell>
          <cell r="K3859">
            <v>0</v>
          </cell>
          <cell r="L3859">
            <v>0</v>
          </cell>
          <cell r="M3859">
            <v>0</v>
          </cell>
          <cell r="N3859">
            <v>0</v>
          </cell>
          <cell r="O3859" t="str">
            <v>R JOSE</v>
          </cell>
          <cell r="P3859" t="str">
            <v>R JOSE</v>
          </cell>
          <cell r="Q3859">
            <v>0</v>
          </cell>
          <cell r="R3859">
            <v>0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>
            <v>0</v>
          </cell>
          <cell r="AF3859">
            <v>0</v>
          </cell>
          <cell r="AG3859">
            <v>0</v>
          </cell>
          <cell r="AH3859">
            <v>0</v>
          </cell>
          <cell r="AI3859">
            <v>0</v>
          </cell>
          <cell r="AJ3859">
            <v>0</v>
          </cell>
          <cell r="AK3859">
            <v>0</v>
          </cell>
          <cell r="AL3859">
            <v>0</v>
          </cell>
          <cell r="AM3859">
            <v>0</v>
          </cell>
          <cell r="AN3859">
            <v>0</v>
          </cell>
          <cell r="AO3859">
            <v>0</v>
          </cell>
          <cell r="AP3859">
            <v>6</v>
          </cell>
          <cell r="AQ3859" t="str">
            <v>RONALD JOSÉ</v>
          </cell>
          <cell r="AR3859">
            <v>2</v>
          </cell>
          <cell r="AS3859" t="str">
            <v>OSCAR RIPALDA</v>
          </cell>
          <cell r="AT3859">
            <v>16</v>
          </cell>
          <cell r="AU3859" t="str">
            <v>CRITICO_16</v>
          </cell>
          <cell r="AV3859" t="str">
            <v>#N/A</v>
          </cell>
          <cell r="AW3859" t="str">
            <v>#N/A</v>
          </cell>
          <cell r="AX3859" t="b">
            <v>1</v>
          </cell>
          <cell r="AY3859" t="b">
            <v>1</v>
          </cell>
        </row>
        <row r="3860">
          <cell r="B3860" t="str">
            <v>0968531570001</v>
          </cell>
          <cell r="C3860" t="str">
            <v>COLEGIO FISCAL DOCTOR LUIS FELIPE BORJA PEREZ</v>
          </cell>
          <cell r="D3860">
            <v>209</v>
          </cell>
          <cell r="E3860">
            <v>20901</v>
          </cell>
          <cell r="F3860">
            <v>2090150</v>
          </cell>
          <cell r="G3860" t="str">
            <v>SERVICIOS</v>
          </cell>
          <cell r="H3860" t="str">
            <v>SERVICIOS</v>
          </cell>
          <cell r="I3860" t="str">
            <v>L1644</v>
          </cell>
          <cell r="J3860" t="str">
            <v>MEDIANA EMPRESA A</v>
          </cell>
          <cell r="K3860">
            <v>0</v>
          </cell>
          <cell r="L3860">
            <v>0</v>
          </cell>
          <cell r="M3860">
            <v>0</v>
          </cell>
          <cell r="N3860">
            <v>0</v>
          </cell>
          <cell r="O3860" t="str">
            <v>R MEDINA PIN</v>
          </cell>
          <cell r="P3860" t="str">
            <v>R MEDINA PIN</v>
          </cell>
          <cell r="Q3860">
            <v>0</v>
          </cell>
          <cell r="R3860">
            <v>0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  <cell r="AF3860">
            <v>0</v>
          </cell>
          <cell r="AG3860">
            <v>0</v>
          </cell>
          <cell r="AH3860">
            <v>0</v>
          </cell>
          <cell r="AI3860">
            <v>0</v>
          </cell>
          <cell r="AJ3860">
            <v>0</v>
          </cell>
          <cell r="AK3860">
            <v>0</v>
          </cell>
          <cell r="AL3860">
            <v>0</v>
          </cell>
          <cell r="AM3860">
            <v>0</v>
          </cell>
          <cell r="AN3860">
            <v>0</v>
          </cell>
          <cell r="AO3860">
            <v>0</v>
          </cell>
          <cell r="AP3860">
            <v>2</v>
          </cell>
          <cell r="AQ3860" t="str">
            <v>ROXANA MEDINA</v>
          </cell>
          <cell r="AR3860">
            <v>1</v>
          </cell>
          <cell r="AS3860" t="str">
            <v>VIRGINIA ROMERO</v>
          </cell>
          <cell r="AT3860">
            <v>2</v>
          </cell>
          <cell r="AU3860" t="str">
            <v>JOHANNA ALBAN</v>
          </cell>
          <cell r="AV3860" t="str">
            <v>#N/A</v>
          </cell>
          <cell r="AW3860" t="str">
            <v>#N/A</v>
          </cell>
          <cell r="AX3860" t="b">
            <v>1</v>
          </cell>
          <cell r="AY3860" t="b">
            <v>1</v>
          </cell>
        </row>
        <row r="3861">
          <cell r="B3861" t="str">
            <v>0968532970001</v>
          </cell>
          <cell r="C3861" t="str">
            <v>COLEGIO FISCAL JOSE JOAQUIN DE OLMEDO</v>
          </cell>
          <cell r="D3861">
            <v>209</v>
          </cell>
          <cell r="E3861">
            <v>20901</v>
          </cell>
          <cell r="F3861">
            <v>2090150</v>
          </cell>
          <cell r="G3861" t="str">
            <v>SERVICIOS</v>
          </cell>
          <cell r="H3861" t="str">
            <v>SERVICIOS</v>
          </cell>
          <cell r="I3861" t="str">
            <v>L1645</v>
          </cell>
          <cell r="J3861" t="str">
            <v>MEDIANA EMPRESA A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 t="str">
            <v>R MEDINA PIN</v>
          </cell>
          <cell r="P3861" t="str">
            <v>R MEDINA PIN</v>
          </cell>
          <cell r="Q3861">
            <v>0</v>
          </cell>
          <cell r="R3861">
            <v>0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>
            <v>0</v>
          </cell>
          <cell r="AF3861">
            <v>0</v>
          </cell>
          <cell r="AG3861">
            <v>0</v>
          </cell>
          <cell r="AH3861">
            <v>0</v>
          </cell>
          <cell r="AI3861">
            <v>0</v>
          </cell>
          <cell r="AJ3861">
            <v>0</v>
          </cell>
          <cell r="AK3861">
            <v>0</v>
          </cell>
          <cell r="AL3861">
            <v>0</v>
          </cell>
          <cell r="AM3861">
            <v>0</v>
          </cell>
          <cell r="AN3861">
            <v>0</v>
          </cell>
          <cell r="AO3861">
            <v>0</v>
          </cell>
          <cell r="AP3861">
            <v>2</v>
          </cell>
          <cell r="AQ3861" t="str">
            <v>ROXANA MEDINA</v>
          </cell>
          <cell r="AR3861">
            <v>1</v>
          </cell>
          <cell r="AS3861" t="str">
            <v>VIRGINIA ROMERO</v>
          </cell>
          <cell r="AT3861">
            <v>8</v>
          </cell>
          <cell r="AU3861" t="str">
            <v>CRITICO_15</v>
          </cell>
          <cell r="AV3861" t="str">
            <v>#N/A</v>
          </cell>
          <cell r="AW3861" t="str">
            <v>#N/A</v>
          </cell>
          <cell r="AX3861" t="b">
            <v>1</v>
          </cell>
          <cell r="AY3861" t="b">
            <v>1</v>
          </cell>
        </row>
        <row r="3862">
          <cell r="B3862" t="str">
            <v>0968543230001</v>
          </cell>
          <cell r="C3862" t="str">
            <v>COLEGIO FISCAL MIXTO DR. AGUSTIN VERA LOOR</v>
          </cell>
          <cell r="D3862">
            <v>209</v>
          </cell>
          <cell r="E3862">
            <v>20901</v>
          </cell>
          <cell r="F3862">
            <v>2090150</v>
          </cell>
          <cell r="G3862" t="str">
            <v>SERVICIOS</v>
          </cell>
          <cell r="H3862" t="str">
            <v>SERVICIOS</v>
          </cell>
          <cell r="I3862" t="str">
            <v>L1646</v>
          </cell>
          <cell r="J3862" t="str">
            <v>MEDIANA EMPRESA A</v>
          </cell>
          <cell r="K3862">
            <v>0</v>
          </cell>
          <cell r="L3862">
            <v>0</v>
          </cell>
          <cell r="M3862">
            <v>0</v>
          </cell>
          <cell r="N3862">
            <v>0</v>
          </cell>
          <cell r="O3862" t="str">
            <v>E BARCO</v>
          </cell>
          <cell r="P3862" t="str">
            <v>E BARCO</v>
          </cell>
          <cell r="Q3862">
            <v>0</v>
          </cell>
          <cell r="R3862">
            <v>0</v>
          </cell>
          <cell r="T3862">
            <v>0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>
            <v>0</v>
          </cell>
          <cell r="AF3862">
            <v>0</v>
          </cell>
          <cell r="AG3862">
            <v>0</v>
          </cell>
          <cell r="AH3862">
            <v>0</v>
          </cell>
          <cell r="AI3862">
            <v>0</v>
          </cell>
          <cell r="AJ3862">
            <v>0</v>
          </cell>
          <cell r="AK3862">
            <v>0</v>
          </cell>
          <cell r="AL3862">
            <v>0</v>
          </cell>
          <cell r="AM3862">
            <v>0</v>
          </cell>
          <cell r="AN3862">
            <v>0</v>
          </cell>
          <cell r="AO3862">
            <v>0</v>
          </cell>
          <cell r="AP3862">
            <v>1</v>
          </cell>
          <cell r="AQ3862" t="str">
            <v>EDER BARCO</v>
          </cell>
          <cell r="AR3862">
            <v>1</v>
          </cell>
          <cell r="AS3862" t="str">
            <v>VIRGINIA ROMERO</v>
          </cell>
          <cell r="AT3862">
            <v>8</v>
          </cell>
          <cell r="AU3862" t="str">
            <v>CRITICO_15</v>
          </cell>
          <cell r="AV3862" t="str">
            <v>#N/A</v>
          </cell>
          <cell r="AW3862" t="str">
            <v>#N/A</v>
          </cell>
          <cell r="AX3862" t="b">
            <v>1</v>
          </cell>
          <cell r="AY3862" t="b">
            <v>1</v>
          </cell>
        </row>
        <row r="3863">
          <cell r="B3863" t="str">
            <v>0968572920001</v>
          </cell>
          <cell r="C3863" t="str">
            <v>COLEGIO PROVINCIA DE COTOPAXI</v>
          </cell>
          <cell r="D3863">
            <v>209</v>
          </cell>
          <cell r="E3863">
            <v>20901</v>
          </cell>
          <cell r="F3863">
            <v>2090150</v>
          </cell>
          <cell r="G3863" t="str">
            <v>SERVICIOS</v>
          </cell>
          <cell r="H3863" t="str">
            <v>SERVICIOS</v>
          </cell>
          <cell r="I3863" t="str">
            <v>L1647</v>
          </cell>
          <cell r="J3863" t="str">
            <v>MEDIANA EMPRESA A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  <cell r="O3863" t="str">
            <v>E BARCO</v>
          </cell>
          <cell r="P3863" t="str">
            <v>E BARCO</v>
          </cell>
          <cell r="Q3863">
            <v>0</v>
          </cell>
          <cell r="R3863">
            <v>0</v>
          </cell>
          <cell r="T3863">
            <v>0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>
            <v>0</v>
          </cell>
          <cell r="AF3863">
            <v>0</v>
          </cell>
          <cell r="AG3863">
            <v>0</v>
          </cell>
          <cell r="AH3863">
            <v>0</v>
          </cell>
          <cell r="AI3863">
            <v>0</v>
          </cell>
          <cell r="AJ3863">
            <v>0</v>
          </cell>
          <cell r="AK3863">
            <v>0</v>
          </cell>
          <cell r="AL3863">
            <v>0</v>
          </cell>
          <cell r="AM3863">
            <v>0</v>
          </cell>
          <cell r="AN3863">
            <v>0</v>
          </cell>
          <cell r="AO3863">
            <v>0</v>
          </cell>
          <cell r="AP3863">
            <v>1</v>
          </cell>
          <cell r="AQ3863" t="str">
            <v>EDER BARCO</v>
          </cell>
          <cell r="AR3863">
            <v>1</v>
          </cell>
          <cell r="AS3863" t="str">
            <v>VIRGINIA ROMERO</v>
          </cell>
          <cell r="AT3863">
            <v>8</v>
          </cell>
          <cell r="AU3863" t="str">
            <v>CRITICO_15</v>
          </cell>
          <cell r="AV3863" t="str">
            <v>#N/A</v>
          </cell>
          <cell r="AW3863" t="str">
            <v>#N/A</v>
          </cell>
          <cell r="AX3863" t="b">
            <v>1</v>
          </cell>
          <cell r="AY3863" t="b">
            <v>1</v>
          </cell>
        </row>
        <row r="3864">
          <cell r="B3864" t="str">
            <v>0990018677001</v>
          </cell>
          <cell r="C3864" t="str">
            <v>INMOBILIARIA HELVETIA SA</v>
          </cell>
          <cell r="D3864">
            <v>209</v>
          </cell>
          <cell r="E3864">
            <v>20901</v>
          </cell>
          <cell r="F3864">
            <v>2090150</v>
          </cell>
          <cell r="G3864" t="str">
            <v>SERVICIOS</v>
          </cell>
          <cell r="H3864" t="str">
            <v>SERVICIOS</v>
          </cell>
          <cell r="I3864" t="str">
            <v>L1648</v>
          </cell>
          <cell r="J3864" t="str">
            <v>MEDIANA EMPRESA A</v>
          </cell>
          <cell r="K3864">
            <v>0</v>
          </cell>
          <cell r="L3864" t="str">
            <v>01Empresas Normales</v>
          </cell>
          <cell r="M3864">
            <v>41806</v>
          </cell>
          <cell r="N3864">
            <v>0.375</v>
          </cell>
          <cell r="O3864" t="str">
            <v>M HINOSTROZA</v>
          </cell>
          <cell r="P3864" t="str">
            <v>M HINOSTROZA</v>
          </cell>
          <cell r="Q3864" t="str">
            <v>APLICATIVO WEB</v>
          </cell>
          <cell r="R3864" t="str">
            <v>APLICATIVO WEB</v>
          </cell>
          <cell r="S3864">
            <v>41806</v>
          </cell>
          <cell r="T3864">
            <v>0.66666666666666663</v>
          </cell>
          <cell r="U3864" t="str">
            <v>PRE-002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>
            <v>0</v>
          </cell>
          <cell r="AF3864">
            <v>0</v>
          </cell>
          <cell r="AG3864">
            <v>0</v>
          </cell>
          <cell r="AH3864">
            <v>0</v>
          </cell>
          <cell r="AI3864">
            <v>0</v>
          </cell>
          <cell r="AJ3864">
            <v>0</v>
          </cell>
          <cell r="AK3864">
            <v>0</v>
          </cell>
          <cell r="AL3864">
            <v>0</v>
          </cell>
          <cell r="AM3864">
            <v>0</v>
          </cell>
          <cell r="AN3864">
            <v>0</v>
          </cell>
          <cell r="AO3864">
            <v>0</v>
          </cell>
          <cell r="AP3864">
            <v>18</v>
          </cell>
          <cell r="AQ3864" t="str">
            <v>MARIA HINOSTROZA</v>
          </cell>
          <cell r="AR3864">
            <v>5</v>
          </cell>
          <cell r="AS3864" t="str">
            <v>ROSA ESCALANTE</v>
          </cell>
          <cell r="AT3864">
            <v>12</v>
          </cell>
          <cell r="AU3864" t="str">
            <v>CHRISTOPHER SANCHEZ</v>
          </cell>
          <cell r="AV3864" t="str">
            <v>1</v>
          </cell>
          <cell r="AW3864" t="str">
            <v>0990018677001</v>
          </cell>
          <cell r="AX3864" t="b">
            <v>0</v>
          </cell>
          <cell r="AY3864" t="b">
            <v>0</v>
          </cell>
        </row>
        <row r="3865">
          <cell r="B3865" t="str">
            <v>0990986266001</v>
          </cell>
          <cell r="C3865" t="str">
            <v>IMPORTADORA COMERCIAL NEIRA ESPINOZA S.A.</v>
          </cell>
          <cell r="D3865">
            <v>209</v>
          </cell>
          <cell r="E3865">
            <v>20901</v>
          </cell>
          <cell r="F3865">
            <v>2090150</v>
          </cell>
          <cell r="G3865" t="str">
            <v>COMERCIO</v>
          </cell>
          <cell r="H3865" t="str">
            <v>COMERCIO</v>
          </cell>
          <cell r="I3865" t="str">
            <v>L1649</v>
          </cell>
          <cell r="J3865" t="str">
            <v>MEDIANA EMPRESA A</v>
          </cell>
          <cell r="K3865">
            <v>0</v>
          </cell>
          <cell r="L3865" t="str">
            <v>01Empresas Normales</v>
          </cell>
          <cell r="M3865">
            <v>41828</v>
          </cell>
          <cell r="N3865">
            <v>0.73472222222222228</v>
          </cell>
          <cell r="O3865" t="str">
            <v>D PEÑA</v>
          </cell>
          <cell r="P3865" t="str">
            <v>D PEÑA</v>
          </cell>
          <cell r="Q3865" t="str">
            <v>D PEÑA</v>
          </cell>
          <cell r="R3865" t="str">
            <v>PAPEL</v>
          </cell>
          <cell r="S3865">
            <v>41828</v>
          </cell>
          <cell r="T3865">
            <v>0.73472222222222228</v>
          </cell>
          <cell r="U3865" t="str">
            <v>S/D</v>
          </cell>
          <cell r="V3865">
            <v>41828</v>
          </cell>
          <cell r="W3865">
            <v>0.73472222222222228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41828</v>
          </cell>
          <cell r="AD3865">
            <v>0.5</v>
          </cell>
          <cell r="AE3865" t="str">
            <v>MMORAN</v>
          </cell>
          <cell r="AF3865">
            <v>29</v>
          </cell>
          <cell r="AG3865">
            <v>0</v>
          </cell>
          <cell r="AH3865">
            <v>0</v>
          </cell>
          <cell r="AI3865">
            <v>0</v>
          </cell>
          <cell r="AJ3865">
            <v>0</v>
          </cell>
          <cell r="AK3865">
            <v>0</v>
          </cell>
          <cell r="AL3865">
            <v>0</v>
          </cell>
          <cell r="AM3865">
            <v>0</v>
          </cell>
          <cell r="AN3865">
            <v>0</v>
          </cell>
          <cell r="AO3865">
            <v>0</v>
          </cell>
          <cell r="AP3865">
            <v>8</v>
          </cell>
          <cell r="AQ3865" t="str">
            <v>DENNIS PEÑA</v>
          </cell>
          <cell r="AR3865">
            <v>2</v>
          </cell>
          <cell r="AS3865" t="str">
            <v>OSCAR RIPALDA</v>
          </cell>
          <cell r="AT3865">
            <v>6</v>
          </cell>
          <cell r="AU3865" t="str">
            <v>PAOLA PIHUAVE</v>
          </cell>
          <cell r="AV3865" t="str">
            <v>1</v>
          </cell>
          <cell r="AW3865" t="str">
            <v>0990986266001</v>
          </cell>
          <cell r="AX3865" t="b">
            <v>0</v>
          </cell>
          <cell r="AY3865" t="b">
            <v>0</v>
          </cell>
        </row>
        <row r="3866">
          <cell r="B3866" t="str">
            <v>0991035230001</v>
          </cell>
          <cell r="C3866" t="str">
            <v>KINOR S.A.</v>
          </cell>
          <cell r="D3866">
            <v>209</v>
          </cell>
          <cell r="E3866">
            <v>20901</v>
          </cell>
          <cell r="F3866">
            <v>2090150</v>
          </cell>
          <cell r="G3866" t="str">
            <v>COMERCIO</v>
          </cell>
          <cell r="H3866" t="str">
            <v>COMERCIO</v>
          </cell>
          <cell r="I3866" t="str">
            <v>L1650</v>
          </cell>
          <cell r="J3866" t="str">
            <v>MEDIANA EMPRESA A</v>
          </cell>
          <cell r="K3866">
            <v>0</v>
          </cell>
          <cell r="L3866" t="str">
            <v>01Empresas Normales</v>
          </cell>
          <cell r="M3866">
            <v>41821</v>
          </cell>
          <cell r="N3866">
            <v>0.58680555555555558</v>
          </cell>
          <cell r="O3866" t="str">
            <v>C CRUZ</v>
          </cell>
          <cell r="P3866" t="str">
            <v>C CRUZ</v>
          </cell>
          <cell r="Q3866" t="str">
            <v>C CRUZ</v>
          </cell>
          <cell r="R3866" t="str">
            <v>PAPEL</v>
          </cell>
          <cell r="S3866">
            <v>41821</v>
          </cell>
          <cell r="T3866">
            <v>0.58750000000000002</v>
          </cell>
          <cell r="U3866" t="str">
            <v>PRE-016</v>
          </cell>
          <cell r="V3866">
            <v>41828</v>
          </cell>
          <cell r="W3866">
            <v>0.5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41828</v>
          </cell>
          <cell r="AD3866">
            <v>0.5</v>
          </cell>
          <cell r="AE3866" t="str">
            <v>MMORAN</v>
          </cell>
          <cell r="AF3866">
            <v>29</v>
          </cell>
          <cell r="AG3866">
            <v>0</v>
          </cell>
          <cell r="AH3866">
            <v>0</v>
          </cell>
          <cell r="AI3866">
            <v>0</v>
          </cell>
          <cell r="AJ3866">
            <v>0</v>
          </cell>
          <cell r="AK3866">
            <v>0</v>
          </cell>
          <cell r="AL3866">
            <v>0</v>
          </cell>
          <cell r="AM3866">
            <v>0</v>
          </cell>
          <cell r="AN3866">
            <v>0</v>
          </cell>
          <cell r="AO3866">
            <v>0</v>
          </cell>
          <cell r="AP3866">
            <v>4</v>
          </cell>
          <cell r="AQ3866" t="str">
            <v>CRISTHIAN CRUZ</v>
          </cell>
          <cell r="AR3866">
            <v>1</v>
          </cell>
          <cell r="AS3866" t="str">
            <v>VIRGINIA ROMERO</v>
          </cell>
          <cell r="AT3866">
            <v>3</v>
          </cell>
          <cell r="AU3866" t="str">
            <v>ANDRE ACUÑA</v>
          </cell>
          <cell r="AV3866" t="str">
            <v>#N/A</v>
          </cell>
          <cell r="AW3866" t="str">
            <v>#N/A</v>
          </cell>
          <cell r="AX3866" t="b">
            <v>0</v>
          </cell>
          <cell r="AY3866" t="b">
            <v>0</v>
          </cell>
        </row>
        <row r="3867">
          <cell r="B3867" t="str">
            <v>0991279997001</v>
          </cell>
          <cell r="C3867" t="str">
            <v>MINAS SAN ANTONIO S.A. MISANSA</v>
          </cell>
          <cell r="D3867">
            <v>209</v>
          </cell>
          <cell r="E3867">
            <v>20901</v>
          </cell>
          <cell r="F3867">
            <v>2090150</v>
          </cell>
          <cell r="G3867" t="str">
            <v>EXPLOTACIÓN DE MINAS Y CANTERAS</v>
          </cell>
          <cell r="H3867" t="str">
            <v>EXPLOTACIÓN DE MINAS Y CANTERAS</v>
          </cell>
          <cell r="I3867" t="str">
            <v>L1651</v>
          </cell>
          <cell r="J3867" t="str">
            <v>MEDIANA EMPRESA A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 t="str">
            <v>R MEDINA PIN</v>
          </cell>
          <cell r="P3867" t="str">
            <v>R MEDINA PIN</v>
          </cell>
          <cell r="Q3867">
            <v>0</v>
          </cell>
          <cell r="R3867">
            <v>0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>
            <v>0</v>
          </cell>
          <cell r="AF3867">
            <v>0</v>
          </cell>
          <cell r="AG3867">
            <v>0</v>
          </cell>
          <cell r="AH3867">
            <v>0</v>
          </cell>
          <cell r="AI3867">
            <v>0</v>
          </cell>
          <cell r="AJ3867">
            <v>0</v>
          </cell>
          <cell r="AK3867">
            <v>0</v>
          </cell>
          <cell r="AL3867">
            <v>0</v>
          </cell>
          <cell r="AM3867">
            <v>0</v>
          </cell>
          <cell r="AN3867">
            <v>0</v>
          </cell>
          <cell r="AO3867">
            <v>0</v>
          </cell>
          <cell r="AP3867">
            <v>2</v>
          </cell>
          <cell r="AQ3867" t="str">
            <v>ROXANA MEDINA</v>
          </cell>
          <cell r="AR3867">
            <v>1</v>
          </cell>
          <cell r="AS3867" t="str">
            <v>VIRGINIA ROMERO</v>
          </cell>
          <cell r="AT3867">
            <v>8</v>
          </cell>
          <cell r="AU3867" t="str">
            <v>CRITICO_15</v>
          </cell>
          <cell r="AV3867" t="str">
            <v>#N/A</v>
          </cell>
          <cell r="AW3867" t="str">
            <v>#N/A</v>
          </cell>
          <cell r="AX3867" t="b">
            <v>1</v>
          </cell>
          <cell r="AY3867" t="b">
            <v>1</v>
          </cell>
        </row>
        <row r="3868">
          <cell r="B3868" t="str">
            <v>0991365400001</v>
          </cell>
          <cell r="C3868" t="str">
            <v>BONTACORP S.A.</v>
          </cell>
          <cell r="D3868">
            <v>209</v>
          </cell>
          <cell r="E3868">
            <v>20901</v>
          </cell>
          <cell r="F3868">
            <v>2090150</v>
          </cell>
          <cell r="G3868" t="str">
            <v>COMERCIO</v>
          </cell>
          <cell r="H3868" t="str">
            <v>COMERCIO</v>
          </cell>
          <cell r="I3868" t="str">
            <v>L1652</v>
          </cell>
          <cell r="J3868" t="str">
            <v>MEDIANA EMPRESA A</v>
          </cell>
          <cell r="K3868">
            <v>0</v>
          </cell>
          <cell r="L3868" t="str">
            <v>03No ubicadas</v>
          </cell>
          <cell r="M3868">
            <v>41830</v>
          </cell>
          <cell r="N3868">
            <v>0.73333333333333328</v>
          </cell>
          <cell r="O3868" t="str">
            <v>M HINOSTROZA</v>
          </cell>
          <cell r="P3868" t="str">
            <v>M HINOSTROZA</v>
          </cell>
          <cell r="Q3868" t="str">
            <v>M HINOSTROZA</v>
          </cell>
          <cell r="R3868" t="str">
            <v>PAPEL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41831</v>
          </cell>
          <cell r="AD3868">
            <v>0.33333333333333331</v>
          </cell>
          <cell r="AE3868" t="str">
            <v>MMORAN</v>
          </cell>
          <cell r="AF3868">
            <v>31</v>
          </cell>
          <cell r="AG3868">
            <v>0</v>
          </cell>
          <cell r="AH3868">
            <v>0</v>
          </cell>
          <cell r="AI3868">
            <v>0</v>
          </cell>
          <cell r="AJ3868">
            <v>0</v>
          </cell>
          <cell r="AK3868">
            <v>0</v>
          </cell>
          <cell r="AL3868">
            <v>0</v>
          </cell>
          <cell r="AM3868">
            <v>0</v>
          </cell>
          <cell r="AN3868">
            <v>0</v>
          </cell>
          <cell r="AO3868">
            <v>0</v>
          </cell>
          <cell r="AP3868">
            <v>18</v>
          </cell>
          <cell r="AQ3868" t="str">
            <v>MARIA HINOSTROZA</v>
          </cell>
          <cell r="AR3868">
            <v>5</v>
          </cell>
          <cell r="AS3868" t="str">
            <v>ROSA ESCALANTE</v>
          </cell>
          <cell r="AT3868">
            <v>12</v>
          </cell>
          <cell r="AU3868" t="str">
            <v>CHRISTOPHER SANCHEZ</v>
          </cell>
          <cell r="AV3868" t="str">
            <v>#N/A</v>
          </cell>
          <cell r="AW3868" t="str">
            <v>#N/A</v>
          </cell>
          <cell r="AX3868" t="b">
            <v>0</v>
          </cell>
          <cell r="AY3868" t="b">
            <v>0</v>
          </cell>
        </row>
        <row r="3869">
          <cell r="B3869" t="str">
            <v>0992105429001</v>
          </cell>
          <cell r="C3869" t="str">
            <v>DINASER DINAMIA EN SERVICIOS CIA.LTDA.</v>
          </cell>
          <cell r="D3869">
            <v>209</v>
          </cell>
          <cell r="E3869">
            <v>20901</v>
          </cell>
          <cell r="F3869">
            <v>2090150</v>
          </cell>
          <cell r="G3869" t="str">
            <v>SERVICIOS</v>
          </cell>
          <cell r="H3869" t="str">
            <v>SERVICIOS</v>
          </cell>
          <cell r="I3869" t="str">
            <v>L1653</v>
          </cell>
          <cell r="J3869" t="str">
            <v>MEDIANA EMPRESA A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  <cell r="O3869" t="str">
            <v>K BRAVO</v>
          </cell>
          <cell r="P3869" t="str">
            <v>R BONILLA</v>
          </cell>
          <cell r="Q3869">
            <v>0</v>
          </cell>
          <cell r="R3869">
            <v>0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>
            <v>0</v>
          </cell>
          <cell r="AF3869">
            <v>0</v>
          </cell>
          <cell r="AG3869">
            <v>0</v>
          </cell>
          <cell r="AH3869">
            <v>0</v>
          </cell>
          <cell r="AI3869">
            <v>0</v>
          </cell>
          <cell r="AJ3869">
            <v>0</v>
          </cell>
          <cell r="AK3869">
            <v>0</v>
          </cell>
          <cell r="AL3869">
            <v>0</v>
          </cell>
          <cell r="AM3869">
            <v>0</v>
          </cell>
          <cell r="AN3869">
            <v>0</v>
          </cell>
          <cell r="AO3869">
            <v>0</v>
          </cell>
          <cell r="AP3869">
            <v>13</v>
          </cell>
          <cell r="AQ3869" t="str">
            <v>ROBERT BONILLA</v>
          </cell>
          <cell r="AR3869">
            <v>4</v>
          </cell>
          <cell r="AS3869" t="str">
            <v>ROSA ESCALANTE</v>
          </cell>
          <cell r="AT3869">
            <v>14</v>
          </cell>
          <cell r="AU3869" t="str">
            <v>CRITICO_14</v>
          </cell>
          <cell r="AV3869" t="str">
            <v>#N/A</v>
          </cell>
          <cell r="AW3869" t="str">
            <v>#N/A</v>
          </cell>
          <cell r="AX3869" t="b">
            <v>1</v>
          </cell>
          <cell r="AY3869" t="b">
            <v>1</v>
          </cell>
        </row>
        <row r="3870">
          <cell r="B3870" t="str">
            <v>0992127201001</v>
          </cell>
          <cell r="C3870" t="str">
            <v>IMPORTACIONES ROLDAN E IPERTY ROLIPER S.A.</v>
          </cell>
          <cell r="D3870">
            <v>209</v>
          </cell>
          <cell r="E3870">
            <v>20901</v>
          </cell>
          <cell r="F3870">
            <v>2090150</v>
          </cell>
          <cell r="G3870" t="str">
            <v>COMERCIO</v>
          </cell>
          <cell r="H3870" t="str">
            <v>COMERCIO</v>
          </cell>
          <cell r="I3870" t="str">
            <v>L1654</v>
          </cell>
          <cell r="J3870" t="str">
            <v>MEDIANA EMPRESA A</v>
          </cell>
          <cell r="K3870">
            <v>0</v>
          </cell>
          <cell r="L3870" t="str">
            <v>03No ubicadas</v>
          </cell>
          <cell r="M3870">
            <v>41811</v>
          </cell>
          <cell r="N3870">
            <v>0.41666666666666669</v>
          </cell>
          <cell r="O3870" t="str">
            <v>C CRUZ</v>
          </cell>
          <cell r="P3870" t="str">
            <v>C CRUZ</v>
          </cell>
          <cell r="Q3870" t="str">
            <v>C CRUZ</v>
          </cell>
          <cell r="R3870" t="str">
            <v>PAPEL</v>
          </cell>
          <cell r="T3870">
            <v>0</v>
          </cell>
          <cell r="U3870">
            <v>0</v>
          </cell>
          <cell r="V3870">
            <v>0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0</v>
          </cell>
          <cell r="AB3870">
            <v>0</v>
          </cell>
          <cell r="AC3870">
            <v>41813</v>
          </cell>
          <cell r="AD3870">
            <v>0.66666666666666663</v>
          </cell>
          <cell r="AE3870" t="str">
            <v>MMORAN</v>
          </cell>
          <cell r="AF3870">
            <v>17</v>
          </cell>
          <cell r="AG3870">
            <v>0</v>
          </cell>
          <cell r="AH3870">
            <v>0</v>
          </cell>
          <cell r="AI3870">
            <v>0</v>
          </cell>
          <cell r="AJ3870">
            <v>0</v>
          </cell>
          <cell r="AK3870">
            <v>0</v>
          </cell>
          <cell r="AL3870">
            <v>0</v>
          </cell>
          <cell r="AM3870">
            <v>0</v>
          </cell>
          <cell r="AN3870">
            <v>0</v>
          </cell>
          <cell r="AO3870">
            <v>0</v>
          </cell>
          <cell r="AP3870">
            <v>4</v>
          </cell>
          <cell r="AQ3870" t="str">
            <v>CRISTHIAN CRUZ</v>
          </cell>
          <cell r="AR3870">
            <v>1</v>
          </cell>
          <cell r="AS3870" t="str">
            <v>VIRGINIA ROMERO</v>
          </cell>
          <cell r="AT3870">
            <v>3</v>
          </cell>
          <cell r="AU3870" t="str">
            <v>ANDRE ACUÑA</v>
          </cell>
          <cell r="AV3870" t="str">
            <v>1</v>
          </cell>
          <cell r="AW3870" t="str">
            <v>0992127201001</v>
          </cell>
          <cell r="AX3870" t="b">
            <v>0</v>
          </cell>
          <cell r="AY3870" t="b">
            <v>0</v>
          </cell>
        </row>
        <row r="3871">
          <cell r="B3871" t="str">
            <v>0992183721001</v>
          </cell>
          <cell r="C3871" t="str">
            <v>GUAYAQUIL SIGLO XXI FUNDACION MUNICIPAL</v>
          </cell>
          <cell r="D3871">
            <v>209</v>
          </cell>
          <cell r="E3871">
            <v>20901</v>
          </cell>
          <cell r="F3871">
            <v>2090150</v>
          </cell>
          <cell r="G3871" t="str">
            <v>SERVICIOS</v>
          </cell>
          <cell r="H3871" t="str">
            <v>SERVICIOS</v>
          </cell>
          <cell r="I3871" t="str">
            <v>L1655</v>
          </cell>
          <cell r="J3871" t="str">
            <v>MEDIANA EMPRESA A</v>
          </cell>
          <cell r="K3871">
            <v>0</v>
          </cell>
          <cell r="L3871" t="str">
            <v>01Empresas Normales</v>
          </cell>
          <cell r="M3871">
            <v>41813</v>
          </cell>
          <cell r="N3871">
            <v>0.37152777777777779</v>
          </cell>
          <cell r="O3871" t="str">
            <v>R BRAVO</v>
          </cell>
          <cell r="P3871" t="str">
            <v>R BRAVO</v>
          </cell>
          <cell r="Q3871" t="str">
            <v>APLICATIVO WEB</v>
          </cell>
          <cell r="R3871" t="str">
            <v>APLICATIVO WEB</v>
          </cell>
          <cell r="S3871">
            <v>41813</v>
          </cell>
          <cell r="T3871">
            <v>0.66666666666666663</v>
          </cell>
          <cell r="U3871" t="str">
            <v>PRE-012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>
            <v>0</v>
          </cell>
          <cell r="AF3871">
            <v>0</v>
          </cell>
          <cell r="AG3871">
            <v>0</v>
          </cell>
          <cell r="AH3871">
            <v>0</v>
          </cell>
          <cell r="AI3871">
            <v>0</v>
          </cell>
          <cell r="AJ3871">
            <v>0</v>
          </cell>
          <cell r="AK3871">
            <v>0</v>
          </cell>
          <cell r="AL3871">
            <v>0</v>
          </cell>
          <cell r="AM3871">
            <v>0</v>
          </cell>
          <cell r="AN3871">
            <v>0</v>
          </cell>
          <cell r="AO3871">
            <v>0</v>
          </cell>
          <cell r="AP3871">
            <v>5</v>
          </cell>
          <cell r="AQ3871" t="str">
            <v>ROSA BRAVO</v>
          </cell>
          <cell r="AR3871">
            <v>2</v>
          </cell>
          <cell r="AS3871" t="str">
            <v>OSCAR RIPALDA</v>
          </cell>
          <cell r="AT3871">
            <v>16</v>
          </cell>
          <cell r="AU3871" t="str">
            <v>CRITICO_16</v>
          </cell>
          <cell r="AV3871" t="str">
            <v>1</v>
          </cell>
          <cell r="AW3871" t="str">
            <v>0992183721001</v>
          </cell>
          <cell r="AX3871" t="b">
            <v>0</v>
          </cell>
          <cell r="AY3871" t="b">
            <v>0</v>
          </cell>
        </row>
        <row r="3872">
          <cell r="B3872" t="str">
            <v>0992199768001</v>
          </cell>
          <cell r="C3872" t="str">
            <v>UNIDAD EDUCATIVA SANTA MARIA DE LOS ANGELES</v>
          </cell>
          <cell r="D3872">
            <v>209</v>
          </cell>
          <cell r="E3872">
            <v>20901</v>
          </cell>
          <cell r="F3872">
            <v>2090150</v>
          </cell>
          <cell r="G3872" t="str">
            <v>SERVICIOS</v>
          </cell>
          <cell r="H3872" t="str">
            <v>SERVICIOS</v>
          </cell>
          <cell r="I3872" t="str">
            <v>L1656</v>
          </cell>
          <cell r="J3872" t="str">
            <v>MEDIANA EMPRESA A</v>
          </cell>
          <cell r="K3872">
            <v>0</v>
          </cell>
          <cell r="L3872" t="str">
            <v>01Empresas Normales</v>
          </cell>
          <cell r="M3872">
            <v>41796</v>
          </cell>
          <cell r="N3872">
            <v>0.58472222222222225</v>
          </cell>
          <cell r="O3872" t="str">
            <v>E BARCO</v>
          </cell>
          <cell r="P3872" t="str">
            <v>E BARCO</v>
          </cell>
          <cell r="Q3872" t="str">
            <v>EMPRESA</v>
          </cell>
          <cell r="R3872" t="str">
            <v>PAPEL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41800</v>
          </cell>
          <cell r="AD3872">
            <v>0.41666666666666669</v>
          </cell>
          <cell r="AE3872" t="str">
            <v>MMORAN</v>
          </cell>
          <cell r="AF3872">
            <v>12</v>
          </cell>
          <cell r="AG3872">
            <v>0</v>
          </cell>
          <cell r="AH3872">
            <v>0</v>
          </cell>
          <cell r="AI3872">
            <v>0</v>
          </cell>
          <cell r="AJ3872">
            <v>0</v>
          </cell>
          <cell r="AK3872">
            <v>0</v>
          </cell>
          <cell r="AL3872">
            <v>0</v>
          </cell>
          <cell r="AM3872">
            <v>0</v>
          </cell>
          <cell r="AN3872">
            <v>0</v>
          </cell>
          <cell r="AO3872">
            <v>0</v>
          </cell>
          <cell r="AP3872">
            <v>1</v>
          </cell>
          <cell r="AQ3872" t="str">
            <v>EDER BARCO</v>
          </cell>
          <cell r="AR3872">
            <v>1</v>
          </cell>
          <cell r="AS3872" t="str">
            <v>VIRGINIA ROMERO</v>
          </cell>
          <cell r="AT3872">
            <v>8</v>
          </cell>
          <cell r="AU3872" t="str">
            <v>CRITICO_15</v>
          </cell>
          <cell r="AV3872" t="str">
            <v>1</v>
          </cell>
          <cell r="AW3872" t="str">
            <v>0992199768001</v>
          </cell>
          <cell r="AX3872" t="b">
            <v>0</v>
          </cell>
          <cell r="AY3872" t="b">
            <v>0</v>
          </cell>
        </row>
        <row r="3873">
          <cell r="B3873" t="str">
            <v>0992216344001</v>
          </cell>
          <cell r="C3873" t="str">
            <v>MALEXA S.A.</v>
          </cell>
          <cell r="D3873">
            <v>209</v>
          </cell>
          <cell r="E3873">
            <v>20901</v>
          </cell>
          <cell r="F3873">
            <v>2090150</v>
          </cell>
          <cell r="G3873" t="str">
            <v>SERVICIOS</v>
          </cell>
          <cell r="H3873" t="str">
            <v>SERVICIOS</v>
          </cell>
          <cell r="I3873" t="str">
            <v>L1657</v>
          </cell>
          <cell r="J3873" t="str">
            <v>MEDIANA EMPRESA A</v>
          </cell>
          <cell r="K3873">
            <v>0</v>
          </cell>
          <cell r="L3873" t="str">
            <v>01Empresas Normales</v>
          </cell>
          <cell r="M3873">
            <v>41834</v>
          </cell>
          <cell r="N3873">
            <v>0.71111111111111114</v>
          </cell>
          <cell r="O3873" t="str">
            <v>K BRAVO</v>
          </cell>
          <cell r="P3873" t="str">
            <v>K BRAVO</v>
          </cell>
          <cell r="Q3873" t="str">
            <v>K BRAVO</v>
          </cell>
          <cell r="R3873" t="str">
            <v>PAPEL</v>
          </cell>
          <cell r="S3873">
            <v>41834</v>
          </cell>
          <cell r="T3873">
            <v>0.71111111111111114</v>
          </cell>
          <cell r="U3873" t="str">
            <v>S/D</v>
          </cell>
          <cell r="V3873">
            <v>41836</v>
          </cell>
          <cell r="W3873">
            <v>0.50347222222222221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41837</v>
          </cell>
          <cell r="AD3873">
            <v>0.74305555555555558</v>
          </cell>
          <cell r="AE3873" t="str">
            <v>MMORAN</v>
          </cell>
          <cell r="AF3873">
            <v>35</v>
          </cell>
          <cell r="AG3873">
            <v>0</v>
          </cell>
          <cell r="AH3873">
            <v>0</v>
          </cell>
          <cell r="AI3873">
            <v>0</v>
          </cell>
          <cell r="AJ3873">
            <v>0</v>
          </cell>
          <cell r="AK3873">
            <v>0</v>
          </cell>
          <cell r="AL3873">
            <v>0</v>
          </cell>
          <cell r="AM3873">
            <v>0</v>
          </cell>
          <cell r="AN3873">
            <v>0</v>
          </cell>
          <cell r="AO3873">
            <v>0</v>
          </cell>
          <cell r="AP3873">
            <v>19</v>
          </cell>
          <cell r="AQ3873" t="str">
            <v>KARINA BRAVO</v>
          </cell>
          <cell r="AR3873">
            <v>5</v>
          </cell>
          <cell r="AS3873" t="str">
            <v>ROSA ESCALANTE</v>
          </cell>
          <cell r="AT3873">
            <v>13</v>
          </cell>
          <cell r="AU3873" t="str">
            <v>MARIA LANDA</v>
          </cell>
          <cell r="AV3873" t="str">
            <v>#N/A</v>
          </cell>
          <cell r="AW3873" t="str">
            <v>#N/A</v>
          </cell>
          <cell r="AX3873" t="b">
            <v>0</v>
          </cell>
          <cell r="AY3873" t="b">
            <v>0</v>
          </cell>
        </row>
        <row r="3874">
          <cell r="B3874" t="str">
            <v>0992235810001</v>
          </cell>
          <cell r="C3874" t="str">
            <v>ENDPROF S.A.</v>
          </cell>
          <cell r="D3874">
            <v>209</v>
          </cell>
          <cell r="E3874">
            <v>20901</v>
          </cell>
          <cell r="F3874">
            <v>2090150</v>
          </cell>
          <cell r="G3874" t="str">
            <v>SERVICIOS</v>
          </cell>
          <cell r="H3874" t="str">
            <v>SERVICIOS</v>
          </cell>
          <cell r="I3874" t="str">
            <v>L1658</v>
          </cell>
          <cell r="J3874" t="str">
            <v>MEDIANA EMPRESA A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 t="str">
            <v>C MANCERO</v>
          </cell>
          <cell r="P3874" t="str">
            <v>C MANCERO</v>
          </cell>
          <cell r="Q3874">
            <v>0</v>
          </cell>
          <cell r="R3874">
            <v>0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>
            <v>0</v>
          </cell>
          <cell r="AF3874">
            <v>0</v>
          </cell>
          <cell r="AG3874">
            <v>0</v>
          </cell>
          <cell r="AH3874">
            <v>0</v>
          </cell>
          <cell r="AI3874">
            <v>0</v>
          </cell>
          <cell r="AJ3874">
            <v>0</v>
          </cell>
          <cell r="AK3874">
            <v>0</v>
          </cell>
          <cell r="AL3874">
            <v>0</v>
          </cell>
          <cell r="AM3874">
            <v>0</v>
          </cell>
          <cell r="AN3874">
            <v>0</v>
          </cell>
          <cell r="AO3874">
            <v>0</v>
          </cell>
          <cell r="AP3874">
            <v>14</v>
          </cell>
          <cell r="AQ3874" t="str">
            <v>VICENTA SÁNCHEZ</v>
          </cell>
          <cell r="AR3874">
            <v>4</v>
          </cell>
          <cell r="AS3874" t="str">
            <v>VERÓNICA MENÉNDEZ</v>
          </cell>
          <cell r="AT3874">
            <v>14</v>
          </cell>
          <cell r="AU3874" t="str">
            <v>CRITICO_14</v>
          </cell>
          <cell r="AV3874" t="str">
            <v>#N/A</v>
          </cell>
          <cell r="AW3874" t="str">
            <v>#N/A</v>
          </cell>
          <cell r="AX3874" t="b">
            <v>1</v>
          </cell>
          <cell r="AY3874" t="b">
            <v>1</v>
          </cell>
        </row>
        <row r="3875">
          <cell r="B3875" t="str">
            <v>0992280263001</v>
          </cell>
          <cell r="C3875" t="str">
            <v>RIVERTSA S.A.</v>
          </cell>
          <cell r="D3875">
            <v>209</v>
          </cell>
          <cell r="E3875">
            <v>20901</v>
          </cell>
          <cell r="F3875">
            <v>2090150</v>
          </cell>
          <cell r="G3875" t="str">
            <v>COMERCIO</v>
          </cell>
          <cell r="H3875" t="str">
            <v>COMERCIO</v>
          </cell>
          <cell r="I3875" t="str">
            <v>L1659</v>
          </cell>
          <cell r="J3875" t="str">
            <v>MEDIANA EMPRESA A</v>
          </cell>
          <cell r="K3875">
            <v>0</v>
          </cell>
          <cell r="L3875" t="str">
            <v>01Empresas Normales</v>
          </cell>
          <cell r="M3875">
            <v>41816</v>
          </cell>
          <cell r="N3875">
            <v>0.65625</v>
          </cell>
          <cell r="O3875" t="str">
            <v>S HOLGUIN</v>
          </cell>
          <cell r="P3875" t="str">
            <v>S HOLGUIN</v>
          </cell>
          <cell r="Q3875" t="str">
            <v>S HOLGUIN</v>
          </cell>
          <cell r="R3875" t="str">
            <v>PAPEL</v>
          </cell>
          <cell r="S3875">
            <v>41816</v>
          </cell>
          <cell r="T3875">
            <v>0.65763888888888888</v>
          </cell>
          <cell r="U3875" t="str">
            <v>PRE-016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>
            <v>0</v>
          </cell>
          <cell r="AF3875">
            <v>0</v>
          </cell>
          <cell r="AG3875">
            <v>0</v>
          </cell>
          <cell r="AH3875">
            <v>0</v>
          </cell>
          <cell r="AI3875">
            <v>0</v>
          </cell>
          <cell r="AJ3875">
            <v>0</v>
          </cell>
          <cell r="AK3875">
            <v>0</v>
          </cell>
          <cell r="AL3875">
            <v>0</v>
          </cell>
          <cell r="AM3875">
            <v>0</v>
          </cell>
          <cell r="AN3875">
            <v>0</v>
          </cell>
          <cell r="AO3875">
            <v>0</v>
          </cell>
          <cell r="AP3875">
            <v>9</v>
          </cell>
          <cell r="AQ3875" t="str">
            <v>SARAY HOLGUIN</v>
          </cell>
          <cell r="AR3875">
            <v>3</v>
          </cell>
          <cell r="AS3875" t="str">
            <v>CARLOS UYAGUARI</v>
          </cell>
          <cell r="AT3875">
            <v>6</v>
          </cell>
          <cell r="AU3875" t="str">
            <v>PAOLA PIHUAVE</v>
          </cell>
          <cell r="AV3875" t="str">
            <v>#N/A</v>
          </cell>
          <cell r="AW3875" t="str">
            <v>#N/A</v>
          </cell>
          <cell r="AX3875" t="b">
            <v>0</v>
          </cell>
          <cell r="AY3875" t="b">
            <v>0</v>
          </cell>
        </row>
        <row r="3876">
          <cell r="B3876" t="str">
            <v>0992283505001</v>
          </cell>
          <cell r="C3876" t="str">
            <v>FOGGIASA S.A.</v>
          </cell>
          <cell r="D3876">
            <v>209</v>
          </cell>
          <cell r="E3876">
            <v>20901</v>
          </cell>
          <cell r="F3876">
            <v>2090150</v>
          </cell>
          <cell r="G3876" t="str">
            <v>COMERCIO</v>
          </cell>
          <cell r="H3876" t="str">
            <v>COMERCIO</v>
          </cell>
          <cell r="I3876" t="str">
            <v>L1660</v>
          </cell>
          <cell r="J3876" t="str">
            <v>MEDIANA EMPRESA A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  <cell r="O3876" t="str">
            <v>N MOREIRA ALAVA</v>
          </cell>
          <cell r="P3876" t="str">
            <v>N MOREIRA ALAVA</v>
          </cell>
          <cell r="Q3876">
            <v>0</v>
          </cell>
          <cell r="R3876">
            <v>0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>
            <v>0</v>
          </cell>
          <cell r="AF3876">
            <v>0</v>
          </cell>
          <cell r="AG3876">
            <v>0</v>
          </cell>
          <cell r="AH3876">
            <v>0</v>
          </cell>
          <cell r="AI3876">
            <v>0</v>
          </cell>
          <cell r="AJ3876">
            <v>0</v>
          </cell>
          <cell r="AK3876">
            <v>0</v>
          </cell>
          <cell r="AL3876">
            <v>0</v>
          </cell>
          <cell r="AM3876">
            <v>0</v>
          </cell>
          <cell r="AN3876">
            <v>0</v>
          </cell>
          <cell r="AO3876">
            <v>0</v>
          </cell>
          <cell r="AP3876">
            <v>10</v>
          </cell>
          <cell r="AQ3876" t="str">
            <v>NESTOR MOREIRA</v>
          </cell>
          <cell r="AR3876">
            <v>3</v>
          </cell>
          <cell r="AS3876" t="str">
            <v>CARLOS UYAGUARI</v>
          </cell>
          <cell r="AT3876">
            <v>7</v>
          </cell>
          <cell r="AU3876" t="str">
            <v>LINDA TUTIVEN</v>
          </cell>
          <cell r="AV3876" t="str">
            <v>#N/A</v>
          </cell>
          <cell r="AW3876" t="str">
            <v>#N/A</v>
          </cell>
          <cell r="AX3876" t="b">
            <v>1</v>
          </cell>
          <cell r="AY3876" t="b">
            <v>1</v>
          </cell>
        </row>
        <row r="3877">
          <cell r="B3877" t="str">
            <v>0992294272001</v>
          </cell>
          <cell r="C3877" t="str">
            <v>GADERE S.A.</v>
          </cell>
          <cell r="D3877">
            <v>209</v>
          </cell>
          <cell r="E3877">
            <v>20901</v>
          </cell>
          <cell r="F3877">
            <v>2090150</v>
          </cell>
          <cell r="G3877" t="str">
            <v>SERVICIOS</v>
          </cell>
          <cell r="H3877" t="str">
            <v>SERVICIOS</v>
          </cell>
          <cell r="I3877" t="str">
            <v>L1661</v>
          </cell>
          <cell r="J3877" t="str">
            <v>MEDIANA EMPRESA A</v>
          </cell>
          <cell r="K3877">
            <v>0</v>
          </cell>
          <cell r="L3877" t="str">
            <v>01Empresas Normales</v>
          </cell>
          <cell r="M3877">
            <v>41823</v>
          </cell>
          <cell r="N3877">
            <v>0.38611111111111113</v>
          </cell>
          <cell r="O3877" t="str">
            <v>N MOREIRA ALAVA</v>
          </cell>
          <cell r="P3877" t="str">
            <v>N CUENCA</v>
          </cell>
          <cell r="Q3877" t="str">
            <v>EMPRESA</v>
          </cell>
          <cell r="R3877" t="str">
            <v>PAPEL</v>
          </cell>
          <cell r="S3877">
            <v>41823</v>
          </cell>
          <cell r="T3877">
            <v>0.38611111111111113</v>
          </cell>
          <cell r="U3877" t="str">
            <v>PRE-020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>
            <v>0</v>
          </cell>
          <cell r="AF3877">
            <v>0</v>
          </cell>
          <cell r="AG3877">
            <v>0</v>
          </cell>
          <cell r="AH3877">
            <v>0</v>
          </cell>
          <cell r="AI3877">
            <v>0</v>
          </cell>
          <cell r="AJ3877">
            <v>0</v>
          </cell>
          <cell r="AK3877" t="str">
            <v>ENTREGADO A SUPERVISOR NELSON BELTRAN</v>
          </cell>
          <cell r="AL3877">
            <v>0</v>
          </cell>
          <cell r="AM3877">
            <v>0</v>
          </cell>
          <cell r="AN3877">
            <v>0</v>
          </cell>
          <cell r="AO3877">
            <v>0</v>
          </cell>
          <cell r="AP3877">
            <v>23</v>
          </cell>
          <cell r="AQ3877" t="str">
            <v>NATALIA CUENCA</v>
          </cell>
          <cell r="AR3877">
            <v>6</v>
          </cell>
          <cell r="AS3877" t="str">
            <v>CARLOS UYAGUARI</v>
          </cell>
          <cell r="AT3877">
            <v>4</v>
          </cell>
          <cell r="AU3877" t="str">
            <v>JENNY JORDAN</v>
          </cell>
          <cell r="AV3877" t="str">
            <v>#N/A</v>
          </cell>
          <cell r="AW3877" t="str">
            <v>#N/A</v>
          </cell>
          <cell r="AX3877" t="b">
            <v>0</v>
          </cell>
          <cell r="AY3877" t="b">
            <v>0</v>
          </cell>
        </row>
        <row r="3878">
          <cell r="B3878" t="str">
            <v>0992323779001</v>
          </cell>
          <cell r="C3878" t="str">
            <v>LEXCOVERY S.A.</v>
          </cell>
          <cell r="D3878">
            <v>209</v>
          </cell>
          <cell r="E3878">
            <v>20901</v>
          </cell>
          <cell r="F3878">
            <v>2090150</v>
          </cell>
          <cell r="G3878" t="str">
            <v>COMERCIO</v>
          </cell>
          <cell r="H3878" t="str">
            <v>COMERCIO</v>
          </cell>
          <cell r="I3878" t="str">
            <v>L1662</v>
          </cell>
          <cell r="J3878" t="str">
            <v>MEDIANA EMPRESA A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  <cell r="O3878" t="str">
            <v>M HINOSTROZA</v>
          </cell>
          <cell r="P3878" t="str">
            <v>M ROMERO</v>
          </cell>
          <cell r="Q3878">
            <v>0</v>
          </cell>
          <cell r="R3878">
            <v>0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>
            <v>0</v>
          </cell>
          <cell r="AF3878">
            <v>0</v>
          </cell>
          <cell r="AG3878">
            <v>0</v>
          </cell>
          <cell r="AH3878">
            <v>0</v>
          </cell>
          <cell r="AI3878">
            <v>0</v>
          </cell>
          <cell r="AJ3878">
            <v>0</v>
          </cell>
          <cell r="AK3878">
            <v>0</v>
          </cell>
          <cell r="AL3878">
            <v>0</v>
          </cell>
          <cell r="AM3878">
            <v>0</v>
          </cell>
          <cell r="AN3878">
            <v>0</v>
          </cell>
          <cell r="AO3878">
            <v>0</v>
          </cell>
          <cell r="AP3878">
            <v>15</v>
          </cell>
          <cell r="AQ3878" t="str">
            <v>MARÍA ROMERO</v>
          </cell>
          <cell r="AR3878">
            <v>4</v>
          </cell>
          <cell r="AS3878" t="str">
            <v>ROSA ESCALANTE</v>
          </cell>
          <cell r="AT3878">
            <v>10</v>
          </cell>
          <cell r="AU3878" t="str">
            <v>EDDY SOLANO</v>
          </cell>
          <cell r="AV3878" t="str">
            <v>#N/A</v>
          </cell>
          <cell r="AW3878" t="str">
            <v>#N/A</v>
          </cell>
          <cell r="AX3878" t="b">
            <v>1</v>
          </cell>
          <cell r="AY3878" t="b">
            <v>1</v>
          </cell>
        </row>
        <row r="3879">
          <cell r="B3879" t="str">
            <v>0992330074001</v>
          </cell>
          <cell r="C3879" t="str">
            <v>ELECTRONOVA S.A.</v>
          </cell>
          <cell r="D3879">
            <v>209</v>
          </cell>
          <cell r="E3879">
            <v>20901</v>
          </cell>
          <cell r="F3879">
            <v>2090150</v>
          </cell>
          <cell r="G3879" t="str">
            <v>MANUFACTURA</v>
          </cell>
          <cell r="H3879" t="str">
            <v>MANUFACTURA</v>
          </cell>
          <cell r="I3879" t="str">
            <v>L1663</v>
          </cell>
          <cell r="J3879" t="str">
            <v>MEDIANA EMPRESA A</v>
          </cell>
          <cell r="K3879">
            <v>0</v>
          </cell>
          <cell r="L3879" t="str">
            <v>01Empresas Normales</v>
          </cell>
          <cell r="M3879">
            <v>41811</v>
          </cell>
          <cell r="N3879">
            <v>0.39583333333333331</v>
          </cell>
          <cell r="O3879" t="str">
            <v>C CRUZ</v>
          </cell>
          <cell r="P3879" t="str">
            <v>C CRUZ</v>
          </cell>
          <cell r="Q3879" t="str">
            <v>C CRUZ</v>
          </cell>
          <cell r="R3879" t="str">
            <v>PAPEL</v>
          </cell>
          <cell r="S3879">
            <v>41811</v>
          </cell>
          <cell r="T3879">
            <v>0.4</v>
          </cell>
          <cell r="U3879" t="str">
            <v>PRE-010</v>
          </cell>
          <cell r="V3879">
            <v>41816</v>
          </cell>
          <cell r="W3879">
            <v>0.6694444444444444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41818</v>
          </cell>
          <cell r="AD3879">
            <v>0.74375000000000002</v>
          </cell>
          <cell r="AE3879" t="str">
            <v>MMORAN</v>
          </cell>
          <cell r="AF3879">
            <v>21</v>
          </cell>
          <cell r="AG3879">
            <v>0</v>
          </cell>
          <cell r="AH3879">
            <v>0</v>
          </cell>
          <cell r="AI3879">
            <v>0</v>
          </cell>
          <cell r="AJ3879">
            <v>0</v>
          </cell>
          <cell r="AK3879">
            <v>0</v>
          </cell>
          <cell r="AL3879">
            <v>0</v>
          </cell>
          <cell r="AM3879">
            <v>0</v>
          </cell>
          <cell r="AN3879">
            <v>0</v>
          </cell>
          <cell r="AO3879">
            <v>0</v>
          </cell>
          <cell r="AP3879">
            <v>4</v>
          </cell>
          <cell r="AQ3879" t="str">
            <v>CRISTHIAN CRUZ</v>
          </cell>
          <cell r="AR3879">
            <v>1</v>
          </cell>
          <cell r="AS3879" t="str">
            <v>VIRGINIA ROMERO</v>
          </cell>
          <cell r="AT3879">
            <v>3</v>
          </cell>
          <cell r="AU3879" t="str">
            <v>ANDRE ACUÑA</v>
          </cell>
          <cell r="AV3879" t="str">
            <v>#N/A</v>
          </cell>
          <cell r="AW3879" t="str">
            <v>#N/A</v>
          </cell>
          <cell r="AX3879" t="b">
            <v>0</v>
          </cell>
          <cell r="AY3879" t="b">
            <v>0</v>
          </cell>
        </row>
        <row r="3880">
          <cell r="B3880" t="str">
            <v>0992399074001</v>
          </cell>
          <cell r="C3880" t="str">
            <v>SAMTRONIC DEL ECUADOR S.A.</v>
          </cell>
          <cell r="D3880">
            <v>209</v>
          </cell>
          <cell r="E3880">
            <v>20901</v>
          </cell>
          <cell r="F3880">
            <v>2090150</v>
          </cell>
          <cell r="G3880" t="str">
            <v>COMERCIO</v>
          </cell>
          <cell r="H3880" t="str">
            <v>COMERCIO</v>
          </cell>
          <cell r="I3880" t="str">
            <v>L1664</v>
          </cell>
          <cell r="J3880" t="str">
            <v>MEDIANA EMPRESA A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  <cell r="O3880" t="str">
            <v>L BONILLA</v>
          </cell>
          <cell r="P3880" t="str">
            <v>L BONILLA</v>
          </cell>
          <cell r="Q3880">
            <v>0</v>
          </cell>
          <cell r="R3880">
            <v>0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>
            <v>0</v>
          </cell>
          <cell r="AF3880">
            <v>0</v>
          </cell>
          <cell r="AG3880">
            <v>0</v>
          </cell>
          <cell r="AH3880">
            <v>0</v>
          </cell>
          <cell r="AI3880">
            <v>0</v>
          </cell>
          <cell r="AJ3880">
            <v>0</v>
          </cell>
          <cell r="AK3880">
            <v>0</v>
          </cell>
          <cell r="AL3880">
            <v>0</v>
          </cell>
          <cell r="AM3880">
            <v>0</v>
          </cell>
          <cell r="AN3880">
            <v>0</v>
          </cell>
          <cell r="AO3880">
            <v>0</v>
          </cell>
          <cell r="AP3880">
            <v>7</v>
          </cell>
          <cell r="AQ3880" t="str">
            <v>LUIS BONILLA</v>
          </cell>
          <cell r="AR3880">
            <v>2</v>
          </cell>
          <cell r="AS3880" t="str">
            <v>OSCAR RIPALDA</v>
          </cell>
          <cell r="AT3880">
            <v>5</v>
          </cell>
          <cell r="AU3880" t="str">
            <v>JEAN CARLOS MORAN</v>
          </cell>
          <cell r="AV3880" t="str">
            <v>#N/A</v>
          </cell>
          <cell r="AW3880" t="str">
            <v>#N/A</v>
          </cell>
          <cell r="AX3880" t="b">
            <v>1</v>
          </cell>
          <cell r="AY3880" t="b">
            <v>1</v>
          </cell>
        </row>
        <row r="3881">
          <cell r="B3881" t="str">
            <v>0992423315001</v>
          </cell>
          <cell r="C3881" t="str">
            <v>TRIECK S.A.</v>
          </cell>
          <cell r="D3881">
            <v>209</v>
          </cell>
          <cell r="E3881">
            <v>20901</v>
          </cell>
          <cell r="F3881">
            <v>2090150</v>
          </cell>
          <cell r="G3881" t="str">
            <v>COMERCIO</v>
          </cell>
          <cell r="H3881" t="str">
            <v>COMERCIO</v>
          </cell>
          <cell r="I3881" t="str">
            <v>L1665</v>
          </cell>
          <cell r="J3881" t="str">
            <v>MEDIANA EMPRESA A</v>
          </cell>
          <cell r="K3881">
            <v>0</v>
          </cell>
          <cell r="L3881" t="str">
            <v>01Empresas Normales</v>
          </cell>
          <cell r="M3881">
            <v>41779</v>
          </cell>
          <cell r="N3881">
            <v>0.50624999999999998</v>
          </cell>
          <cell r="O3881" t="str">
            <v>N MOREIRA ALAVA</v>
          </cell>
          <cell r="P3881" t="str">
            <v>N MOREIRA ALAVA</v>
          </cell>
          <cell r="Q3881" t="str">
            <v>APLICATIVO WEB</v>
          </cell>
          <cell r="R3881" t="str">
            <v>APLICATIVO WEB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41782</v>
          </cell>
          <cell r="AD3881">
            <v>0.83333333333333337</v>
          </cell>
          <cell r="AE3881" t="str">
            <v>MMORAN</v>
          </cell>
          <cell r="AF3881">
            <v>1</v>
          </cell>
          <cell r="AG3881">
            <v>0</v>
          </cell>
          <cell r="AH3881">
            <v>0</v>
          </cell>
          <cell r="AI3881">
            <v>0</v>
          </cell>
          <cell r="AJ3881">
            <v>0</v>
          </cell>
          <cell r="AK3881">
            <v>0</v>
          </cell>
          <cell r="AL3881">
            <v>0</v>
          </cell>
          <cell r="AM3881">
            <v>0</v>
          </cell>
          <cell r="AN3881">
            <v>0</v>
          </cell>
          <cell r="AO3881">
            <v>0</v>
          </cell>
          <cell r="AP3881">
            <v>10</v>
          </cell>
          <cell r="AQ3881" t="str">
            <v>NESTOR MOREIRA</v>
          </cell>
          <cell r="AR3881">
            <v>3</v>
          </cell>
          <cell r="AS3881" t="str">
            <v>CARLOS UYAGUARI</v>
          </cell>
          <cell r="AT3881">
            <v>7</v>
          </cell>
          <cell r="AU3881" t="str">
            <v>LINDA TUTIVEN</v>
          </cell>
          <cell r="AV3881" t="str">
            <v>#N/A</v>
          </cell>
          <cell r="AW3881" t="str">
            <v>#N/A</v>
          </cell>
          <cell r="AX3881" t="b">
            <v>0</v>
          </cell>
          <cell r="AY3881" t="b">
            <v>0</v>
          </cell>
        </row>
        <row r="3882">
          <cell r="B3882" t="str">
            <v>0992440163001</v>
          </cell>
          <cell r="C3882" t="str">
            <v>ECUPAC S.A.</v>
          </cell>
          <cell r="D3882">
            <v>209</v>
          </cell>
          <cell r="E3882">
            <v>20901</v>
          </cell>
          <cell r="F3882">
            <v>2090150</v>
          </cell>
          <cell r="G3882" t="str">
            <v>COMERCIO</v>
          </cell>
          <cell r="H3882" t="str">
            <v>COMERCIO</v>
          </cell>
          <cell r="I3882" t="str">
            <v>L1666</v>
          </cell>
          <cell r="J3882" t="str">
            <v>MEDIANA EMPRESA A</v>
          </cell>
          <cell r="K3882" t="str">
            <v>INACTIVA</v>
          </cell>
          <cell r="L3882" t="str">
            <v>04Rechazos</v>
          </cell>
          <cell r="M3882">
            <v>41815</v>
          </cell>
          <cell r="N3882">
            <v>0.43263888888888891</v>
          </cell>
          <cell r="O3882" t="str">
            <v>N MOREIRA ALAVA</v>
          </cell>
          <cell r="P3882" t="str">
            <v>N MOREIRA ALAVA</v>
          </cell>
          <cell r="Q3882" t="str">
            <v>N MOREIRA ALAVA</v>
          </cell>
          <cell r="R3882" t="str">
            <v>PAPEL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41816</v>
          </cell>
          <cell r="AD3882">
            <v>0.64930555555555558</v>
          </cell>
          <cell r="AE3882" t="str">
            <v>MMORAN</v>
          </cell>
          <cell r="AF3882">
            <v>20</v>
          </cell>
          <cell r="AG3882">
            <v>0</v>
          </cell>
          <cell r="AH3882">
            <v>0</v>
          </cell>
          <cell r="AI3882">
            <v>0</v>
          </cell>
          <cell r="AJ3882">
            <v>0</v>
          </cell>
          <cell r="AK3882">
            <v>0</v>
          </cell>
          <cell r="AL3882">
            <v>0</v>
          </cell>
          <cell r="AM3882">
            <v>0</v>
          </cell>
          <cell r="AN3882">
            <v>0</v>
          </cell>
          <cell r="AO3882">
            <v>0</v>
          </cell>
          <cell r="AP3882">
            <v>10</v>
          </cell>
          <cell r="AQ3882" t="str">
            <v>NESTOR MOREIRA</v>
          </cell>
          <cell r="AR3882">
            <v>3</v>
          </cell>
          <cell r="AS3882" t="str">
            <v>CARLOS UYAGUARI</v>
          </cell>
          <cell r="AT3882">
            <v>7</v>
          </cell>
          <cell r="AU3882" t="str">
            <v>LINDA TUTIVEN</v>
          </cell>
          <cell r="AV3882" t="str">
            <v>1</v>
          </cell>
          <cell r="AW3882" t="str">
            <v>0992440163001</v>
          </cell>
          <cell r="AX3882" t="b">
            <v>0</v>
          </cell>
          <cell r="AY3882" t="b">
            <v>0</v>
          </cell>
        </row>
        <row r="3883">
          <cell r="B3883" t="str">
            <v>0992498749001</v>
          </cell>
          <cell r="C3883" t="str">
            <v>MOTOSERVI S.A.</v>
          </cell>
          <cell r="D3883">
            <v>209</v>
          </cell>
          <cell r="E3883">
            <v>20901</v>
          </cell>
          <cell r="F3883">
            <v>2090150</v>
          </cell>
          <cell r="G3883" t="str">
            <v>COMERCIO</v>
          </cell>
          <cell r="H3883" t="str">
            <v>COMERCIO</v>
          </cell>
          <cell r="I3883" t="str">
            <v>L1667</v>
          </cell>
          <cell r="J3883" t="str">
            <v>MEDIANA EMPRESA A</v>
          </cell>
          <cell r="K3883">
            <v>0</v>
          </cell>
          <cell r="L3883" t="str">
            <v>01Empresas Normales</v>
          </cell>
          <cell r="M3883">
            <v>41792</v>
          </cell>
          <cell r="N3883">
            <v>0.51388888888888884</v>
          </cell>
          <cell r="O3883" t="str">
            <v>N MOREIRA ALAVA</v>
          </cell>
          <cell r="P3883" t="str">
            <v>N MOREIRA ALAVA</v>
          </cell>
          <cell r="Q3883" t="str">
            <v>APLICATIVO WEB</v>
          </cell>
          <cell r="R3883" t="str">
            <v>APLICATIVO WEB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41792</v>
          </cell>
          <cell r="AD3883">
            <v>0.72916666666666663</v>
          </cell>
          <cell r="AE3883" t="str">
            <v>MMORAN</v>
          </cell>
          <cell r="AF3883">
            <v>9</v>
          </cell>
          <cell r="AG3883">
            <v>0</v>
          </cell>
          <cell r="AH3883">
            <v>0</v>
          </cell>
          <cell r="AI3883">
            <v>0</v>
          </cell>
          <cell r="AJ3883">
            <v>0</v>
          </cell>
          <cell r="AK3883">
            <v>0</v>
          </cell>
          <cell r="AL3883">
            <v>0</v>
          </cell>
          <cell r="AM3883">
            <v>0</v>
          </cell>
          <cell r="AN3883">
            <v>0</v>
          </cell>
          <cell r="AO3883">
            <v>0</v>
          </cell>
          <cell r="AP3883">
            <v>10</v>
          </cell>
          <cell r="AQ3883" t="str">
            <v>NESTOR MOREIRA</v>
          </cell>
          <cell r="AR3883">
            <v>3</v>
          </cell>
          <cell r="AS3883" t="str">
            <v>CARLOS UYAGUARI</v>
          </cell>
          <cell r="AT3883">
            <v>7</v>
          </cell>
          <cell r="AU3883" t="str">
            <v>LINDA TUTIVEN</v>
          </cell>
          <cell r="AV3883" t="str">
            <v>#N/A</v>
          </cell>
          <cell r="AW3883" t="str">
            <v>#N/A</v>
          </cell>
          <cell r="AX3883" t="b">
            <v>0</v>
          </cell>
          <cell r="AY3883" t="b">
            <v>0</v>
          </cell>
        </row>
        <row r="3884">
          <cell r="B3884" t="str">
            <v>0992516682001</v>
          </cell>
          <cell r="C3884" t="str">
            <v>NIKOTRON S.A.</v>
          </cell>
          <cell r="D3884">
            <v>209</v>
          </cell>
          <cell r="E3884">
            <v>20901</v>
          </cell>
          <cell r="F3884">
            <v>2090150</v>
          </cell>
          <cell r="G3884" t="str">
            <v>COMERCIO</v>
          </cell>
          <cell r="H3884" t="str">
            <v>COMERCIO</v>
          </cell>
          <cell r="I3884" t="str">
            <v>L1668</v>
          </cell>
          <cell r="J3884" t="str">
            <v>MEDIANA EMPRESA A</v>
          </cell>
          <cell r="K3884">
            <v>0</v>
          </cell>
          <cell r="L3884" t="str">
            <v>01Empresas Normales</v>
          </cell>
          <cell r="M3884">
            <v>41823</v>
          </cell>
          <cell r="N3884">
            <v>0.35416666666666669</v>
          </cell>
          <cell r="O3884" t="str">
            <v>R JOSE</v>
          </cell>
          <cell r="P3884" t="str">
            <v>R JOSE</v>
          </cell>
          <cell r="Q3884" t="str">
            <v>APLICATIVO WEB</v>
          </cell>
          <cell r="R3884" t="str">
            <v>APLICATIVO WEB</v>
          </cell>
          <cell r="S3884">
            <v>41823</v>
          </cell>
          <cell r="T3884">
            <v>0.45833333333333331</v>
          </cell>
          <cell r="U3884" t="str">
            <v>PRE-021</v>
          </cell>
          <cell r="V3884">
            <v>41827</v>
          </cell>
          <cell r="W3884">
            <v>0.74722222222222223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41828</v>
          </cell>
          <cell r="AD3884">
            <v>0.33333333333333331</v>
          </cell>
          <cell r="AE3884" t="str">
            <v>MMORAN</v>
          </cell>
          <cell r="AF3884">
            <v>28</v>
          </cell>
          <cell r="AG3884">
            <v>0</v>
          </cell>
          <cell r="AH3884">
            <v>0</v>
          </cell>
          <cell r="AI3884">
            <v>0</v>
          </cell>
          <cell r="AJ3884">
            <v>0</v>
          </cell>
          <cell r="AK3884">
            <v>0</v>
          </cell>
          <cell r="AL3884">
            <v>0</v>
          </cell>
          <cell r="AM3884">
            <v>0</v>
          </cell>
          <cell r="AN3884">
            <v>0</v>
          </cell>
          <cell r="AO3884">
            <v>0</v>
          </cell>
          <cell r="AP3884">
            <v>6</v>
          </cell>
          <cell r="AQ3884" t="str">
            <v>RONALD JOSÉ</v>
          </cell>
          <cell r="AR3884">
            <v>2</v>
          </cell>
          <cell r="AS3884" t="str">
            <v>OSCAR RIPALDA</v>
          </cell>
          <cell r="AT3884">
            <v>16</v>
          </cell>
          <cell r="AU3884" t="str">
            <v>CRITICO_16</v>
          </cell>
          <cell r="AV3884" t="str">
            <v>#N/A</v>
          </cell>
          <cell r="AW3884" t="str">
            <v>#N/A</v>
          </cell>
          <cell r="AX3884" t="b">
            <v>0</v>
          </cell>
          <cell r="AY3884" t="b">
            <v>0</v>
          </cell>
        </row>
        <row r="3885">
          <cell r="B3885" t="str">
            <v>0992567732001</v>
          </cell>
          <cell r="C3885" t="str">
            <v>ORENSECORP S.A.</v>
          </cell>
          <cell r="D3885">
            <v>209</v>
          </cell>
          <cell r="E3885">
            <v>20901</v>
          </cell>
          <cell r="F3885">
            <v>2090150</v>
          </cell>
          <cell r="G3885" t="str">
            <v>SERVICIOS</v>
          </cell>
          <cell r="H3885" t="str">
            <v>SERVICIOS</v>
          </cell>
          <cell r="I3885" t="str">
            <v>L1669</v>
          </cell>
          <cell r="J3885" t="str">
            <v>MEDIANA EMPRESA A</v>
          </cell>
          <cell r="K3885">
            <v>0</v>
          </cell>
          <cell r="L3885" t="str">
            <v>03No ubicadas</v>
          </cell>
          <cell r="M3885">
            <v>41828</v>
          </cell>
          <cell r="N3885">
            <v>0.75416666666666665</v>
          </cell>
          <cell r="O3885" t="str">
            <v>K BRAVO</v>
          </cell>
          <cell r="P3885" t="str">
            <v>K BRAVO</v>
          </cell>
          <cell r="Q3885" t="str">
            <v>K BRAVO</v>
          </cell>
          <cell r="R3885" t="str">
            <v>PAPEL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41828</v>
          </cell>
          <cell r="AD3885">
            <v>0.5</v>
          </cell>
          <cell r="AE3885" t="str">
            <v>MMORAN</v>
          </cell>
          <cell r="AF3885">
            <v>29</v>
          </cell>
          <cell r="AG3885">
            <v>0</v>
          </cell>
          <cell r="AH3885">
            <v>0</v>
          </cell>
          <cell r="AI3885">
            <v>0</v>
          </cell>
          <cell r="AJ3885">
            <v>0</v>
          </cell>
          <cell r="AK3885" t="str">
            <v>SE ENTREGA FORMULARIO A M. HINOSTROZA PARA CIERRE DE NOVEDAD</v>
          </cell>
          <cell r="AL3885">
            <v>0</v>
          </cell>
          <cell r="AM3885">
            <v>0</v>
          </cell>
          <cell r="AN3885">
            <v>0</v>
          </cell>
          <cell r="AO3885">
            <v>0</v>
          </cell>
          <cell r="AP3885">
            <v>19</v>
          </cell>
          <cell r="AQ3885" t="str">
            <v>KARINA BRAVO</v>
          </cell>
          <cell r="AR3885">
            <v>5</v>
          </cell>
          <cell r="AS3885" t="str">
            <v>ROSA ESCALANTE</v>
          </cell>
          <cell r="AT3885">
            <v>13</v>
          </cell>
          <cell r="AU3885" t="str">
            <v>MARIA LANDA</v>
          </cell>
          <cell r="AV3885" t="str">
            <v>#N/A</v>
          </cell>
          <cell r="AW3885" t="str">
            <v>#N/A</v>
          </cell>
          <cell r="AX3885" t="b">
            <v>0</v>
          </cell>
          <cell r="AY3885" t="b">
            <v>0</v>
          </cell>
        </row>
        <row r="3886">
          <cell r="B3886" t="str">
            <v>0992593814001</v>
          </cell>
          <cell r="C3886" t="str">
            <v>IMPORTADORA Y EXPORTADORA GRAN ESTRELLA S.A. GRANEST</v>
          </cell>
          <cell r="D3886">
            <v>209</v>
          </cell>
          <cell r="E3886">
            <v>20901</v>
          </cell>
          <cell r="F3886">
            <v>2090150</v>
          </cell>
          <cell r="G3886" t="str">
            <v>COMERCIO</v>
          </cell>
          <cell r="H3886" t="str">
            <v>COMERCIO</v>
          </cell>
          <cell r="I3886" t="str">
            <v>L1670</v>
          </cell>
          <cell r="J3886" t="str">
            <v>MEDIANA EMPRESA A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  <cell r="O3886" t="str">
            <v>R BRAVO</v>
          </cell>
          <cell r="P3886" t="str">
            <v>R BRAVO</v>
          </cell>
          <cell r="Q3886">
            <v>0</v>
          </cell>
          <cell r="R3886">
            <v>0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>
            <v>0</v>
          </cell>
          <cell r="AF3886">
            <v>0</v>
          </cell>
          <cell r="AG3886">
            <v>0</v>
          </cell>
          <cell r="AH3886">
            <v>0</v>
          </cell>
          <cell r="AI3886">
            <v>0</v>
          </cell>
          <cell r="AJ3886">
            <v>0</v>
          </cell>
          <cell r="AK3886">
            <v>0</v>
          </cell>
          <cell r="AL3886">
            <v>0</v>
          </cell>
          <cell r="AM3886">
            <v>0</v>
          </cell>
          <cell r="AN3886">
            <v>0</v>
          </cell>
          <cell r="AO3886">
            <v>0</v>
          </cell>
          <cell r="AP3886">
            <v>5</v>
          </cell>
          <cell r="AQ3886" t="str">
            <v>ROSA BRAVO</v>
          </cell>
          <cell r="AR3886">
            <v>2</v>
          </cell>
          <cell r="AS3886" t="str">
            <v>OSCAR RIPALDA</v>
          </cell>
          <cell r="AT3886">
            <v>3</v>
          </cell>
          <cell r="AU3886" t="str">
            <v>ANDRE ACUÑA</v>
          </cell>
          <cell r="AV3886" t="str">
            <v>#N/A</v>
          </cell>
          <cell r="AW3886" t="str">
            <v>#N/A</v>
          </cell>
          <cell r="AX3886" t="b">
            <v>1</v>
          </cell>
          <cell r="AY3886" t="b">
            <v>1</v>
          </cell>
        </row>
        <row r="3887">
          <cell r="B3887" t="str">
            <v>0992616334001</v>
          </cell>
          <cell r="C3887" t="str">
            <v>WINALITE ECUADOR S.A.</v>
          </cell>
          <cell r="D3887">
            <v>209</v>
          </cell>
          <cell r="E3887">
            <v>20901</v>
          </cell>
          <cell r="F3887">
            <v>2090150</v>
          </cell>
          <cell r="G3887" t="str">
            <v>COMERCIO</v>
          </cell>
          <cell r="H3887" t="str">
            <v>COMERCIO</v>
          </cell>
          <cell r="I3887" t="str">
            <v>L1671</v>
          </cell>
          <cell r="J3887" t="str">
            <v>MEDIANA EMPRESA A</v>
          </cell>
          <cell r="K3887">
            <v>0</v>
          </cell>
          <cell r="L3887" t="str">
            <v>01Empresas Normales</v>
          </cell>
          <cell r="M3887">
            <v>41789</v>
          </cell>
          <cell r="N3887">
            <v>0.6381944444444444</v>
          </cell>
          <cell r="O3887" t="str">
            <v>N MOREIRA ALAVA</v>
          </cell>
          <cell r="P3887" t="str">
            <v>N MOREIRA ALAVA</v>
          </cell>
          <cell r="Q3887" t="str">
            <v>EMPRESA</v>
          </cell>
          <cell r="R3887" t="str">
            <v>PAPEL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41795</v>
          </cell>
          <cell r="AD3887">
            <v>0.46527777777777779</v>
          </cell>
          <cell r="AE3887" t="str">
            <v>MMORAN</v>
          </cell>
          <cell r="AF3887">
            <v>10</v>
          </cell>
          <cell r="AG3887">
            <v>0</v>
          </cell>
          <cell r="AH3887">
            <v>0</v>
          </cell>
          <cell r="AI3887">
            <v>0</v>
          </cell>
          <cell r="AJ3887">
            <v>0</v>
          </cell>
          <cell r="AK3887">
            <v>0</v>
          </cell>
          <cell r="AL3887">
            <v>0</v>
          </cell>
          <cell r="AM3887">
            <v>0</v>
          </cell>
          <cell r="AN3887">
            <v>0</v>
          </cell>
          <cell r="AO3887">
            <v>0</v>
          </cell>
          <cell r="AP3887">
            <v>10</v>
          </cell>
          <cell r="AQ3887" t="str">
            <v>NESTOR MOREIRA</v>
          </cell>
          <cell r="AR3887">
            <v>3</v>
          </cell>
          <cell r="AS3887" t="str">
            <v>CARLOS UYAGUARI</v>
          </cell>
          <cell r="AT3887">
            <v>7</v>
          </cell>
          <cell r="AU3887" t="str">
            <v>LINDA TUTIVEN</v>
          </cell>
          <cell r="AV3887" t="str">
            <v>#N/A</v>
          </cell>
          <cell r="AW3887" t="str">
            <v>#N/A</v>
          </cell>
          <cell r="AX3887" t="b">
            <v>0</v>
          </cell>
          <cell r="AY3887" t="b">
            <v>0</v>
          </cell>
        </row>
        <row r="3888">
          <cell r="B3888" t="str">
            <v>0992627395001</v>
          </cell>
          <cell r="C3888" t="str">
            <v>CENAG S.A.</v>
          </cell>
          <cell r="D3888">
            <v>209</v>
          </cell>
          <cell r="E3888">
            <v>20901</v>
          </cell>
          <cell r="F3888">
            <v>2090150</v>
          </cell>
          <cell r="G3888" t="str">
            <v>SERVICIOS</v>
          </cell>
          <cell r="H3888" t="str">
            <v>SERVICIOS</v>
          </cell>
          <cell r="I3888" t="str">
            <v>L1672</v>
          </cell>
          <cell r="J3888" t="str">
            <v>MEDIANA EMPRESA A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 t="str">
            <v>E BARCO</v>
          </cell>
          <cell r="P3888" t="str">
            <v>E BARCO</v>
          </cell>
          <cell r="Q3888">
            <v>0</v>
          </cell>
          <cell r="R3888">
            <v>0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>
            <v>0</v>
          </cell>
          <cell r="AF3888">
            <v>0</v>
          </cell>
          <cell r="AG3888">
            <v>0</v>
          </cell>
          <cell r="AH3888">
            <v>0</v>
          </cell>
          <cell r="AI3888">
            <v>0</v>
          </cell>
          <cell r="AJ3888">
            <v>0</v>
          </cell>
          <cell r="AK3888">
            <v>0</v>
          </cell>
          <cell r="AL3888">
            <v>0</v>
          </cell>
          <cell r="AM3888">
            <v>0</v>
          </cell>
          <cell r="AN3888">
            <v>0</v>
          </cell>
          <cell r="AO3888">
            <v>0</v>
          </cell>
          <cell r="AP3888">
            <v>1</v>
          </cell>
          <cell r="AQ3888" t="str">
            <v>EDER BARCO</v>
          </cell>
          <cell r="AR3888">
            <v>1</v>
          </cell>
          <cell r="AS3888" t="str">
            <v>VIRGINIA ROMERO</v>
          </cell>
          <cell r="AT3888">
            <v>8</v>
          </cell>
          <cell r="AU3888" t="str">
            <v>CRITICO_15</v>
          </cell>
          <cell r="AV3888" t="str">
            <v>#N/A</v>
          </cell>
          <cell r="AW3888" t="str">
            <v>#N/A</v>
          </cell>
          <cell r="AX3888" t="b">
            <v>1</v>
          </cell>
          <cell r="AY3888" t="b">
            <v>1</v>
          </cell>
        </row>
        <row r="3889">
          <cell r="B3889" t="str">
            <v>0992648597001</v>
          </cell>
          <cell r="C3889" t="str">
            <v>HEBRA S.A. HEBRASA</v>
          </cell>
          <cell r="D3889">
            <v>209</v>
          </cell>
          <cell r="E3889">
            <v>20901</v>
          </cell>
          <cell r="F3889">
            <v>2090150</v>
          </cell>
          <cell r="G3889" t="str">
            <v>SERVICIOS</v>
          </cell>
          <cell r="H3889" t="str">
            <v>SERVICIOS</v>
          </cell>
          <cell r="I3889" t="str">
            <v>L1673</v>
          </cell>
          <cell r="J3889" t="str">
            <v>MEDIANA EMPRESA A</v>
          </cell>
          <cell r="K3889">
            <v>0</v>
          </cell>
          <cell r="L3889" t="str">
            <v>01Empresas Normales</v>
          </cell>
          <cell r="M3889">
            <v>41830</v>
          </cell>
          <cell r="N3889">
            <v>0.64930555555555558</v>
          </cell>
          <cell r="O3889" t="str">
            <v>M LINDAO</v>
          </cell>
          <cell r="P3889" t="str">
            <v>M LINDAO</v>
          </cell>
          <cell r="Q3889" t="str">
            <v>EMPRESA</v>
          </cell>
          <cell r="R3889" t="str">
            <v>PAPEL</v>
          </cell>
          <cell r="S3889">
            <v>41830</v>
          </cell>
          <cell r="T3889">
            <v>0.65277777777777779</v>
          </cell>
          <cell r="U3889" t="str">
            <v>PRE-020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>
            <v>0</v>
          </cell>
          <cell r="AF3889">
            <v>0</v>
          </cell>
          <cell r="AG3889">
            <v>0</v>
          </cell>
          <cell r="AH3889">
            <v>0</v>
          </cell>
          <cell r="AI3889">
            <v>0</v>
          </cell>
          <cell r="AJ3889">
            <v>0</v>
          </cell>
          <cell r="AK3889">
            <v>0</v>
          </cell>
          <cell r="AL3889">
            <v>0</v>
          </cell>
          <cell r="AM3889">
            <v>0</v>
          </cell>
          <cell r="AN3889">
            <v>0</v>
          </cell>
          <cell r="AO3889">
            <v>0</v>
          </cell>
          <cell r="AP3889">
            <v>22</v>
          </cell>
          <cell r="AQ3889" t="str">
            <v>MARIBEL LINDAO</v>
          </cell>
          <cell r="AR3889">
            <v>6</v>
          </cell>
          <cell r="AS3889" t="str">
            <v>NELSON BELTRAN</v>
          </cell>
          <cell r="AT3889">
            <v>15</v>
          </cell>
          <cell r="AU3889" t="str">
            <v>JESSENIA RAMOS</v>
          </cell>
          <cell r="AV3889" t="str">
            <v>#N/A</v>
          </cell>
          <cell r="AW3889" t="str">
            <v>#N/A</v>
          </cell>
          <cell r="AX3889" t="b">
            <v>0</v>
          </cell>
          <cell r="AY3889" t="b">
            <v>0</v>
          </cell>
        </row>
        <row r="3890">
          <cell r="B3890" t="str">
            <v>0992650575001</v>
          </cell>
          <cell r="C3890" t="str">
            <v>RECORRIENDO EL MUNDO S.A. RECORMUNDO</v>
          </cell>
          <cell r="D3890">
            <v>209</v>
          </cell>
          <cell r="E3890">
            <v>20901</v>
          </cell>
          <cell r="F3890">
            <v>2090150</v>
          </cell>
          <cell r="G3890" t="str">
            <v>SERVICIOS</v>
          </cell>
          <cell r="H3890" t="str">
            <v>SERVICIOS</v>
          </cell>
          <cell r="I3890" t="str">
            <v>L1674</v>
          </cell>
          <cell r="J3890" t="str">
            <v>MEDIANA EMPRESA A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  <cell r="O3890" t="str">
            <v>M ROMERO</v>
          </cell>
          <cell r="P3890" t="str">
            <v>D PEÑA</v>
          </cell>
          <cell r="Q3890">
            <v>0</v>
          </cell>
          <cell r="R3890">
            <v>0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>
            <v>0</v>
          </cell>
          <cell r="AF3890">
            <v>0</v>
          </cell>
          <cell r="AG3890">
            <v>0</v>
          </cell>
          <cell r="AH3890">
            <v>0</v>
          </cell>
          <cell r="AI3890">
            <v>0</v>
          </cell>
          <cell r="AJ3890">
            <v>0</v>
          </cell>
          <cell r="AK3890">
            <v>0</v>
          </cell>
          <cell r="AL3890">
            <v>0</v>
          </cell>
          <cell r="AM3890">
            <v>0</v>
          </cell>
          <cell r="AN3890">
            <v>0</v>
          </cell>
          <cell r="AO3890">
            <v>0</v>
          </cell>
          <cell r="AP3890">
            <v>8</v>
          </cell>
          <cell r="AQ3890" t="str">
            <v>DENNIS PEÑA</v>
          </cell>
          <cell r="AR3890">
            <v>2</v>
          </cell>
          <cell r="AS3890" t="str">
            <v>VERÓNICA MENÉNDEZ</v>
          </cell>
          <cell r="AT3890">
            <v>6</v>
          </cell>
          <cell r="AU3890" t="str">
            <v>PAOLA PIHUAVE</v>
          </cell>
          <cell r="AV3890" t="str">
            <v>#N/A</v>
          </cell>
          <cell r="AW3890" t="str">
            <v>#N/A</v>
          </cell>
          <cell r="AX3890" t="b">
            <v>1</v>
          </cell>
          <cell r="AY3890" t="b">
            <v>1</v>
          </cell>
        </row>
        <row r="3891">
          <cell r="B3891" t="str">
            <v>0992670835001</v>
          </cell>
          <cell r="C3891" t="str">
            <v>PUBLIPRINT S.A.</v>
          </cell>
          <cell r="D3891">
            <v>209</v>
          </cell>
          <cell r="E3891">
            <v>20901</v>
          </cell>
          <cell r="F3891">
            <v>2090150</v>
          </cell>
          <cell r="G3891" t="str">
            <v>SERVICIOS</v>
          </cell>
          <cell r="H3891" t="str">
            <v>SERVICIOS</v>
          </cell>
          <cell r="I3891" t="str">
            <v>L1675</v>
          </cell>
          <cell r="J3891" t="str">
            <v>MEDIANA EMPRESA A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 t="str">
            <v>N MOREIRA ALAVA</v>
          </cell>
          <cell r="P3891" t="str">
            <v>N MOREIRA ALAVA</v>
          </cell>
          <cell r="Q3891">
            <v>0</v>
          </cell>
          <cell r="R3891">
            <v>0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>
            <v>0</v>
          </cell>
          <cell r="AF3891">
            <v>0</v>
          </cell>
          <cell r="AG3891">
            <v>0</v>
          </cell>
          <cell r="AH3891">
            <v>0</v>
          </cell>
          <cell r="AI3891">
            <v>0</v>
          </cell>
          <cell r="AJ3891">
            <v>0</v>
          </cell>
          <cell r="AK3891">
            <v>0</v>
          </cell>
          <cell r="AL3891">
            <v>0</v>
          </cell>
          <cell r="AM3891">
            <v>0</v>
          </cell>
          <cell r="AN3891">
            <v>0</v>
          </cell>
          <cell r="AO3891">
            <v>0</v>
          </cell>
          <cell r="AP3891">
            <v>10</v>
          </cell>
          <cell r="AQ3891" t="str">
            <v>NESTOR MOREIRA</v>
          </cell>
          <cell r="AR3891">
            <v>3</v>
          </cell>
          <cell r="AS3891" t="str">
            <v>CARLOS UYAGUARI</v>
          </cell>
          <cell r="AT3891">
            <v>7</v>
          </cell>
          <cell r="AU3891" t="str">
            <v>LINDA TUTIVEN</v>
          </cell>
          <cell r="AV3891" t="str">
            <v>#N/A</v>
          </cell>
          <cell r="AW3891" t="str">
            <v>#N/A</v>
          </cell>
          <cell r="AX3891" t="b">
            <v>1</v>
          </cell>
          <cell r="AY3891" t="b">
            <v>1</v>
          </cell>
        </row>
        <row r="3892">
          <cell r="B3892" t="str">
            <v>1204655045001</v>
          </cell>
          <cell r="C3892" t="str">
            <v>PILCO MORAN MAYRA GUADALUPE</v>
          </cell>
          <cell r="D3892">
            <v>209</v>
          </cell>
          <cell r="E3892">
            <v>20901</v>
          </cell>
          <cell r="F3892">
            <v>2090150</v>
          </cell>
          <cell r="G3892" t="str">
            <v>COMERCIO</v>
          </cell>
          <cell r="H3892" t="str">
            <v>COMERCIO</v>
          </cell>
          <cell r="I3892" t="str">
            <v>L1676</v>
          </cell>
          <cell r="J3892" t="str">
            <v>MEDIANA EMPRESA A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  <cell r="O3892" t="str">
            <v>K BRAVO</v>
          </cell>
          <cell r="P3892" t="str">
            <v>G CASANELLO</v>
          </cell>
          <cell r="Q3892">
            <v>0</v>
          </cell>
          <cell r="R3892">
            <v>0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>
            <v>0</v>
          </cell>
          <cell r="AF3892">
            <v>0</v>
          </cell>
          <cell r="AG3892">
            <v>0</v>
          </cell>
          <cell r="AH3892">
            <v>0</v>
          </cell>
          <cell r="AI3892">
            <v>0</v>
          </cell>
          <cell r="AJ3892">
            <v>0</v>
          </cell>
          <cell r="AK3892">
            <v>0</v>
          </cell>
          <cell r="AL3892">
            <v>0</v>
          </cell>
          <cell r="AM3892">
            <v>0</v>
          </cell>
          <cell r="AN3892">
            <v>0</v>
          </cell>
          <cell r="AO3892">
            <v>0</v>
          </cell>
          <cell r="AP3892">
            <v>21</v>
          </cell>
          <cell r="AQ3892" t="str">
            <v>GINA CASSANELLO</v>
          </cell>
          <cell r="AR3892">
            <v>6</v>
          </cell>
          <cell r="AS3892" t="str">
            <v>ROSA ESCALANTE</v>
          </cell>
          <cell r="AT3892">
            <v>9</v>
          </cell>
          <cell r="AU3892" t="str">
            <v>WILSON CHANG</v>
          </cell>
          <cell r="AV3892" t="str">
            <v>#N/A</v>
          </cell>
          <cell r="AW3892" t="str">
            <v>#N/A</v>
          </cell>
          <cell r="AX3892" t="b">
            <v>1</v>
          </cell>
          <cell r="AY3892" t="b">
            <v>1</v>
          </cell>
        </row>
        <row r="3893">
          <cell r="B3893" t="str">
            <v>1701542738001</v>
          </cell>
          <cell r="C3893" t="str">
            <v>YONFA CAMPOS AUGUSTO</v>
          </cell>
          <cell r="D3893">
            <v>209</v>
          </cell>
          <cell r="E3893">
            <v>20901</v>
          </cell>
          <cell r="F3893">
            <v>2090150</v>
          </cell>
          <cell r="G3893" t="str">
            <v>COMERCIO</v>
          </cell>
          <cell r="H3893" t="str">
            <v>COMERCIO</v>
          </cell>
          <cell r="I3893" t="str">
            <v>L1677</v>
          </cell>
          <cell r="J3893" t="str">
            <v>MEDIANA EMPRESA A</v>
          </cell>
          <cell r="K3893">
            <v>0</v>
          </cell>
          <cell r="L3893" t="str">
            <v>01Empresas Normales</v>
          </cell>
          <cell r="M3893">
            <v>41807</v>
          </cell>
          <cell r="N3893">
            <v>0.35416666666666669</v>
          </cell>
          <cell r="O3893" t="str">
            <v>R BRAVO</v>
          </cell>
          <cell r="P3893" t="str">
            <v>R BRAVO</v>
          </cell>
          <cell r="Q3893" t="str">
            <v>APLICATIVO WEB</v>
          </cell>
          <cell r="R3893" t="str">
            <v>APLICATIVO WEB</v>
          </cell>
          <cell r="S3893">
            <v>41808</v>
          </cell>
          <cell r="T3893">
            <v>0.375</v>
          </cell>
          <cell r="U3893" t="str">
            <v>PRE-004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>
            <v>0</v>
          </cell>
          <cell r="AF3893">
            <v>0</v>
          </cell>
          <cell r="AG3893">
            <v>0</v>
          </cell>
          <cell r="AH3893">
            <v>0</v>
          </cell>
          <cell r="AI3893">
            <v>0</v>
          </cell>
          <cell r="AJ3893">
            <v>0</v>
          </cell>
          <cell r="AK3893">
            <v>0</v>
          </cell>
          <cell r="AL3893">
            <v>0</v>
          </cell>
          <cell r="AM3893">
            <v>0</v>
          </cell>
          <cell r="AN3893">
            <v>0</v>
          </cell>
          <cell r="AO3893">
            <v>0</v>
          </cell>
          <cell r="AP3893">
            <v>5</v>
          </cell>
          <cell r="AQ3893" t="str">
            <v>ROSA BRAVO</v>
          </cell>
          <cell r="AR3893">
            <v>2</v>
          </cell>
          <cell r="AS3893" t="str">
            <v>OSCAR RIPALDA</v>
          </cell>
          <cell r="AT3893">
            <v>3</v>
          </cell>
          <cell r="AU3893" t="str">
            <v>ANDRE ACUÑA</v>
          </cell>
          <cell r="AV3893" t="str">
            <v>1</v>
          </cell>
          <cell r="AW3893" t="str">
            <v>1701542738001</v>
          </cell>
          <cell r="AX3893" t="b">
            <v>0</v>
          </cell>
          <cell r="AY3893" t="b">
            <v>0</v>
          </cell>
        </row>
        <row r="3894">
          <cell r="B3894" t="str">
            <v>1702443316001</v>
          </cell>
          <cell r="C3894" t="str">
            <v>PRECIADO SOTO CRISTOBAL LORENZO</v>
          </cell>
          <cell r="D3894">
            <v>209</v>
          </cell>
          <cell r="E3894">
            <v>20901</v>
          </cell>
          <cell r="F3894">
            <v>2090150</v>
          </cell>
          <cell r="G3894" t="str">
            <v>COMERCIO</v>
          </cell>
          <cell r="H3894" t="str">
            <v>COMERCIO</v>
          </cell>
          <cell r="I3894" t="str">
            <v>L1678</v>
          </cell>
          <cell r="J3894" t="str">
            <v>MEDIANA EMPRESA A</v>
          </cell>
          <cell r="K3894">
            <v>0</v>
          </cell>
          <cell r="L3894" t="str">
            <v>01Empresas Normales</v>
          </cell>
          <cell r="M3894">
            <v>41810</v>
          </cell>
          <cell r="N3894">
            <v>0.3611111111111111</v>
          </cell>
          <cell r="O3894" t="str">
            <v>C MANCERO</v>
          </cell>
          <cell r="P3894" t="str">
            <v>C MANCERO</v>
          </cell>
          <cell r="Q3894" t="str">
            <v>APLICATIVO WEB</v>
          </cell>
          <cell r="R3894" t="str">
            <v>APLICATIVO WEB</v>
          </cell>
          <cell r="S3894">
            <v>41810</v>
          </cell>
          <cell r="T3894">
            <v>0.66666666666666663</v>
          </cell>
          <cell r="U3894" t="str">
            <v>PRE-009</v>
          </cell>
          <cell r="V3894">
            <v>41827</v>
          </cell>
          <cell r="W3894">
            <v>0.70833333333333337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41828</v>
          </cell>
          <cell r="AD3894">
            <v>0.33333333333333331</v>
          </cell>
          <cell r="AE3894" t="str">
            <v>MMORAN</v>
          </cell>
          <cell r="AF3894">
            <v>28</v>
          </cell>
          <cell r="AG3894">
            <v>0</v>
          </cell>
          <cell r="AH3894">
            <v>0</v>
          </cell>
          <cell r="AI3894">
            <v>0</v>
          </cell>
          <cell r="AJ3894">
            <v>0</v>
          </cell>
          <cell r="AK3894">
            <v>0</v>
          </cell>
          <cell r="AL3894">
            <v>0</v>
          </cell>
          <cell r="AM3894">
            <v>0</v>
          </cell>
          <cell r="AN3894">
            <v>0</v>
          </cell>
          <cell r="AO3894">
            <v>0</v>
          </cell>
          <cell r="AP3894">
            <v>14</v>
          </cell>
          <cell r="AQ3894" t="str">
            <v>VICENTA SÁNCHEZ</v>
          </cell>
          <cell r="AR3894">
            <v>4</v>
          </cell>
          <cell r="AS3894" t="str">
            <v>VERÓNICA MENÉNDEZ</v>
          </cell>
          <cell r="AT3894">
            <v>14</v>
          </cell>
          <cell r="AU3894" t="str">
            <v>CRITICO_14</v>
          </cell>
          <cell r="AV3894" t="str">
            <v>1</v>
          </cell>
          <cell r="AW3894" t="str">
            <v>1702443316001</v>
          </cell>
          <cell r="AX3894" t="b">
            <v>0</v>
          </cell>
          <cell r="AY3894" t="b">
            <v>0</v>
          </cell>
        </row>
        <row r="3895">
          <cell r="B3895" t="str">
            <v>0991269002001</v>
          </cell>
          <cell r="C3895" t="str">
            <v>REMAKEN, RESONANCIA MAGNETICA KENNEDY S.A.</v>
          </cell>
          <cell r="D3895">
            <v>209</v>
          </cell>
          <cell r="E3895">
            <v>20901</v>
          </cell>
          <cell r="F3895">
            <v>2090150</v>
          </cell>
          <cell r="G3895" t="str">
            <v>SERVICIOS</v>
          </cell>
          <cell r="H3895" t="str">
            <v>SERVICIOS</v>
          </cell>
          <cell r="I3895" t="str">
            <v>L1679</v>
          </cell>
          <cell r="J3895" t="str">
            <v>MEDIANA EMPRESA A</v>
          </cell>
          <cell r="K3895">
            <v>0</v>
          </cell>
          <cell r="L3895" t="str">
            <v>01Empresas Normales</v>
          </cell>
          <cell r="M3895">
            <v>41792</v>
          </cell>
          <cell r="N3895">
            <v>0.51388888888888884</v>
          </cell>
          <cell r="O3895" t="str">
            <v>R BONILLA</v>
          </cell>
          <cell r="P3895" t="str">
            <v>R BONILLA</v>
          </cell>
          <cell r="Q3895" t="str">
            <v>APLICATIVO WEB</v>
          </cell>
          <cell r="R3895" t="str">
            <v>APLICATIVO WEB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41792</v>
          </cell>
          <cell r="AD3895">
            <v>0.72916666666666663</v>
          </cell>
          <cell r="AE3895" t="str">
            <v>MMORAN</v>
          </cell>
          <cell r="AF3895">
            <v>9</v>
          </cell>
          <cell r="AG3895">
            <v>0</v>
          </cell>
          <cell r="AH3895">
            <v>0</v>
          </cell>
          <cell r="AI3895">
            <v>0</v>
          </cell>
          <cell r="AJ3895">
            <v>0</v>
          </cell>
          <cell r="AK3895">
            <v>0</v>
          </cell>
          <cell r="AL3895">
            <v>0</v>
          </cell>
          <cell r="AM3895">
            <v>0</v>
          </cell>
          <cell r="AN3895">
            <v>0</v>
          </cell>
          <cell r="AO3895">
            <v>0</v>
          </cell>
          <cell r="AP3895">
            <v>13</v>
          </cell>
          <cell r="AQ3895" t="str">
            <v>ROBERT BONILLA</v>
          </cell>
          <cell r="AR3895">
            <v>4</v>
          </cell>
          <cell r="AS3895" t="str">
            <v>VERÓNICA MENÉNDEZ</v>
          </cell>
          <cell r="AT3895">
            <v>14</v>
          </cell>
          <cell r="AU3895" t="str">
            <v>CRITICO_14</v>
          </cell>
          <cell r="AV3895" t="str">
            <v>#N/A</v>
          </cell>
          <cell r="AW3895" t="str">
            <v>#N/A</v>
          </cell>
          <cell r="AX3895" t="b">
            <v>0</v>
          </cell>
          <cell r="AY3895" t="b">
            <v>0</v>
          </cell>
        </row>
        <row r="3896">
          <cell r="B3896" t="str">
            <v>0992369361001</v>
          </cell>
          <cell r="C3896" t="str">
            <v>COMPUCIMA S.A.</v>
          </cell>
          <cell r="D3896">
            <v>209</v>
          </cell>
          <cell r="E3896">
            <v>20901</v>
          </cell>
          <cell r="F3896">
            <v>2090150</v>
          </cell>
          <cell r="G3896" t="str">
            <v>COMERCIO</v>
          </cell>
          <cell r="H3896" t="str">
            <v>COMERCIO</v>
          </cell>
          <cell r="I3896" t="str">
            <v>L1680</v>
          </cell>
          <cell r="J3896" t="str">
            <v>MEDIANA EMPRESA A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 t="str">
            <v>R ARCOS</v>
          </cell>
          <cell r="P3896" t="str">
            <v>K BRAVO</v>
          </cell>
          <cell r="Q3896">
            <v>0</v>
          </cell>
          <cell r="R3896">
            <v>0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>
            <v>0</v>
          </cell>
          <cell r="AF3896">
            <v>0</v>
          </cell>
          <cell r="AG3896">
            <v>0</v>
          </cell>
          <cell r="AH3896">
            <v>0</v>
          </cell>
          <cell r="AI3896">
            <v>0</v>
          </cell>
          <cell r="AJ3896">
            <v>0</v>
          </cell>
          <cell r="AK3896">
            <v>0</v>
          </cell>
          <cell r="AL3896">
            <v>0</v>
          </cell>
          <cell r="AM3896">
            <v>0</v>
          </cell>
          <cell r="AN3896">
            <v>0</v>
          </cell>
          <cell r="AO3896">
            <v>0</v>
          </cell>
          <cell r="AP3896">
            <v>19</v>
          </cell>
          <cell r="AQ3896" t="str">
            <v>KARINA BRAVO</v>
          </cell>
          <cell r="AR3896">
            <v>5</v>
          </cell>
          <cell r="AS3896" t="str">
            <v>ROSA ESCALANTE</v>
          </cell>
          <cell r="AT3896">
            <v>13</v>
          </cell>
          <cell r="AU3896" t="str">
            <v>MARIA LANDA</v>
          </cell>
          <cell r="AV3896" t="str">
            <v>#N/A</v>
          </cell>
          <cell r="AW3896" t="str">
            <v>#N/A</v>
          </cell>
          <cell r="AX3896" t="b">
            <v>1</v>
          </cell>
          <cell r="AY3896" t="b">
            <v>1</v>
          </cell>
        </row>
        <row r="3897">
          <cell r="B3897" t="str">
            <v>0992150092001</v>
          </cell>
          <cell r="C3897" t="str">
            <v>PROVEEDORES DE LA COSTA - PROVECOSTA CIA. LTDA.</v>
          </cell>
          <cell r="D3897">
            <v>209</v>
          </cell>
          <cell r="E3897">
            <v>20901</v>
          </cell>
          <cell r="F3897">
            <v>2090150</v>
          </cell>
          <cell r="G3897" t="str">
            <v>COMERCIO</v>
          </cell>
          <cell r="H3897" t="str">
            <v>COMERCIO</v>
          </cell>
          <cell r="I3897" t="str">
            <v>L1681</v>
          </cell>
          <cell r="J3897" t="str">
            <v>MEDIANA EMPRESA A</v>
          </cell>
          <cell r="K3897">
            <v>0</v>
          </cell>
          <cell r="L3897" t="str">
            <v>03No ubicadas</v>
          </cell>
          <cell r="M3897">
            <v>41820</v>
          </cell>
          <cell r="N3897">
            <v>0.41666666666666669</v>
          </cell>
          <cell r="O3897" t="str">
            <v>R CASTRO</v>
          </cell>
          <cell r="P3897" t="str">
            <v>R CASTRO</v>
          </cell>
          <cell r="Q3897" t="str">
            <v>R CASTRO</v>
          </cell>
          <cell r="R3897" t="str">
            <v>PAPEL</v>
          </cell>
          <cell r="S3897">
            <v>0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41820</v>
          </cell>
          <cell r="AD3897">
            <v>0.41666666666666669</v>
          </cell>
          <cell r="AE3897" t="str">
            <v>MMORAN</v>
          </cell>
          <cell r="AF3897">
            <v>27</v>
          </cell>
          <cell r="AG3897">
            <v>0</v>
          </cell>
          <cell r="AH3897">
            <v>0</v>
          </cell>
          <cell r="AI3897">
            <v>0</v>
          </cell>
          <cell r="AJ3897">
            <v>0</v>
          </cell>
          <cell r="AK3897">
            <v>0</v>
          </cell>
          <cell r="AL3897">
            <v>0</v>
          </cell>
          <cell r="AM3897">
            <v>0</v>
          </cell>
          <cell r="AN3897">
            <v>0</v>
          </cell>
          <cell r="AO3897">
            <v>0</v>
          </cell>
          <cell r="AP3897">
            <v>12</v>
          </cell>
          <cell r="AQ3897" t="str">
            <v>RONALD CASTRO</v>
          </cell>
          <cell r="AR3897">
            <v>3</v>
          </cell>
          <cell r="AS3897" t="str">
            <v>CARLOS UYAGUARI</v>
          </cell>
          <cell r="AT3897">
            <v>1</v>
          </cell>
          <cell r="AU3897" t="str">
            <v>MANUEL YANAYACO</v>
          </cell>
          <cell r="AV3897" t="str">
            <v>#N/A</v>
          </cell>
          <cell r="AW3897" t="str">
            <v>#N/A</v>
          </cell>
          <cell r="AX3897" t="b">
            <v>0</v>
          </cell>
          <cell r="AY3897" t="b">
            <v>0</v>
          </cell>
        </row>
        <row r="3898">
          <cell r="B3898" t="str">
            <v>0992461217001</v>
          </cell>
          <cell r="C3898" t="str">
            <v>COMPAÃ‘IA DE SEGURIDAD MAXIMA SECURITYMAX CIA. LTDA.</v>
          </cell>
          <cell r="D3898">
            <v>209</v>
          </cell>
          <cell r="E3898">
            <v>20901</v>
          </cell>
          <cell r="F3898">
            <v>2090150</v>
          </cell>
          <cell r="G3898" t="str">
            <v>SERVICIOS</v>
          </cell>
          <cell r="H3898" t="str">
            <v>SERVICIOS</v>
          </cell>
          <cell r="I3898" t="str">
            <v>L1682</v>
          </cell>
          <cell r="J3898" t="str">
            <v>MEDIANA EMPRESA A</v>
          </cell>
          <cell r="K3898">
            <v>0</v>
          </cell>
          <cell r="L3898" t="str">
            <v>01Empresas Normales</v>
          </cell>
          <cell r="M3898">
            <v>41823</v>
          </cell>
          <cell r="N3898">
            <v>0.73611111111111116</v>
          </cell>
          <cell r="O3898" t="str">
            <v>N MOREIRA ALAVA</v>
          </cell>
          <cell r="P3898" t="str">
            <v>K BRAVO</v>
          </cell>
          <cell r="Q3898" t="str">
            <v>N MOREIRA ALAVA</v>
          </cell>
          <cell r="R3898" t="str">
            <v>PAPEL</v>
          </cell>
          <cell r="S3898">
            <v>41823</v>
          </cell>
          <cell r="T3898">
            <v>0.7368055555555556</v>
          </cell>
          <cell r="U3898" t="str">
            <v>PRE-020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>
            <v>0</v>
          </cell>
          <cell r="AF3898">
            <v>0</v>
          </cell>
          <cell r="AG3898">
            <v>0</v>
          </cell>
          <cell r="AH3898">
            <v>0</v>
          </cell>
          <cell r="AI3898">
            <v>0</v>
          </cell>
          <cell r="AJ3898">
            <v>0</v>
          </cell>
          <cell r="AK3898">
            <v>0</v>
          </cell>
          <cell r="AL3898">
            <v>0</v>
          </cell>
          <cell r="AM3898">
            <v>0</v>
          </cell>
          <cell r="AN3898">
            <v>0</v>
          </cell>
          <cell r="AO3898">
            <v>0</v>
          </cell>
          <cell r="AP3898">
            <v>19</v>
          </cell>
          <cell r="AQ3898" t="str">
            <v>KARINA BRAVO</v>
          </cell>
          <cell r="AR3898">
            <v>5</v>
          </cell>
          <cell r="AS3898" t="str">
            <v>CARLOS UYAGUARI</v>
          </cell>
          <cell r="AT3898">
            <v>13</v>
          </cell>
          <cell r="AU3898" t="str">
            <v>MARIA LANDA</v>
          </cell>
          <cell r="AV3898" t="str">
            <v>#N/A</v>
          </cell>
          <cell r="AW3898" t="str">
            <v>#N/A</v>
          </cell>
          <cell r="AX3898" t="b">
            <v>0</v>
          </cell>
          <cell r="AY3898" t="b">
            <v>0</v>
          </cell>
        </row>
        <row r="3899">
          <cell r="B3899" t="str">
            <v>0992592990001</v>
          </cell>
          <cell r="C3899" t="str">
            <v>ITALFIDEOS S.A.</v>
          </cell>
          <cell r="D3899">
            <v>209</v>
          </cell>
          <cell r="E3899">
            <v>20901</v>
          </cell>
          <cell r="F3899">
            <v>2090150</v>
          </cell>
          <cell r="G3899" t="str">
            <v>COMERCIO</v>
          </cell>
          <cell r="H3899" t="str">
            <v>COMERCIO</v>
          </cell>
          <cell r="I3899" t="str">
            <v>L1683</v>
          </cell>
          <cell r="J3899" t="str">
            <v>MEDIANA EMPRESA A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  <cell r="O3899" t="str">
            <v>R MEDINA PIN</v>
          </cell>
          <cell r="P3899" t="str">
            <v>R MEDINA PIN</v>
          </cell>
          <cell r="Q3899">
            <v>0</v>
          </cell>
          <cell r="R3899">
            <v>0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>
            <v>0</v>
          </cell>
          <cell r="AF3899">
            <v>0</v>
          </cell>
          <cell r="AG3899">
            <v>0</v>
          </cell>
          <cell r="AH3899">
            <v>0</v>
          </cell>
          <cell r="AI3899">
            <v>0</v>
          </cell>
          <cell r="AJ3899">
            <v>0</v>
          </cell>
          <cell r="AK3899">
            <v>0</v>
          </cell>
          <cell r="AL3899">
            <v>0</v>
          </cell>
          <cell r="AM3899">
            <v>0</v>
          </cell>
          <cell r="AN3899">
            <v>0</v>
          </cell>
          <cell r="AO3899">
            <v>0</v>
          </cell>
          <cell r="AP3899">
            <v>2</v>
          </cell>
          <cell r="AQ3899" t="str">
            <v>ROXANA MEDINA</v>
          </cell>
          <cell r="AR3899">
            <v>1</v>
          </cell>
          <cell r="AS3899" t="str">
            <v>VIRGINIA ROMERO</v>
          </cell>
          <cell r="AT3899">
            <v>2</v>
          </cell>
          <cell r="AU3899" t="str">
            <v>JOHANNA ALBAN</v>
          </cell>
          <cell r="AV3899" t="str">
            <v>#N/A</v>
          </cell>
          <cell r="AW3899" t="str">
            <v>#N/A</v>
          </cell>
          <cell r="AX3899" t="b">
            <v>1</v>
          </cell>
          <cell r="AY3899" t="b">
            <v>1</v>
          </cell>
        </row>
        <row r="3900">
          <cell r="B3900" t="str">
            <v>0501820773001</v>
          </cell>
          <cell r="C3900" t="str">
            <v>MORALES SALAZAR JORGE LUIS</v>
          </cell>
          <cell r="D3900">
            <v>209</v>
          </cell>
          <cell r="E3900">
            <v>20901</v>
          </cell>
          <cell r="F3900">
            <v>2090150</v>
          </cell>
          <cell r="G3900" t="str">
            <v>MANUFACTURA</v>
          </cell>
          <cell r="H3900" t="str">
            <v>MANUFACTURA</v>
          </cell>
          <cell r="I3900" t="str">
            <v>L1684</v>
          </cell>
          <cell r="J3900" t="str">
            <v>MEDIANA EMPRESA A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  <cell r="O3900" t="str">
            <v>V SANCHEZ</v>
          </cell>
          <cell r="P3900" t="str">
            <v>V SANCHEZ</v>
          </cell>
          <cell r="Q3900">
            <v>0</v>
          </cell>
          <cell r="R3900">
            <v>0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>
            <v>0</v>
          </cell>
          <cell r="AF3900">
            <v>0</v>
          </cell>
          <cell r="AG3900">
            <v>0</v>
          </cell>
          <cell r="AH3900">
            <v>0</v>
          </cell>
          <cell r="AI3900">
            <v>0</v>
          </cell>
          <cell r="AJ3900">
            <v>0</v>
          </cell>
          <cell r="AK3900">
            <v>0</v>
          </cell>
          <cell r="AL3900">
            <v>0</v>
          </cell>
          <cell r="AM3900">
            <v>0</v>
          </cell>
          <cell r="AN3900">
            <v>0</v>
          </cell>
          <cell r="AO3900">
            <v>0</v>
          </cell>
          <cell r="AP3900">
            <v>11</v>
          </cell>
          <cell r="AQ3900" t="str">
            <v>DIANA ARMIJOS</v>
          </cell>
          <cell r="AR3900">
            <v>3</v>
          </cell>
          <cell r="AS3900" t="str">
            <v>CARLOS UYAGUARI</v>
          </cell>
          <cell r="AT3900">
            <v>1</v>
          </cell>
          <cell r="AU3900" t="str">
            <v>MANUEL YANAYACO</v>
          </cell>
          <cell r="AV3900" t="str">
            <v>#N/A</v>
          </cell>
          <cell r="AW3900" t="str">
            <v>#N/A</v>
          </cell>
          <cell r="AX3900" t="b">
            <v>1</v>
          </cell>
          <cell r="AY3900" t="b">
            <v>1</v>
          </cell>
        </row>
        <row r="3901">
          <cell r="B3901" t="str">
            <v>0991457135001</v>
          </cell>
          <cell r="C3901" t="str">
            <v>CISENI COMPAÃ‘IA DE INSPECCIONES Y SERVICIOS NAVALES E INDUS</v>
          </cell>
          <cell r="D3901">
            <v>209</v>
          </cell>
          <cell r="E3901">
            <v>20901</v>
          </cell>
          <cell r="F3901">
            <v>2090150</v>
          </cell>
          <cell r="G3901" t="str">
            <v>SERVICIOS</v>
          </cell>
          <cell r="H3901" t="str">
            <v>SERVICIOS</v>
          </cell>
          <cell r="I3901" t="str">
            <v>L1685</v>
          </cell>
          <cell r="J3901" t="str">
            <v>MEDIANA EMPRESA A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  <cell r="O3901" t="str">
            <v>E BARCO</v>
          </cell>
          <cell r="P3901" t="str">
            <v>E BARCO</v>
          </cell>
          <cell r="Q3901">
            <v>0</v>
          </cell>
          <cell r="R3901">
            <v>0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>
            <v>0</v>
          </cell>
          <cell r="AF3901">
            <v>0</v>
          </cell>
          <cell r="AG3901">
            <v>0</v>
          </cell>
          <cell r="AH3901">
            <v>0</v>
          </cell>
          <cell r="AI3901">
            <v>0</v>
          </cell>
          <cell r="AJ3901">
            <v>0</v>
          </cell>
          <cell r="AK3901">
            <v>0</v>
          </cell>
          <cell r="AL3901">
            <v>0</v>
          </cell>
          <cell r="AM3901">
            <v>0</v>
          </cell>
          <cell r="AN3901">
            <v>0</v>
          </cell>
          <cell r="AO3901">
            <v>0</v>
          </cell>
          <cell r="AP3901">
            <v>1</v>
          </cell>
          <cell r="AQ3901" t="str">
            <v>EDER BARCO</v>
          </cell>
          <cell r="AR3901">
            <v>1</v>
          </cell>
          <cell r="AS3901" t="str">
            <v>VIRGINIA ROMERO</v>
          </cell>
          <cell r="AT3901">
            <v>8</v>
          </cell>
          <cell r="AU3901" t="str">
            <v>CRITICO_15</v>
          </cell>
          <cell r="AV3901" t="str">
            <v>#N/A</v>
          </cell>
          <cell r="AW3901" t="str">
            <v>#N/A</v>
          </cell>
          <cell r="AX3901" t="b">
            <v>1</v>
          </cell>
          <cell r="AY3901" t="b">
            <v>1</v>
          </cell>
        </row>
        <row r="3902">
          <cell r="B3902" t="str">
            <v>0992426829001</v>
          </cell>
          <cell r="C3902" t="str">
            <v>PACIFICLOGISTIC S.A.</v>
          </cell>
          <cell r="D3902">
            <v>209</v>
          </cell>
          <cell r="E3902">
            <v>20901</v>
          </cell>
          <cell r="F3902">
            <v>2090150</v>
          </cell>
          <cell r="G3902" t="str">
            <v>SERVICIOS</v>
          </cell>
          <cell r="H3902" t="str">
            <v>SERVICIOS</v>
          </cell>
          <cell r="I3902" t="str">
            <v>L1686</v>
          </cell>
          <cell r="J3902" t="str">
            <v>MEDIANA EMPRESA A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  <cell r="O3902" t="str">
            <v>R ARCOS</v>
          </cell>
          <cell r="P3902" t="str">
            <v>R ARCOS</v>
          </cell>
          <cell r="Q3902">
            <v>0</v>
          </cell>
          <cell r="R3902">
            <v>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>
            <v>0</v>
          </cell>
          <cell r="AF3902">
            <v>0</v>
          </cell>
          <cell r="AG3902">
            <v>0</v>
          </cell>
          <cell r="AH3902">
            <v>0</v>
          </cell>
          <cell r="AI3902">
            <v>0</v>
          </cell>
          <cell r="AJ3902">
            <v>0</v>
          </cell>
          <cell r="AK3902">
            <v>0</v>
          </cell>
          <cell r="AL3902">
            <v>0</v>
          </cell>
          <cell r="AM3902">
            <v>0</v>
          </cell>
          <cell r="AN3902">
            <v>0</v>
          </cell>
          <cell r="AO3902">
            <v>0</v>
          </cell>
          <cell r="AP3902">
            <v>20</v>
          </cell>
          <cell r="AQ3902" t="str">
            <v>RAUL ARCOS</v>
          </cell>
          <cell r="AR3902">
            <v>5</v>
          </cell>
          <cell r="AS3902" t="str">
            <v>ROSA ESCALANTE</v>
          </cell>
          <cell r="AT3902">
            <v>13</v>
          </cell>
          <cell r="AU3902" t="str">
            <v>MARIA LANDA</v>
          </cell>
          <cell r="AV3902" t="str">
            <v>#N/A</v>
          </cell>
          <cell r="AW3902" t="str">
            <v>#N/A</v>
          </cell>
          <cell r="AX3902" t="b">
            <v>1</v>
          </cell>
          <cell r="AY3902" t="b">
            <v>1</v>
          </cell>
        </row>
        <row r="3903">
          <cell r="B3903" t="str">
            <v>0992650869001</v>
          </cell>
          <cell r="C3903" t="str">
            <v>MANCARE S.A.</v>
          </cell>
          <cell r="D3903">
            <v>209</v>
          </cell>
          <cell r="E3903">
            <v>20901</v>
          </cell>
          <cell r="F3903">
            <v>2090150</v>
          </cell>
          <cell r="G3903" t="str">
            <v>COMERCIO</v>
          </cell>
          <cell r="H3903" t="str">
            <v>COMERCIO</v>
          </cell>
          <cell r="I3903" t="str">
            <v>L1687</v>
          </cell>
          <cell r="J3903" t="str">
            <v>MEDIANA EMPRESA A</v>
          </cell>
          <cell r="K3903">
            <v>0</v>
          </cell>
          <cell r="L3903" t="str">
            <v>01Empresas Normales</v>
          </cell>
          <cell r="M3903">
            <v>41820</v>
          </cell>
          <cell r="N3903">
            <v>0.35416666666666669</v>
          </cell>
          <cell r="O3903" t="str">
            <v>D PEÑA</v>
          </cell>
          <cell r="P3903" t="str">
            <v>D PEÑA</v>
          </cell>
          <cell r="Q3903" t="str">
            <v>APLICATIVO WEB</v>
          </cell>
          <cell r="R3903" t="str">
            <v>APLICATIVO WEB</v>
          </cell>
          <cell r="S3903">
            <v>41821</v>
          </cell>
          <cell r="T3903">
            <v>0.375</v>
          </cell>
          <cell r="U3903" t="str">
            <v>PRE-018</v>
          </cell>
          <cell r="V3903">
            <v>0</v>
          </cell>
          <cell r="W3903">
            <v>0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>
            <v>0</v>
          </cell>
          <cell r="AF3903">
            <v>0</v>
          </cell>
          <cell r="AG3903">
            <v>0</v>
          </cell>
          <cell r="AH3903">
            <v>0</v>
          </cell>
          <cell r="AI3903">
            <v>0</v>
          </cell>
          <cell r="AJ3903">
            <v>0</v>
          </cell>
          <cell r="AK3903">
            <v>0</v>
          </cell>
          <cell r="AL3903">
            <v>0</v>
          </cell>
          <cell r="AM3903">
            <v>0</v>
          </cell>
          <cell r="AN3903">
            <v>0</v>
          </cell>
          <cell r="AO3903">
            <v>0</v>
          </cell>
          <cell r="AP3903">
            <v>8</v>
          </cell>
          <cell r="AQ3903" t="str">
            <v>DENNIS PEÑA</v>
          </cell>
          <cell r="AR3903">
            <v>2</v>
          </cell>
          <cell r="AS3903" t="str">
            <v>OSCAR RIPALDA</v>
          </cell>
          <cell r="AT3903">
            <v>5</v>
          </cell>
          <cell r="AU3903" t="str">
            <v>JEAN CARLOS MORAN</v>
          </cell>
          <cell r="AV3903" t="str">
            <v>1</v>
          </cell>
          <cell r="AW3903" t="str">
            <v>0992650869001</v>
          </cell>
          <cell r="AX3903" t="b">
            <v>0</v>
          </cell>
          <cell r="AY3903" t="b">
            <v>0</v>
          </cell>
        </row>
        <row r="3904">
          <cell r="B3904" t="str">
            <v>0992261056001</v>
          </cell>
          <cell r="C3904" t="str">
            <v>FERRUX S.A.</v>
          </cell>
          <cell r="D3904">
            <v>209</v>
          </cell>
          <cell r="E3904">
            <v>20901</v>
          </cell>
          <cell r="F3904">
            <v>2090150</v>
          </cell>
          <cell r="G3904" t="str">
            <v>COMERCIO</v>
          </cell>
          <cell r="H3904" t="str">
            <v>COMERCIO</v>
          </cell>
          <cell r="I3904" t="str">
            <v>L1688</v>
          </cell>
          <cell r="J3904" t="str">
            <v>MEDIANA EMPRESA A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 t="str">
            <v>K BRAVO</v>
          </cell>
          <cell r="P3904" t="str">
            <v>R CASTRO</v>
          </cell>
          <cell r="Q3904">
            <v>0</v>
          </cell>
          <cell r="R3904">
            <v>0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>
            <v>0</v>
          </cell>
          <cell r="AF3904">
            <v>0</v>
          </cell>
          <cell r="AG3904">
            <v>0</v>
          </cell>
          <cell r="AH3904">
            <v>0</v>
          </cell>
          <cell r="AI3904">
            <v>0</v>
          </cell>
          <cell r="AJ3904">
            <v>0</v>
          </cell>
          <cell r="AK3904">
            <v>0</v>
          </cell>
          <cell r="AL3904">
            <v>0</v>
          </cell>
          <cell r="AM3904">
            <v>0</v>
          </cell>
          <cell r="AN3904">
            <v>0</v>
          </cell>
          <cell r="AO3904">
            <v>0</v>
          </cell>
          <cell r="AP3904">
            <v>12</v>
          </cell>
          <cell r="AQ3904" t="str">
            <v>RONALD CASTRO</v>
          </cell>
          <cell r="AR3904">
            <v>3</v>
          </cell>
          <cell r="AS3904" t="str">
            <v>ROSA ESCALANTE</v>
          </cell>
          <cell r="AT3904">
            <v>1</v>
          </cell>
          <cell r="AU3904" t="str">
            <v>MANUEL YANAYACO</v>
          </cell>
          <cell r="AV3904" t="str">
            <v>#N/A</v>
          </cell>
          <cell r="AW3904" t="str">
            <v>#N/A</v>
          </cell>
          <cell r="AX3904" t="b">
            <v>1</v>
          </cell>
          <cell r="AY3904" t="b">
            <v>1</v>
          </cell>
        </row>
        <row r="3905">
          <cell r="B3905" t="str">
            <v>0908006075001</v>
          </cell>
          <cell r="C3905" t="str">
            <v>ITURRALDE ARROBO JENNY ELIZABETH</v>
          </cell>
          <cell r="D3905">
            <v>209</v>
          </cell>
          <cell r="E3905">
            <v>20901</v>
          </cell>
          <cell r="F3905">
            <v>2090150</v>
          </cell>
          <cell r="G3905" t="str">
            <v>COMERCIO</v>
          </cell>
          <cell r="H3905" t="str">
            <v>COMERCIO</v>
          </cell>
          <cell r="I3905" t="str">
            <v>L1689</v>
          </cell>
          <cell r="J3905" t="str">
            <v>MEDIANA EMPRESA A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 t="str">
            <v>R MEDINA PIN</v>
          </cell>
          <cell r="P3905" t="str">
            <v>R MEDINA PIN</v>
          </cell>
          <cell r="Q3905">
            <v>0</v>
          </cell>
          <cell r="R3905">
            <v>0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>
            <v>0</v>
          </cell>
          <cell r="AF3905">
            <v>0</v>
          </cell>
          <cell r="AG3905">
            <v>0</v>
          </cell>
          <cell r="AH3905">
            <v>0</v>
          </cell>
          <cell r="AI3905">
            <v>0</v>
          </cell>
          <cell r="AJ3905">
            <v>0</v>
          </cell>
          <cell r="AK3905">
            <v>0</v>
          </cell>
          <cell r="AL3905">
            <v>0</v>
          </cell>
          <cell r="AM3905">
            <v>0</v>
          </cell>
          <cell r="AN3905">
            <v>0</v>
          </cell>
          <cell r="AO3905">
            <v>0</v>
          </cell>
          <cell r="AP3905">
            <v>2</v>
          </cell>
          <cell r="AQ3905" t="str">
            <v>ROXANA MEDINA</v>
          </cell>
          <cell r="AR3905">
            <v>1</v>
          </cell>
          <cell r="AS3905" t="str">
            <v>VIRGINIA ROMERO</v>
          </cell>
          <cell r="AT3905">
            <v>8</v>
          </cell>
          <cell r="AU3905" t="str">
            <v>CRITICO_15</v>
          </cell>
          <cell r="AV3905" t="str">
            <v>#N/A</v>
          </cell>
          <cell r="AW3905" t="str">
            <v>#N/A</v>
          </cell>
          <cell r="AX3905" t="b">
            <v>1</v>
          </cell>
          <cell r="AY3905" t="b">
            <v>1</v>
          </cell>
        </row>
        <row r="3906">
          <cell r="B3906" t="str">
            <v>0992274808001</v>
          </cell>
          <cell r="C3906" t="str">
            <v>COMPAÃ‘IA DE TRANSPORTE ESCOLAR Y DE PERSONAL CORPBOY S.A.</v>
          </cell>
          <cell r="D3906">
            <v>209</v>
          </cell>
          <cell r="E3906">
            <v>20901</v>
          </cell>
          <cell r="F3906">
            <v>2090150</v>
          </cell>
          <cell r="G3906" t="str">
            <v>SERVICIOS</v>
          </cell>
          <cell r="H3906" t="str">
            <v>SERVICIOS</v>
          </cell>
          <cell r="I3906" t="str">
            <v>L1690</v>
          </cell>
          <cell r="J3906" t="str">
            <v>MEDIANA EMPRESA A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 t="str">
            <v>N MOREIRA ALAVA</v>
          </cell>
          <cell r="P3906" t="str">
            <v>N MOREIRA ALAVA</v>
          </cell>
          <cell r="Q3906">
            <v>0</v>
          </cell>
          <cell r="R3906">
            <v>0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>
            <v>0</v>
          </cell>
          <cell r="AF3906">
            <v>0</v>
          </cell>
          <cell r="AG3906">
            <v>0</v>
          </cell>
          <cell r="AH3906">
            <v>0</v>
          </cell>
          <cell r="AI3906">
            <v>0</v>
          </cell>
          <cell r="AJ3906">
            <v>0</v>
          </cell>
          <cell r="AK3906">
            <v>0</v>
          </cell>
          <cell r="AL3906">
            <v>0</v>
          </cell>
          <cell r="AM3906">
            <v>0</v>
          </cell>
          <cell r="AN3906">
            <v>0</v>
          </cell>
          <cell r="AO3906">
            <v>0</v>
          </cell>
          <cell r="AP3906">
            <v>10</v>
          </cell>
          <cell r="AQ3906" t="str">
            <v>NESTOR MOREIRA</v>
          </cell>
          <cell r="AR3906">
            <v>3</v>
          </cell>
          <cell r="AS3906" t="str">
            <v>CARLOS UYAGUARI</v>
          </cell>
          <cell r="AT3906">
            <v>7</v>
          </cell>
          <cell r="AU3906" t="str">
            <v>LINDA TUTIVEN</v>
          </cell>
          <cell r="AV3906" t="str">
            <v>#N/A</v>
          </cell>
          <cell r="AW3906" t="str">
            <v>#N/A</v>
          </cell>
          <cell r="AX3906" t="b">
            <v>1</v>
          </cell>
          <cell r="AY3906" t="b">
            <v>1</v>
          </cell>
        </row>
        <row r="3907">
          <cell r="B3907" t="str">
            <v>0992646942001</v>
          </cell>
          <cell r="C3907" t="str">
            <v>AREVALO &amp; ASOCIADOS S.A. AREVASO</v>
          </cell>
          <cell r="D3907">
            <v>209</v>
          </cell>
          <cell r="E3907">
            <v>20901</v>
          </cell>
          <cell r="F3907">
            <v>2090150</v>
          </cell>
          <cell r="G3907" t="str">
            <v>SERVICIOS</v>
          </cell>
          <cell r="H3907" t="str">
            <v>SERVICIOS</v>
          </cell>
          <cell r="I3907" t="str">
            <v>L1691</v>
          </cell>
          <cell r="J3907" t="str">
            <v>MEDIANA EMPRESA A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 t="str">
            <v>E BARCO</v>
          </cell>
          <cell r="P3907" t="str">
            <v>E BARCO</v>
          </cell>
          <cell r="Q3907">
            <v>0</v>
          </cell>
          <cell r="R3907">
            <v>0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>
            <v>0</v>
          </cell>
          <cell r="AF3907">
            <v>0</v>
          </cell>
          <cell r="AG3907">
            <v>0</v>
          </cell>
          <cell r="AH3907">
            <v>0</v>
          </cell>
          <cell r="AI3907">
            <v>0</v>
          </cell>
          <cell r="AJ3907">
            <v>0</v>
          </cell>
          <cell r="AK3907">
            <v>0</v>
          </cell>
          <cell r="AL3907">
            <v>0</v>
          </cell>
          <cell r="AM3907">
            <v>0</v>
          </cell>
          <cell r="AN3907">
            <v>0</v>
          </cell>
          <cell r="AO3907">
            <v>0</v>
          </cell>
          <cell r="AP3907">
            <v>1</v>
          </cell>
          <cell r="AQ3907" t="str">
            <v>EDER BARCO</v>
          </cell>
          <cell r="AR3907">
            <v>1</v>
          </cell>
          <cell r="AS3907" t="str">
            <v>VIRGINIA ROMERO</v>
          </cell>
          <cell r="AT3907">
            <v>8</v>
          </cell>
          <cell r="AU3907" t="str">
            <v>CRITICO_15</v>
          </cell>
          <cell r="AV3907" t="str">
            <v>#N/A</v>
          </cell>
          <cell r="AW3907" t="str">
            <v>#N/A</v>
          </cell>
          <cell r="AX3907" t="b">
            <v>1</v>
          </cell>
          <cell r="AY3907" t="b">
            <v>1</v>
          </cell>
        </row>
        <row r="3908">
          <cell r="B3908" t="str">
            <v>0910051747001</v>
          </cell>
          <cell r="C3908" t="str">
            <v>TRIVIÃ‘O VITERI JOHNNY</v>
          </cell>
          <cell r="D3908">
            <v>209</v>
          </cell>
          <cell r="E3908">
            <v>20901</v>
          </cell>
          <cell r="F3908">
            <v>2090150</v>
          </cell>
          <cell r="G3908" t="str">
            <v>SERVICIOS</v>
          </cell>
          <cell r="H3908" t="str">
            <v>SERVICIOS</v>
          </cell>
          <cell r="I3908" t="str">
            <v>L1692</v>
          </cell>
          <cell r="J3908" t="str">
            <v>MEDIANA EMPRESA A</v>
          </cell>
          <cell r="K3908">
            <v>0</v>
          </cell>
          <cell r="L3908" t="str">
            <v>03No ubicadas</v>
          </cell>
          <cell r="M3908">
            <v>41820</v>
          </cell>
          <cell r="N3908">
            <v>0.41666666666666669</v>
          </cell>
          <cell r="O3908" t="str">
            <v>M ROMERO</v>
          </cell>
          <cell r="P3908" t="str">
            <v>M ROMERO</v>
          </cell>
          <cell r="Q3908" t="str">
            <v>M ROMERO</v>
          </cell>
          <cell r="R3908" t="str">
            <v>PAPEL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41820</v>
          </cell>
          <cell r="AD3908">
            <v>0.41666666666666669</v>
          </cell>
          <cell r="AE3908" t="str">
            <v>MMORAN</v>
          </cell>
          <cell r="AF3908">
            <v>27</v>
          </cell>
          <cell r="AG3908">
            <v>0</v>
          </cell>
          <cell r="AH3908">
            <v>0</v>
          </cell>
          <cell r="AI3908">
            <v>0</v>
          </cell>
          <cell r="AJ3908">
            <v>0</v>
          </cell>
          <cell r="AK3908">
            <v>0</v>
          </cell>
          <cell r="AL3908">
            <v>0</v>
          </cell>
          <cell r="AM3908">
            <v>0</v>
          </cell>
          <cell r="AN3908">
            <v>0</v>
          </cell>
          <cell r="AO3908">
            <v>0</v>
          </cell>
          <cell r="AP3908">
            <v>15</v>
          </cell>
          <cell r="AQ3908" t="str">
            <v>MARÍA ROMERO</v>
          </cell>
          <cell r="AR3908">
            <v>4</v>
          </cell>
          <cell r="AS3908" t="str">
            <v>VERÓNICA MENÉNDEZ</v>
          </cell>
          <cell r="AT3908">
            <v>10</v>
          </cell>
          <cell r="AU3908" t="str">
            <v>EDDY SOLANO</v>
          </cell>
          <cell r="AV3908" t="str">
            <v>#N/A</v>
          </cell>
          <cell r="AW3908" t="str">
            <v>#N/A</v>
          </cell>
          <cell r="AX3908" t="b">
            <v>0</v>
          </cell>
          <cell r="AY3908" t="b">
            <v>0</v>
          </cell>
        </row>
        <row r="3909">
          <cell r="B3909" t="str">
            <v>0991101500001</v>
          </cell>
          <cell r="C3909" t="str">
            <v>CESTIA S.A.</v>
          </cell>
          <cell r="D3909">
            <v>209</v>
          </cell>
          <cell r="E3909">
            <v>20901</v>
          </cell>
          <cell r="F3909">
            <v>2090150</v>
          </cell>
          <cell r="G3909" t="str">
            <v>SERVICIOS</v>
          </cell>
          <cell r="H3909" t="str">
            <v>SERVICIOS</v>
          </cell>
          <cell r="I3909" t="str">
            <v>L1693</v>
          </cell>
          <cell r="J3909" t="str">
            <v>MEDIANA EMPRESA A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 t="str">
            <v>R CUCALON</v>
          </cell>
          <cell r="P3909" t="str">
            <v>R CUCALON</v>
          </cell>
          <cell r="Q3909">
            <v>0</v>
          </cell>
          <cell r="R3909">
            <v>0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>
            <v>0</v>
          </cell>
          <cell r="AF3909">
            <v>0</v>
          </cell>
          <cell r="AG3909">
            <v>0</v>
          </cell>
          <cell r="AH3909">
            <v>0</v>
          </cell>
          <cell r="AI3909">
            <v>0</v>
          </cell>
          <cell r="AJ3909">
            <v>0</v>
          </cell>
          <cell r="AK3909">
            <v>0</v>
          </cell>
          <cell r="AL3909">
            <v>0</v>
          </cell>
          <cell r="AM3909">
            <v>0</v>
          </cell>
          <cell r="AN3909">
            <v>0</v>
          </cell>
          <cell r="AO3909">
            <v>0</v>
          </cell>
          <cell r="AP3909">
            <v>16</v>
          </cell>
          <cell r="AQ3909" t="str">
            <v>RICARDO CUCALON</v>
          </cell>
          <cell r="AR3909">
            <v>4</v>
          </cell>
          <cell r="AS3909" t="str">
            <v>VERÓNICA MENÉNDEZ</v>
          </cell>
          <cell r="AT3909">
            <v>11</v>
          </cell>
          <cell r="AU3909" t="str">
            <v>ARACELY CAMPOZANO</v>
          </cell>
          <cell r="AV3909" t="str">
            <v>#N/A</v>
          </cell>
          <cell r="AW3909" t="str">
            <v>#N/A</v>
          </cell>
          <cell r="AX3909" t="b">
            <v>1</v>
          </cell>
          <cell r="AY3909" t="b">
            <v>1</v>
          </cell>
        </row>
        <row r="3910">
          <cell r="B3910" t="str">
            <v>0992449004001</v>
          </cell>
          <cell r="C3910" t="str">
            <v>IMPORDAU S.A.</v>
          </cell>
          <cell r="D3910">
            <v>209</v>
          </cell>
          <cell r="E3910">
            <v>20901</v>
          </cell>
          <cell r="F3910">
            <v>2090150</v>
          </cell>
          <cell r="G3910" t="str">
            <v>COMERCIO</v>
          </cell>
          <cell r="H3910" t="str">
            <v>COMERCIO</v>
          </cell>
          <cell r="I3910" t="str">
            <v>L1694</v>
          </cell>
          <cell r="J3910" t="str">
            <v>MEDIANA EMPRESA A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 t="str">
            <v>N MOREIRA ALAVA</v>
          </cell>
          <cell r="P3910" t="str">
            <v>N MOREIRA ALAVA</v>
          </cell>
          <cell r="Q3910">
            <v>0</v>
          </cell>
          <cell r="R3910">
            <v>0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>
            <v>0</v>
          </cell>
          <cell r="AF3910">
            <v>0</v>
          </cell>
          <cell r="AG3910">
            <v>0</v>
          </cell>
          <cell r="AH3910">
            <v>0</v>
          </cell>
          <cell r="AI3910">
            <v>0</v>
          </cell>
          <cell r="AJ3910">
            <v>0</v>
          </cell>
          <cell r="AK3910">
            <v>0</v>
          </cell>
          <cell r="AL3910">
            <v>0</v>
          </cell>
          <cell r="AM3910">
            <v>0</v>
          </cell>
          <cell r="AN3910">
            <v>0</v>
          </cell>
          <cell r="AO3910">
            <v>0</v>
          </cell>
          <cell r="AP3910">
            <v>10</v>
          </cell>
          <cell r="AQ3910" t="str">
            <v>NESTOR MOREIRA</v>
          </cell>
          <cell r="AR3910">
            <v>3</v>
          </cell>
          <cell r="AS3910" t="str">
            <v>CARLOS UYAGUARI</v>
          </cell>
          <cell r="AT3910">
            <v>7</v>
          </cell>
          <cell r="AU3910" t="str">
            <v>LINDA TUTIVEN</v>
          </cell>
          <cell r="AV3910" t="str">
            <v>#N/A</v>
          </cell>
          <cell r="AW3910" t="str">
            <v>#N/A</v>
          </cell>
          <cell r="AX3910" t="b">
            <v>1</v>
          </cell>
          <cell r="AY3910" t="b">
            <v>1</v>
          </cell>
        </row>
        <row r="3911">
          <cell r="B3911" t="str">
            <v>0992617357001</v>
          </cell>
          <cell r="C3911" t="str">
            <v>AMERICANJEANS S.A.</v>
          </cell>
          <cell r="D3911">
            <v>209</v>
          </cell>
          <cell r="E3911">
            <v>20901</v>
          </cell>
          <cell r="F3911">
            <v>2090150</v>
          </cell>
          <cell r="G3911" t="str">
            <v>MANUFACTURA</v>
          </cell>
          <cell r="H3911" t="str">
            <v>MANUFACTURA</v>
          </cell>
          <cell r="I3911" t="str">
            <v>L1695</v>
          </cell>
          <cell r="J3911" t="str">
            <v>MEDIANA EMPRESA A</v>
          </cell>
          <cell r="K3911">
            <v>0</v>
          </cell>
          <cell r="L3911" t="str">
            <v>01Empresas Normales</v>
          </cell>
          <cell r="M3911">
            <v>41820</v>
          </cell>
          <cell r="N3911">
            <v>0.73888888888888893</v>
          </cell>
          <cell r="O3911" t="str">
            <v>R JOSE</v>
          </cell>
          <cell r="P3911" t="str">
            <v>R JOSE</v>
          </cell>
          <cell r="Q3911" t="str">
            <v>EMPRESA</v>
          </cell>
          <cell r="R3911" t="str">
            <v>PAPEL</v>
          </cell>
          <cell r="S3911">
            <v>41820</v>
          </cell>
          <cell r="T3911">
            <v>0.73888888888888893</v>
          </cell>
          <cell r="U3911" t="str">
            <v>PRE-016</v>
          </cell>
          <cell r="V3911">
            <v>41823</v>
          </cell>
          <cell r="W3911">
            <v>0.58333333333333337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41824</v>
          </cell>
          <cell r="AD3911">
            <v>0.49861111111111112</v>
          </cell>
          <cell r="AE3911" t="str">
            <v>MMORAN</v>
          </cell>
          <cell r="AF3911">
            <v>25</v>
          </cell>
          <cell r="AG3911">
            <v>0</v>
          </cell>
          <cell r="AH3911">
            <v>0</v>
          </cell>
          <cell r="AI3911">
            <v>0</v>
          </cell>
          <cell r="AJ3911">
            <v>0</v>
          </cell>
          <cell r="AK3911">
            <v>0</v>
          </cell>
          <cell r="AL3911">
            <v>0</v>
          </cell>
          <cell r="AM3911">
            <v>0</v>
          </cell>
          <cell r="AN3911">
            <v>0</v>
          </cell>
          <cell r="AO3911">
            <v>0</v>
          </cell>
          <cell r="AP3911">
            <v>6</v>
          </cell>
          <cell r="AQ3911" t="str">
            <v>RONALD JOSÉ</v>
          </cell>
          <cell r="AR3911">
            <v>2</v>
          </cell>
          <cell r="AS3911" t="str">
            <v>OSCAR RIPALDA</v>
          </cell>
          <cell r="AT3911">
            <v>9</v>
          </cell>
          <cell r="AU3911" t="str">
            <v>WILSON CHANG</v>
          </cell>
          <cell r="AV3911" t="str">
            <v>#N/A</v>
          </cell>
          <cell r="AW3911" t="str">
            <v>#N/A</v>
          </cell>
          <cell r="AX3911" t="b">
            <v>0</v>
          </cell>
          <cell r="AY3911" t="b">
            <v>0</v>
          </cell>
        </row>
        <row r="3912">
          <cell r="B3912" t="str">
            <v>0992716150001</v>
          </cell>
          <cell r="C3912" t="str">
            <v>LA SEÃ‘ORA DE LAS LLANTAS KDA S.A.</v>
          </cell>
          <cell r="D3912">
            <v>209</v>
          </cell>
          <cell r="E3912">
            <v>20901</v>
          </cell>
          <cell r="F3912">
            <v>2090150</v>
          </cell>
          <cell r="G3912" t="str">
            <v>COMERCIO</v>
          </cell>
          <cell r="H3912" t="str">
            <v>COMERCIO</v>
          </cell>
          <cell r="I3912" t="str">
            <v>L1696</v>
          </cell>
          <cell r="J3912" t="str">
            <v>MEDIANA EMPRESA A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  <cell r="O3912" t="str">
            <v>S HOLGUIN</v>
          </cell>
          <cell r="P3912" t="str">
            <v>K BRAVO</v>
          </cell>
          <cell r="Q3912">
            <v>0</v>
          </cell>
          <cell r="R3912">
            <v>0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>
            <v>0</v>
          </cell>
          <cell r="AF3912">
            <v>0</v>
          </cell>
          <cell r="AG3912">
            <v>0</v>
          </cell>
          <cell r="AH3912">
            <v>0</v>
          </cell>
          <cell r="AI3912">
            <v>0</v>
          </cell>
          <cell r="AJ3912">
            <v>0</v>
          </cell>
          <cell r="AK3912">
            <v>0</v>
          </cell>
          <cell r="AL3912">
            <v>0</v>
          </cell>
          <cell r="AM3912">
            <v>0</v>
          </cell>
          <cell r="AN3912">
            <v>0</v>
          </cell>
          <cell r="AO3912">
            <v>0</v>
          </cell>
          <cell r="AP3912">
            <v>19</v>
          </cell>
          <cell r="AQ3912" t="str">
            <v>KARINA BRAVO</v>
          </cell>
          <cell r="AR3912">
            <v>5</v>
          </cell>
          <cell r="AS3912" t="str">
            <v>CARLOS UYAGUARI</v>
          </cell>
          <cell r="AT3912">
            <v>13</v>
          </cell>
          <cell r="AU3912" t="str">
            <v>MARIA LANDA</v>
          </cell>
          <cell r="AV3912" t="str">
            <v>#N/A</v>
          </cell>
          <cell r="AW3912" t="str">
            <v>#N/A</v>
          </cell>
          <cell r="AX3912" t="b">
            <v>1</v>
          </cell>
          <cell r="AY3912" t="b">
            <v>1</v>
          </cell>
        </row>
        <row r="3913">
          <cell r="B3913" t="str">
            <v>0968582640001</v>
          </cell>
          <cell r="C3913" t="str">
            <v>COORDINACION ZONAL 5 MAGAP</v>
          </cell>
          <cell r="D3913">
            <v>209</v>
          </cell>
          <cell r="E3913">
            <v>20901</v>
          </cell>
          <cell r="F3913">
            <v>2090150</v>
          </cell>
          <cell r="G3913" t="str">
            <v>SERVICIOS</v>
          </cell>
          <cell r="H3913" t="str">
            <v>SERVICIOS</v>
          </cell>
          <cell r="I3913" t="str">
            <v>L1697</v>
          </cell>
          <cell r="J3913" t="str">
            <v>MEDIANA EMPRESA A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  <cell r="O3913" t="str">
            <v>R MEDINA PIN</v>
          </cell>
          <cell r="P3913" t="str">
            <v>R MEDINA PIN</v>
          </cell>
          <cell r="Q3913">
            <v>0</v>
          </cell>
          <cell r="R3913">
            <v>0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>
            <v>0</v>
          </cell>
          <cell r="AF3913">
            <v>0</v>
          </cell>
          <cell r="AG3913">
            <v>0</v>
          </cell>
          <cell r="AH3913">
            <v>0</v>
          </cell>
          <cell r="AI3913">
            <v>0</v>
          </cell>
          <cell r="AJ3913">
            <v>0</v>
          </cell>
          <cell r="AK3913">
            <v>0</v>
          </cell>
          <cell r="AL3913">
            <v>0</v>
          </cell>
          <cell r="AM3913">
            <v>0</v>
          </cell>
          <cell r="AN3913">
            <v>0</v>
          </cell>
          <cell r="AO3913">
            <v>0</v>
          </cell>
          <cell r="AP3913">
            <v>2</v>
          </cell>
          <cell r="AQ3913" t="str">
            <v>ROXANA MEDINA</v>
          </cell>
          <cell r="AR3913">
            <v>1</v>
          </cell>
          <cell r="AS3913" t="str">
            <v>VIRGINIA ROMERO</v>
          </cell>
          <cell r="AT3913">
            <v>2</v>
          </cell>
          <cell r="AU3913" t="str">
            <v>JOHANNA ALBAN</v>
          </cell>
          <cell r="AV3913" t="str">
            <v>#N/A</v>
          </cell>
          <cell r="AW3913" t="str">
            <v>#N/A</v>
          </cell>
          <cell r="AX3913" t="b">
            <v>1</v>
          </cell>
          <cell r="AY3913" t="b">
            <v>1</v>
          </cell>
        </row>
        <row r="3914">
          <cell r="B3914" t="str">
            <v>0991457240001</v>
          </cell>
          <cell r="C3914" t="str">
            <v>TRANSPORCON S.A. TRANSPORTES DE CONTENEDORES</v>
          </cell>
          <cell r="D3914">
            <v>209</v>
          </cell>
          <cell r="E3914">
            <v>20901</v>
          </cell>
          <cell r="F3914">
            <v>2090150</v>
          </cell>
          <cell r="G3914" t="str">
            <v>SERVICIOS</v>
          </cell>
          <cell r="H3914" t="str">
            <v>SERVICIOS</v>
          </cell>
          <cell r="I3914" t="str">
            <v>L1698</v>
          </cell>
          <cell r="J3914" t="str">
            <v>MEDIANA EMPRESA A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  <cell r="O3914" t="str">
            <v>M HINOSTROZA</v>
          </cell>
          <cell r="P3914" t="str">
            <v>R BRAVO</v>
          </cell>
          <cell r="Q3914">
            <v>0</v>
          </cell>
          <cell r="R3914">
            <v>0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>
            <v>0</v>
          </cell>
          <cell r="AF3914">
            <v>0</v>
          </cell>
          <cell r="AG3914">
            <v>0</v>
          </cell>
          <cell r="AH3914">
            <v>0</v>
          </cell>
          <cell r="AI3914">
            <v>0</v>
          </cell>
          <cell r="AJ3914">
            <v>0</v>
          </cell>
          <cell r="AK3914">
            <v>0</v>
          </cell>
          <cell r="AL3914">
            <v>0</v>
          </cell>
          <cell r="AM3914">
            <v>0</v>
          </cell>
          <cell r="AN3914">
            <v>0</v>
          </cell>
          <cell r="AO3914">
            <v>0</v>
          </cell>
          <cell r="AP3914">
            <v>5</v>
          </cell>
          <cell r="AQ3914" t="str">
            <v>ROSA BRAVO</v>
          </cell>
          <cell r="AR3914">
            <v>2</v>
          </cell>
          <cell r="AS3914" t="str">
            <v>ROSA ESCALANTE</v>
          </cell>
          <cell r="AT3914">
            <v>3</v>
          </cell>
          <cell r="AU3914" t="str">
            <v>ANDRE ACUÑA</v>
          </cell>
          <cell r="AV3914" t="str">
            <v>#N/A</v>
          </cell>
          <cell r="AW3914" t="str">
            <v>#N/A</v>
          </cell>
          <cell r="AX3914" t="b">
            <v>1</v>
          </cell>
          <cell r="AY3914" t="b">
            <v>1</v>
          </cell>
        </row>
        <row r="3915">
          <cell r="B3915" t="str">
            <v>0991396918001</v>
          </cell>
          <cell r="C3915" t="str">
            <v>COOPERATIVA DE TRANSPORTE URBANO SANTIAGO DE GUAYAQUIL</v>
          </cell>
          <cell r="D3915">
            <v>209</v>
          </cell>
          <cell r="E3915">
            <v>20901</v>
          </cell>
          <cell r="F3915">
            <v>2090150</v>
          </cell>
          <cell r="G3915" t="str">
            <v>SERVICIOS</v>
          </cell>
          <cell r="H3915" t="str">
            <v>SERVICIOS</v>
          </cell>
          <cell r="I3915" t="str">
            <v>L1699</v>
          </cell>
          <cell r="J3915" t="str">
            <v>MEDIANA EMPRESA A</v>
          </cell>
          <cell r="K3915">
            <v>0</v>
          </cell>
          <cell r="L3915" t="str">
            <v>01Empresas Normales</v>
          </cell>
          <cell r="M3915">
            <v>41792</v>
          </cell>
          <cell r="N3915">
            <v>0.51388888888888884</v>
          </cell>
          <cell r="O3915" t="str">
            <v>C CRUZ</v>
          </cell>
          <cell r="P3915" t="str">
            <v>C CRUZ</v>
          </cell>
          <cell r="Q3915" t="str">
            <v>APLICATIVO WEB</v>
          </cell>
          <cell r="R3915" t="str">
            <v>APLICATIVO WEB</v>
          </cell>
          <cell r="T3915">
            <v>0</v>
          </cell>
          <cell r="U3915">
            <v>0</v>
          </cell>
          <cell r="V3915">
            <v>0</v>
          </cell>
          <cell r="W3915">
            <v>0</v>
          </cell>
          <cell r="X3915">
            <v>41803</v>
          </cell>
          <cell r="Y3915">
            <v>0.66666666666666663</v>
          </cell>
          <cell r="Z3915" t="str">
            <v>RE-001</v>
          </cell>
          <cell r="AA3915">
            <v>41817</v>
          </cell>
          <cell r="AB3915">
            <v>0.71875</v>
          </cell>
          <cell r="AC3915">
            <v>41792</v>
          </cell>
          <cell r="AD3915">
            <v>0.72916666666666663</v>
          </cell>
          <cell r="AE3915" t="str">
            <v>MMORAN</v>
          </cell>
          <cell r="AF3915">
            <v>9</v>
          </cell>
          <cell r="AG3915">
            <v>41820</v>
          </cell>
          <cell r="AH3915">
            <v>0.375</v>
          </cell>
          <cell r="AI3915">
            <v>0</v>
          </cell>
          <cell r="AJ3915">
            <v>0</v>
          </cell>
          <cell r="AK3915" t="str">
            <v>FORMULRIO DE REINVESTIGACION ENTREGADO A CRITICA CON ACTA 22</v>
          </cell>
          <cell r="AL3915">
            <v>0</v>
          </cell>
          <cell r="AM3915">
            <v>0</v>
          </cell>
          <cell r="AN3915">
            <v>0</v>
          </cell>
          <cell r="AO3915">
            <v>0</v>
          </cell>
          <cell r="AP3915">
            <v>4</v>
          </cell>
          <cell r="AQ3915" t="str">
            <v>CRISTHIAN CRUZ</v>
          </cell>
          <cell r="AR3915">
            <v>1</v>
          </cell>
          <cell r="AS3915" t="str">
            <v>VIRGINIA ROMERO</v>
          </cell>
          <cell r="AT3915">
            <v>3</v>
          </cell>
          <cell r="AU3915" t="str">
            <v>ANDRE ACUÑA</v>
          </cell>
          <cell r="AV3915" t="str">
            <v>1</v>
          </cell>
          <cell r="AW3915" t="str">
            <v>0991396918001</v>
          </cell>
          <cell r="AX3915" t="b">
            <v>0</v>
          </cell>
          <cell r="AY3915" t="b">
            <v>0</v>
          </cell>
        </row>
        <row r="3916">
          <cell r="B3916" t="str">
            <v>0909582942001</v>
          </cell>
          <cell r="C3916" t="str">
            <v>RIERA MARTILLO HENRY RAMON</v>
          </cell>
          <cell r="D3916">
            <v>209</v>
          </cell>
          <cell r="E3916">
            <v>20901</v>
          </cell>
          <cell r="F3916">
            <v>2090150</v>
          </cell>
          <cell r="G3916" t="str">
            <v>COMERCIO</v>
          </cell>
          <cell r="H3916" t="str">
            <v>COMERCIO</v>
          </cell>
          <cell r="I3916" t="str">
            <v>L1700</v>
          </cell>
          <cell r="J3916" t="str">
            <v>MEDIANA EMPRESA A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  <cell r="O3916" t="str">
            <v>R MEDINA PIN</v>
          </cell>
          <cell r="P3916" t="str">
            <v>R MEDINA PIN</v>
          </cell>
          <cell r="Q3916">
            <v>0</v>
          </cell>
          <cell r="R3916">
            <v>0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>
            <v>0</v>
          </cell>
          <cell r="AF3916">
            <v>0</v>
          </cell>
          <cell r="AG3916">
            <v>0</v>
          </cell>
          <cell r="AH3916">
            <v>0</v>
          </cell>
          <cell r="AI3916">
            <v>0</v>
          </cell>
          <cell r="AJ3916">
            <v>0</v>
          </cell>
          <cell r="AK3916">
            <v>0</v>
          </cell>
          <cell r="AL3916">
            <v>0</v>
          </cell>
          <cell r="AM3916">
            <v>0</v>
          </cell>
          <cell r="AN3916">
            <v>0</v>
          </cell>
          <cell r="AO3916">
            <v>0</v>
          </cell>
          <cell r="AP3916">
            <v>2</v>
          </cell>
          <cell r="AQ3916" t="str">
            <v>ROXANA MEDINA</v>
          </cell>
          <cell r="AR3916">
            <v>1</v>
          </cell>
          <cell r="AS3916" t="str">
            <v>VIRGINIA ROMERO</v>
          </cell>
          <cell r="AT3916">
            <v>2</v>
          </cell>
          <cell r="AU3916" t="str">
            <v>JOHANNA ALBAN</v>
          </cell>
          <cell r="AV3916" t="str">
            <v>#N/A</v>
          </cell>
          <cell r="AW3916" t="str">
            <v>#N/A</v>
          </cell>
          <cell r="AX3916" t="b">
            <v>1</v>
          </cell>
          <cell r="AY3916" t="b">
            <v>1</v>
          </cell>
        </row>
        <row r="3917">
          <cell r="B3917" t="str">
            <v>0992495057001</v>
          </cell>
          <cell r="C3917" t="str">
            <v>BUSINESSPHARM S.A.</v>
          </cell>
          <cell r="D3917">
            <v>209</v>
          </cell>
          <cell r="E3917">
            <v>20901</v>
          </cell>
          <cell r="F3917">
            <v>2090150</v>
          </cell>
          <cell r="G3917" t="str">
            <v>COMERCIO</v>
          </cell>
          <cell r="H3917" t="str">
            <v>COMERCIO</v>
          </cell>
          <cell r="I3917" t="str">
            <v>L1701</v>
          </cell>
          <cell r="J3917" t="str">
            <v>MEDIANA EMPRESA A</v>
          </cell>
          <cell r="K3917">
            <v>0</v>
          </cell>
          <cell r="L3917" t="str">
            <v>01Empresas Normales</v>
          </cell>
          <cell r="M3917">
            <v>41814</v>
          </cell>
          <cell r="N3917">
            <v>0.70833333333333337</v>
          </cell>
          <cell r="O3917" t="str">
            <v>M HINOSTROZA</v>
          </cell>
          <cell r="P3917" t="str">
            <v>M HINOSTROZA</v>
          </cell>
          <cell r="Q3917" t="str">
            <v>M HINOSTROZA</v>
          </cell>
          <cell r="R3917" t="str">
            <v>PAPEL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41815</v>
          </cell>
          <cell r="AD3917">
            <v>0.375</v>
          </cell>
          <cell r="AE3917" t="str">
            <v>MMORAN</v>
          </cell>
          <cell r="AF3917">
            <v>19</v>
          </cell>
          <cell r="AG3917">
            <v>0</v>
          </cell>
          <cell r="AH3917">
            <v>0</v>
          </cell>
          <cell r="AI3917">
            <v>0</v>
          </cell>
          <cell r="AJ3917">
            <v>0</v>
          </cell>
          <cell r="AK3917">
            <v>0</v>
          </cell>
          <cell r="AL3917">
            <v>0</v>
          </cell>
          <cell r="AM3917">
            <v>0</v>
          </cell>
          <cell r="AN3917">
            <v>0</v>
          </cell>
          <cell r="AO3917">
            <v>0</v>
          </cell>
          <cell r="AP3917">
            <v>18</v>
          </cell>
          <cell r="AQ3917" t="str">
            <v>MARIA HINOSTROZA</v>
          </cell>
          <cell r="AR3917">
            <v>5</v>
          </cell>
          <cell r="AS3917" t="str">
            <v>ROSA ESCALANTE</v>
          </cell>
          <cell r="AT3917">
            <v>12</v>
          </cell>
          <cell r="AU3917" t="str">
            <v>CHRISTOPHER SANCHEZ</v>
          </cell>
          <cell r="AV3917" t="str">
            <v>#N/A</v>
          </cell>
          <cell r="AW3917" t="str">
            <v>#N/A</v>
          </cell>
          <cell r="AX3917" t="b">
            <v>0</v>
          </cell>
          <cell r="AY3917" t="b">
            <v>0</v>
          </cell>
        </row>
        <row r="3918">
          <cell r="B3918" t="str">
            <v>0992698330001</v>
          </cell>
          <cell r="C3918" t="str">
            <v>LITOREY S. A.</v>
          </cell>
          <cell r="D3918">
            <v>209</v>
          </cell>
          <cell r="E3918">
            <v>20901</v>
          </cell>
          <cell r="F3918">
            <v>2090150</v>
          </cell>
          <cell r="G3918" t="str">
            <v>COMERCIO</v>
          </cell>
          <cell r="H3918" t="str">
            <v>COMERCIO</v>
          </cell>
          <cell r="I3918" t="str">
            <v>L1702</v>
          </cell>
          <cell r="J3918" t="str">
            <v>MEDIANA EMPRESA A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  <cell r="O3918" t="str">
            <v>S HOLGUIN</v>
          </cell>
          <cell r="P3918" t="str">
            <v>S HOLGUIN</v>
          </cell>
          <cell r="Q3918">
            <v>0</v>
          </cell>
          <cell r="R3918">
            <v>0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>
            <v>0</v>
          </cell>
          <cell r="AF3918">
            <v>0</v>
          </cell>
          <cell r="AG3918">
            <v>0</v>
          </cell>
          <cell r="AH3918">
            <v>0</v>
          </cell>
          <cell r="AI3918">
            <v>0</v>
          </cell>
          <cell r="AJ3918">
            <v>0</v>
          </cell>
          <cell r="AK3918">
            <v>0</v>
          </cell>
          <cell r="AL3918">
            <v>0</v>
          </cell>
          <cell r="AM3918">
            <v>0</v>
          </cell>
          <cell r="AN3918">
            <v>0</v>
          </cell>
          <cell r="AO3918">
            <v>0</v>
          </cell>
          <cell r="AP3918">
            <v>9</v>
          </cell>
          <cell r="AQ3918" t="str">
            <v>SARAY HOLGUIN</v>
          </cell>
          <cell r="AR3918">
            <v>3</v>
          </cell>
          <cell r="AS3918" t="str">
            <v>CARLOS UYAGUARI</v>
          </cell>
          <cell r="AT3918">
            <v>6</v>
          </cell>
          <cell r="AU3918" t="str">
            <v>PAOLA PIHUAVE</v>
          </cell>
          <cell r="AV3918" t="str">
            <v>#N/A</v>
          </cell>
          <cell r="AW3918" t="str">
            <v>#N/A</v>
          </cell>
          <cell r="AX3918" t="b">
            <v>1</v>
          </cell>
          <cell r="AY3918" t="b">
            <v>1</v>
          </cell>
        </row>
        <row r="3919">
          <cell r="B3919" t="str">
            <v>0907450969001</v>
          </cell>
          <cell r="C3919" t="str">
            <v>GOMEZ ANGEL FERNANDO</v>
          </cell>
          <cell r="D3919">
            <v>209</v>
          </cell>
          <cell r="E3919">
            <v>20901</v>
          </cell>
          <cell r="F3919">
            <v>2090150</v>
          </cell>
          <cell r="G3919" t="str">
            <v>COMERCIO</v>
          </cell>
          <cell r="H3919" t="str">
            <v>COMERCIO</v>
          </cell>
          <cell r="I3919" t="str">
            <v>L1703</v>
          </cell>
          <cell r="J3919" t="str">
            <v>MEDIANA EMPRESA A</v>
          </cell>
          <cell r="K3919">
            <v>0</v>
          </cell>
          <cell r="L3919" t="str">
            <v>01Empresas Normales</v>
          </cell>
          <cell r="M3919">
            <v>41810</v>
          </cell>
          <cell r="N3919">
            <v>0.3611111111111111</v>
          </cell>
          <cell r="O3919" t="str">
            <v>R MEDINA PIN</v>
          </cell>
          <cell r="P3919" t="str">
            <v>R MEDINA PIN</v>
          </cell>
          <cell r="Q3919" t="str">
            <v>APLICATIVO WEB</v>
          </cell>
          <cell r="R3919" t="str">
            <v>APLICATIVO WEB</v>
          </cell>
          <cell r="S3919">
            <v>41810</v>
          </cell>
          <cell r="T3919">
            <v>0.66666666666666663</v>
          </cell>
          <cell r="U3919" t="str">
            <v>PRE-009</v>
          </cell>
          <cell r="V3919">
            <v>41818</v>
          </cell>
          <cell r="W3919">
            <v>0.54166666666666663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41820</v>
          </cell>
          <cell r="AD3919">
            <v>0.375</v>
          </cell>
          <cell r="AE3919" t="str">
            <v>MMORAN</v>
          </cell>
          <cell r="AF3919">
            <v>22</v>
          </cell>
          <cell r="AG3919">
            <v>0</v>
          </cell>
          <cell r="AH3919">
            <v>0</v>
          </cell>
          <cell r="AI3919">
            <v>0</v>
          </cell>
          <cell r="AJ3919">
            <v>0</v>
          </cell>
          <cell r="AK3919">
            <v>0</v>
          </cell>
          <cell r="AL3919">
            <v>0</v>
          </cell>
          <cell r="AM3919">
            <v>0</v>
          </cell>
          <cell r="AN3919">
            <v>0</v>
          </cell>
          <cell r="AO3919">
            <v>0</v>
          </cell>
          <cell r="AP3919">
            <v>2</v>
          </cell>
          <cell r="AQ3919" t="str">
            <v>ROXANA MEDINA</v>
          </cell>
          <cell r="AR3919">
            <v>1</v>
          </cell>
          <cell r="AS3919" t="str">
            <v>VIRGINIA ROMERO</v>
          </cell>
          <cell r="AT3919">
            <v>8</v>
          </cell>
          <cell r="AU3919" t="str">
            <v>CRITICO_15</v>
          </cell>
          <cell r="AV3919" t="str">
            <v>#N/A</v>
          </cell>
          <cell r="AW3919" t="str">
            <v>#N/A</v>
          </cell>
          <cell r="AX3919" t="b">
            <v>0</v>
          </cell>
          <cell r="AY3919" t="b">
            <v>0</v>
          </cell>
        </row>
        <row r="3920">
          <cell r="B3920" t="str">
            <v>0992158336001</v>
          </cell>
          <cell r="C3920" t="str">
            <v>EXPAIRCARGO ECUADOR CIA.LTDA</v>
          </cell>
          <cell r="D3920">
            <v>209</v>
          </cell>
          <cell r="E3920">
            <v>20901</v>
          </cell>
          <cell r="F3920">
            <v>2090150</v>
          </cell>
          <cell r="G3920" t="str">
            <v>SERVICIOS</v>
          </cell>
          <cell r="H3920" t="str">
            <v>SERVICIOS</v>
          </cell>
          <cell r="I3920" t="str">
            <v>L1704</v>
          </cell>
          <cell r="J3920" t="str">
            <v>MEDIANA EMPRESA A</v>
          </cell>
          <cell r="K3920">
            <v>0</v>
          </cell>
          <cell r="L3920" t="str">
            <v>01Empresas Normales</v>
          </cell>
          <cell r="M3920">
            <v>41801</v>
          </cell>
          <cell r="N3920">
            <v>0.40902777777777777</v>
          </cell>
          <cell r="O3920" t="str">
            <v>S HOLGUIN</v>
          </cell>
          <cell r="P3920" t="str">
            <v>S HOLGUIN</v>
          </cell>
          <cell r="Q3920" t="str">
            <v>S HOLGUIN</v>
          </cell>
          <cell r="R3920" t="str">
            <v>PAPEL</v>
          </cell>
          <cell r="S3920">
            <v>0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41802</v>
          </cell>
          <cell r="AD3920">
            <v>0.375</v>
          </cell>
          <cell r="AE3920" t="str">
            <v>MMORAN</v>
          </cell>
          <cell r="AF3920">
            <v>14</v>
          </cell>
          <cell r="AG3920">
            <v>0</v>
          </cell>
          <cell r="AH3920">
            <v>0</v>
          </cell>
          <cell r="AI3920">
            <v>0</v>
          </cell>
          <cell r="AJ3920">
            <v>0</v>
          </cell>
          <cell r="AK3920">
            <v>0</v>
          </cell>
          <cell r="AL3920">
            <v>0</v>
          </cell>
          <cell r="AM3920">
            <v>0</v>
          </cell>
          <cell r="AN3920">
            <v>0</v>
          </cell>
          <cell r="AO3920">
            <v>0</v>
          </cell>
          <cell r="AP3920">
            <v>9</v>
          </cell>
          <cell r="AQ3920" t="str">
            <v>SARAY HOLGUIN</v>
          </cell>
          <cell r="AR3920">
            <v>3</v>
          </cell>
          <cell r="AS3920" t="str">
            <v>CARLOS UYAGUARI</v>
          </cell>
          <cell r="AT3920">
            <v>6</v>
          </cell>
          <cell r="AU3920" t="str">
            <v>PAOLA PIHUAVE</v>
          </cell>
          <cell r="AV3920" t="str">
            <v>#N/A</v>
          </cell>
          <cell r="AW3920" t="str">
            <v>#N/A</v>
          </cell>
          <cell r="AX3920" t="b">
            <v>0</v>
          </cell>
          <cell r="AY3920" t="b">
            <v>0</v>
          </cell>
        </row>
        <row r="3921">
          <cell r="B3921" t="str">
            <v>0992556013001</v>
          </cell>
          <cell r="C3921" t="str">
            <v>SOLUCIONES ESPECIALIZADAS DE INGENIERIA EN TELEMÃTICA S.A.</v>
          </cell>
          <cell r="D3921">
            <v>209</v>
          </cell>
          <cell r="E3921">
            <v>20901</v>
          </cell>
          <cell r="F3921">
            <v>2090150</v>
          </cell>
          <cell r="G3921" t="str">
            <v>SERVICIOS</v>
          </cell>
          <cell r="H3921" t="str">
            <v>SERVICIOS</v>
          </cell>
          <cell r="I3921" t="str">
            <v>L1705</v>
          </cell>
          <cell r="J3921" t="str">
            <v>MEDIANA EMPRESA A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 t="str">
            <v>N MOREIRA ALAVA</v>
          </cell>
          <cell r="P3921" t="str">
            <v>N MOREIRA ALAVA</v>
          </cell>
          <cell r="Q3921">
            <v>0</v>
          </cell>
          <cell r="R3921">
            <v>0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>
            <v>0</v>
          </cell>
          <cell r="AF3921">
            <v>0</v>
          </cell>
          <cell r="AG3921">
            <v>0</v>
          </cell>
          <cell r="AH3921">
            <v>0</v>
          </cell>
          <cell r="AI3921">
            <v>0</v>
          </cell>
          <cell r="AJ3921">
            <v>0</v>
          </cell>
          <cell r="AK3921">
            <v>0</v>
          </cell>
          <cell r="AL3921">
            <v>0</v>
          </cell>
          <cell r="AM3921">
            <v>0</v>
          </cell>
          <cell r="AN3921">
            <v>0</v>
          </cell>
          <cell r="AO3921">
            <v>0</v>
          </cell>
          <cell r="AP3921">
            <v>10</v>
          </cell>
          <cell r="AQ3921" t="str">
            <v>NESTOR MOREIRA</v>
          </cell>
          <cell r="AR3921">
            <v>3</v>
          </cell>
          <cell r="AS3921" t="str">
            <v>CARLOS UYAGUARI</v>
          </cell>
          <cell r="AT3921">
            <v>7</v>
          </cell>
          <cell r="AU3921" t="str">
            <v>LINDA TUTIVEN</v>
          </cell>
          <cell r="AV3921" t="str">
            <v>#N/A</v>
          </cell>
          <cell r="AW3921" t="str">
            <v>#N/A</v>
          </cell>
          <cell r="AX3921" t="b">
            <v>1</v>
          </cell>
          <cell r="AY3921" t="b">
            <v>1</v>
          </cell>
        </row>
        <row r="3922">
          <cell r="B3922" t="str">
            <v>0992109211001</v>
          </cell>
          <cell r="C3922" t="str">
            <v>IMPORTADORA Y DISTRIBUIDORA DE ALIMENTOS S.A. IMPIDALSA</v>
          </cell>
          <cell r="D3922">
            <v>209</v>
          </cell>
          <cell r="E3922">
            <v>20901</v>
          </cell>
          <cell r="F3922">
            <v>2090150</v>
          </cell>
          <cell r="G3922" t="str">
            <v>MANUFACTURA</v>
          </cell>
          <cell r="H3922" t="str">
            <v>MANUFACTURA</v>
          </cell>
          <cell r="I3922" t="str">
            <v>L1706</v>
          </cell>
          <cell r="J3922" t="str">
            <v>MEDIANA EMPRESA A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 t="str">
            <v>R MEDINA PIN</v>
          </cell>
          <cell r="P3922" t="str">
            <v>R MEDINA PIN</v>
          </cell>
          <cell r="Q3922">
            <v>0</v>
          </cell>
          <cell r="R3922">
            <v>0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>
            <v>0</v>
          </cell>
          <cell r="AF3922">
            <v>0</v>
          </cell>
          <cell r="AG3922">
            <v>0</v>
          </cell>
          <cell r="AH3922">
            <v>0</v>
          </cell>
          <cell r="AI3922">
            <v>0</v>
          </cell>
          <cell r="AJ3922">
            <v>0</v>
          </cell>
          <cell r="AK3922">
            <v>0</v>
          </cell>
          <cell r="AL3922">
            <v>0</v>
          </cell>
          <cell r="AM3922">
            <v>0</v>
          </cell>
          <cell r="AN3922">
            <v>0</v>
          </cell>
          <cell r="AO3922">
            <v>0</v>
          </cell>
          <cell r="AP3922">
            <v>2</v>
          </cell>
          <cell r="AQ3922" t="str">
            <v>ROXANA MEDINA</v>
          </cell>
          <cell r="AR3922">
            <v>1</v>
          </cell>
          <cell r="AS3922" t="str">
            <v>VIRGINIA ROMERO</v>
          </cell>
          <cell r="AT3922">
            <v>8</v>
          </cell>
          <cell r="AU3922" t="str">
            <v>CRITICO_15</v>
          </cell>
          <cell r="AV3922" t="str">
            <v>#N/A</v>
          </cell>
          <cell r="AW3922" t="str">
            <v>#N/A</v>
          </cell>
          <cell r="AX3922" t="b">
            <v>1</v>
          </cell>
          <cell r="AY3922" t="b">
            <v>1</v>
          </cell>
        </row>
        <row r="3923">
          <cell r="B3923" t="str">
            <v>0992453036001</v>
          </cell>
          <cell r="C3923" t="str">
            <v>LAMINADOS INDUSTRIAL LA CHILENITA LAMINCHILE S.A.</v>
          </cell>
          <cell r="D3923">
            <v>209</v>
          </cell>
          <cell r="E3923">
            <v>20901</v>
          </cell>
          <cell r="F3923">
            <v>2090150</v>
          </cell>
          <cell r="G3923" t="str">
            <v>MANUFACTURA</v>
          </cell>
          <cell r="H3923" t="str">
            <v>MANUFACTURA</v>
          </cell>
          <cell r="I3923" t="str">
            <v>L1707</v>
          </cell>
          <cell r="J3923" t="str">
            <v>MEDIANA EMPRESA A</v>
          </cell>
          <cell r="K3923">
            <v>0</v>
          </cell>
          <cell r="L3923" t="str">
            <v>01Empresas Normales</v>
          </cell>
          <cell r="M3923">
            <v>41810</v>
          </cell>
          <cell r="N3923">
            <v>0.3611111111111111</v>
          </cell>
          <cell r="O3923" t="str">
            <v>C CRUZ</v>
          </cell>
          <cell r="P3923" t="str">
            <v>C CRUZ</v>
          </cell>
          <cell r="Q3923" t="str">
            <v>APLICATIVO WEB</v>
          </cell>
          <cell r="R3923" t="str">
            <v>APLICATIVO WEB</v>
          </cell>
          <cell r="S3923">
            <v>41810</v>
          </cell>
          <cell r="T3923">
            <v>0.66666666666666663</v>
          </cell>
          <cell r="U3923" t="str">
            <v>PRE-009</v>
          </cell>
          <cell r="V3923">
            <v>41815</v>
          </cell>
          <cell r="W3923">
            <v>0.58333333333333337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41816</v>
          </cell>
          <cell r="AD3923">
            <v>0.64930555555555558</v>
          </cell>
          <cell r="AE3923" t="str">
            <v>MMORAN</v>
          </cell>
          <cell r="AF3923">
            <v>20</v>
          </cell>
          <cell r="AG3923">
            <v>0</v>
          </cell>
          <cell r="AH3923">
            <v>0</v>
          </cell>
          <cell r="AI3923">
            <v>0</v>
          </cell>
          <cell r="AJ3923">
            <v>0</v>
          </cell>
          <cell r="AK3923">
            <v>0</v>
          </cell>
          <cell r="AL3923">
            <v>0</v>
          </cell>
          <cell r="AM3923">
            <v>0</v>
          </cell>
          <cell r="AN3923">
            <v>0</v>
          </cell>
          <cell r="AO3923">
            <v>0</v>
          </cell>
          <cell r="AP3923">
            <v>4</v>
          </cell>
          <cell r="AQ3923" t="str">
            <v>CRISTHIAN CRUZ</v>
          </cell>
          <cell r="AR3923">
            <v>1</v>
          </cell>
          <cell r="AS3923" t="str">
            <v>VIRGINIA ROMERO</v>
          </cell>
          <cell r="AT3923">
            <v>3</v>
          </cell>
          <cell r="AU3923" t="str">
            <v>ANDRE ACUÑA</v>
          </cell>
          <cell r="AV3923" t="str">
            <v>#N/A</v>
          </cell>
          <cell r="AW3923" t="str">
            <v>#N/A</v>
          </cell>
          <cell r="AX3923" t="b">
            <v>0</v>
          </cell>
          <cell r="AY3923" t="b">
            <v>0</v>
          </cell>
        </row>
        <row r="3924">
          <cell r="B3924" t="str">
            <v>0992310855001</v>
          </cell>
          <cell r="C3924" t="str">
            <v>PROSERVITEC S.A.</v>
          </cell>
          <cell r="D3924">
            <v>209</v>
          </cell>
          <cell r="E3924">
            <v>20901</v>
          </cell>
          <cell r="F3924">
            <v>2090150</v>
          </cell>
          <cell r="G3924" t="str">
            <v>SERVICIOS</v>
          </cell>
          <cell r="H3924" t="str">
            <v>SERVICIOS</v>
          </cell>
          <cell r="I3924" t="str">
            <v>L1708</v>
          </cell>
          <cell r="J3924" t="str">
            <v>MEDIANA EMPRESA A</v>
          </cell>
          <cell r="K3924">
            <v>0</v>
          </cell>
          <cell r="L3924" t="str">
            <v>03No ubicadas</v>
          </cell>
          <cell r="M3924">
            <v>41834</v>
          </cell>
          <cell r="N3924">
            <v>0.65277777777777779</v>
          </cell>
          <cell r="O3924" t="str">
            <v>D PEÑA</v>
          </cell>
          <cell r="P3924" t="str">
            <v>D PEÑA</v>
          </cell>
          <cell r="Q3924" t="str">
            <v>D PEÑA</v>
          </cell>
          <cell r="R3924" t="str">
            <v>PAPEL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41834</v>
          </cell>
          <cell r="AD3924">
            <v>0.4375</v>
          </cell>
          <cell r="AE3924" t="str">
            <v>MMORAN</v>
          </cell>
          <cell r="AF3924">
            <v>33</v>
          </cell>
          <cell r="AG3924">
            <v>0</v>
          </cell>
          <cell r="AH3924">
            <v>0</v>
          </cell>
          <cell r="AI3924">
            <v>0</v>
          </cell>
          <cell r="AJ3924">
            <v>0</v>
          </cell>
          <cell r="AK3924">
            <v>0</v>
          </cell>
          <cell r="AL3924">
            <v>0</v>
          </cell>
          <cell r="AM3924">
            <v>0</v>
          </cell>
          <cell r="AN3924">
            <v>0</v>
          </cell>
          <cell r="AO3924">
            <v>0</v>
          </cell>
          <cell r="AP3924">
            <v>8</v>
          </cell>
          <cell r="AQ3924" t="str">
            <v>DENNIS PEÑA</v>
          </cell>
          <cell r="AR3924">
            <v>2</v>
          </cell>
          <cell r="AS3924" t="str">
            <v>OSCAR RIPALDA</v>
          </cell>
          <cell r="AT3924">
            <v>6</v>
          </cell>
          <cell r="AU3924" t="str">
            <v>PAOLA PIHUAVE</v>
          </cell>
          <cell r="AV3924" t="str">
            <v>#N/A</v>
          </cell>
          <cell r="AW3924" t="str">
            <v>#N/A</v>
          </cell>
          <cell r="AX3924" t="b">
            <v>0</v>
          </cell>
          <cell r="AY3924" t="b">
            <v>0</v>
          </cell>
        </row>
        <row r="3925">
          <cell r="B3925" t="str">
            <v>0992270969001</v>
          </cell>
          <cell r="C3925" t="str">
            <v>TARVISA S.A.</v>
          </cell>
          <cell r="D3925">
            <v>209</v>
          </cell>
          <cell r="E3925">
            <v>20901</v>
          </cell>
          <cell r="F3925">
            <v>2090150</v>
          </cell>
          <cell r="G3925" t="str">
            <v>SERVICIOS</v>
          </cell>
          <cell r="H3925" t="str">
            <v>SERVICIOS</v>
          </cell>
          <cell r="I3925" t="str">
            <v>L1709</v>
          </cell>
          <cell r="J3925" t="str">
            <v>MEDIANA EMPRESA A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  <cell r="O3925" t="str">
            <v>R CUCALON</v>
          </cell>
          <cell r="P3925" t="str">
            <v>R CUCALON</v>
          </cell>
          <cell r="Q3925">
            <v>0</v>
          </cell>
          <cell r="R3925">
            <v>0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  <cell r="AF3925">
            <v>0</v>
          </cell>
          <cell r="AG3925">
            <v>0</v>
          </cell>
          <cell r="AH3925">
            <v>0</v>
          </cell>
          <cell r="AI3925">
            <v>0</v>
          </cell>
          <cell r="AJ3925">
            <v>0</v>
          </cell>
          <cell r="AK3925">
            <v>0</v>
          </cell>
          <cell r="AL3925">
            <v>0</v>
          </cell>
          <cell r="AM3925">
            <v>0</v>
          </cell>
          <cell r="AN3925">
            <v>0</v>
          </cell>
          <cell r="AO3925">
            <v>0</v>
          </cell>
          <cell r="AP3925">
            <v>16</v>
          </cell>
          <cell r="AQ3925" t="str">
            <v>RICARDO CUCALON</v>
          </cell>
          <cell r="AR3925">
            <v>4</v>
          </cell>
          <cell r="AS3925" t="str">
            <v>VERÓNICA MENÉNDEZ</v>
          </cell>
          <cell r="AT3925">
            <v>11</v>
          </cell>
          <cell r="AU3925" t="str">
            <v>ARACELY CAMPOZANO</v>
          </cell>
          <cell r="AV3925" t="str">
            <v>#N/A</v>
          </cell>
          <cell r="AW3925" t="str">
            <v>#N/A</v>
          </cell>
          <cell r="AX3925" t="b">
            <v>1</v>
          </cell>
          <cell r="AY3925" t="b">
            <v>1</v>
          </cell>
        </row>
        <row r="3926">
          <cell r="B3926" t="str">
            <v>0991477284001</v>
          </cell>
          <cell r="C3926" t="str">
            <v>GENEAL S.A.</v>
          </cell>
          <cell r="D3926">
            <v>209</v>
          </cell>
          <cell r="E3926">
            <v>20901</v>
          </cell>
          <cell r="F3926">
            <v>2090150</v>
          </cell>
          <cell r="G3926" t="str">
            <v>COMERCIO</v>
          </cell>
          <cell r="H3926" t="str">
            <v>COMERCIO</v>
          </cell>
          <cell r="I3926" t="str">
            <v>L1710</v>
          </cell>
          <cell r="J3926" t="str">
            <v>MEDIANA EMPRESA A</v>
          </cell>
          <cell r="K3926">
            <v>0</v>
          </cell>
          <cell r="L3926" t="str">
            <v>01Empresas Normales</v>
          </cell>
          <cell r="M3926">
            <v>41815</v>
          </cell>
          <cell r="N3926">
            <v>0.35416666666666669</v>
          </cell>
          <cell r="O3926" t="str">
            <v>R JOSE</v>
          </cell>
          <cell r="P3926" t="str">
            <v>R JOSE</v>
          </cell>
          <cell r="Q3926" t="str">
            <v>APLICATIVO WEB</v>
          </cell>
          <cell r="R3926" t="str">
            <v>APLICATIVO WEB</v>
          </cell>
          <cell r="S3926">
            <v>41816</v>
          </cell>
          <cell r="T3926">
            <v>0.35416666666666669</v>
          </cell>
          <cell r="U3926" t="str">
            <v>PRE-015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>
            <v>0</v>
          </cell>
          <cell r="AF3926">
            <v>0</v>
          </cell>
          <cell r="AG3926">
            <v>0</v>
          </cell>
          <cell r="AH3926">
            <v>0</v>
          </cell>
          <cell r="AI3926">
            <v>0</v>
          </cell>
          <cell r="AJ3926">
            <v>0</v>
          </cell>
          <cell r="AK3926">
            <v>0</v>
          </cell>
          <cell r="AL3926">
            <v>0</v>
          </cell>
          <cell r="AM3926">
            <v>0</v>
          </cell>
          <cell r="AN3926">
            <v>0</v>
          </cell>
          <cell r="AO3926">
            <v>0</v>
          </cell>
          <cell r="AP3926">
            <v>6</v>
          </cell>
          <cell r="AQ3926" t="str">
            <v>RONALD JOSÉ</v>
          </cell>
          <cell r="AR3926">
            <v>2</v>
          </cell>
          <cell r="AS3926" t="str">
            <v>OSCAR RIPALDA</v>
          </cell>
          <cell r="AT3926">
            <v>2</v>
          </cell>
          <cell r="AU3926" t="str">
            <v>JOHANNA ALBAN</v>
          </cell>
          <cell r="AV3926" t="str">
            <v>1</v>
          </cell>
          <cell r="AW3926" t="str">
            <v>0991477284001</v>
          </cell>
          <cell r="AX3926" t="b">
            <v>0</v>
          </cell>
          <cell r="AY3926" t="b">
            <v>0</v>
          </cell>
        </row>
        <row r="3927">
          <cell r="B3927" t="str">
            <v>0991413340001</v>
          </cell>
          <cell r="C3927" t="str">
            <v>YULEICORP S.A.</v>
          </cell>
          <cell r="D3927">
            <v>209</v>
          </cell>
          <cell r="E3927">
            <v>20901</v>
          </cell>
          <cell r="F3927">
            <v>2090150</v>
          </cell>
          <cell r="G3927" t="str">
            <v>SERVICIOS</v>
          </cell>
          <cell r="H3927" t="str">
            <v>SERVICIOS</v>
          </cell>
          <cell r="I3927" t="str">
            <v>L1711</v>
          </cell>
          <cell r="J3927" t="str">
            <v>MEDIANA EMPRESA A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  <cell r="O3927" t="str">
            <v>R CUCALON</v>
          </cell>
          <cell r="P3927" t="str">
            <v>R CUCALON</v>
          </cell>
          <cell r="Q3927">
            <v>0</v>
          </cell>
          <cell r="R3927">
            <v>0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>
            <v>0</v>
          </cell>
          <cell r="AF3927">
            <v>0</v>
          </cell>
          <cell r="AG3927">
            <v>0</v>
          </cell>
          <cell r="AH3927">
            <v>0</v>
          </cell>
          <cell r="AI3927">
            <v>0</v>
          </cell>
          <cell r="AJ3927">
            <v>0</v>
          </cell>
          <cell r="AK3927">
            <v>0</v>
          </cell>
          <cell r="AL3927">
            <v>0</v>
          </cell>
          <cell r="AM3927">
            <v>0</v>
          </cell>
          <cell r="AN3927">
            <v>0</v>
          </cell>
          <cell r="AO3927">
            <v>0</v>
          </cell>
          <cell r="AP3927">
            <v>16</v>
          </cell>
          <cell r="AQ3927" t="str">
            <v>RICARDO CUCALON</v>
          </cell>
          <cell r="AR3927">
            <v>4</v>
          </cell>
          <cell r="AS3927" t="str">
            <v>VERÓNICA MENÉNDEZ</v>
          </cell>
          <cell r="AT3927">
            <v>11</v>
          </cell>
          <cell r="AU3927" t="str">
            <v>ARACELY CAMPOZANO</v>
          </cell>
          <cell r="AV3927" t="str">
            <v>#N/A</v>
          </cell>
          <cell r="AW3927" t="str">
            <v>#N/A</v>
          </cell>
          <cell r="AX3927" t="b">
            <v>1</v>
          </cell>
          <cell r="AY3927" t="b">
            <v>1</v>
          </cell>
        </row>
        <row r="3928">
          <cell r="B3928" t="str">
            <v>0991180427001</v>
          </cell>
          <cell r="C3928" t="str">
            <v>SUMINISTROS Y PROYECTOS ELECTRICOS SUPREL C. LTDA.</v>
          </cell>
          <cell r="D3928">
            <v>209</v>
          </cell>
          <cell r="E3928">
            <v>20901</v>
          </cell>
          <cell r="F3928">
            <v>2090150</v>
          </cell>
          <cell r="G3928" t="str">
            <v>SERVICIOS</v>
          </cell>
          <cell r="H3928" t="str">
            <v>SERVICIOS</v>
          </cell>
          <cell r="I3928" t="str">
            <v>L1712</v>
          </cell>
          <cell r="J3928" t="str">
            <v>MEDIANA EMPRESA A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  <cell r="O3928" t="str">
            <v>R ARCOS</v>
          </cell>
          <cell r="P3928" t="str">
            <v>R ARCOS</v>
          </cell>
          <cell r="Q3928">
            <v>0</v>
          </cell>
          <cell r="R3928">
            <v>0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>
            <v>0</v>
          </cell>
          <cell r="AF3928">
            <v>0</v>
          </cell>
          <cell r="AG3928">
            <v>0</v>
          </cell>
          <cell r="AH3928">
            <v>0</v>
          </cell>
          <cell r="AI3928">
            <v>0</v>
          </cell>
          <cell r="AJ3928">
            <v>0</v>
          </cell>
          <cell r="AK3928">
            <v>0</v>
          </cell>
          <cell r="AL3928">
            <v>0</v>
          </cell>
          <cell r="AM3928">
            <v>0</v>
          </cell>
          <cell r="AN3928">
            <v>0</v>
          </cell>
          <cell r="AO3928">
            <v>0</v>
          </cell>
          <cell r="AP3928">
            <v>20</v>
          </cell>
          <cell r="AQ3928" t="str">
            <v>RAUL ARCOS</v>
          </cell>
          <cell r="AR3928">
            <v>5</v>
          </cell>
          <cell r="AS3928" t="str">
            <v>ROSA ESCALANTE</v>
          </cell>
          <cell r="AT3928">
            <v>13</v>
          </cell>
          <cell r="AU3928" t="str">
            <v>MARIA LANDA</v>
          </cell>
          <cell r="AV3928" t="str">
            <v>#N/A</v>
          </cell>
          <cell r="AW3928" t="str">
            <v>#N/A</v>
          </cell>
          <cell r="AX3928" t="b">
            <v>1</v>
          </cell>
          <cell r="AY3928" t="b">
            <v>1</v>
          </cell>
        </row>
        <row r="3929">
          <cell r="B3929" t="str">
            <v>0791732840001</v>
          </cell>
          <cell r="C3929" t="str">
            <v>EXPORTADORA DE BANANO Y FRUTAS TROPICALES S A BANATRO</v>
          </cell>
          <cell r="D3929">
            <v>209</v>
          </cell>
          <cell r="E3929">
            <v>20901</v>
          </cell>
          <cell r="F3929">
            <v>2090150</v>
          </cell>
          <cell r="G3929" t="str">
            <v>COMERCIO</v>
          </cell>
          <cell r="H3929" t="str">
            <v>COMERCIO</v>
          </cell>
          <cell r="I3929" t="str">
            <v>L1713</v>
          </cell>
          <cell r="J3929" t="str">
            <v>MEDIANA EMPRESA A</v>
          </cell>
          <cell r="K3929">
            <v>0</v>
          </cell>
          <cell r="L3929" t="str">
            <v>02Empresas Liquidadas</v>
          </cell>
          <cell r="M3929">
            <v>41782</v>
          </cell>
          <cell r="N3929">
            <v>0.66666666666666663</v>
          </cell>
          <cell r="O3929" t="str">
            <v>R CUCALON</v>
          </cell>
          <cell r="P3929" t="str">
            <v>R CUCALON</v>
          </cell>
          <cell r="Q3929" t="str">
            <v>N CUENCA</v>
          </cell>
          <cell r="R3929" t="str">
            <v>PAPEL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41785</v>
          </cell>
          <cell r="AD3929">
            <v>0.66666666666666663</v>
          </cell>
          <cell r="AE3929" t="str">
            <v>MMORAN</v>
          </cell>
          <cell r="AF3929">
            <v>5</v>
          </cell>
          <cell r="AG3929">
            <v>0</v>
          </cell>
          <cell r="AH3929">
            <v>0</v>
          </cell>
          <cell r="AI3929">
            <v>0</v>
          </cell>
          <cell r="AJ3929">
            <v>0</v>
          </cell>
          <cell r="AK3929">
            <v>0</v>
          </cell>
          <cell r="AL3929">
            <v>0</v>
          </cell>
          <cell r="AM3929">
            <v>0</v>
          </cell>
          <cell r="AN3929">
            <v>0</v>
          </cell>
          <cell r="AO3929">
            <v>0</v>
          </cell>
          <cell r="AP3929">
            <v>16</v>
          </cell>
          <cell r="AQ3929" t="str">
            <v>RICARDO CUCALON</v>
          </cell>
          <cell r="AR3929">
            <v>4</v>
          </cell>
          <cell r="AS3929" t="str">
            <v>VERÓNICA MENÉNDEZ</v>
          </cell>
          <cell r="AT3929">
            <v>11</v>
          </cell>
          <cell r="AU3929" t="str">
            <v>ARACELY CAMPOZANO</v>
          </cell>
          <cell r="AV3929" t="str">
            <v>#N/A</v>
          </cell>
          <cell r="AW3929" t="str">
            <v>#N/A</v>
          </cell>
          <cell r="AX3929" t="b">
            <v>0</v>
          </cell>
          <cell r="AY3929" t="b">
            <v>0</v>
          </cell>
        </row>
        <row r="3930">
          <cell r="B3930" t="str">
            <v>0992717432001</v>
          </cell>
          <cell r="C3930" t="str">
            <v>FJ SERVINDUSTRIA CIA. LTDA.</v>
          </cell>
          <cell r="D3930">
            <v>209</v>
          </cell>
          <cell r="E3930">
            <v>20901</v>
          </cell>
          <cell r="F3930">
            <v>2090150</v>
          </cell>
          <cell r="G3930" t="str">
            <v>COMERCIO</v>
          </cell>
          <cell r="H3930" t="str">
            <v>COMERCIO</v>
          </cell>
          <cell r="I3930" t="str">
            <v>L1714</v>
          </cell>
          <cell r="J3930" t="str">
            <v>MEDIANA EMPRESA A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  <cell r="O3930" t="str">
            <v>G HERNANDEZ</v>
          </cell>
          <cell r="P3930" t="str">
            <v>G HERNANDEZ</v>
          </cell>
          <cell r="Q3930">
            <v>0</v>
          </cell>
          <cell r="R3930">
            <v>0</v>
          </cell>
          <cell r="T3930">
            <v>0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>
            <v>0</v>
          </cell>
          <cell r="AF3930">
            <v>0</v>
          </cell>
          <cell r="AG3930">
            <v>0</v>
          </cell>
          <cell r="AH3930">
            <v>0</v>
          </cell>
          <cell r="AI3930">
            <v>0</v>
          </cell>
          <cell r="AJ3930">
            <v>0</v>
          </cell>
          <cell r="AK3930">
            <v>0</v>
          </cell>
          <cell r="AL3930">
            <v>0</v>
          </cell>
          <cell r="AM3930">
            <v>0</v>
          </cell>
          <cell r="AN3930">
            <v>0</v>
          </cell>
          <cell r="AO3930">
            <v>0</v>
          </cell>
          <cell r="AP3930">
            <v>17</v>
          </cell>
          <cell r="AQ3930" t="str">
            <v>GEOVANNY HERNANDEZ</v>
          </cell>
          <cell r="AR3930">
            <v>5</v>
          </cell>
          <cell r="AS3930" t="str">
            <v>ROSA ESCALANTE</v>
          </cell>
          <cell r="AT3930">
            <v>11</v>
          </cell>
          <cell r="AU3930" t="str">
            <v>ARACELY CAMPOZANO</v>
          </cell>
          <cell r="AV3930" t="str">
            <v>#N/A</v>
          </cell>
          <cell r="AW3930" t="str">
            <v>#N/A</v>
          </cell>
          <cell r="AX3930" t="b">
            <v>1</v>
          </cell>
          <cell r="AY3930" t="b">
            <v>1</v>
          </cell>
        </row>
        <row r="3931">
          <cell r="B3931" t="str">
            <v>0992311762001</v>
          </cell>
          <cell r="C3931" t="str">
            <v>GONZAL S.A.</v>
          </cell>
          <cell r="D3931">
            <v>209</v>
          </cell>
          <cell r="E3931">
            <v>20901</v>
          </cell>
          <cell r="F3931">
            <v>2090150</v>
          </cell>
          <cell r="G3931" t="str">
            <v>COMERCIO</v>
          </cell>
          <cell r="H3931" t="str">
            <v>COMERCIO</v>
          </cell>
          <cell r="I3931" t="str">
            <v>L1715</v>
          </cell>
          <cell r="J3931" t="str">
            <v>MEDIANA EMPRESA A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  <cell r="O3931" t="str">
            <v>K BRAVO</v>
          </cell>
          <cell r="P3931" t="str">
            <v>K BRAVO</v>
          </cell>
          <cell r="Q3931">
            <v>0</v>
          </cell>
          <cell r="R3931">
            <v>0</v>
          </cell>
          <cell r="T3931">
            <v>0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>
            <v>0</v>
          </cell>
          <cell r="AF3931">
            <v>0</v>
          </cell>
          <cell r="AG3931">
            <v>0</v>
          </cell>
          <cell r="AH3931">
            <v>0</v>
          </cell>
          <cell r="AI3931">
            <v>0</v>
          </cell>
          <cell r="AJ3931">
            <v>0</v>
          </cell>
          <cell r="AK3931">
            <v>0</v>
          </cell>
          <cell r="AL3931">
            <v>0</v>
          </cell>
          <cell r="AM3931">
            <v>0</v>
          </cell>
          <cell r="AN3931">
            <v>0</v>
          </cell>
          <cell r="AO3931">
            <v>0</v>
          </cell>
          <cell r="AP3931">
            <v>19</v>
          </cell>
          <cell r="AQ3931" t="str">
            <v>KARINA BRAVO</v>
          </cell>
          <cell r="AR3931">
            <v>5</v>
          </cell>
          <cell r="AS3931" t="str">
            <v>ROSA ESCALANTE</v>
          </cell>
          <cell r="AT3931">
            <v>13</v>
          </cell>
          <cell r="AU3931" t="str">
            <v>MARIA LANDA</v>
          </cell>
          <cell r="AV3931" t="str">
            <v>#N/A</v>
          </cell>
          <cell r="AW3931" t="str">
            <v>#N/A</v>
          </cell>
          <cell r="AX3931" t="b">
            <v>1</v>
          </cell>
          <cell r="AY3931" t="b">
            <v>1</v>
          </cell>
        </row>
        <row r="3932">
          <cell r="B3932" t="str">
            <v>0990768021001</v>
          </cell>
          <cell r="C3932" t="str">
            <v>AGRICOLA COAGRENE SA</v>
          </cell>
          <cell r="D3932">
            <v>209</v>
          </cell>
          <cell r="E3932">
            <v>20901</v>
          </cell>
          <cell r="F3932">
            <v>2090150</v>
          </cell>
          <cell r="G3932" t="str">
            <v>COMERCIO</v>
          </cell>
          <cell r="H3932" t="str">
            <v>COMERCIO</v>
          </cell>
          <cell r="I3932" t="str">
            <v>L1716</v>
          </cell>
          <cell r="J3932" t="str">
            <v>MEDIANA EMPRESA A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  <cell r="O3932" t="str">
            <v>R CUCALON</v>
          </cell>
          <cell r="P3932" t="str">
            <v>R CUCALON</v>
          </cell>
          <cell r="Q3932">
            <v>0</v>
          </cell>
          <cell r="R3932">
            <v>0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>
            <v>0</v>
          </cell>
          <cell r="AF3932">
            <v>0</v>
          </cell>
          <cell r="AG3932">
            <v>0</v>
          </cell>
          <cell r="AH3932">
            <v>0</v>
          </cell>
          <cell r="AI3932">
            <v>0</v>
          </cell>
          <cell r="AJ3932">
            <v>0</v>
          </cell>
          <cell r="AK3932">
            <v>0</v>
          </cell>
          <cell r="AL3932">
            <v>0</v>
          </cell>
          <cell r="AM3932">
            <v>0</v>
          </cell>
          <cell r="AN3932">
            <v>0</v>
          </cell>
          <cell r="AO3932">
            <v>0</v>
          </cell>
          <cell r="AP3932">
            <v>16</v>
          </cell>
          <cell r="AQ3932" t="str">
            <v>RICARDO CUCALON</v>
          </cell>
          <cell r="AR3932">
            <v>4</v>
          </cell>
          <cell r="AS3932" t="str">
            <v>VERÓNICA MENÉNDEZ</v>
          </cell>
          <cell r="AT3932">
            <v>11</v>
          </cell>
          <cell r="AU3932" t="str">
            <v>ARACELY CAMPOZANO</v>
          </cell>
          <cell r="AV3932" t="str">
            <v>#N/A</v>
          </cell>
          <cell r="AW3932" t="str">
            <v>#N/A</v>
          </cell>
          <cell r="AX3932" t="b">
            <v>1</v>
          </cell>
          <cell r="AY3932" t="b">
            <v>1</v>
          </cell>
        </row>
        <row r="3933">
          <cell r="B3933" t="str">
            <v>0992530758001</v>
          </cell>
          <cell r="C3933" t="str">
            <v>RIOTZER S.A.</v>
          </cell>
          <cell r="D3933">
            <v>209</v>
          </cell>
          <cell r="E3933">
            <v>20901</v>
          </cell>
          <cell r="F3933">
            <v>2090150</v>
          </cell>
          <cell r="G3933" t="str">
            <v>COMERCIO</v>
          </cell>
          <cell r="H3933" t="str">
            <v>COMERCIO</v>
          </cell>
          <cell r="I3933" t="str">
            <v>L1717</v>
          </cell>
          <cell r="J3933" t="str">
            <v>MEDIANA EMPRESA A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  <cell r="O3933" t="str">
            <v>C MANCERO</v>
          </cell>
          <cell r="P3933" t="str">
            <v>C MANCERO</v>
          </cell>
          <cell r="Q3933">
            <v>0</v>
          </cell>
          <cell r="R3933">
            <v>0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>
            <v>0</v>
          </cell>
          <cell r="AF3933">
            <v>0</v>
          </cell>
          <cell r="AG3933">
            <v>0</v>
          </cell>
          <cell r="AH3933">
            <v>0</v>
          </cell>
          <cell r="AI3933">
            <v>0</v>
          </cell>
          <cell r="AJ3933">
            <v>0</v>
          </cell>
          <cell r="AK3933">
            <v>0</v>
          </cell>
          <cell r="AL3933">
            <v>0</v>
          </cell>
          <cell r="AM3933">
            <v>0</v>
          </cell>
          <cell r="AN3933">
            <v>0</v>
          </cell>
          <cell r="AO3933">
            <v>0</v>
          </cell>
          <cell r="AP3933">
            <v>14</v>
          </cell>
          <cell r="AQ3933" t="str">
            <v>VICENTA SÁNCHEZ</v>
          </cell>
          <cell r="AR3933">
            <v>4</v>
          </cell>
          <cell r="AS3933" t="str">
            <v>VERÓNICA MENÉNDEZ</v>
          </cell>
          <cell r="AT3933">
            <v>10</v>
          </cell>
          <cell r="AU3933" t="str">
            <v>EDDY SOLANO</v>
          </cell>
          <cell r="AV3933" t="str">
            <v>#N/A</v>
          </cell>
          <cell r="AW3933" t="str">
            <v>#N/A</v>
          </cell>
          <cell r="AX3933" t="b">
            <v>1</v>
          </cell>
          <cell r="AY3933" t="b">
            <v>1</v>
          </cell>
        </row>
        <row r="3934">
          <cell r="B3934" t="str">
            <v>0992449667001</v>
          </cell>
          <cell r="C3934" t="str">
            <v>CORPORACION NACIONAL DE ENERGIA CNE CIA. LTDA.</v>
          </cell>
          <cell r="D3934">
            <v>209</v>
          </cell>
          <cell r="E3934">
            <v>20901</v>
          </cell>
          <cell r="F3934">
            <v>2090150</v>
          </cell>
          <cell r="G3934" t="str">
            <v>SERVICIOS</v>
          </cell>
          <cell r="H3934" t="str">
            <v>SERVICIOS</v>
          </cell>
          <cell r="I3934" t="str">
            <v>L1718</v>
          </cell>
          <cell r="J3934" t="str">
            <v>MEDIANA EMPRESA A</v>
          </cell>
          <cell r="K3934">
            <v>0</v>
          </cell>
          <cell r="L3934" t="str">
            <v>01Empresas Normales</v>
          </cell>
          <cell r="M3934">
            <v>41810</v>
          </cell>
          <cell r="N3934">
            <v>0.3611111111111111</v>
          </cell>
          <cell r="O3934" t="str">
            <v>D PEÑA</v>
          </cell>
          <cell r="P3934" t="str">
            <v>D PEÑA</v>
          </cell>
          <cell r="Q3934" t="str">
            <v>APLICATIVO WEB</v>
          </cell>
          <cell r="R3934" t="str">
            <v>APLICATIVO WEB</v>
          </cell>
          <cell r="S3934">
            <v>41810</v>
          </cell>
          <cell r="T3934">
            <v>0.66666666666666663</v>
          </cell>
          <cell r="U3934" t="str">
            <v>PRE-009</v>
          </cell>
          <cell r="V3934">
            <v>41814</v>
          </cell>
          <cell r="W3934">
            <v>0.39583333333333331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41814</v>
          </cell>
          <cell r="AD3934">
            <v>0.57638888888888884</v>
          </cell>
          <cell r="AE3934" t="str">
            <v>MMORAN</v>
          </cell>
          <cell r="AF3934">
            <v>18</v>
          </cell>
          <cell r="AG3934">
            <v>0</v>
          </cell>
          <cell r="AH3934">
            <v>0</v>
          </cell>
          <cell r="AI3934">
            <v>0</v>
          </cell>
          <cell r="AJ3934">
            <v>0</v>
          </cell>
          <cell r="AK3934">
            <v>0</v>
          </cell>
          <cell r="AL3934">
            <v>0</v>
          </cell>
          <cell r="AM3934">
            <v>0</v>
          </cell>
          <cell r="AN3934">
            <v>0</v>
          </cell>
          <cell r="AO3934">
            <v>0</v>
          </cell>
          <cell r="AP3934">
            <v>8</v>
          </cell>
          <cell r="AQ3934" t="str">
            <v>DENNIS PEÑA</v>
          </cell>
          <cell r="AR3934">
            <v>2</v>
          </cell>
          <cell r="AS3934" t="str">
            <v>OSCAR RIPALDA</v>
          </cell>
          <cell r="AT3934">
            <v>6</v>
          </cell>
          <cell r="AU3934" t="str">
            <v>PAOLA PIHUAVE</v>
          </cell>
          <cell r="AV3934" t="str">
            <v>#N/A</v>
          </cell>
          <cell r="AW3934" t="str">
            <v>#N/A</v>
          </cell>
          <cell r="AX3934" t="b">
            <v>0</v>
          </cell>
          <cell r="AY3934" t="b">
            <v>0</v>
          </cell>
        </row>
        <row r="3935">
          <cell r="B3935" t="str">
            <v>0991403620001</v>
          </cell>
          <cell r="C3935" t="str">
            <v>CONSITECCORP S.A.</v>
          </cell>
          <cell r="D3935">
            <v>209</v>
          </cell>
          <cell r="E3935">
            <v>20901</v>
          </cell>
          <cell r="F3935">
            <v>2090150</v>
          </cell>
          <cell r="G3935" t="str">
            <v>SERVICIOS</v>
          </cell>
          <cell r="H3935" t="str">
            <v>SERVICIOS</v>
          </cell>
          <cell r="I3935" t="str">
            <v>L1719</v>
          </cell>
          <cell r="J3935" t="str">
            <v>MEDIANA EMPRESA A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 t="str">
            <v>K BRAVO</v>
          </cell>
          <cell r="P3935" t="str">
            <v>K BRAVO</v>
          </cell>
          <cell r="Q3935">
            <v>0</v>
          </cell>
          <cell r="R3935">
            <v>0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>
            <v>0</v>
          </cell>
          <cell r="AF3935">
            <v>0</v>
          </cell>
          <cell r="AG3935">
            <v>0</v>
          </cell>
          <cell r="AH3935">
            <v>0</v>
          </cell>
          <cell r="AI3935">
            <v>0</v>
          </cell>
          <cell r="AJ3935">
            <v>0</v>
          </cell>
          <cell r="AK3935">
            <v>0</v>
          </cell>
          <cell r="AL3935">
            <v>0</v>
          </cell>
          <cell r="AM3935">
            <v>0</v>
          </cell>
          <cell r="AN3935">
            <v>0</v>
          </cell>
          <cell r="AO3935">
            <v>0</v>
          </cell>
          <cell r="AP3935">
            <v>19</v>
          </cell>
          <cell r="AQ3935" t="str">
            <v>KARINA BRAVO</v>
          </cell>
          <cell r="AR3935">
            <v>5</v>
          </cell>
          <cell r="AS3935" t="str">
            <v>ROSA ESCALANTE</v>
          </cell>
          <cell r="AT3935">
            <v>13</v>
          </cell>
          <cell r="AU3935" t="str">
            <v>MARIA LANDA</v>
          </cell>
          <cell r="AV3935" t="str">
            <v>#N/A</v>
          </cell>
          <cell r="AW3935" t="str">
            <v>#N/A</v>
          </cell>
          <cell r="AX3935" t="b">
            <v>1</v>
          </cell>
          <cell r="AY3935" t="b">
            <v>1</v>
          </cell>
        </row>
        <row r="3936">
          <cell r="B3936" t="str">
            <v>0992641703001</v>
          </cell>
          <cell r="C3936" t="str">
            <v>CONSORCIO BE&amp;BI CIA. LTDA.</v>
          </cell>
          <cell r="D3936">
            <v>209</v>
          </cell>
          <cell r="E3936">
            <v>20901</v>
          </cell>
          <cell r="F3936">
            <v>2090150</v>
          </cell>
          <cell r="G3936" t="str">
            <v>SERVICIOS</v>
          </cell>
          <cell r="H3936" t="str">
            <v>SERVICIOS</v>
          </cell>
          <cell r="I3936" t="str">
            <v>L1720</v>
          </cell>
          <cell r="J3936" t="str">
            <v>MEDIANA EMPRESA A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 t="str">
            <v>S HOLGUIN</v>
          </cell>
          <cell r="P3936" t="str">
            <v>S HOLGUIN</v>
          </cell>
          <cell r="Q3936">
            <v>0</v>
          </cell>
          <cell r="R3936">
            <v>0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>
            <v>0</v>
          </cell>
          <cell r="AF3936">
            <v>0</v>
          </cell>
          <cell r="AG3936">
            <v>0</v>
          </cell>
          <cell r="AH3936">
            <v>0</v>
          </cell>
          <cell r="AI3936">
            <v>0</v>
          </cell>
          <cell r="AJ3936">
            <v>0</v>
          </cell>
          <cell r="AK3936">
            <v>0</v>
          </cell>
          <cell r="AL3936">
            <v>0</v>
          </cell>
          <cell r="AM3936">
            <v>0</v>
          </cell>
          <cell r="AN3936">
            <v>0</v>
          </cell>
          <cell r="AO3936">
            <v>0</v>
          </cell>
          <cell r="AP3936">
            <v>9</v>
          </cell>
          <cell r="AQ3936" t="str">
            <v>SARAY HOLGUIN</v>
          </cell>
          <cell r="AR3936">
            <v>3</v>
          </cell>
          <cell r="AS3936" t="str">
            <v>CARLOS UYAGUARI</v>
          </cell>
          <cell r="AT3936">
            <v>6</v>
          </cell>
          <cell r="AU3936" t="str">
            <v>PAOLA PIHUAVE</v>
          </cell>
          <cell r="AV3936" t="str">
            <v>#N/A</v>
          </cell>
          <cell r="AW3936" t="str">
            <v>#N/A</v>
          </cell>
          <cell r="AX3936" t="b">
            <v>1</v>
          </cell>
          <cell r="AY3936" t="b">
            <v>1</v>
          </cell>
        </row>
        <row r="3937">
          <cell r="B3937" t="str">
            <v>0990666911001</v>
          </cell>
          <cell r="C3937" t="str">
            <v>INMOBILIARIA IZRO SOCIEDAD ANONIMA</v>
          </cell>
          <cell r="D3937">
            <v>209</v>
          </cell>
          <cell r="E3937">
            <v>20901</v>
          </cell>
          <cell r="F3937">
            <v>2090150</v>
          </cell>
          <cell r="G3937" t="str">
            <v>COMERCIO</v>
          </cell>
          <cell r="H3937" t="str">
            <v>COMERCIO</v>
          </cell>
          <cell r="I3937" t="str">
            <v>L1721</v>
          </cell>
          <cell r="J3937" t="str">
            <v>MEDIANA EMPRESA A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 t="str">
            <v>R JOSE</v>
          </cell>
          <cell r="P3937" t="str">
            <v>R JOSE</v>
          </cell>
          <cell r="Q3937">
            <v>0</v>
          </cell>
          <cell r="R3937">
            <v>0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>
            <v>0</v>
          </cell>
          <cell r="AF3937">
            <v>0</v>
          </cell>
          <cell r="AG3937">
            <v>0</v>
          </cell>
          <cell r="AH3937">
            <v>0</v>
          </cell>
          <cell r="AI3937">
            <v>0</v>
          </cell>
          <cell r="AJ3937">
            <v>0</v>
          </cell>
          <cell r="AK3937">
            <v>0</v>
          </cell>
          <cell r="AL3937">
            <v>0</v>
          </cell>
          <cell r="AM3937">
            <v>0</v>
          </cell>
          <cell r="AN3937">
            <v>0</v>
          </cell>
          <cell r="AO3937">
            <v>0</v>
          </cell>
          <cell r="AP3937">
            <v>6</v>
          </cell>
          <cell r="AQ3937" t="str">
            <v>RONALD JOSÉ</v>
          </cell>
          <cell r="AR3937">
            <v>2</v>
          </cell>
          <cell r="AS3937" t="str">
            <v>OSCAR RIPALDA</v>
          </cell>
          <cell r="AT3937">
            <v>2</v>
          </cell>
          <cell r="AU3937" t="str">
            <v>JOHANNA ALBAN</v>
          </cell>
          <cell r="AV3937" t="str">
            <v>#N/A</v>
          </cell>
          <cell r="AW3937" t="str">
            <v>#N/A</v>
          </cell>
          <cell r="AX3937" t="b">
            <v>1</v>
          </cell>
          <cell r="AY3937" t="b">
            <v>1</v>
          </cell>
        </row>
        <row r="3938">
          <cell r="B3938" t="str">
            <v>0900711862001</v>
          </cell>
          <cell r="C3938" t="str">
            <v>ITURRALDE MUÃ‘OZ WALTER</v>
          </cell>
          <cell r="D3938">
            <v>209</v>
          </cell>
          <cell r="E3938">
            <v>20901</v>
          </cell>
          <cell r="F3938">
            <v>2090150</v>
          </cell>
          <cell r="G3938" t="str">
            <v>COMERCIO</v>
          </cell>
          <cell r="H3938" t="str">
            <v>COMERCIO</v>
          </cell>
          <cell r="I3938" t="str">
            <v>L1722</v>
          </cell>
          <cell r="J3938" t="str">
            <v>MEDIANA EMPRESA A</v>
          </cell>
          <cell r="K3938">
            <v>0</v>
          </cell>
          <cell r="L3938" t="str">
            <v>01Empresas Normales</v>
          </cell>
          <cell r="M3938">
            <v>41786</v>
          </cell>
          <cell r="N3938">
            <v>0.61597222222222225</v>
          </cell>
          <cell r="O3938" t="str">
            <v>C CRUZ</v>
          </cell>
          <cell r="P3938" t="str">
            <v>C CRUZ</v>
          </cell>
          <cell r="Q3938" t="str">
            <v>EMPRESA</v>
          </cell>
          <cell r="R3938" t="str">
            <v>PAPEL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41795</v>
          </cell>
          <cell r="AD3938">
            <v>0.46527777777777779</v>
          </cell>
          <cell r="AE3938" t="str">
            <v>MMORAN</v>
          </cell>
          <cell r="AF3938">
            <v>10</v>
          </cell>
          <cell r="AG3938">
            <v>0</v>
          </cell>
          <cell r="AH3938">
            <v>0</v>
          </cell>
          <cell r="AI3938">
            <v>0</v>
          </cell>
          <cell r="AJ3938">
            <v>0</v>
          </cell>
          <cell r="AK3938">
            <v>0</v>
          </cell>
          <cell r="AL3938">
            <v>0</v>
          </cell>
          <cell r="AM3938">
            <v>0</v>
          </cell>
          <cell r="AN3938">
            <v>0</v>
          </cell>
          <cell r="AO3938">
            <v>0</v>
          </cell>
          <cell r="AP3938">
            <v>4</v>
          </cell>
          <cell r="AQ3938" t="str">
            <v>CRISTHIAN CRUZ</v>
          </cell>
          <cell r="AR3938">
            <v>1</v>
          </cell>
          <cell r="AS3938" t="str">
            <v>VIRGINIA ROMERO</v>
          </cell>
          <cell r="AT3938">
            <v>3</v>
          </cell>
          <cell r="AU3938" t="str">
            <v>ANDRE ACUÑA</v>
          </cell>
          <cell r="AV3938" t="str">
            <v>#N/A</v>
          </cell>
          <cell r="AW3938" t="str">
            <v>#N/A</v>
          </cell>
          <cell r="AX3938" t="b">
            <v>0</v>
          </cell>
          <cell r="AY3938" t="b">
            <v>0</v>
          </cell>
        </row>
        <row r="3939">
          <cell r="B3939" t="str">
            <v>0968536610001</v>
          </cell>
          <cell r="C3939" t="str">
            <v>COLEGIO FISCAL JUAN MONTALVO</v>
          </cell>
          <cell r="D3939">
            <v>209</v>
          </cell>
          <cell r="E3939">
            <v>20901</v>
          </cell>
          <cell r="F3939">
            <v>2090150</v>
          </cell>
          <cell r="G3939" t="str">
            <v>SERVICIOS</v>
          </cell>
          <cell r="H3939" t="str">
            <v>SERVICIOS</v>
          </cell>
          <cell r="I3939" t="str">
            <v>L1723</v>
          </cell>
          <cell r="J3939" t="str">
            <v>MEDIANA EMPRESA A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 t="str">
            <v>R MEDINA PIN</v>
          </cell>
          <cell r="P3939" t="str">
            <v>R MEDINA PIN</v>
          </cell>
          <cell r="Q3939">
            <v>0</v>
          </cell>
          <cell r="R3939">
            <v>0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>
            <v>0</v>
          </cell>
          <cell r="AF3939">
            <v>0</v>
          </cell>
          <cell r="AG3939">
            <v>0</v>
          </cell>
          <cell r="AH3939">
            <v>0</v>
          </cell>
          <cell r="AI3939">
            <v>0</v>
          </cell>
          <cell r="AJ3939">
            <v>0</v>
          </cell>
          <cell r="AK3939">
            <v>0</v>
          </cell>
          <cell r="AL3939">
            <v>0</v>
          </cell>
          <cell r="AM3939">
            <v>0</v>
          </cell>
          <cell r="AN3939">
            <v>0</v>
          </cell>
          <cell r="AO3939">
            <v>0</v>
          </cell>
          <cell r="AP3939">
            <v>2</v>
          </cell>
          <cell r="AQ3939" t="str">
            <v>ROXANA MEDINA</v>
          </cell>
          <cell r="AR3939">
            <v>1</v>
          </cell>
          <cell r="AS3939" t="str">
            <v>VIRGINIA ROMERO</v>
          </cell>
          <cell r="AT3939">
            <v>2</v>
          </cell>
          <cell r="AU3939" t="str">
            <v>JOHANNA ALBAN</v>
          </cell>
          <cell r="AV3939" t="str">
            <v>#N/A</v>
          </cell>
          <cell r="AW3939" t="str">
            <v>#N/A</v>
          </cell>
          <cell r="AX3939" t="b">
            <v>1</v>
          </cell>
          <cell r="AY3939" t="b">
            <v>1</v>
          </cell>
        </row>
        <row r="3940">
          <cell r="B3940" t="str">
            <v>0992595159001</v>
          </cell>
          <cell r="C3940" t="str">
            <v>FRUTINEXUS S.A.</v>
          </cell>
          <cell r="D3940">
            <v>209</v>
          </cell>
          <cell r="E3940">
            <v>20901</v>
          </cell>
          <cell r="F3940">
            <v>2090150</v>
          </cell>
          <cell r="G3940" t="str">
            <v>COMERCIO</v>
          </cell>
          <cell r="H3940" t="str">
            <v>COMERCIO</v>
          </cell>
          <cell r="I3940" t="str">
            <v>L1724</v>
          </cell>
          <cell r="J3940" t="str">
            <v>MEDIANA EMPRESA A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 t="str">
            <v>N MOREIRA ALAVA</v>
          </cell>
          <cell r="P3940" t="str">
            <v>N MOREIRA ALAVA</v>
          </cell>
          <cell r="Q3940">
            <v>0</v>
          </cell>
          <cell r="R3940">
            <v>0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>
            <v>0</v>
          </cell>
          <cell r="AF3940">
            <v>0</v>
          </cell>
          <cell r="AG3940">
            <v>0</v>
          </cell>
          <cell r="AH3940">
            <v>0</v>
          </cell>
          <cell r="AI3940">
            <v>0</v>
          </cell>
          <cell r="AJ3940">
            <v>0</v>
          </cell>
          <cell r="AK3940">
            <v>0</v>
          </cell>
          <cell r="AL3940">
            <v>0</v>
          </cell>
          <cell r="AM3940">
            <v>0</v>
          </cell>
          <cell r="AN3940">
            <v>0</v>
          </cell>
          <cell r="AO3940">
            <v>0</v>
          </cell>
          <cell r="AP3940">
            <v>10</v>
          </cell>
          <cell r="AQ3940" t="str">
            <v>NESTOR MOREIRA</v>
          </cell>
          <cell r="AR3940">
            <v>3</v>
          </cell>
          <cell r="AS3940" t="str">
            <v>CARLOS UYAGUARI</v>
          </cell>
          <cell r="AT3940">
            <v>7</v>
          </cell>
          <cell r="AU3940" t="str">
            <v>LINDA TUTIVEN</v>
          </cell>
          <cell r="AV3940" t="str">
            <v>#N/A</v>
          </cell>
          <cell r="AW3940" t="str">
            <v>#N/A</v>
          </cell>
          <cell r="AX3940" t="b">
            <v>1</v>
          </cell>
          <cell r="AY3940" t="b">
            <v>1</v>
          </cell>
        </row>
        <row r="3941">
          <cell r="B3941" t="str">
            <v>0992206314001</v>
          </cell>
          <cell r="C3941" t="str">
            <v>VENDITORE S.A.</v>
          </cell>
          <cell r="D3941">
            <v>209</v>
          </cell>
          <cell r="E3941">
            <v>20901</v>
          </cell>
          <cell r="F3941">
            <v>2090150</v>
          </cell>
          <cell r="G3941" t="str">
            <v>COMERCIO</v>
          </cell>
          <cell r="H3941" t="str">
            <v>COMERCIO</v>
          </cell>
          <cell r="I3941" t="str">
            <v>L1725</v>
          </cell>
          <cell r="J3941" t="str">
            <v>MEDIANA EMPRESA A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 t="str">
            <v>R ARCOS</v>
          </cell>
          <cell r="P3941" t="str">
            <v>D PEÑA</v>
          </cell>
          <cell r="Q3941">
            <v>0</v>
          </cell>
          <cell r="R3941">
            <v>0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>
            <v>0</v>
          </cell>
          <cell r="AF3941">
            <v>0</v>
          </cell>
          <cell r="AG3941">
            <v>0</v>
          </cell>
          <cell r="AH3941">
            <v>0</v>
          </cell>
          <cell r="AI3941">
            <v>0</v>
          </cell>
          <cell r="AJ3941">
            <v>0</v>
          </cell>
          <cell r="AK3941">
            <v>0</v>
          </cell>
          <cell r="AL3941">
            <v>0</v>
          </cell>
          <cell r="AM3941">
            <v>0</v>
          </cell>
          <cell r="AN3941">
            <v>0</v>
          </cell>
          <cell r="AO3941">
            <v>0</v>
          </cell>
          <cell r="AP3941">
            <v>8</v>
          </cell>
          <cell r="AQ3941" t="str">
            <v>DENNIS PEÑA</v>
          </cell>
          <cell r="AR3941">
            <v>2</v>
          </cell>
          <cell r="AS3941" t="str">
            <v>ROSA ESCALANTE</v>
          </cell>
          <cell r="AT3941">
            <v>6</v>
          </cell>
          <cell r="AU3941" t="str">
            <v>PAOLA PIHUAVE</v>
          </cell>
          <cell r="AV3941" t="str">
            <v>#N/A</v>
          </cell>
          <cell r="AW3941" t="str">
            <v>#N/A</v>
          </cell>
          <cell r="AX3941" t="b">
            <v>1</v>
          </cell>
          <cell r="AY3941" t="b">
            <v>1</v>
          </cell>
        </row>
        <row r="3942">
          <cell r="B3942" t="str">
            <v>0992535776001</v>
          </cell>
          <cell r="C3942" t="str">
            <v>GALARMOBIL S.A.</v>
          </cell>
          <cell r="D3942">
            <v>209</v>
          </cell>
          <cell r="E3942">
            <v>20901</v>
          </cell>
          <cell r="F3942">
            <v>2090150</v>
          </cell>
          <cell r="G3942" t="str">
            <v>COMERCIO</v>
          </cell>
          <cell r="H3942" t="str">
            <v>COMERCIO</v>
          </cell>
          <cell r="I3942" t="str">
            <v>L1726</v>
          </cell>
          <cell r="J3942" t="str">
            <v>MEDIANA EMPRESA A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  <cell r="O3942" t="str">
            <v>R BONILLA</v>
          </cell>
          <cell r="P3942" t="str">
            <v>R BONILLA</v>
          </cell>
          <cell r="Q3942">
            <v>0</v>
          </cell>
          <cell r="R3942">
            <v>0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>
            <v>0</v>
          </cell>
          <cell r="AF3942">
            <v>0</v>
          </cell>
          <cell r="AG3942">
            <v>0</v>
          </cell>
          <cell r="AH3942">
            <v>0</v>
          </cell>
          <cell r="AI3942">
            <v>0</v>
          </cell>
          <cell r="AJ3942">
            <v>0</v>
          </cell>
          <cell r="AK3942">
            <v>0</v>
          </cell>
          <cell r="AL3942">
            <v>0</v>
          </cell>
          <cell r="AM3942">
            <v>0</v>
          </cell>
          <cell r="AN3942">
            <v>0</v>
          </cell>
          <cell r="AO3942">
            <v>0</v>
          </cell>
          <cell r="AP3942">
            <v>13</v>
          </cell>
          <cell r="AQ3942" t="str">
            <v>ROBERT BONILLA</v>
          </cell>
          <cell r="AR3942">
            <v>4</v>
          </cell>
          <cell r="AS3942" t="str">
            <v>VERÓNICA MENÉNDEZ</v>
          </cell>
          <cell r="AT3942">
            <v>14</v>
          </cell>
          <cell r="AU3942" t="str">
            <v>CRITICO_14</v>
          </cell>
          <cell r="AV3942" t="str">
            <v>#N/A</v>
          </cell>
          <cell r="AW3942" t="str">
            <v>#N/A</v>
          </cell>
          <cell r="AX3942" t="b">
            <v>1</v>
          </cell>
          <cell r="AY3942" t="b">
            <v>1</v>
          </cell>
        </row>
        <row r="3943">
          <cell r="B3943" t="str">
            <v>0992349492001</v>
          </cell>
          <cell r="C3943" t="str">
            <v>DAMING S.A.</v>
          </cell>
          <cell r="D3943">
            <v>209</v>
          </cell>
          <cell r="E3943">
            <v>20901</v>
          </cell>
          <cell r="F3943">
            <v>2090150</v>
          </cell>
          <cell r="G3943" t="str">
            <v>COMERCIO</v>
          </cell>
          <cell r="H3943" t="str">
            <v>COMERCIO</v>
          </cell>
          <cell r="I3943" t="str">
            <v>L1727</v>
          </cell>
          <cell r="J3943" t="str">
            <v>MEDIANA EMPRESA A</v>
          </cell>
          <cell r="K3943">
            <v>0</v>
          </cell>
          <cell r="L3943" t="str">
            <v>01Empresas Normales</v>
          </cell>
          <cell r="M3943">
            <v>41836</v>
          </cell>
          <cell r="N3943">
            <v>0.67847222222222225</v>
          </cell>
          <cell r="O3943" t="str">
            <v>R ARCOS</v>
          </cell>
          <cell r="P3943" t="str">
            <v>R ARCOS</v>
          </cell>
          <cell r="Q3943" t="str">
            <v>R ARCOS</v>
          </cell>
          <cell r="R3943" t="str">
            <v>PAPEL</v>
          </cell>
          <cell r="S3943">
            <v>41836</v>
          </cell>
          <cell r="T3943">
            <v>0.67847222222222225</v>
          </cell>
          <cell r="U3943" t="str">
            <v>PRE-026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>
            <v>0</v>
          </cell>
          <cell r="AF3943">
            <v>0</v>
          </cell>
          <cell r="AG3943">
            <v>0</v>
          </cell>
          <cell r="AH3943">
            <v>0</v>
          </cell>
          <cell r="AI3943">
            <v>0</v>
          </cell>
          <cell r="AJ3943">
            <v>0</v>
          </cell>
          <cell r="AK3943">
            <v>0</v>
          </cell>
          <cell r="AL3943">
            <v>0</v>
          </cell>
          <cell r="AM3943">
            <v>0</v>
          </cell>
          <cell r="AN3943">
            <v>0</v>
          </cell>
          <cell r="AO3943">
            <v>0</v>
          </cell>
          <cell r="AP3943">
            <v>20</v>
          </cell>
          <cell r="AQ3943" t="str">
            <v>RAUL ARCOS</v>
          </cell>
          <cell r="AR3943">
            <v>5</v>
          </cell>
          <cell r="AS3943" t="str">
            <v>ROSA ESCALANTE</v>
          </cell>
          <cell r="AT3943">
            <v>9</v>
          </cell>
          <cell r="AU3943" t="str">
            <v>WILSON CHANG</v>
          </cell>
          <cell r="AV3943" t="str">
            <v>#N/A</v>
          </cell>
          <cell r="AW3943" t="str">
            <v>#N/A</v>
          </cell>
          <cell r="AX3943" t="b">
            <v>0</v>
          </cell>
          <cell r="AY3943" t="b">
            <v>0</v>
          </cell>
        </row>
        <row r="3944">
          <cell r="B3944" t="str">
            <v>0992353872001</v>
          </cell>
          <cell r="C3944" t="str">
            <v>KANABEL S.A.</v>
          </cell>
          <cell r="D3944">
            <v>209</v>
          </cell>
          <cell r="E3944">
            <v>20901</v>
          </cell>
          <cell r="F3944">
            <v>2090150</v>
          </cell>
          <cell r="G3944" t="str">
            <v>COMERCIO</v>
          </cell>
          <cell r="H3944" t="str">
            <v>COMERCIO</v>
          </cell>
          <cell r="I3944" t="str">
            <v>L1728</v>
          </cell>
          <cell r="J3944" t="str">
            <v>MEDIANA EMPRESA A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 t="str">
            <v>E BARCO</v>
          </cell>
          <cell r="P3944" t="str">
            <v>E BARCO</v>
          </cell>
          <cell r="Q3944">
            <v>0</v>
          </cell>
          <cell r="R3944">
            <v>0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>
            <v>0</v>
          </cell>
          <cell r="AF3944">
            <v>0</v>
          </cell>
          <cell r="AG3944">
            <v>0</v>
          </cell>
          <cell r="AH3944">
            <v>0</v>
          </cell>
          <cell r="AI3944">
            <v>0</v>
          </cell>
          <cell r="AJ3944">
            <v>0</v>
          </cell>
          <cell r="AK3944">
            <v>0</v>
          </cell>
          <cell r="AL3944">
            <v>0</v>
          </cell>
          <cell r="AM3944">
            <v>0</v>
          </cell>
          <cell r="AN3944">
            <v>0</v>
          </cell>
          <cell r="AO3944">
            <v>0</v>
          </cell>
          <cell r="AP3944">
            <v>1</v>
          </cell>
          <cell r="AQ3944" t="str">
            <v>EDER BARCO</v>
          </cell>
          <cell r="AR3944">
            <v>1</v>
          </cell>
          <cell r="AS3944" t="str">
            <v>VIRGINIA ROMERO</v>
          </cell>
          <cell r="AT3944">
            <v>8</v>
          </cell>
          <cell r="AU3944" t="str">
            <v>CRITICO_15</v>
          </cell>
          <cell r="AV3944" t="str">
            <v>#N/A</v>
          </cell>
          <cell r="AW3944" t="str">
            <v>#N/A</v>
          </cell>
          <cell r="AX3944" t="b">
            <v>1</v>
          </cell>
          <cell r="AY3944" t="b">
            <v>1</v>
          </cell>
        </row>
        <row r="3945">
          <cell r="B3945" t="str">
            <v>0992634324001</v>
          </cell>
          <cell r="C3945" t="str">
            <v>SEGUDATOS S.A. SEGURIDAD ELECTRONICA, RADIO COMUNICACION Y T</v>
          </cell>
          <cell r="D3945">
            <v>209</v>
          </cell>
          <cell r="E3945">
            <v>20901</v>
          </cell>
          <cell r="F3945">
            <v>2090150</v>
          </cell>
          <cell r="G3945" t="str">
            <v>SERVICIOS</v>
          </cell>
          <cell r="H3945" t="str">
            <v>SERVICIOS</v>
          </cell>
          <cell r="I3945" t="str">
            <v>L1729</v>
          </cell>
          <cell r="J3945" t="str">
            <v>MEDIANA EMPRESA A</v>
          </cell>
          <cell r="K3945">
            <v>0</v>
          </cell>
          <cell r="L3945" t="str">
            <v>01Empresas Normales</v>
          </cell>
          <cell r="M3945">
            <v>41786</v>
          </cell>
          <cell r="N3945">
            <v>0.50069444444444444</v>
          </cell>
          <cell r="O3945" t="str">
            <v>C MANCERO</v>
          </cell>
          <cell r="P3945" t="str">
            <v>C MANCERO</v>
          </cell>
          <cell r="Q3945" t="str">
            <v>APLICATIVO WEB,  EMPRESA, DIGITADA</v>
          </cell>
          <cell r="R3945" t="str">
            <v>APLICATIVO WEB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41792</v>
          </cell>
          <cell r="AD3945">
            <v>0.33333333333333331</v>
          </cell>
          <cell r="AE3945" t="str">
            <v>MMORAN</v>
          </cell>
          <cell r="AF3945">
            <v>8</v>
          </cell>
          <cell r="AG3945">
            <v>0</v>
          </cell>
          <cell r="AH3945">
            <v>0</v>
          </cell>
          <cell r="AI3945">
            <v>0</v>
          </cell>
          <cell r="AJ3945">
            <v>0</v>
          </cell>
          <cell r="AK3945">
            <v>0</v>
          </cell>
          <cell r="AL3945">
            <v>0.59375</v>
          </cell>
          <cell r="AM3945">
            <v>0.59722222222222221</v>
          </cell>
          <cell r="AN3945" t="str">
            <v>E. OCHOA</v>
          </cell>
          <cell r="AO3945" t="str">
            <v>SI</v>
          </cell>
          <cell r="AP3945">
            <v>14</v>
          </cell>
          <cell r="AQ3945" t="str">
            <v>VICENTA SÁNCHEZ</v>
          </cell>
          <cell r="AR3945">
            <v>4</v>
          </cell>
          <cell r="AS3945" t="str">
            <v>VERÓNICA MENÉNDEZ</v>
          </cell>
          <cell r="AT3945">
            <v>14</v>
          </cell>
          <cell r="AU3945" t="str">
            <v>CRITICO_14</v>
          </cell>
          <cell r="AV3945" t="str">
            <v>#N/A</v>
          </cell>
          <cell r="AW3945" t="str">
            <v>#N/A</v>
          </cell>
          <cell r="AX3945" t="b">
            <v>0</v>
          </cell>
          <cell r="AY3945" t="b">
            <v>0</v>
          </cell>
        </row>
        <row r="3946">
          <cell r="B3946" t="str">
            <v>0992307676001</v>
          </cell>
          <cell r="C3946" t="str">
            <v>MARCAS LIDERES MARLID S.A.</v>
          </cell>
          <cell r="D3946">
            <v>209</v>
          </cell>
          <cell r="E3946">
            <v>20901</v>
          </cell>
          <cell r="F3946">
            <v>2090150</v>
          </cell>
          <cell r="G3946" t="str">
            <v>COMERCIO</v>
          </cell>
          <cell r="H3946" t="str">
            <v>COMERCIO</v>
          </cell>
          <cell r="I3946" t="str">
            <v>L1730</v>
          </cell>
          <cell r="J3946" t="str">
            <v>MEDIANA EMPRESA A</v>
          </cell>
          <cell r="K3946">
            <v>0</v>
          </cell>
          <cell r="L3946" t="str">
            <v>01Empresas Normales</v>
          </cell>
          <cell r="M3946">
            <v>41835</v>
          </cell>
          <cell r="N3946">
            <v>0.34722222222222221</v>
          </cell>
          <cell r="O3946" t="str">
            <v>R JOSE</v>
          </cell>
          <cell r="P3946" t="str">
            <v>N MOREIRA ALAVA</v>
          </cell>
          <cell r="Q3946" t="str">
            <v>APLICATIVO WEB</v>
          </cell>
          <cell r="R3946" t="str">
            <v>APLICATIVO WEB</v>
          </cell>
          <cell r="S3946">
            <v>41835</v>
          </cell>
          <cell r="T3946">
            <v>0.58333333333333337</v>
          </cell>
          <cell r="U3946" t="str">
            <v>PRE-027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>
            <v>0</v>
          </cell>
          <cell r="AF3946">
            <v>0</v>
          </cell>
          <cell r="AG3946">
            <v>0</v>
          </cell>
          <cell r="AH3946">
            <v>0</v>
          </cell>
          <cell r="AI3946">
            <v>0</v>
          </cell>
          <cell r="AJ3946">
            <v>0</v>
          </cell>
          <cell r="AK3946">
            <v>0</v>
          </cell>
          <cell r="AL3946">
            <v>0</v>
          </cell>
          <cell r="AM3946">
            <v>0</v>
          </cell>
          <cell r="AN3946">
            <v>0</v>
          </cell>
          <cell r="AO3946">
            <v>0</v>
          </cell>
          <cell r="AP3946">
            <v>10</v>
          </cell>
          <cell r="AQ3946" t="str">
            <v>NESTOR MOREIRA</v>
          </cell>
          <cell r="AR3946">
            <v>3</v>
          </cell>
          <cell r="AS3946" t="str">
            <v>OSCAR RIPALDA</v>
          </cell>
          <cell r="AT3946">
            <v>7</v>
          </cell>
          <cell r="AU3946" t="str">
            <v>LINDA TUTIVEN</v>
          </cell>
          <cell r="AV3946" t="str">
            <v>1</v>
          </cell>
          <cell r="AW3946" t="str">
            <v>0992307676001</v>
          </cell>
          <cell r="AX3946" t="b">
            <v>0</v>
          </cell>
          <cell r="AY3946" t="b">
            <v>0</v>
          </cell>
        </row>
        <row r="3947">
          <cell r="B3947" t="str">
            <v>0992354275001</v>
          </cell>
          <cell r="C3947" t="str">
            <v>IMPODIMA S.A.</v>
          </cell>
          <cell r="D3947">
            <v>209</v>
          </cell>
          <cell r="E3947">
            <v>20901</v>
          </cell>
          <cell r="F3947">
            <v>2090150</v>
          </cell>
          <cell r="G3947" t="str">
            <v>COMERCIO</v>
          </cell>
          <cell r="H3947" t="str">
            <v>COMERCIO</v>
          </cell>
          <cell r="I3947" t="str">
            <v>L1731</v>
          </cell>
          <cell r="J3947" t="str">
            <v>MEDIANA EMPRESA A</v>
          </cell>
          <cell r="K3947">
            <v>0</v>
          </cell>
          <cell r="L3947" t="str">
            <v>01Empresas Normales</v>
          </cell>
          <cell r="M3947">
            <v>41810</v>
          </cell>
          <cell r="N3947">
            <v>0.3611111111111111</v>
          </cell>
          <cell r="O3947" t="str">
            <v>R BRAVO</v>
          </cell>
          <cell r="P3947" t="str">
            <v>R BRAVO</v>
          </cell>
          <cell r="Q3947" t="str">
            <v>APLICATIVO WEB</v>
          </cell>
          <cell r="R3947" t="str">
            <v>APLICATIVO WEB</v>
          </cell>
          <cell r="S3947">
            <v>41810</v>
          </cell>
          <cell r="T3947">
            <v>0.66666666666666663</v>
          </cell>
          <cell r="U3947" t="str">
            <v>PRE-009</v>
          </cell>
          <cell r="V3947">
            <v>41829</v>
          </cell>
          <cell r="W3947">
            <v>0.68819444444444444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41831</v>
          </cell>
          <cell r="AD3947">
            <v>0.33333333333333331</v>
          </cell>
          <cell r="AE3947" t="str">
            <v>MMORAN</v>
          </cell>
          <cell r="AF3947">
            <v>31</v>
          </cell>
          <cell r="AG3947">
            <v>0</v>
          </cell>
          <cell r="AH3947">
            <v>0</v>
          </cell>
          <cell r="AI3947">
            <v>0</v>
          </cell>
          <cell r="AJ3947">
            <v>0</v>
          </cell>
          <cell r="AK3947">
            <v>0</v>
          </cell>
          <cell r="AL3947">
            <v>0</v>
          </cell>
          <cell r="AM3947">
            <v>0</v>
          </cell>
          <cell r="AN3947">
            <v>0</v>
          </cell>
          <cell r="AO3947">
            <v>0</v>
          </cell>
          <cell r="AP3947">
            <v>5</v>
          </cell>
          <cell r="AQ3947" t="str">
            <v>ROSA BRAVO</v>
          </cell>
          <cell r="AR3947">
            <v>2</v>
          </cell>
          <cell r="AS3947" t="str">
            <v>OSCAR RIPALDA</v>
          </cell>
          <cell r="AT3947">
            <v>3</v>
          </cell>
          <cell r="AU3947" t="str">
            <v>ANDRE ACUÑA</v>
          </cell>
          <cell r="AV3947" t="str">
            <v>#N/A</v>
          </cell>
          <cell r="AW3947" t="str">
            <v>#N/A</v>
          </cell>
          <cell r="AX3947" t="b">
            <v>0</v>
          </cell>
          <cell r="AY3947" t="b">
            <v>0</v>
          </cell>
        </row>
        <row r="3948">
          <cell r="B3948" t="str">
            <v>0992656166001</v>
          </cell>
          <cell r="C3948" t="str">
            <v>TEXFASHION S.A.</v>
          </cell>
          <cell r="D3948">
            <v>209</v>
          </cell>
          <cell r="E3948">
            <v>20901</v>
          </cell>
          <cell r="F3948">
            <v>2090150</v>
          </cell>
          <cell r="G3948" t="str">
            <v>COMERCIO</v>
          </cell>
          <cell r="H3948" t="str">
            <v>COMERCIO</v>
          </cell>
          <cell r="I3948" t="str">
            <v>L1732</v>
          </cell>
          <cell r="J3948" t="str">
            <v>MEDIANA EMPRESA A</v>
          </cell>
          <cell r="K3948">
            <v>0</v>
          </cell>
          <cell r="L3948" t="str">
            <v>01Empresas Normales</v>
          </cell>
          <cell r="M3948">
            <v>41796</v>
          </cell>
          <cell r="N3948">
            <v>0.64236111111111116</v>
          </cell>
          <cell r="O3948" t="str">
            <v>L BONILLA</v>
          </cell>
          <cell r="P3948" t="str">
            <v>L BONILLA</v>
          </cell>
          <cell r="Q3948" t="str">
            <v>APLICATIVO WEB</v>
          </cell>
          <cell r="R3948" t="str">
            <v>APLICATIVO WEB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41796</v>
          </cell>
          <cell r="AD3948">
            <v>0.8125</v>
          </cell>
          <cell r="AE3948" t="str">
            <v>MMORAN</v>
          </cell>
          <cell r="AF3948">
            <v>11</v>
          </cell>
          <cell r="AG3948">
            <v>0</v>
          </cell>
          <cell r="AH3948">
            <v>0</v>
          </cell>
          <cell r="AI3948">
            <v>0</v>
          </cell>
          <cell r="AJ3948">
            <v>0</v>
          </cell>
          <cell r="AK3948">
            <v>0</v>
          </cell>
          <cell r="AL3948">
            <v>0</v>
          </cell>
          <cell r="AM3948">
            <v>0</v>
          </cell>
          <cell r="AN3948">
            <v>0</v>
          </cell>
          <cell r="AO3948">
            <v>0</v>
          </cell>
          <cell r="AP3948">
            <v>7</v>
          </cell>
          <cell r="AQ3948" t="str">
            <v>LUIS BONILLA</v>
          </cell>
          <cell r="AR3948">
            <v>2</v>
          </cell>
          <cell r="AS3948" t="str">
            <v>OSCAR RIPALDA</v>
          </cell>
          <cell r="AT3948">
            <v>5</v>
          </cell>
          <cell r="AU3948" t="str">
            <v>JEAN CARLOS MORAN</v>
          </cell>
          <cell r="AV3948" t="str">
            <v>#N/A</v>
          </cell>
          <cell r="AW3948" t="str">
            <v>#N/A</v>
          </cell>
          <cell r="AX3948" t="b">
            <v>0</v>
          </cell>
          <cell r="AY3948" t="b">
            <v>0</v>
          </cell>
        </row>
        <row r="3949">
          <cell r="B3949" t="str">
            <v>0992164875001</v>
          </cell>
          <cell r="C3949" t="str">
            <v>AVEMIL S.A.</v>
          </cell>
          <cell r="D3949">
            <v>209</v>
          </cell>
          <cell r="E3949">
            <v>20901</v>
          </cell>
          <cell r="F3949">
            <v>2090150</v>
          </cell>
          <cell r="G3949" t="str">
            <v>COMERCIO</v>
          </cell>
          <cell r="H3949" t="str">
            <v>COMERCIO</v>
          </cell>
          <cell r="I3949" t="str">
            <v>L1733</v>
          </cell>
          <cell r="J3949" t="str">
            <v>MEDIANA EMPRESA A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  <cell r="O3949" t="str">
            <v>N CUENCA</v>
          </cell>
          <cell r="P3949" t="str">
            <v>N CUENCA</v>
          </cell>
          <cell r="Q3949">
            <v>0</v>
          </cell>
          <cell r="R3949">
            <v>0</v>
          </cell>
          <cell r="T3949">
            <v>0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>
            <v>0</v>
          </cell>
          <cell r="AF3949">
            <v>0</v>
          </cell>
          <cell r="AG3949">
            <v>0</v>
          </cell>
          <cell r="AH3949">
            <v>0</v>
          </cell>
          <cell r="AI3949">
            <v>0</v>
          </cell>
          <cell r="AJ3949">
            <v>0</v>
          </cell>
          <cell r="AK3949">
            <v>0</v>
          </cell>
          <cell r="AL3949">
            <v>0</v>
          </cell>
          <cell r="AM3949">
            <v>0</v>
          </cell>
          <cell r="AN3949">
            <v>0</v>
          </cell>
          <cell r="AO3949">
            <v>0</v>
          </cell>
          <cell r="AP3949">
            <v>23</v>
          </cell>
          <cell r="AQ3949" t="str">
            <v>NATALIA CUENCA</v>
          </cell>
          <cell r="AR3949">
            <v>6</v>
          </cell>
          <cell r="AS3949" t="str">
            <v>NELSON BELTRAN</v>
          </cell>
          <cell r="AT3949">
            <v>15</v>
          </cell>
          <cell r="AU3949" t="str">
            <v>JESSENIA RAMOS</v>
          </cell>
          <cell r="AV3949" t="str">
            <v>#N/A</v>
          </cell>
          <cell r="AW3949" t="str">
            <v>#N/A</v>
          </cell>
          <cell r="AX3949" t="b">
            <v>1</v>
          </cell>
          <cell r="AY3949" t="b">
            <v>1</v>
          </cell>
        </row>
        <row r="3950">
          <cell r="B3950" t="str">
            <v>0902087527001</v>
          </cell>
          <cell r="C3950" t="str">
            <v>FABRE PLAZA ERNESTO JOSE</v>
          </cell>
          <cell r="D3950">
            <v>209</v>
          </cell>
          <cell r="E3950">
            <v>20901</v>
          </cell>
          <cell r="F3950">
            <v>2090150</v>
          </cell>
          <cell r="G3950" t="str">
            <v>SERVICIOS</v>
          </cell>
          <cell r="H3950" t="str">
            <v>SERVICIOS</v>
          </cell>
          <cell r="I3950" t="str">
            <v>L1734</v>
          </cell>
          <cell r="J3950" t="str">
            <v>MEDIANA EMPRESA A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  <cell r="O3950" t="str">
            <v>G HERNANDEZ</v>
          </cell>
          <cell r="P3950" t="str">
            <v>G HERNANDEZ</v>
          </cell>
          <cell r="Q3950">
            <v>0</v>
          </cell>
          <cell r="R3950">
            <v>0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>
            <v>0</v>
          </cell>
          <cell r="AF3950">
            <v>0</v>
          </cell>
          <cell r="AG3950">
            <v>0</v>
          </cell>
          <cell r="AH3950">
            <v>0</v>
          </cell>
          <cell r="AI3950">
            <v>0</v>
          </cell>
          <cell r="AJ3950">
            <v>0</v>
          </cell>
          <cell r="AK3950">
            <v>0</v>
          </cell>
          <cell r="AL3950">
            <v>0</v>
          </cell>
          <cell r="AM3950">
            <v>0</v>
          </cell>
          <cell r="AN3950">
            <v>0</v>
          </cell>
          <cell r="AO3950">
            <v>0</v>
          </cell>
          <cell r="AP3950">
            <v>17</v>
          </cell>
          <cell r="AQ3950" t="str">
            <v>GEOVANNY HERNANDEZ</v>
          </cell>
          <cell r="AR3950">
            <v>5</v>
          </cell>
          <cell r="AS3950" t="str">
            <v>ROSA ESCALANTE</v>
          </cell>
          <cell r="AT3950">
            <v>11</v>
          </cell>
          <cell r="AU3950" t="str">
            <v>ARACELY CAMPOZANO</v>
          </cell>
          <cell r="AV3950" t="str">
            <v>#N/A</v>
          </cell>
          <cell r="AW3950" t="str">
            <v>#N/A</v>
          </cell>
          <cell r="AX3950" t="b">
            <v>1</v>
          </cell>
          <cell r="AY3950" t="b">
            <v>1</v>
          </cell>
        </row>
        <row r="3951">
          <cell r="B3951" t="str">
            <v>0992464712001</v>
          </cell>
          <cell r="C3951" t="str">
            <v>GUMAXA S.A.</v>
          </cell>
          <cell r="D3951">
            <v>209</v>
          </cell>
          <cell r="E3951">
            <v>20901</v>
          </cell>
          <cell r="F3951">
            <v>2090150</v>
          </cell>
          <cell r="G3951" t="str">
            <v>COMERCIO</v>
          </cell>
          <cell r="H3951" t="str">
            <v>COMERCIO</v>
          </cell>
          <cell r="I3951" t="str">
            <v>L1735</v>
          </cell>
          <cell r="J3951" t="str">
            <v>MEDIANA EMPRESA A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  <cell r="O3951" t="str">
            <v>M ROMERO</v>
          </cell>
          <cell r="P3951" t="str">
            <v>M ROMERO</v>
          </cell>
          <cell r="Q3951">
            <v>0</v>
          </cell>
          <cell r="R3951">
            <v>0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>
            <v>0</v>
          </cell>
          <cell r="AF3951">
            <v>0</v>
          </cell>
          <cell r="AG3951">
            <v>0</v>
          </cell>
          <cell r="AH3951">
            <v>0</v>
          </cell>
          <cell r="AI3951">
            <v>0</v>
          </cell>
          <cell r="AJ3951">
            <v>0</v>
          </cell>
          <cell r="AK3951">
            <v>0</v>
          </cell>
          <cell r="AL3951">
            <v>0</v>
          </cell>
          <cell r="AM3951">
            <v>0</v>
          </cell>
          <cell r="AN3951">
            <v>0</v>
          </cell>
          <cell r="AO3951">
            <v>0</v>
          </cell>
          <cell r="AP3951">
            <v>15</v>
          </cell>
          <cell r="AQ3951" t="str">
            <v>MARÍA ROMERO</v>
          </cell>
          <cell r="AR3951">
            <v>4</v>
          </cell>
          <cell r="AS3951" t="str">
            <v>VERÓNICA MENÉNDEZ</v>
          </cell>
          <cell r="AT3951">
            <v>10</v>
          </cell>
          <cell r="AU3951" t="str">
            <v>EDDY SOLANO</v>
          </cell>
          <cell r="AV3951" t="str">
            <v>#N/A</v>
          </cell>
          <cell r="AW3951" t="str">
            <v>#N/A</v>
          </cell>
          <cell r="AX3951" t="b">
            <v>1</v>
          </cell>
          <cell r="AY3951" t="b">
            <v>1</v>
          </cell>
        </row>
        <row r="3952">
          <cell r="B3952" t="str">
            <v>0992264284001</v>
          </cell>
          <cell r="C3952" t="str">
            <v>CORPORACION CASINO DE TRIPULACION DE LA ARMADA</v>
          </cell>
          <cell r="D3952">
            <v>209</v>
          </cell>
          <cell r="E3952">
            <v>20901</v>
          </cell>
          <cell r="F3952">
            <v>2090150</v>
          </cell>
          <cell r="G3952" t="str">
            <v>SERVICIOS</v>
          </cell>
          <cell r="H3952" t="str">
            <v>SERVICIOS</v>
          </cell>
          <cell r="I3952" t="str">
            <v>L1736</v>
          </cell>
          <cell r="J3952" t="str">
            <v>MEDIANA EMPRESA A</v>
          </cell>
          <cell r="K3952">
            <v>0</v>
          </cell>
          <cell r="L3952" t="str">
            <v>01Empresas Normales</v>
          </cell>
          <cell r="M3952">
            <v>41801</v>
          </cell>
          <cell r="N3952">
            <v>0.35416666666666669</v>
          </cell>
          <cell r="O3952" t="str">
            <v>V CHAVARRIA</v>
          </cell>
          <cell r="P3952" t="str">
            <v>V CHAVARRIA</v>
          </cell>
          <cell r="Q3952" t="str">
            <v>APLICATIVO WEB</v>
          </cell>
          <cell r="R3952" t="str">
            <v>APLICATIVO WEB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41802</v>
          </cell>
          <cell r="AD3952">
            <v>0.375</v>
          </cell>
          <cell r="AE3952" t="str">
            <v>MMORAN</v>
          </cell>
          <cell r="AF3952">
            <v>14</v>
          </cell>
          <cell r="AG3952">
            <v>0</v>
          </cell>
          <cell r="AH3952">
            <v>0</v>
          </cell>
          <cell r="AI3952">
            <v>0</v>
          </cell>
          <cell r="AJ3952">
            <v>0</v>
          </cell>
          <cell r="AK3952">
            <v>0</v>
          </cell>
          <cell r="AL3952">
            <v>0</v>
          </cell>
          <cell r="AM3952">
            <v>0</v>
          </cell>
          <cell r="AN3952">
            <v>0</v>
          </cell>
          <cell r="AO3952">
            <v>0</v>
          </cell>
          <cell r="AP3952">
            <v>3</v>
          </cell>
          <cell r="AQ3952" t="str">
            <v>VANESSA CHAVARRIA</v>
          </cell>
          <cell r="AR3952">
            <v>1</v>
          </cell>
          <cell r="AS3952" t="str">
            <v>VIRGINIA ROMERO</v>
          </cell>
          <cell r="AT3952">
            <v>2</v>
          </cell>
          <cell r="AU3952" t="str">
            <v>JOHANNA ALBAN</v>
          </cell>
          <cell r="AV3952" t="str">
            <v>#N/A</v>
          </cell>
          <cell r="AW3952" t="str">
            <v>#N/A</v>
          </cell>
          <cell r="AX3952" t="b">
            <v>0</v>
          </cell>
          <cell r="AY3952" t="b">
            <v>0</v>
          </cell>
        </row>
        <row r="3953">
          <cell r="B3953" t="str">
            <v>0992420901001</v>
          </cell>
          <cell r="C3953" t="str">
            <v>GALO CALERO ZEA S.A. CALZEA</v>
          </cell>
          <cell r="D3953">
            <v>209</v>
          </cell>
          <cell r="E3953">
            <v>20901</v>
          </cell>
          <cell r="F3953">
            <v>2090150</v>
          </cell>
          <cell r="G3953" t="str">
            <v>COMERCIO</v>
          </cell>
          <cell r="H3953" t="str">
            <v>COMERCIO</v>
          </cell>
          <cell r="I3953" t="str">
            <v>L1737</v>
          </cell>
          <cell r="J3953" t="str">
            <v>MEDIANA EMPRESA A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 t="str">
            <v>V CHAVARRIA</v>
          </cell>
          <cell r="P3953" t="str">
            <v>V CHAVARRIA</v>
          </cell>
          <cell r="Q3953">
            <v>0</v>
          </cell>
          <cell r="R3953">
            <v>0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>
            <v>0</v>
          </cell>
          <cell r="AF3953">
            <v>0</v>
          </cell>
          <cell r="AG3953">
            <v>0</v>
          </cell>
          <cell r="AH3953">
            <v>0</v>
          </cell>
          <cell r="AI3953">
            <v>0</v>
          </cell>
          <cell r="AJ3953">
            <v>0</v>
          </cell>
          <cell r="AK3953">
            <v>0</v>
          </cell>
          <cell r="AL3953">
            <v>0</v>
          </cell>
          <cell r="AM3953">
            <v>0</v>
          </cell>
          <cell r="AN3953">
            <v>0</v>
          </cell>
          <cell r="AO3953">
            <v>0</v>
          </cell>
          <cell r="AP3953">
            <v>3</v>
          </cell>
          <cell r="AQ3953" t="str">
            <v>VANESSA CHAVARRIA</v>
          </cell>
          <cell r="AR3953">
            <v>1</v>
          </cell>
          <cell r="AS3953" t="str">
            <v>VIRGINIA ROMERO</v>
          </cell>
          <cell r="AT3953">
            <v>2</v>
          </cell>
          <cell r="AU3953" t="str">
            <v>JOHANNA ALBAN</v>
          </cell>
          <cell r="AV3953" t="str">
            <v>#N/A</v>
          </cell>
          <cell r="AW3953" t="str">
            <v>#N/A</v>
          </cell>
          <cell r="AX3953" t="b">
            <v>1</v>
          </cell>
          <cell r="AY3953" t="b">
            <v>1</v>
          </cell>
        </row>
        <row r="3954">
          <cell r="B3954" t="str">
            <v>0992234121001</v>
          </cell>
          <cell r="C3954" t="str">
            <v>ALDEBERAN CIA. LTDA.</v>
          </cell>
          <cell r="D3954">
            <v>209</v>
          </cell>
          <cell r="E3954">
            <v>20901</v>
          </cell>
          <cell r="F3954">
            <v>2090150</v>
          </cell>
          <cell r="G3954" t="str">
            <v>COMERCIO</v>
          </cell>
          <cell r="H3954" t="str">
            <v>COMERCIO</v>
          </cell>
          <cell r="I3954" t="str">
            <v>L1738</v>
          </cell>
          <cell r="J3954" t="str">
            <v>MEDIANA EMPRESA A</v>
          </cell>
          <cell r="K3954">
            <v>0</v>
          </cell>
          <cell r="L3954" t="str">
            <v>01Empresas Normales</v>
          </cell>
          <cell r="M3954">
            <v>41808</v>
          </cell>
          <cell r="N3954">
            <v>0.375</v>
          </cell>
          <cell r="O3954" t="str">
            <v>K BRAVO</v>
          </cell>
          <cell r="P3954" t="str">
            <v>K BRAVO</v>
          </cell>
          <cell r="Q3954" t="str">
            <v>APLICATIVO WEB</v>
          </cell>
          <cell r="R3954" t="str">
            <v>APLICATIVO WEB</v>
          </cell>
          <cell r="S3954">
            <v>41808</v>
          </cell>
          <cell r="T3954">
            <v>0.44791666666666669</v>
          </cell>
          <cell r="U3954" t="str">
            <v>PRE-005</v>
          </cell>
          <cell r="V3954">
            <v>41813</v>
          </cell>
          <cell r="W3954">
            <v>0.375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41813</v>
          </cell>
          <cell r="AD3954">
            <v>0.66666666666666663</v>
          </cell>
          <cell r="AE3954" t="str">
            <v>MMORAN</v>
          </cell>
          <cell r="AF3954">
            <v>17</v>
          </cell>
          <cell r="AG3954">
            <v>0</v>
          </cell>
          <cell r="AH3954">
            <v>0</v>
          </cell>
          <cell r="AI3954">
            <v>0</v>
          </cell>
          <cell r="AJ3954">
            <v>0</v>
          </cell>
          <cell r="AK3954">
            <v>0</v>
          </cell>
          <cell r="AL3954">
            <v>0</v>
          </cell>
          <cell r="AM3954">
            <v>0</v>
          </cell>
          <cell r="AN3954">
            <v>0</v>
          </cell>
          <cell r="AO3954">
            <v>0</v>
          </cell>
          <cell r="AP3954">
            <v>19</v>
          </cell>
          <cell r="AQ3954" t="str">
            <v>KARINA BRAVO</v>
          </cell>
          <cell r="AR3954">
            <v>5</v>
          </cell>
          <cell r="AS3954" t="str">
            <v>ROSA ESCALANTE</v>
          </cell>
          <cell r="AT3954">
            <v>13</v>
          </cell>
          <cell r="AU3954" t="str">
            <v>MARIA LANDA</v>
          </cell>
          <cell r="AV3954" t="str">
            <v>#N/A</v>
          </cell>
          <cell r="AW3954" t="str">
            <v>#N/A</v>
          </cell>
          <cell r="AX3954" t="b">
            <v>0</v>
          </cell>
          <cell r="AY3954" t="b">
            <v>0</v>
          </cell>
        </row>
        <row r="3955">
          <cell r="B3955" t="str">
            <v>0992465042001</v>
          </cell>
          <cell r="C3955" t="str">
            <v>SUD FOOD SERVICE S.A. SUDFOODSA</v>
          </cell>
          <cell r="D3955">
            <v>209</v>
          </cell>
          <cell r="E3955">
            <v>20901</v>
          </cell>
          <cell r="F3955">
            <v>2090150</v>
          </cell>
          <cell r="G3955" t="str">
            <v>COMERCIO</v>
          </cell>
          <cell r="H3955" t="str">
            <v>COMERCIO</v>
          </cell>
          <cell r="I3955" t="str">
            <v>L1739</v>
          </cell>
          <cell r="J3955" t="str">
            <v>MEDIANA EMPRESA A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 t="str">
            <v>G HERNANDEZ</v>
          </cell>
          <cell r="P3955" t="str">
            <v>G HERNANDEZ</v>
          </cell>
          <cell r="Q3955">
            <v>0</v>
          </cell>
          <cell r="R3955">
            <v>0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>
            <v>0</v>
          </cell>
          <cell r="AF3955">
            <v>0</v>
          </cell>
          <cell r="AG3955">
            <v>0</v>
          </cell>
          <cell r="AH3955">
            <v>0</v>
          </cell>
          <cell r="AI3955">
            <v>0</v>
          </cell>
          <cell r="AJ3955">
            <v>0</v>
          </cell>
          <cell r="AK3955">
            <v>0</v>
          </cell>
          <cell r="AL3955">
            <v>0</v>
          </cell>
          <cell r="AM3955">
            <v>0</v>
          </cell>
          <cell r="AN3955">
            <v>0</v>
          </cell>
          <cell r="AO3955">
            <v>0</v>
          </cell>
          <cell r="AP3955">
            <v>17</v>
          </cell>
          <cell r="AQ3955" t="str">
            <v>GEOVANNY HERNANDEZ</v>
          </cell>
          <cell r="AR3955">
            <v>5</v>
          </cell>
          <cell r="AS3955" t="str">
            <v>ROSA ESCALANTE</v>
          </cell>
          <cell r="AT3955">
            <v>12</v>
          </cell>
          <cell r="AU3955" t="str">
            <v>CHRISTOPHER SANCHEZ</v>
          </cell>
          <cell r="AV3955" t="str">
            <v>#N/A</v>
          </cell>
          <cell r="AW3955" t="str">
            <v>#N/A</v>
          </cell>
          <cell r="AX3955" t="b">
            <v>1</v>
          </cell>
          <cell r="AY3955" t="b">
            <v>1</v>
          </cell>
        </row>
        <row r="3956">
          <cell r="B3956" t="str">
            <v>0911324325001</v>
          </cell>
          <cell r="C3956" t="str">
            <v>HUACON CASTRO FREDDY GIOVANNY</v>
          </cell>
          <cell r="D3956">
            <v>209</v>
          </cell>
          <cell r="E3956">
            <v>20901</v>
          </cell>
          <cell r="F3956">
            <v>2090150</v>
          </cell>
          <cell r="G3956" t="str">
            <v>COMERCIO</v>
          </cell>
          <cell r="H3956" t="str">
            <v>COMERCIO</v>
          </cell>
          <cell r="I3956" t="str">
            <v>L1740</v>
          </cell>
          <cell r="J3956" t="str">
            <v>MEDIANA EMPRESA A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 t="str">
            <v>C MANCERO</v>
          </cell>
          <cell r="P3956" t="str">
            <v>C MANCERO</v>
          </cell>
          <cell r="Q3956">
            <v>0</v>
          </cell>
          <cell r="R3956">
            <v>0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>
            <v>0</v>
          </cell>
          <cell r="AF3956">
            <v>0</v>
          </cell>
          <cell r="AG3956">
            <v>0</v>
          </cell>
          <cell r="AH3956">
            <v>0</v>
          </cell>
          <cell r="AI3956">
            <v>0</v>
          </cell>
          <cell r="AJ3956">
            <v>0</v>
          </cell>
          <cell r="AK3956">
            <v>0</v>
          </cell>
          <cell r="AL3956">
            <v>0</v>
          </cell>
          <cell r="AM3956">
            <v>0</v>
          </cell>
          <cell r="AN3956">
            <v>0</v>
          </cell>
          <cell r="AO3956">
            <v>0</v>
          </cell>
          <cell r="AP3956">
            <v>14</v>
          </cell>
          <cell r="AQ3956" t="str">
            <v>VICENTA SÁNCHEZ</v>
          </cell>
          <cell r="AR3956">
            <v>4</v>
          </cell>
          <cell r="AS3956" t="str">
            <v>VERÓNICA MENÉNDEZ</v>
          </cell>
          <cell r="AT3956">
            <v>14</v>
          </cell>
          <cell r="AU3956" t="str">
            <v>CRITICO_14</v>
          </cell>
          <cell r="AV3956" t="str">
            <v>#N/A</v>
          </cell>
          <cell r="AW3956" t="str">
            <v>#N/A</v>
          </cell>
          <cell r="AX3956" t="b">
            <v>1</v>
          </cell>
          <cell r="AY3956" t="b">
            <v>1</v>
          </cell>
        </row>
        <row r="3957">
          <cell r="B3957" t="str">
            <v>0992313269001</v>
          </cell>
          <cell r="C3957" t="str">
            <v>FORMIL S.A.</v>
          </cell>
          <cell r="D3957">
            <v>209</v>
          </cell>
          <cell r="E3957">
            <v>20901</v>
          </cell>
          <cell r="F3957">
            <v>2090150</v>
          </cell>
          <cell r="G3957" t="str">
            <v>SERVICIOS</v>
          </cell>
          <cell r="H3957" t="str">
            <v>SERVICIOS</v>
          </cell>
          <cell r="I3957" t="str">
            <v>L1741</v>
          </cell>
          <cell r="J3957" t="str">
            <v>MEDIANA EMPRESA A</v>
          </cell>
          <cell r="K3957">
            <v>0</v>
          </cell>
          <cell r="L3957" t="str">
            <v>01Empresas Normales</v>
          </cell>
          <cell r="M3957">
            <v>41792</v>
          </cell>
          <cell r="N3957">
            <v>0.51388888888888884</v>
          </cell>
          <cell r="O3957" t="str">
            <v>M ROMERO</v>
          </cell>
          <cell r="P3957" t="str">
            <v>M ROMERO</v>
          </cell>
          <cell r="Q3957" t="str">
            <v>APLICATIVO WEB</v>
          </cell>
          <cell r="R3957" t="str">
            <v>APLICATIVO WEB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41792</v>
          </cell>
          <cell r="AD3957">
            <v>0.72916666666666663</v>
          </cell>
          <cell r="AE3957" t="str">
            <v>MMORAN</v>
          </cell>
          <cell r="AF3957">
            <v>9</v>
          </cell>
          <cell r="AG3957">
            <v>0</v>
          </cell>
          <cell r="AH3957">
            <v>0</v>
          </cell>
          <cell r="AI3957">
            <v>0</v>
          </cell>
          <cell r="AJ3957">
            <v>0</v>
          </cell>
          <cell r="AK3957">
            <v>0</v>
          </cell>
          <cell r="AL3957">
            <v>0</v>
          </cell>
          <cell r="AM3957">
            <v>0</v>
          </cell>
          <cell r="AN3957">
            <v>0</v>
          </cell>
          <cell r="AO3957">
            <v>0</v>
          </cell>
          <cell r="AP3957">
            <v>15</v>
          </cell>
          <cell r="AQ3957" t="str">
            <v>MARÍA ROMERO</v>
          </cell>
          <cell r="AR3957">
            <v>4</v>
          </cell>
          <cell r="AS3957" t="str">
            <v>VERÓNICA MENÉNDEZ</v>
          </cell>
          <cell r="AT3957">
            <v>10</v>
          </cell>
          <cell r="AU3957" t="str">
            <v>EDDY SOLANO</v>
          </cell>
          <cell r="AV3957" t="str">
            <v>#N/A</v>
          </cell>
          <cell r="AW3957" t="str">
            <v>#N/A</v>
          </cell>
          <cell r="AX3957" t="b">
            <v>0</v>
          </cell>
          <cell r="AY3957" t="b">
            <v>0</v>
          </cell>
        </row>
        <row r="3958">
          <cell r="B3958" t="str">
            <v>0992224924001</v>
          </cell>
          <cell r="C3958" t="str">
            <v>ROMERO MENENDEZ, ABOGADOS, C. LTDA.</v>
          </cell>
          <cell r="D3958">
            <v>209</v>
          </cell>
          <cell r="E3958">
            <v>20901</v>
          </cell>
          <cell r="F3958">
            <v>2090150</v>
          </cell>
          <cell r="G3958" t="str">
            <v>SERVICIOS</v>
          </cell>
          <cell r="H3958" t="str">
            <v>SERVICIOS</v>
          </cell>
          <cell r="I3958" t="str">
            <v>L1742</v>
          </cell>
          <cell r="J3958" t="str">
            <v>MEDIANA EMPRESA A</v>
          </cell>
          <cell r="K3958">
            <v>0</v>
          </cell>
          <cell r="L3958" t="str">
            <v>01Empresas Normales</v>
          </cell>
          <cell r="M3958">
            <v>41817</v>
          </cell>
          <cell r="N3958">
            <v>0.33680555555555558</v>
          </cell>
          <cell r="O3958" t="str">
            <v>R JOSE</v>
          </cell>
          <cell r="P3958" t="str">
            <v>R JOSE</v>
          </cell>
          <cell r="Q3958" t="str">
            <v>APLICATIVO WEB</v>
          </cell>
          <cell r="R3958" t="str">
            <v>APLICATIVO WEB</v>
          </cell>
          <cell r="S3958">
            <v>41817</v>
          </cell>
          <cell r="T3958">
            <v>0.375</v>
          </cell>
          <cell r="U3958" t="str">
            <v>PRE-017</v>
          </cell>
          <cell r="V3958">
            <v>41817</v>
          </cell>
          <cell r="W3958">
            <v>0.68055555555555558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41820</v>
          </cell>
          <cell r="AD3958">
            <v>0.375</v>
          </cell>
          <cell r="AE3958" t="str">
            <v>MMORAN</v>
          </cell>
          <cell r="AF3958">
            <v>22</v>
          </cell>
          <cell r="AG3958">
            <v>0</v>
          </cell>
          <cell r="AH3958">
            <v>0</v>
          </cell>
          <cell r="AI3958">
            <v>0</v>
          </cell>
          <cell r="AJ3958">
            <v>0</v>
          </cell>
          <cell r="AK3958">
            <v>0</v>
          </cell>
          <cell r="AL3958">
            <v>0</v>
          </cell>
          <cell r="AM3958">
            <v>0</v>
          </cell>
          <cell r="AN3958">
            <v>0</v>
          </cell>
          <cell r="AO3958">
            <v>0</v>
          </cell>
          <cell r="AP3958">
            <v>6</v>
          </cell>
          <cell r="AQ3958" t="str">
            <v>RONALD JOSÉ</v>
          </cell>
          <cell r="AR3958">
            <v>2</v>
          </cell>
          <cell r="AS3958" t="str">
            <v>OSCAR RIPALDA</v>
          </cell>
          <cell r="AT3958">
            <v>2</v>
          </cell>
          <cell r="AU3958" t="str">
            <v>JOHANNA ALBAN</v>
          </cell>
          <cell r="AV3958" t="str">
            <v>#N/A</v>
          </cell>
          <cell r="AW3958" t="str">
            <v>#N/A</v>
          </cell>
          <cell r="AX3958" t="b">
            <v>0</v>
          </cell>
          <cell r="AY3958" t="b">
            <v>0</v>
          </cell>
        </row>
        <row r="3959">
          <cell r="B3959" t="str">
            <v>0992514558001</v>
          </cell>
          <cell r="C3959" t="str">
            <v>E. DONOSO PEREZ E HIJOS S.A.</v>
          </cell>
          <cell r="D3959">
            <v>209</v>
          </cell>
          <cell r="E3959">
            <v>20901</v>
          </cell>
          <cell r="F3959">
            <v>2090150</v>
          </cell>
          <cell r="G3959" t="str">
            <v>SERVICIOS</v>
          </cell>
          <cell r="H3959" t="str">
            <v>SERVICIOS</v>
          </cell>
          <cell r="I3959" t="str">
            <v>L1743</v>
          </cell>
          <cell r="J3959" t="str">
            <v>MEDIANA EMPRESA A</v>
          </cell>
          <cell r="K3959">
            <v>0</v>
          </cell>
          <cell r="L3959" t="str">
            <v>01Empresas Normales</v>
          </cell>
          <cell r="M3959">
            <v>41821</v>
          </cell>
          <cell r="N3959">
            <v>0.42569444444444443</v>
          </cell>
          <cell r="O3959" t="str">
            <v>R BONILLA</v>
          </cell>
          <cell r="P3959" t="str">
            <v>R BONILLA</v>
          </cell>
          <cell r="Q3959" t="str">
            <v>APLICATIVO WEB E INVESTIGADOR</v>
          </cell>
          <cell r="R3959" t="str">
            <v>APLICATIVO WEB</v>
          </cell>
          <cell r="S3959">
            <v>41821</v>
          </cell>
          <cell r="T3959">
            <v>0.70833333333333337</v>
          </cell>
          <cell r="U3959" t="str">
            <v>PRE-016</v>
          </cell>
          <cell r="V3959">
            <v>41827</v>
          </cell>
          <cell r="W3959">
            <v>0.70833333333333337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41828</v>
          </cell>
          <cell r="AD3959">
            <v>0.33333333333333331</v>
          </cell>
          <cell r="AE3959" t="str">
            <v>MMORAN</v>
          </cell>
          <cell r="AF3959">
            <v>28</v>
          </cell>
          <cell r="AG3959">
            <v>0</v>
          </cell>
          <cell r="AH3959">
            <v>0</v>
          </cell>
          <cell r="AI3959">
            <v>0</v>
          </cell>
          <cell r="AJ3959">
            <v>0</v>
          </cell>
          <cell r="AK3959" t="str">
            <v>ACTUALIZADO EL 7-7-14 EL MEDIO DE RECEPCION "APLICATIVO WEB"</v>
          </cell>
          <cell r="AL3959">
            <v>0</v>
          </cell>
          <cell r="AM3959">
            <v>0</v>
          </cell>
          <cell r="AN3959">
            <v>0</v>
          </cell>
          <cell r="AO3959">
            <v>0</v>
          </cell>
          <cell r="AP3959">
            <v>13</v>
          </cell>
          <cell r="AQ3959" t="str">
            <v>ROBERT BONILLA</v>
          </cell>
          <cell r="AR3959">
            <v>4</v>
          </cell>
          <cell r="AS3959" t="str">
            <v>VERÓNICA MENÉNDEZ</v>
          </cell>
          <cell r="AT3959">
            <v>14</v>
          </cell>
          <cell r="AU3959" t="str">
            <v>CRITICO_14</v>
          </cell>
          <cell r="AV3959" t="str">
            <v>#N/A</v>
          </cell>
          <cell r="AW3959" t="str">
            <v>#N/A</v>
          </cell>
          <cell r="AX3959" t="b">
            <v>0</v>
          </cell>
          <cell r="AY3959" t="b">
            <v>0</v>
          </cell>
        </row>
        <row r="3960">
          <cell r="B3960" t="str">
            <v>0992714832001</v>
          </cell>
          <cell r="C3960" t="str">
            <v>MARURI DIGITAL CIA. LTDA. MARDIGITAL</v>
          </cell>
          <cell r="D3960">
            <v>209</v>
          </cell>
          <cell r="E3960">
            <v>20901</v>
          </cell>
          <cell r="F3960">
            <v>2090150</v>
          </cell>
          <cell r="G3960" t="str">
            <v>SERVICIOS</v>
          </cell>
          <cell r="H3960" t="str">
            <v>SERVICIOS</v>
          </cell>
          <cell r="I3960" t="str">
            <v>L1744</v>
          </cell>
          <cell r="J3960" t="str">
            <v>MEDIANA EMPRESA A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 t="str">
            <v>S HOLGUIN</v>
          </cell>
          <cell r="P3960" t="str">
            <v>S HOLGUIN</v>
          </cell>
          <cell r="Q3960">
            <v>0</v>
          </cell>
          <cell r="R3960">
            <v>0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>
            <v>0</v>
          </cell>
          <cell r="AF3960">
            <v>0</v>
          </cell>
          <cell r="AG3960">
            <v>0</v>
          </cell>
          <cell r="AH3960">
            <v>0</v>
          </cell>
          <cell r="AI3960">
            <v>0</v>
          </cell>
          <cell r="AJ3960">
            <v>0</v>
          </cell>
          <cell r="AK3960">
            <v>0</v>
          </cell>
          <cell r="AL3960">
            <v>0</v>
          </cell>
          <cell r="AM3960">
            <v>0</v>
          </cell>
          <cell r="AN3960">
            <v>0</v>
          </cell>
          <cell r="AO3960">
            <v>0</v>
          </cell>
          <cell r="AP3960">
            <v>9</v>
          </cell>
          <cell r="AQ3960" t="str">
            <v>SARAY HOLGUIN</v>
          </cell>
          <cell r="AR3960">
            <v>3</v>
          </cell>
          <cell r="AS3960" t="str">
            <v>CARLOS UYAGUARI</v>
          </cell>
          <cell r="AT3960">
            <v>6</v>
          </cell>
          <cell r="AU3960" t="str">
            <v>PAOLA PIHUAVE</v>
          </cell>
          <cell r="AV3960" t="str">
            <v>#N/A</v>
          </cell>
          <cell r="AW3960" t="str">
            <v>#N/A</v>
          </cell>
          <cell r="AX3960" t="b">
            <v>1</v>
          </cell>
          <cell r="AY3960" t="b">
            <v>1</v>
          </cell>
        </row>
        <row r="3961">
          <cell r="B3961" t="str">
            <v>0992260041001</v>
          </cell>
          <cell r="C3961" t="str">
            <v>FAMESA FABRICACION Y MONTAJES METALICOS S.A.</v>
          </cell>
          <cell r="D3961">
            <v>209</v>
          </cell>
          <cell r="E3961">
            <v>20901</v>
          </cell>
          <cell r="F3961">
            <v>2090150</v>
          </cell>
          <cell r="G3961" t="str">
            <v>SERVICIOS</v>
          </cell>
          <cell r="H3961" t="str">
            <v>SERVICIOS</v>
          </cell>
          <cell r="I3961" t="str">
            <v>L1745</v>
          </cell>
          <cell r="J3961" t="str">
            <v>MEDIANA EMPRESA A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  <cell r="O3961" t="str">
            <v>N MOREIRA ALAVA</v>
          </cell>
          <cell r="P3961" t="str">
            <v>N MOREIRA ALAVA</v>
          </cell>
          <cell r="Q3961">
            <v>0</v>
          </cell>
          <cell r="R3961">
            <v>0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>
            <v>0</v>
          </cell>
          <cell r="AF3961">
            <v>0</v>
          </cell>
          <cell r="AG3961">
            <v>0</v>
          </cell>
          <cell r="AH3961">
            <v>0</v>
          </cell>
          <cell r="AI3961">
            <v>0</v>
          </cell>
          <cell r="AJ3961">
            <v>0</v>
          </cell>
          <cell r="AK3961">
            <v>0</v>
          </cell>
          <cell r="AL3961">
            <v>0</v>
          </cell>
          <cell r="AM3961">
            <v>0</v>
          </cell>
          <cell r="AN3961">
            <v>0</v>
          </cell>
          <cell r="AO3961">
            <v>0</v>
          </cell>
          <cell r="AP3961">
            <v>10</v>
          </cell>
          <cell r="AQ3961" t="str">
            <v>NESTOR MOREIRA</v>
          </cell>
          <cell r="AR3961">
            <v>3</v>
          </cell>
          <cell r="AS3961" t="str">
            <v>CARLOS UYAGUARI</v>
          </cell>
          <cell r="AT3961">
            <v>7</v>
          </cell>
          <cell r="AU3961" t="str">
            <v>LINDA TUTIVEN</v>
          </cell>
          <cell r="AV3961" t="str">
            <v>#N/A</v>
          </cell>
          <cell r="AW3961" t="str">
            <v>#N/A</v>
          </cell>
          <cell r="AX3961" t="b">
            <v>1</v>
          </cell>
          <cell r="AY3961" t="b">
            <v>1</v>
          </cell>
        </row>
        <row r="3962">
          <cell r="B3962" t="str">
            <v>0990357781001</v>
          </cell>
          <cell r="C3962" t="str">
            <v>CENTRO RADIOLOGICO VARGAS PAZZOS CA RADIOVAP</v>
          </cell>
          <cell r="D3962">
            <v>209</v>
          </cell>
          <cell r="E3962">
            <v>20901</v>
          </cell>
          <cell r="F3962">
            <v>2090150</v>
          </cell>
          <cell r="G3962" t="str">
            <v>SERVICIOS</v>
          </cell>
          <cell r="H3962" t="str">
            <v>SERVICIOS</v>
          </cell>
          <cell r="I3962" t="str">
            <v>L1746</v>
          </cell>
          <cell r="J3962" t="str">
            <v>MEDIANA EMPRESA A</v>
          </cell>
          <cell r="K3962">
            <v>0</v>
          </cell>
          <cell r="L3962">
            <v>0</v>
          </cell>
          <cell r="M3962">
            <v>0</v>
          </cell>
          <cell r="N3962">
            <v>0</v>
          </cell>
          <cell r="O3962" t="str">
            <v>C MANCERO</v>
          </cell>
          <cell r="P3962" t="str">
            <v>C MANCERO</v>
          </cell>
          <cell r="Q3962">
            <v>0</v>
          </cell>
          <cell r="R3962">
            <v>0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>
            <v>0</v>
          </cell>
          <cell r="AF3962">
            <v>0</v>
          </cell>
          <cell r="AG3962">
            <v>0</v>
          </cell>
          <cell r="AH3962">
            <v>0</v>
          </cell>
          <cell r="AI3962">
            <v>0</v>
          </cell>
          <cell r="AJ3962">
            <v>0</v>
          </cell>
          <cell r="AK3962">
            <v>0</v>
          </cell>
          <cell r="AL3962">
            <v>0</v>
          </cell>
          <cell r="AM3962">
            <v>0</v>
          </cell>
          <cell r="AN3962">
            <v>0</v>
          </cell>
          <cell r="AO3962">
            <v>0</v>
          </cell>
          <cell r="AP3962">
            <v>14</v>
          </cell>
          <cell r="AQ3962" t="str">
            <v>VICENTA SÁNCHEZ</v>
          </cell>
          <cell r="AR3962">
            <v>4</v>
          </cell>
          <cell r="AS3962" t="str">
            <v>VERÓNICA MENÉNDEZ</v>
          </cell>
          <cell r="AT3962">
            <v>14</v>
          </cell>
          <cell r="AU3962" t="str">
            <v>CRITICO_14</v>
          </cell>
          <cell r="AV3962" t="str">
            <v>#N/A</v>
          </cell>
          <cell r="AW3962" t="str">
            <v>#N/A</v>
          </cell>
          <cell r="AX3962" t="b">
            <v>1</v>
          </cell>
          <cell r="AY3962" t="b">
            <v>1</v>
          </cell>
        </row>
        <row r="3963">
          <cell r="B3963" t="str">
            <v>0990008469001</v>
          </cell>
          <cell r="C3963" t="str">
            <v>INVERSIONES Y NEGOCIOS CIA LTDA</v>
          </cell>
          <cell r="D3963">
            <v>209</v>
          </cell>
          <cell r="E3963">
            <v>20901</v>
          </cell>
          <cell r="F3963">
            <v>2090150</v>
          </cell>
          <cell r="G3963" t="str">
            <v>SERVICIOS</v>
          </cell>
          <cell r="H3963" t="str">
            <v>SERVICIOS</v>
          </cell>
          <cell r="I3963" t="str">
            <v>L1747</v>
          </cell>
          <cell r="J3963" t="str">
            <v>MEDIANA EMPRESA A</v>
          </cell>
          <cell r="K3963">
            <v>0</v>
          </cell>
          <cell r="L3963" t="str">
            <v>01Empresas Normales</v>
          </cell>
          <cell r="M3963">
            <v>41815</v>
          </cell>
          <cell r="N3963">
            <v>0.35416666666666669</v>
          </cell>
          <cell r="O3963" t="str">
            <v>R JOSE</v>
          </cell>
          <cell r="P3963" t="str">
            <v>R JOSE</v>
          </cell>
          <cell r="Q3963" t="str">
            <v>APLICATIVO WEB</v>
          </cell>
          <cell r="R3963" t="str">
            <v>APLICATIVO WEB</v>
          </cell>
          <cell r="S3963">
            <v>41816</v>
          </cell>
          <cell r="T3963">
            <v>0.35416666666666669</v>
          </cell>
          <cell r="U3963" t="str">
            <v>PRE-015</v>
          </cell>
          <cell r="V3963">
            <v>41827</v>
          </cell>
          <cell r="W3963">
            <v>0.74722222222222223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41828</v>
          </cell>
          <cell r="AD3963">
            <v>0.33333333333333331</v>
          </cell>
          <cell r="AE3963" t="str">
            <v>MMORAN</v>
          </cell>
          <cell r="AF3963">
            <v>28</v>
          </cell>
          <cell r="AG3963">
            <v>0</v>
          </cell>
          <cell r="AH3963">
            <v>0</v>
          </cell>
          <cell r="AI3963">
            <v>0</v>
          </cell>
          <cell r="AJ3963">
            <v>0</v>
          </cell>
          <cell r="AK3963">
            <v>0</v>
          </cell>
          <cell r="AL3963">
            <v>0</v>
          </cell>
          <cell r="AM3963">
            <v>0</v>
          </cell>
          <cell r="AN3963">
            <v>0</v>
          </cell>
          <cell r="AO3963">
            <v>0</v>
          </cell>
          <cell r="AP3963">
            <v>6</v>
          </cell>
          <cell r="AQ3963" t="str">
            <v>RONALD JOSÉ</v>
          </cell>
          <cell r="AR3963">
            <v>2</v>
          </cell>
          <cell r="AS3963" t="str">
            <v>OSCAR RIPALDA</v>
          </cell>
          <cell r="AT3963">
            <v>16</v>
          </cell>
          <cell r="AU3963" t="str">
            <v>CRITICO_16</v>
          </cell>
          <cell r="AV3963" t="str">
            <v>#N/A</v>
          </cell>
          <cell r="AW3963" t="str">
            <v>#N/A</v>
          </cell>
          <cell r="AX3963" t="b">
            <v>0</v>
          </cell>
          <cell r="AY3963" t="b">
            <v>0</v>
          </cell>
        </row>
        <row r="3964">
          <cell r="B3964" t="str">
            <v>0992363886001</v>
          </cell>
          <cell r="C3964" t="str">
            <v>IMDASA S.A.</v>
          </cell>
          <cell r="D3964">
            <v>209</v>
          </cell>
          <cell r="E3964">
            <v>20901</v>
          </cell>
          <cell r="F3964">
            <v>2090150</v>
          </cell>
          <cell r="G3964" t="str">
            <v>COMERCIO</v>
          </cell>
          <cell r="H3964" t="str">
            <v>COMERCIO</v>
          </cell>
          <cell r="I3964" t="str">
            <v>L1748</v>
          </cell>
          <cell r="J3964" t="str">
            <v>MEDIANA EMPRESA A</v>
          </cell>
          <cell r="K3964">
            <v>0</v>
          </cell>
          <cell r="L3964" t="str">
            <v>01Empresas Normales</v>
          </cell>
          <cell r="M3964">
            <v>41813</v>
          </cell>
          <cell r="N3964">
            <v>0.37152777777777779</v>
          </cell>
          <cell r="O3964" t="str">
            <v>R BRAVO</v>
          </cell>
          <cell r="P3964" t="str">
            <v>R BRAVO</v>
          </cell>
          <cell r="Q3964" t="str">
            <v>APLICATIVO WEB</v>
          </cell>
          <cell r="R3964" t="str">
            <v>APLICATIVO WEB</v>
          </cell>
          <cell r="S3964">
            <v>41813</v>
          </cell>
          <cell r="T3964">
            <v>0.66666666666666663</v>
          </cell>
          <cell r="U3964" t="str">
            <v>PRE-012</v>
          </cell>
          <cell r="V3964">
            <v>41822</v>
          </cell>
          <cell r="W3964">
            <v>0.54166666666666663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41822</v>
          </cell>
          <cell r="AD3964">
            <v>0.64583333333333337</v>
          </cell>
          <cell r="AE3964" t="str">
            <v>MMORAN</v>
          </cell>
          <cell r="AF3964">
            <v>24</v>
          </cell>
          <cell r="AG3964">
            <v>0</v>
          </cell>
          <cell r="AH3964">
            <v>0</v>
          </cell>
          <cell r="AI3964">
            <v>0</v>
          </cell>
          <cell r="AJ3964">
            <v>0</v>
          </cell>
          <cell r="AK3964">
            <v>0</v>
          </cell>
          <cell r="AL3964">
            <v>0</v>
          </cell>
          <cell r="AM3964">
            <v>0</v>
          </cell>
          <cell r="AN3964">
            <v>0</v>
          </cell>
          <cell r="AO3964">
            <v>0</v>
          </cell>
          <cell r="AP3964">
            <v>5</v>
          </cell>
          <cell r="AQ3964" t="str">
            <v>ROSA BRAVO</v>
          </cell>
          <cell r="AR3964">
            <v>2</v>
          </cell>
          <cell r="AS3964" t="str">
            <v>OSCAR RIPALDA</v>
          </cell>
          <cell r="AT3964">
            <v>3</v>
          </cell>
          <cell r="AU3964" t="str">
            <v>ANDRE ACUÑA</v>
          </cell>
          <cell r="AV3964" t="str">
            <v>#N/A</v>
          </cell>
          <cell r="AW3964" t="str">
            <v>#N/A</v>
          </cell>
          <cell r="AX3964" t="b">
            <v>0</v>
          </cell>
          <cell r="AY3964" t="b">
            <v>0</v>
          </cell>
        </row>
        <row r="3965">
          <cell r="B3965" t="str">
            <v>0992429887001</v>
          </cell>
          <cell r="C3965" t="str">
            <v>GELENK S.A.</v>
          </cell>
          <cell r="D3965">
            <v>209</v>
          </cell>
          <cell r="E3965">
            <v>20901</v>
          </cell>
          <cell r="F3965">
            <v>2090150</v>
          </cell>
          <cell r="G3965" t="str">
            <v>MANUFACTURA</v>
          </cell>
          <cell r="H3965" t="str">
            <v>MANUFACTURA</v>
          </cell>
          <cell r="I3965" t="str">
            <v>L1749</v>
          </cell>
          <cell r="J3965" t="str">
            <v>MEDIANA EMPRESA A</v>
          </cell>
          <cell r="K3965">
            <v>0</v>
          </cell>
          <cell r="L3965">
            <v>0</v>
          </cell>
          <cell r="M3965">
            <v>0</v>
          </cell>
          <cell r="N3965">
            <v>0</v>
          </cell>
          <cell r="O3965" t="str">
            <v>N MOREIRA ALAVA</v>
          </cell>
          <cell r="P3965" t="str">
            <v>N MOREIRA ALAVA</v>
          </cell>
          <cell r="Q3965">
            <v>0</v>
          </cell>
          <cell r="R3965">
            <v>0</v>
          </cell>
          <cell r="T3965">
            <v>0</v>
          </cell>
          <cell r="U3965">
            <v>0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>
            <v>0</v>
          </cell>
          <cell r="AF3965">
            <v>0</v>
          </cell>
          <cell r="AG3965">
            <v>0</v>
          </cell>
          <cell r="AH3965">
            <v>0</v>
          </cell>
          <cell r="AI3965">
            <v>0</v>
          </cell>
          <cell r="AJ3965">
            <v>0</v>
          </cell>
          <cell r="AK3965">
            <v>0</v>
          </cell>
          <cell r="AL3965">
            <v>0</v>
          </cell>
          <cell r="AM3965">
            <v>0</v>
          </cell>
          <cell r="AN3965">
            <v>0</v>
          </cell>
          <cell r="AO3965">
            <v>0</v>
          </cell>
          <cell r="AP3965">
            <v>10</v>
          </cell>
          <cell r="AQ3965" t="str">
            <v>NESTOR MOREIRA</v>
          </cell>
          <cell r="AR3965">
            <v>3</v>
          </cell>
          <cell r="AS3965" t="str">
            <v>CARLOS UYAGUARI</v>
          </cell>
          <cell r="AT3965">
            <v>7</v>
          </cell>
          <cell r="AU3965" t="str">
            <v>LINDA TUTIVEN</v>
          </cell>
          <cell r="AV3965" t="str">
            <v>#N/A</v>
          </cell>
          <cell r="AW3965" t="str">
            <v>#N/A</v>
          </cell>
          <cell r="AX3965" t="b">
            <v>1</v>
          </cell>
          <cell r="AY3965" t="b">
            <v>1</v>
          </cell>
        </row>
        <row r="3966">
          <cell r="B3966" t="str">
            <v>0992455454001</v>
          </cell>
          <cell r="C3966" t="str">
            <v>RFS S.A. ROAD FEEDER SERVICES</v>
          </cell>
          <cell r="D3966">
            <v>209</v>
          </cell>
          <cell r="E3966">
            <v>20901</v>
          </cell>
          <cell r="F3966">
            <v>2090150</v>
          </cell>
          <cell r="G3966" t="str">
            <v>SERVICIOS</v>
          </cell>
          <cell r="H3966" t="str">
            <v>SERVICIOS</v>
          </cell>
          <cell r="I3966" t="str">
            <v>L1750</v>
          </cell>
          <cell r="J3966" t="str">
            <v>MEDIANA EMPRESA A</v>
          </cell>
          <cell r="K3966">
            <v>0</v>
          </cell>
          <cell r="L3966">
            <v>0</v>
          </cell>
          <cell r="M3966">
            <v>0</v>
          </cell>
          <cell r="N3966">
            <v>0</v>
          </cell>
          <cell r="O3966" t="str">
            <v>M LINDAO</v>
          </cell>
          <cell r="P3966" t="str">
            <v>M LINDAO</v>
          </cell>
          <cell r="Q3966">
            <v>0</v>
          </cell>
          <cell r="R3966">
            <v>0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>
            <v>0</v>
          </cell>
          <cell r="AF3966">
            <v>0</v>
          </cell>
          <cell r="AG3966">
            <v>0</v>
          </cell>
          <cell r="AH3966">
            <v>0</v>
          </cell>
          <cell r="AI3966">
            <v>0</v>
          </cell>
          <cell r="AJ3966">
            <v>0</v>
          </cell>
          <cell r="AK3966">
            <v>0</v>
          </cell>
          <cell r="AL3966">
            <v>0</v>
          </cell>
          <cell r="AM3966">
            <v>0</v>
          </cell>
          <cell r="AN3966">
            <v>0</v>
          </cell>
          <cell r="AO3966">
            <v>0</v>
          </cell>
          <cell r="AP3966">
            <v>22</v>
          </cell>
          <cell r="AQ3966" t="str">
            <v>MARIBEL LINDAO</v>
          </cell>
          <cell r="AR3966">
            <v>6</v>
          </cell>
          <cell r="AS3966" t="str">
            <v>NELSON BELTRAN</v>
          </cell>
          <cell r="AT3966">
            <v>15</v>
          </cell>
          <cell r="AU3966" t="str">
            <v>JESSENIA RAMOS</v>
          </cell>
          <cell r="AV3966" t="str">
            <v>#N/A</v>
          </cell>
          <cell r="AW3966" t="str">
            <v>#N/A</v>
          </cell>
          <cell r="AX3966" t="b">
            <v>1</v>
          </cell>
          <cell r="AY3966" t="b">
            <v>1</v>
          </cell>
        </row>
        <row r="3967">
          <cell r="B3967" t="str">
            <v>0992738529001</v>
          </cell>
          <cell r="C3967" t="str">
            <v>CONSORCIO OSIER - DENERLUZA</v>
          </cell>
          <cell r="D3967">
            <v>209</v>
          </cell>
          <cell r="E3967">
            <v>20901</v>
          </cell>
          <cell r="F3967">
            <v>2090150</v>
          </cell>
          <cell r="G3967" t="str">
            <v>SERVICIOS</v>
          </cell>
          <cell r="H3967" t="str">
            <v>SERVICIOS</v>
          </cell>
          <cell r="I3967" t="str">
            <v>L1751</v>
          </cell>
          <cell r="J3967" t="str">
            <v>MEDIANA EMPRESA A</v>
          </cell>
          <cell r="K3967">
            <v>0</v>
          </cell>
          <cell r="L3967">
            <v>0</v>
          </cell>
          <cell r="M3967">
            <v>0</v>
          </cell>
          <cell r="N3967">
            <v>0</v>
          </cell>
          <cell r="O3967" t="str">
            <v>S HOLGUIN</v>
          </cell>
          <cell r="P3967" t="str">
            <v>S HOLGUIN</v>
          </cell>
          <cell r="Q3967">
            <v>0</v>
          </cell>
          <cell r="R3967">
            <v>0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>
            <v>0</v>
          </cell>
          <cell r="AF3967">
            <v>0</v>
          </cell>
          <cell r="AG3967">
            <v>0</v>
          </cell>
          <cell r="AH3967">
            <v>0</v>
          </cell>
          <cell r="AI3967">
            <v>0</v>
          </cell>
          <cell r="AJ3967">
            <v>0</v>
          </cell>
          <cell r="AK3967">
            <v>0</v>
          </cell>
          <cell r="AL3967">
            <v>0</v>
          </cell>
          <cell r="AM3967">
            <v>0</v>
          </cell>
          <cell r="AN3967">
            <v>0</v>
          </cell>
          <cell r="AO3967">
            <v>0</v>
          </cell>
          <cell r="AP3967">
            <v>9</v>
          </cell>
          <cell r="AQ3967" t="str">
            <v>SARAY HOLGUIN</v>
          </cell>
          <cell r="AR3967">
            <v>3</v>
          </cell>
          <cell r="AS3967" t="str">
            <v>CARLOS UYAGUARI</v>
          </cell>
          <cell r="AT3967">
            <v>6</v>
          </cell>
          <cell r="AU3967" t="str">
            <v>PAOLA PIHUAVE</v>
          </cell>
          <cell r="AV3967" t="str">
            <v>#N/A</v>
          </cell>
          <cell r="AW3967" t="str">
            <v>#N/A</v>
          </cell>
          <cell r="AX3967" t="b">
            <v>1</v>
          </cell>
          <cell r="AY3967" t="b">
            <v>1</v>
          </cell>
        </row>
        <row r="3968">
          <cell r="B3968" t="str">
            <v>0913971594001</v>
          </cell>
          <cell r="C3968" t="str">
            <v>DIAZ CACAO KLEBER ENRIQUE</v>
          </cell>
          <cell r="D3968">
            <v>209</v>
          </cell>
          <cell r="E3968">
            <v>20901</v>
          </cell>
          <cell r="F3968">
            <v>2090150</v>
          </cell>
          <cell r="G3968" t="str">
            <v>MANUFACTURA</v>
          </cell>
          <cell r="H3968" t="str">
            <v>MANUFACTURA</v>
          </cell>
          <cell r="I3968" t="str">
            <v>L1752</v>
          </cell>
          <cell r="J3968" t="str">
            <v>MEDIANA EMPRESA A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 t="str">
            <v>R BONILLA</v>
          </cell>
          <cell r="P3968" t="str">
            <v>R BONILLA</v>
          </cell>
          <cell r="Q3968">
            <v>0</v>
          </cell>
          <cell r="R3968">
            <v>0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>
            <v>0</v>
          </cell>
          <cell r="AF3968">
            <v>0</v>
          </cell>
          <cell r="AG3968">
            <v>0</v>
          </cell>
          <cell r="AH3968">
            <v>0</v>
          </cell>
          <cell r="AI3968">
            <v>0</v>
          </cell>
          <cell r="AJ3968">
            <v>0</v>
          </cell>
          <cell r="AK3968">
            <v>0</v>
          </cell>
          <cell r="AL3968">
            <v>0</v>
          </cell>
          <cell r="AM3968">
            <v>0</v>
          </cell>
          <cell r="AN3968">
            <v>0</v>
          </cell>
          <cell r="AO3968">
            <v>0</v>
          </cell>
          <cell r="AP3968">
            <v>13</v>
          </cell>
          <cell r="AQ3968" t="str">
            <v>ROBERT BONILLA</v>
          </cell>
          <cell r="AR3968">
            <v>4</v>
          </cell>
          <cell r="AS3968" t="str">
            <v>VERÓNICA MENÉNDEZ</v>
          </cell>
          <cell r="AT3968">
            <v>14</v>
          </cell>
          <cell r="AU3968" t="str">
            <v>CRITICO_14</v>
          </cell>
          <cell r="AV3968" t="str">
            <v>#N/A</v>
          </cell>
          <cell r="AW3968" t="str">
            <v>#N/A</v>
          </cell>
          <cell r="AX3968" t="b">
            <v>1</v>
          </cell>
          <cell r="AY3968" t="b">
            <v>1</v>
          </cell>
        </row>
        <row r="3969">
          <cell r="B3969" t="str">
            <v>0905211488001</v>
          </cell>
          <cell r="C3969" t="str">
            <v>PINTO ALAVA MAXIMO TOMAS</v>
          </cell>
          <cell r="D3969">
            <v>209</v>
          </cell>
          <cell r="E3969">
            <v>20901</v>
          </cell>
          <cell r="F3969">
            <v>2090150</v>
          </cell>
          <cell r="G3969" t="str">
            <v>SERVICIOS</v>
          </cell>
          <cell r="H3969" t="str">
            <v>SERVICIOS</v>
          </cell>
          <cell r="I3969" t="str">
            <v>L1753</v>
          </cell>
          <cell r="J3969" t="str">
            <v>MEDIANA EMPRESA A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 t="str">
            <v>R CUCALON</v>
          </cell>
          <cell r="P3969" t="str">
            <v>R CUCALON</v>
          </cell>
          <cell r="Q3969">
            <v>0</v>
          </cell>
          <cell r="R3969">
            <v>0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>
            <v>0</v>
          </cell>
          <cell r="AF3969">
            <v>0</v>
          </cell>
          <cell r="AG3969">
            <v>0</v>
          </cell>
          <cell r="AH3969">
            <v>0</v>
          </cell>
          <cell r="AI3969">
            <v>0</v>
          </cell>
          <cell r="AJ3969">
            <v>0</v>
          </cell>
          <cell r="AK3969">
            <v>0</v>
          </cell>
          <cell r="AL3969">
            <v>0</v>
          </cell>
          <cell r="AM3969">
            <v>0</v>
          </cell>
          <cell r="AN3969">
            <v>0</v>
          </cell>
          <cell r="AO3969">
            <v>0</v>
          </cell>
          <cell r="AP3969">
            <v>16</v>
          </cell>
          <cell r="AQ3969" t="str">
            <v>RICARDO CUCALON</v>
          </cell>
          <cell r="AR3969">
            <v>4</v>
          </cell>
          <cell r="AS3969" t="str">
            <v>VERÓNICA MENÉNDEZ</v>
          </cell>
          <cell r="AT3969">
            <v>11</v>
          </cell>
          <cell r="AU3969" t="str">
            <v>ARACELY CAMPOZANO</v>
          </cell>
          <cell r="AV3969" t="str">
            <v>#N/A</v>
          </cell>
          <cell r="AW3969" t="str">
            <v>#N/A</v>
          </cell>
          <cell r="AX3969" t="b">
            <v>1</v>
          </cell>
          <cell r="AY3969" t="b">
            <v>1</v>
          </cell>
        </row>
        <row r="3970">
          <cell r="B3970" t="str">
            <v>0911665255001</v>
          </cell>
          <cell r="C3970" t="str">
            <v>CEDEÃ‘O CANTOS JUAN FRANCISCO</v>
          </cell>
          <cell r="D3970">
            <v>209</v>
          </cell>
          <cell r="E3970">
            <v>20901</v>
          </cell>
          <cell r="F3970">
            <v>2090150</v>
          </cell>
          <cell r="G3970" t="str">
            <v>SERVICIOS</v>
          </cell>
          <cell r="H3970" t="str">
            <v>SERVICIOS</v>
          </cell>
          <cell r="I3970" t="str">
            <v>L1754</v>
          </cell>
          <cell r="J3970" t="str">
            <v>MEDIANA EMPRESA A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 t="str">
            <v>C MANCERO</v>
          </cell>
          <cell r="P3970" t="str">
            <v>C MANCERO</v>
          </cell>
          <cell r="Q3970">
            <v>0</v>
          </cell>
          <cell r="R3970">
            <v>0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>
            <v>0</v>
          </cell>
          <cell r="AF3970">
            <v>0</v>
          </cell>
          <cell r="AG3970">
            <v>0</v>
          </cell>
          <cell r="AH3970">
            <v>0</v>
          </cell>
          <cell r="AI3970">
            <v>0</v>
          </cell>
          <cell r="AJ3970">
            <v>0</v>
          </cell>
          <cell r="AK3970">
            <v>0</v>
          </cell>
          <cell r="AL3970">
            <v>0</v>
          </cell>
          <cell r="AM3970">
            <v>0</v>
          </cell>
          <cell r="AN3970">
            <v>0</v>
          </cell>
          <cell r="AO3970">
            <v>0</v>
          </cell>
          <cell r="AP3970">
            <v>14</v>
          </cell>
          <cell r="AQ3970" t="str">
            <v>VICENTA SÁNCHEZ</v>
          </cell>
          <cell r="AR3970">
            <v>4</v>
          </cell>
          <cell r="AS3970" t="str">
            <v>VERÓNICA MENÉNDEZ</v>
          </cell>
          <cell r="AT3970">
            <v>14</v>
          </cell>
          <cell r="AU3970" t="str">
            <v>CRITICO_14</v>
          </cell>
          <cell r="AV3970" t="str">
            <v>#N/A</v>
          </cell>
          <cell r="AW3970" t="str">
            <v>#N/A</v>
          </cell>
          <cell r="AX3970" t="b">
            <v>1</v>
          </cell>
          <cell r="AY3970" t="b">
            <v>1</v>
          </cell>
        </row>
        <row r="3971">
          <cell r="B3971" t="str">
            <v>0909362543001</v>
          </cell>
          <cell r="C3971" t="str">
            <v>MORA CASTRO MARCOS HARRINSON</v>
          </cell>
          <cell r="D3971">
            <v>209</v>
          </cell>
          <cell r="E3971">
            <v>20901</v>
          </cell>
          <cell r="F3971">
            <v>2090150</v>
          </cell>
          <cell r="G3971" t="str">
            <v>COMERCIO</v>
          </cell>
          <cell r="H3971" t="str">
            <v>COMERCIO</v>
          </cell>
          <cell r="I3971" t="str">
            <v>L1755</v>
          </cell>
          <cell r="J3971" t="str">
            <v>MEDIANA EMPRESA A</v>
          </cell>
          <cell r="K3971">
            <v>0</v>
          </cell>
          <cell r="L3971">
            <v>0</v>
          </cell>
          <cell r="M3971">
            <v>0</v>
          </cell>
          <cell r="N3971">
            <v>0</v>
          </cell>
          <cell r="O3971" t="str">
            <v>C MANCERO</v>
          </cell>
          <cell r="P3971" t="str">
            <v>C MANCERO</v>
          </cell>
          <cell r="Q3971">
            <v>0</v>
          </cell>
          <cell r="R3971">
            <v>0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>
            <v>0</v>
          </cell>
          <cell r="AF3971">
            <v>0</v>
          </cell>
          <cell r="AG3971">
            <v>0</v>
          </cell>
          <cell r="AH3971">
            <v>0</v>
          </cell>
          <cell r="AI3971">
            <v>0</v>
          </cell>
          <cell r="AJ3971">
            <v>0</v>
          </cell>
          <cell r="AK3971">
            <v>0</v>
          </cell>
          <cell r="AL3971">
            <v>0</v>
          </cell>
          <cell r="AM3971">
            <v>0</v>
          </cell>
          <cell r="AN3971">
            <v>0</v>
          </cell>
          <cell r="AO3971">
            <v>0</v>
          </cell>
          <cell r="AP3971">
            <v>14</v>
          </cell>
          <cell r="AQ3971" t="str">
            <v>VICENTA SÁNCHEZ</v>
          </cell>
          <cell r="AR3971">
            <v>4</v>
          </cell>
          <cell r="AS3971" t="str">
            <v>VERÓNICA MENÉNDEZ</v>
          </cell>
          <cell r="AT3971">
            <v>14</v>
          </cell>
          <cell r="AU3971" t="str">
            <v>CRITICO_14</v>
          </cell>
          <cell r="AV3971" t="str">
            <v>#N/A</v>
          </cell>
          <cell r="AW3971" t="str">
            <v>#N/A</v>
          </cell>
          <cell r="AX3971" t="b">
            <v>1</v>
          </cell>
          <cell r="AY3971" t="b">
            <v>1</v>
          </cell>
        </row>
        <row r="3972">
          <cell r="B3972" t="str">
            <v>0917539389001</v>
          </cell>
          <cell r="C3972" t="str">
            <v>REDROBAN ANDRADE ANGEL EDUARDO</v>
          </cell>
          <cell r="D3972">
            <v>209</v>
          </cell>
          <cell r="E3972">
            <v>20901</v>
          </cell>
          <cell r="F3972">
            <v>2090150</v>
          </cell>
          <cell r="G3972" t="str">
            <v>SERVICIOS</v>
          </cell>
          <cell r="H3972" t="str">
            <v>SERVICIOS</v>
          </cell>
          <cell r="I3972" t="str">
            <v>L1756</v>
          </cell>
          <cell r="J3972" t="str">
            <v>MEDIANA EMPRESA A</v>
          </cell>
          <cell r="K3972">
            <v>0</v>
          </cell>
          <cell r="L3972">
            <v>0</v>
          </cell>
          <cell r="M3972">
            <v>0</v>
          </cell>
          <cell r="N3972">
            <v>0</v>
          </cell>
          <cell r="O3972" t="str">
            <v>S GOMEZ</v>
          </cell>
          <cell r="P3972" t="str">
            <v>S GOMEZ</v>
          </cell>
          <cell r="Q3972">
            <v>0</v>
          </cell>
          <cell r="R3972">
            <v>0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>
            <v>0</v>
          </cell>
          <cell r="AF3972">
            <v>0</v>
          </cell>
          <cell r="AG3972">
            <v>0</v>
          </cell>
          <cell r="AH3972">
            <v>0</v>
          </cell>
          <cell r="AI3972">
            <v>0</v>
          </cell>
          <cell r="AJ3972">
            <v>0</v>
          </cell>
          <cell r="AK3972">
            <v>0</v>
          </cell>
          <cell r="AL3972">
            <v>0</v>
          </cell>
          <cell r="AM3972">
            <v>0</v>
          </cell>
          <cell r="AN3972">
            <v>0</v>
          </cell>
          <cell r="AO3972">
            <v>0</v>
          </cell>
          <cell r="AP3972">
            <v>24</v>
          </cell>
          <cell r="AQ3972" t="str">
            <v>GABRIEL LINDAO</v>
          </cell>
          <cell r="AR3972">
            <v>6</v>
          </cell>
          <cell r="AS3972" t="str">
            <v>NELSON BELTRAN</v>
          </cell>
          <cell r="AT3972">
            <v>4</v>
          </cell>
          <cell r="AU3972" t="str">
            <v>JENNY JORDAN</v>
          </cell>
          <cell r="AV3972" t="str">
            <v>#N/A</v>
          </cell>
          <cell r="AW3972" t="str">
            <v>#N/A</v>
          </cell>
          <cell r="AX3972" t="b">
            <v>1</v>
          </cell>
          <cell r="AY3972" t="b">
            <v>1</v>
          </cell>
        </row>
        <row r="3973">
          <cell r="B3973" t="str">
            <v>0908222524001</v>
          </cell>
          <cell r="C3973" t="str">
            <v>FIGUEROA PERALTA UPERCIO OSTAQUIO</v>
          </cell>
          <cell r="D3973">
            <v>209</v>
          </cell>
          <cell r="E3973">
            <v>20901</v>
          </cell>
          <cell r="F3973">
            <v>2090150</v>
          </cell>
          <cell r="G3973" t="str">
            <v>SERVICIOS</v>
          </cell>
          <cell r="H3973" t="str">
            <v>SERVICIOS</v>
          </cell>
          <cell r="I3973" t="str">
            <v>L1757</v>
          </cell>
          <cell r="J3973" t="str">
            <v>MEDIANA EMPRESA A</v>
          </cell>
          <cell r="K3973">
            <v>0</v>
          </cell>
          <cell r="L3973">
            <v>0</v>
          </cell>
          <cell r="M3973">
            <v>0</v>
          </cell>
          <cell r="N3973">
            <v>0</v>
          </cell>
          <cell r="O3973" t="str">
            <v>M ROMERO</v>
          </cell>
          <cell r="P3973" t="str">
            <v>M ROMERO</v>
          </cell>
          <cell r="Q3973">
            <v>0</v>
          </cell>
          <cell r="R3973">
            <v>0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>
            <v>0</v>
          </cell>
          <cell r="AF3973">
            <v>0</v>
          </cell>
          <cell r="AG3973">
            <v>0</v>
          </cell>
          <cell r="AH3973">
            <v>0</v>
          </cell>
          <cell r="AI3973">
            <v>0</v>
          </cell>
          <cell r="AJ3973">
            <v>0</v>
          </cell>
          <cell r="AK3973">
            <v>0</v>
          </cell>
          <cell r="AL3973">
            <v>0</v>
          </cell>
          <cell r="AM3973">
            <v>0</v>
          </cell>
          <cell r="AN3973">
            <v>0</v>
          </cell>
          <cell r="AO3973">
            <v>0</v>
          </cell>
          <cell r="AP3973">
            <v>15</v>
          </cell>
          <cell r="AQ3973" t="str">
            <v>MARÍA ROMERO</v>
          </cell>
          <cell r="AR3973">
            <v>4</v>
          </cell>
          <cell r="AS3973" t="str">
            <v>VERÓNICA MENÉNDEZ</v>
          </cell>
          <cell r="AT3973">
            <v>10</v>
          </cell>
          <cell r="AU3973" t="str">
            <v>EDDY SOLANO</v>
          </cell>
          <cell r="AV3973" t="str">
            <v>#N/A</v>
          </cell>
          <cell r="AW3973" t="str">
            <v>#N/A</v>
          </cell>
          <cell r="AX3973" t="b">
            <v>1</v>
          </cell>
          <cell r="AY3973" t="b">
            <v>1</v>
          </cell>
        </row>
        <row r="3974">
          <cell r="B3974" t="str">
            <v>1712902814001</v>
          </cell>
          <cell r="C3974" t="str">
            <v>CHUNG KIM CHAE YEON</v>
          </cell>
          <cell r="D3974">
            <v>209</v>
          </cell>
          <cell r="E3974">
            <v>20901</v>
          </cell>
          <cell r="F3974">
            <v>2090150</v>
          </cell>
          <cell r="G3974" t="str">
            <v>SERVICIOS</v>
          </cell>
          <cell r="H3974" t="str">
            <v>SERVICIOS</v>
          </cell>
          <cell r="I3974" t="str">
            <v>L1758</v>
          </cell>
          <cell r="J3974" t="str">
            <v>MEDIANA EMPRESA A</v>
          </cell>
          <cell r="K3974">
            <v>0</v>
          </cell>
          <cell r="L3974">
            <v>0</v>
          </cell>
          <cell r="M3974">
            <v>0</v>
          </cell>
          <cell r="N3974">
            <v>0</v>
          </cell>
          <cell r="O3974" t="str">
            <v>L BONILLA</v>
          </cell>
          <cell r="P3974" t="str">
            <v>L BONILLA</v>
          </cell>
          <cell r="Q3974">
            <v>0</v>
          </cell>
          <cell r="R3974">
            <v>0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>
            <v>0</v>
          </cell>
          <cell r="AF3974">
            <v>0</v>
          </cell>
          <cell r="AG3974">
            <v>0</v>
          </cell>
          <cell r="AH3974">
            <v>0</v>
          </cell>
          <cell r="AI3974">
            <v>0</v>
          </cell>
          <cell r="AJ3974">
            <v>0</v>
          </cell>
          <cell r="AK3974">
            <v>0</v>
          </cell>
          <cell r="AL3974">
            <v>0</v>
          </cell>
          <cell r="AM3974">
            <v>0</v>
          </cell>
          <cell r="AN3974">
            <v>0</v>
          </cell>
          <cell r="AO3974">
            <v>0</v>
          </cell>
          <cell r="AP3974">
            <v>7</v>
          </cell>
          <cell r="AQ3974" t="str">
            <v>LUIS BONILLA</v>
          </cell>
          <cell r="AR3974">
            <v>2</v>
          </cell>
          <cell r="AS3974" t="str">
            <v>OSCAR RIPALDA</v>
          </cell>
          <cell r="AT3974">
            <v>5</v>
          </cell>
          <cell r="AU3974" t="str">
            <v>JEAN CARLOS MORAN</v>
          </cell>
          <cell r="AV3974" t="str">
            <v>#N/A</v>
          </cell>
          <cell r="AW3974" t="str">
            <v>#N/A</v>
          </cell>
          <cell r="AX3974" t="b">
            <v>1</v>
          </cell>
          <cell r="AY3974" t="b">
            <v>1</v>
          </cell>
        </row>
        <row r="3975">
          <cell r="B3975" t="str">
            <v>0992744448001</v>
          </cell>
          <cell r="C3975" t="str">
            <v>CONSORCIO ING. HUGO LUNA Y EQUIRENT S.A .</v>
          </cell>
          <cell r="D3975">
            <v>209</v>
          </cell>
          <cell r="E3975">
            <v>20901</v>
          </cell>
          <cell r="F3975">
            <v>2090150</v>
          </cell>
          <cell r="G3975" t="str">
            <v>SERVICIOS</v>
          </cell>
          <cell r="H3975" t="str">
            <v>SERVICIOS</v>
          </cell>
          <cell r="I3975" t="str">
            <v>L1759</v>
          </cell>
          <cell r="J3975" t="str">
            <v>MEDIANA EMPRESA A</v>
          </cell>
          <cell r="K3975">
            <v>0</v>
          </cell>
          <cell r="L3975">
            <v>0</v>
          </cell>
          <cell r="M3975">
            <v>0</v>
          </cell>
          <cell r="N3975">
            <v>0</v>
          </cell>
          <cell r="O3975" t="str">
            <v>S HOLGUIN</v>
          </cell>
          <cell r="P3975" t="str">
            <v>S HOLGUIN</v>
          </cell>
          <cell r="Q3975">
            <v>0</v>
          </cell>
          <cell r="R3975">
            <v>0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>
            <v>0</v>
          </cell>
          <cell r="AF3975">
            <v>0</v>
          </cell>
          <cell r="AG3975">
            <v>0</v>
          </cell>
          <cell r="AH3975">
            <v>0</v>
          </cell>
          <cell r="AI3975">
            <v>0</v>
          </cell>
          <cell r="AJ3975">
            <v>0</v>
          </cell>
          <cell r="AK3975">
            <v>0</v>
          </cell>
          <cell r="AL3975">
            <v>0</v>
          </cell>
          <cell r="AM3975">
            <v>0</v>
          </cell>
          <cell r="AN3975">
            <v>0</v>
          </cell>
          <cell r="AO3975">
            <v>0</v>
          </cell>
          <cell r="AP3975">
            <v>9</v>
          </cell>
          <cell r="AQ3975" t="str">
            <v>SARAY HOLGUIN</v>
          </cell>
          <cell r="AR3975">
            <v>3</v>
          </cell>
          <cell r="AS3975" t="str">
            <v>CARLOS UYAGUARI</v>
          </cell>
          <cell r="AT3975">
            <v>6</v>
          </cell>
          <cell r="AU3975" t="str">
            <v>PAOLA PIHUAVE</v>
          </cell>
          <cell r="AV3975" t="str">
            <v>#N/A</v>
          </cell>
          <cell r="AW3975" t="str">
            <v>#N/A</v>
          </cell>
          <cell r="AX3975" t="b">
            <v>1</v>
          </cell>
          <cell r="AY3975" t="b">
            <v>1</v>
          </cell>
        </row>
        <row r="3976">
          <cell r="B3976" t="str">
            <v>0992745312001</v>
          </cell>
          <cell r="C3976" t="str">
            <v>ASOCIACION CONSULTORA VERA Y ASOCIADOS - ACSAM</v>
          </cell>
          <cell r="D3976">
            <v>209</v>
          </cell>
          <cell r="E3976">
            <v>20901</v>
          </cell>
          <cell r="F3976">
            <v>2090150</v>
          </cell>
          <cell r="G3976" t="str">
            <v>SERVICIOS</v>
          </cell>
          <cell r="H3976" t="str">
            <v>SERVICIOS</v>
          </cell>
          <cell r="I3976" t="str">
            <v>L1760</v>
          </cell>
          <cell r="J3976" t="str">
            <v>MEDIANA EMPRESA A</v>
          </cell>
          <cell r="K3976">
            <v>0</v>
          </cell>
          <cell r="L3976" t="str">
            <v>01Empresas Normales</v>
          </cell>
          <cell r="M3976">
            <v>41830</v>
          </cell>
          <cell r="N3976">
            <v>0.6069444444444444</v>
          </cell>
          <cell r="O3976" t="str">
            <v>N MOREIRA ALAVA</v>
          </cell>
          <cell r="P3976" t="str">
            <v>N MOREIRA ALAVA</v>
          </cell>
          <cell r="Q3976" t="str">
            <v>N MOREIRA ALAVA</v>
          </cell>
          <cell r="R3976" t="str">
            <v>PAPEL</v>
          </cell>
          <cell r="S3976">
            <v>41830</v>
          </cell>
          <cell r="T3976">
            <v>0.6069444444444444</v>
          </cell>
          <cell r="U3976" t="str">
            <v>PRE-023</v>
          </cell>
          <cell r="V3976">
            <v>41834</v>
          </cell>
          <cell r="W3976">
            <v>0.57152777777777775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41834</v>
          </cell>
          <cell r="AD3976">
            <v>0.4375</v>
          </cell>
          <cell r="AE3976" t="str">
            <v>MMORAN</v>
          </cell>
          <cell r="AF3976">
            <v>33</v>
          </cell>
          <cell r="AG3976">
            <v>0</v>
          </cell>
          <cell r="AH3976">
            <v>0</v>
          </cell>
          <cell r="AI3976">
            <v>0</v>
          </cell>
          <cell r="AJ3976">
            <v>0</v>
          </cell>
          <cell r="AK3976">
            <v>0</v>
          </cell>
          <cell r="AL3976">
            <v>0</v>
          </cell>
          <cell r="AM3976">
            <v>0</v>
          </cell>
          <cell r="AN3976">
            <v>0</v>
          </cell>
          <cell r="AO3976">
            <v>0</v>
          </cell>
          <cell r="AP3976">
            <v>10</v>
          </cell>
          <cell r="AQ3976" t="str">
            <v>NESTOR MOREIRA</v>
          </cell>
          <cell r="AR3976">
            <v>3</v>
          </cell>
          <cell r="AS3976" t="str">
            <v>CARLOS UYAGUARI</v>
          </cell>
          <cell r="AT3976">
            <v>7</v>
          </cell>
          <cell r="AU3976" t="str">
            <v>LINDA TUTIVEN</v>
          </cell>
          <cell r="AV3976" t="str">
            <v>#N/A</v>
          </cell>
          <cell r="AW3976" t="str">
            <v>#N/A</v>
          </cell>
          <cell r="AX3976" t="b">
            <v>0</v>
          </cell>
          <cell r="AY3976" t="b">
            <v>0</v>
          </cell>
        </row>
        <row r="3977">
          <cell r="B3977" t="str">
            <v>0992579722001</v>
          </cell>
          <cell r="C3977" t="str">
            <v>PROMETAL S.A.</v>
          </cell>
          <cell r="D3977">
            <v>209</v>
          </cell>
          <cell r="E3977">
            <v>20901</v>
          </cell>
          <cell r="F3977">
            <v>2090150</v>
          </cell>
          <cell r="G3977" t="str">
            <v>MANUFACTURA</v>
          </cell>
          <cell r="H3977" t="str">
            <v>MANUFACTURA</v>
          </cell>
          <cell r="I3977" t="str">
            <v>L1761</v>
          </cell>
          <cell r="J3977" t="str">
            <v>PEQUEÑA EMPRESA</v>
          </cell>
          <cell r="K3977">
            <v>0</v>
          </cell>
          <cell r="L3977">
            <v>0</v>
          </cell>
          <cell r="M3977">
            <v>0</v>
          </cell>
          <cell r="N3977">
            <v>0</v>
          </cell>
          <cell r="O3977" t="str">
            <v>N MOREIRA ALAVA</v>
          </cell>
          <cell r="P3977" t="str">
            <v>N MOREIRA ALAVA</v>
          </cell>
          <cell r="Q3977">
            <v>0</v>
          </cell>
          <cell r="R3977">
            <v>0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>
            <v>0</v>
          </cell>
          <cell r="AF3977">
            <v>0</v>
          </cell>
          <cell r="AG3977">
            <v>0</v>
          </cell>
          <cell r="AH3977">
            <v>0</v>
          </cell>
          <cell r="AI3977">
            <v>0</v>
          </cell>
          <cell r="AJ3977">
            <v>0</v>
          </cell>
          <cell r="AK3977">
            <v>0</v>
          </cell>
          <cell r="AL3977">
            <v>0</v>
          </cell>
          <cell r="AM3977">
            <v>0</v>
          </cell>
          <cell r="AN3977">
            <v>0</v>
          </cell>
          <cell r="AO3977">
            <v>0</v>
          </cell>
          <cell r="AP3977">
            <v>10</v>
          </cell>
          <cell r="AQ3977" t="str">
            <v>NESTOR MOREIRA</v>
          </cell>
          <cell r="AR3977">
            <v>3</v>
          </cell>
          <cell r="AS3977" t="str">
            <v>CARLOS UYAGUARI</v>
          </cell>
          <cell r="AT3977">
            <v>7</v>
          </cell>
          <cell r="AU3977" t="str">
            <v>LINDA TUTIVEN</v>
          </cell>
          <cell r="AV3977" t="str">
            <v>#N/A</v>
          </cell>
          <cell r="AW3977" t="str">
            <v>#N/A</v>
          </cell>
          <cell r="AX3977" t="b">
            <v>1</v>
          </cell>
          <cell r="AY3977" t="b">
            <v>1</v>
          </cell>
        </row>
        <row r="3978">
          <cell r="B3978" t="str">
            <v>0913954145001</v>
          </cell>
          <cell r="C3978" t="str">
            <v>MEZA BARRETO PEDRO MAURO</v>
          </cell>
          <cell r="D3978">
            <v>209</v>
          </cell>
          <cell r="E3978">
            <v>20901</v>
          </cell>
          <cell r="F3978">
            <v>2090150</v>
          </cell>
          <cell r="G3978" t="str">
            <v>SERVICIOS</v>
          </cell>
          <cell r="H3978" t="str">
            <v>SERVICIOS</v>
          </cell>
          <cell r="I3978" t="str">
            <v>L1762</v>
          </cell>
          <cell r="J3978" t="str">
            <v>PEQUEÑA EMPRESA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 t="str">
            <v>R BONILLA</v>
          </cell>
          <cell r="P3978" t="str">
            <v>R BONILLA</v>
          </cell>
          <cell r="Q3978">
            <v>0</v>
          </cell>
          <cell r="R3978">
            <v>0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>
            <v>0</v>
          </cell>
          <cell r="AF3978">
            <v>0</v>
          </cell>
          <cell r="AG3978">
            <v>0</v>
          </cell>
          <cell r="AH3978">
            <v>0</v>
          </cell>
          <cell r="AI3978">
            <v>0</v>
          </cell>
          <cell r="AJ3978">
            <v>0</v>
          </cell>
          <cell r="AK3978">
            <v>0</v>
          </cell>
          <cell r="AL3978">
            <v>0</v>
          </cell>
          <cell r="AM3978">
            <v>0</v>
          </cell>
          <cell r="AN3978">
            <v>0</v>
          </cell>
          <cell r="AO3978">
            <v>0</v>
          </cell>
          <cell r="AP3978">
            <v>13</v>
          </cell>
          <cell r="AQ3978" t="str">
            <v>ROBERT BONILLA</v>
          </cell>
          <cell r="AR3978">
            <v>4</v>
          </cell>
          <cell r="AS3978" t="str">
            <v>VERÓNICA MENÉNDEZ</v>
          </cell>
          <cell r="AT3978">
            <v>14</v>
          </cell>
          <cell r="AU3978" t="str">
            <v>CRITICO_14</v>
          </cell>
          <cell r="AV3978" t="str">
            <v>#N/A</v>
          </cell>
          <cell r="AW3978" t="str">
            <v>#N/A</v>
          </cell>
          <cell r="AX3978" t="b">
            <v>1</v>
          </cell>
          <cell r="AY3978" t="b">
            <v>1</v>
          </cell>
        </row>
        <row r="3979">
          <cell r="B3979" t="str">
            <v>0603233727001</v>
          </cell>
          <cell r="C3979" t="str">
            <v>SALAO YUMISACA CARLOS ARTURO</v>
          </cell>
          <cell r="D3979">
            <v>209</v>
          </cell>
          <cell r="E3979">
            <v>20901</v>
          </cell>
          <cell r="F3979">
            <v>2090152</v>
          </cell>
          <cell r="G3979" t="str">
            <v>COMERCIO</v>
          </cell>
          <cell r="H3979" t="str">
            <v>COMERCIO</v>
          </cell>
          <cell r="I3979" t="str">
            <v>L1763</v>
          </cell>
          <cell r="J3979" t="str">
            <v>PEQUEÑA EMPRESA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 t="str">
            <v>M LINDAO</v>
          </cell>
          <cell r="P3979" t="str">
            <v>M LINDAO</v>
          </cell>
          <cell r="Q3979">
            <v>0</v>
          </cell>
          <cell r="R3979">
            <v>0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>
            <v>0</v>
          </cell>
          <cell r="AF3979">
            <v>0</v>
          </cell>
          <cell r="AG3979">
            <v>0</v>
          </cell>
          <cell r="AH3979">
            <v>0</v>
          </cell>
          <cell r="AI3979">
            <v>0</v>
          </cell>
          <cell r="AJ3979">
            <v>0</v>
          </cell>
          <cell r="AK3979">
            <v>0</v>
          </cell>
          <cell r="AL3979">
            <v>0</v>
          </cell>
          <cell r="AM3979">
            <v>0</v>
          </cell>
          <cell r="AN3979">
            <v>0</v>
          </cell>
          <cell r="AO3979">
            <v>0</v>
          </cell>
          <cell r="AP3979">
            <v>22</v>
          </cell>
          <cell r="AQ3979" t="str">
            <v>MARIBEL LINDAO</v>
          </cell>
          <cell r="AR3979">
            <v>6</v>
          </cell>
          <cell r="AS3979" t="str">
            <v>NELSON BELTRAN</v>
          </cell>
          <cell r="AT3979">
            <v>15</v>
          </cell>
          <cell r="AU3979" t="str">
            <v>JESSENIA RAMOS</v>
          </cell>
          <cell r="AV3979" t="str">
            <v>#N/A</v>
          </cell>
          <cell r="AW3979" t="str">
            <v>#N/A</v>
          </cell>
          <cell r="AX3979" t="b">
            <v>1</v>
          </cell>
          <cell r="AY3979" t="b">
            <v>1</v>
          </cell>
        </row>
        <row r="3980">
          <cell r="B3980" t="str">
            <v>0992428813001</v>
          </cell>
          <cell r="C3980" t="str">
            <v>RESTAURANTES FINCA LA GLORIA S.A. GLORIASA</v>
          </cell>
          <cell r="D3980">
            <v>209</v>
          </cell>
          <cell r="E3980">
            <v>20901</v>
          </cell>
          <cell r="F3980">
            <v>2090152</v>
          </cell>
          <cell r="G3980" t="str">
            <v>SERVICIOS</v>
          </cell>
          <cell r="H3980" t="str">
            <v>SERVICIOS</v>
          </cell>
          <cell r="I3980" t="str">
            <v>L1764</v>
          </cell>
          <cell r="J3980" t="str">
            <v>PEQUEÑA EMPRESA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 t="str">
            <v>M LINDAO</v>
          </cell>
          <cell r="P3980" t="str">
            <v>M LINDAO</v>
          </cell>
          <cell r="Q3980">
            <v>0</v>
          </cell>
          <cell r="R3980">
            <v>0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>
            <v>0</v>
          </cell>
          <cell r="AF3980">
            <v>0</v>
          </cell>
          <cell r="AG3980">
            <v>0</v>
          </cell>
          <cell r="AH3980">
            <v>0</v>
          </cell>
          <cell r="AI3980">
            <v>0</v>
          </cell>
          <cell r="AJ3980">
            <v>0</v>
          </cell>
          <cell r="AK3980">
            <v>0</v>
          </cell>
          <cell r="AL3980">
            <v>0</v>
          </cell>
          <cell r="AM3980">
            <v>0</v>
          </cell>
          <cell r="AN3980">
            <v>0</v>
          </cell>
          <cell r="AO3980">
            <v>0</v>
          </cell>
          <cell r="AP3980">
            <v>22</v>
          </cell>
          <cell r="AQ3980" t="str">
            <v>MARIBEL LINDAO</v>
          </cell>
          <cell r="AR3980">
            <v>6</v>
          </cell>
          <cell r="AS3980" t="str">
            <v>NELSON BELTRAN</v>
          </cell>
          <cell r="AT3980">
            <v>15</v>
          </cell>
          <cell r="AU3980" t="str">
            <v>JESSENIA RAMOS</v>
          </cell>
          <cell r="AV3980" t="str">
            <v>#N/A</v>
          </cell>
          <cell r="AW3980" t="str">
            <v>#N/A</v>
          </cell>
          <cell r="AX3980" t="b">
            <v>1</v>
          </cell>
          <cell r="AY3980" t="b">
            <v>1</v>
          </cell>
        </row>
        <row r="3981">
          <cell r="B3981" t="str">
            <v>0912341856001</v>
          </cell>
          <cell r="C3981" t="str">
            <v>QUINDE MAZZINI DANIEL WILSON</v>
          </cell>
          <cell r="D3981">
            <v>209</v>
          </cell>
          <cell r="E3981">
            <v>20901</v>
          </cell>
          <cell r="F3981">
            <v>2090153</v>
          </cell>
          <cell r="G3981" t="str">
            <v>SERVICIOS</v>
          </cell>
          <cell r="H3981" t="str">
            <v>SERVICIOS</v>
          </cell>
          <cell r="I3981" t="str">
            <v>L1765</v>
          </cell>
          <cell r="J3981" t="str">
            <v>MICROEMPRESA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 t="str">
            <v>M LINDAO</v>
          </cell>
          <cell r="P3981" t="str">
            <v>M LINDAO</v>
          </cell>
          <cell r="Q3981">
            <v>0</v>
          </cell>
          <cell r="R3981">
            <v>0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>
            <v>0</v>
          </cell>
          <cell r="AF3981">
            <v>0</v>
          </cell>
          <cell r="AG3981">
            <v>0</v>
          </cell>
          <cell r="AH3981">
            <v>0</v>
          </cell>
          <cell r="AI3981">
            <v>0</v>
          </cell>
          <cell r="AJ3981">
            <v>0</v>
          </cell>
          <cell r="AK3981">
            <v>0</v>
          </cell>
          <cell r="AL3981">
            <v>0</v>
          </cell>
          <cell r="AM3981">
            <v>0</v>
          </cell>
          <cell r="AN3981">
            <v>0</v>
          </cell>
          <cell r="AO3981">
            <v>0</v>
          </cell>
          <cell r="AP3981">
            <v>22</v>
          </cell>
          <cell r="AQ3981" t="str">
            <v>MARIBEL LINDAO</v>
          </cell>
          <cell r="AR3981">
            <v>6</v>
          </cell>
          <cell r="AS3981" t="str">
            <v>NELSON BELTRAN</v>
          </cell>
          <cell r="AT3981">
            <v>15</v>
          </cell>
          <cell r="AU3981" t="str">
            <v>JESSENIA RAMOS</v>
          </cell>
          <cell r="AV3981" t="str">
            <v>#N/A</v>
          </cell>
          <cell r="AW3981" t="str">
            <v>#N/A</v>
          </cell>
          <cell r="AX3981" t="b">
            <v>1</v>
          </cell>
          <cell r="AY3981" t="b">
            <v>1</v>
          </cell>
        </row>
        <row r="3982">
          <cell r="B3982" t="str">
            <v>0700997497001</v>
          </cell>
          <cell r="C3982" t="str">
            <v>GONZALEZ GONZALEZ JACINTO EDUARDO</v>
          </cell>
          <cell r="D3982">
            <v>209</v>
          </cell>
          <cell r="E3982">
            <v>20901</v>
          </cell>
          <cell r="F3982">
            <v>2090156</v>
          </cell>
          <cell r="G3982" t="str">
            <v>MANUFACTURA</v>
          </cell>
          <cell r="H3982" t="str">
            <v>MANUFACTURA</v>
          </cell>
          <cell r="I3982" t="str">
            <v>L1766</v>
          </cell>
          <cell r="J3982" t="str">
            <v>MICROEMPRESA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 t="str">
            <v>M LINDAO</v>
          </cell>
          <cell r="P3982" t="str">
            <v>M LINDAO</v>
          </cell>
          <cell r="Q3982">
            <v>0</v>
          </cell>
          <cell r="R3982">
            <v>0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>
            <v>0</v>
          </cell>
          <cell r="AF3982">
            <v>0</v>
          </cell>
          <cell r="AG3982">
            <v>0</v>
          </cell>
          <cell r="AH3982">
            <v>0</v>
          </cell>
          <cell r="AI3982">
            <v>0</v>
          </cell>
          <cell r="AJ3982">
            <v>0</v>
          </cell>
          <cell r="AK3982">
            <v>0</v>
          </cell>
          <cell r="AL3982">
            <v>0</v>
          </cell>
          <cell r="AM3982">
            <v>0</v>
          </cell>
          <cell r="AN3982">
            <v>0</v>
          </cell>
          <cell r="AO3982">
            <v>0</v>
          </cell>
          <cell r="AP3982">
            <v>22</v>
          </cell>
          <cell r="AQ3982" t="str">
            <v>MARIBEL LINDAO</v>
          </cell>
          <cell r="AR3982">
            <v>6</v>
          </cell>
          <cell r="AS3982" t="str">
            <v>NELSON BELTRAN</v>
          </cell>
          <cell r="AT3982">
            <v>15</v>
          </cell>
          <cell r="AU3982" t="str">
            <v>JESSENIA RAMOS</v>
          </cell>
          <cell r="AV3982" t="str">
            <v>#N/A</v>
          </cell>
          <cell r="AW3982" t="str">
            <v>#N/A</v>
          </cell>
          <cell r="AX3982" t="b">
            <v>1</v>
          </cell>
          <cell r="AY3982" t="b">
            <v>1</v>
          </cell>
        </row>
        <row r="3983">
          <cell r="B3983" t="str">
            <v>0918146259001</v>
          </cell>
          <cell r="C3983" t="str">
            <v>SANCHEZ ESCALANTE LUIS MANUEL</v>
          </cell>
          <cell r="D3983">
            <v>209</v>
          </cell>
          <cell r="E3983">
            <v>20901</v>
          </cell>
          <cell r="F3983">
            <v>2090156</v>
          </cell>
          <cell r="G3983" t="str">
            <v>COMERCIO</v>
          </cell>
          <cell r="H3983" t="str">
            <v>COMERCIO</v>
          </cell>
          <cell r="I3983" t="str">
            <v>L1767</v>
          </cell>
          <cell r="J3983" t="str">
            <v>PEQUEÑA EMPRESA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 t="str">
            <v>M LINDAO</v>
          </cell>
          <cell r="P3983" t="str">
            <v>M LINDAO</v>
          </cell>
          <cell r="Q3983">
            <v>0</v>
          </cell>
          <cell r="R3983">
            <v>0</v>
          </cell>
          <cell r="T3983">
            <v>0</v>
          </cell>
          <cell r="U3983">
            <v>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>
            <v>0</v>
          </cell>
          <cell r="AF3983">
            <v>0</v>
          </cell>
          <cell r="AG3983">
            <v>0</v>
          </cell>
          <cell r="AH3983">
            <v>0</v>
          </cell>
          <cell r="AI3983">
            <v>0</v>
          </cell>
          <cell r="AJ3983">
            <v>0</v>
          </cell>
          <cell r="AK3983">
            <v>0</v>
          </cell>
          <cell r="AL3983">
            <v>0</v>
          </cell>
          <cell r="AM3983">
            <v>0</v>
          </cell>
          <cell r="AN3983">
            <v>0</v>
          </cell>
          <cell r="AO3983">
            <v>0</v>
          </cell>
          <cell r="AP3983">
            <v>22</v>
          </cell>
          <cell r="AQ3983" t="str">
            <v>MARIBEL LINDAO</v>
          </cell>
          <cell r="AR3983">
            <v>6</v>
          </cell>
          <cell r="AS3983" t="str">
            <v>NELSON BELTRAN</v>
          </cell>
          <cell r="AT3983">
            <v>15</v>
          </cell>
          <cell r="AU3983" t="str">
            <v>JESSENIA RAMOS</v>
          </cell>
          <cell r="AV3983" t="str">
            <v>#N/A</v>
          </cell>
          <cell r="AW3983" t="str">
            <v>#N/A</v>
          </cell>
          <cell r="AX3983" t="b">
            <v>1</v>
          </cell>
          <cell r="AY3983" t="b">
            <v>1</v>
          </cell>
        </row>
        <row r="3984">
          <cell r="B3984" t="str">
            <v>0991330208001</v>
          </cell>
          <cell r="C3984" t="str">
            <v>AGRICOLA Y GANADERA DON LUCHO S.A. (DONLUSA)</v>
          </cell>
          <cell r="D3984">
            <v>209</v>
          </cell>
          <cell r="E3984">
            <v>20901</v>
          </cell>
          <cell r="F3984">
            <v>2090156</v>
          </cell>
          <cell r="G3984" t="str">
            <v>MANUFACTURA</v>
          </cell>
          <cell r="H3984" t="str">
            <v>MANUFACTURA</v>
          </cell>
          <cell r="I3984" t="str">
            <v>L1768</v>
          </cell>
          <cell r="J3984" t="str">
            <v>PEQUEÑA EMPRESA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 t="str">
            <v>M LINDAO</v>
          </cell>
          <cell r="P3984" t="str">
            <v>M LINDAO</v>
          </cell>
          <cell r="Q3984">
            <v>0</v>
          </cell>
          <cell r="R3984">
            <v>0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>
            <v>0</v>
          </cell>
          <cell r="AF3984">
            <v>0</v>
          </cell>
          <cell r="AG3984">
            <v>0</v>
          </cell>
          <cell r="AH3984">
            <v>0</v>
          </cell>
          <cell r="AI3984">
            <v>0</v>
          </cell>
          <cell r="AJ3984">
            <v>0</v>
          </cell>
          <cell r="AK3984">
            <v>0</v>
          </cell>
          <cell r="AL3984">
            <v>0</v>
          </cell>
          <cell r="AM3984">
            <v>0</v>
          </cell>
          <cell r="AN3984">
            <v>0</v>
          </cell>
          <cell r="AO3984">
            <v>0</v>
          </cell>
          <cell r="AP3984">
            <v>22</v>
          </cell>
          <cell r="AQ3984" t="str">
            <v>MARIBEL LINDAO</v>
          </cell>
          <cell r="AR3984">
            <v>6</v>
          </cell>
          <cell r="AS3984" t="str">
            <v>NELSON BELTRAN</v>
          </cell>
          <cell r="AT3984">
            <v>15</v>
          </cell>
          <cell r="AU3984" t="str">
            <v>JESSENIA RAMOS</v>
          </cell>
          <cell r="AV3984" t="str">
            <v>#N/A</v>
          </cell>
          <cell r="AW3984" t="str">
            <v>#N/A</v>
          </cell>
          <cell r="AX3984" t="b">
            <v>1</v>
          </cell>
          <cell r="AY3984" t="b">
            <v>1</v>
          </cell>
        </row>
        <row r="3985">
          <cell r="B3985" t="str">
            <v>0703547950001</v>
          </cell>
          <cell r="C3985" t="str">
            <v>SOLORZANO BARBERAN TEREZA DEL JESUS</v>
          </cell>
          <cell r="D3985">
            <v>209</v>
          </cell>
          <cell r="E3985">
            <v>20901</v>
          </cell>
          <cell r="F3985">
            <v>2090158</v>
          </cell>
          <cell r="G3985" t="str">
            <v>COMERCIO</v>
          </cell>
          <cell r="H3985" t="str">
            <v>COMERCIO</v>
          </cell>
          <cell r="I3985" t="str">
            <v>L1769</v>
          </cell>
          <cell r="J3985" t="str">
            <v>PEQUEÑA EMPRESA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 t="str">
            <v>S GOMEZ</v>
          </cell>
          <cell r="P3985" t="str">
            <v>S GOMEZ</v>
          </cell>
          <cell r="Q3985">
            <v>0</v>
          </cell>
          <cell r="R3985">
            <v>0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>
            <v>0</v>
          </cell>
          <cell r="AF3985">
            <v>0</v>
          </cell>
          <cell r="AG3985">
            <v>0</v>
          </cell>
          <cell r="AH3985">
            <v>0</v>
          </cell>
          <cell r="AI3985">
            <v>0</v>
          </cell>
          <cell r="AJ3985">
            <v>0</v>
          </cell>
          <cell r="AK3985">
            <v>0</v>
          </cell>
          <cell r="AL3985">
            <v>0</v>
          </cell>
          <cell r="AM3985">
            <v>0</v>
          </cell>
          <cell r="AN3985">
            <v>0</v>
          </cell>
          <cell r="AO3985">
            <v>0</v>
          </cell>
          <cell r="AP3985">
            <v>24</v>
          </cell>
          <cell r="AQ3985" t="str">
            <v>GABRIEL LINDAO</v>
          </cell>
          <cell r="AR3985">
            <v>6</v>
          </cell>
          <cell r="AS3985" t="str">
            <v>NELSON BELTRAN</v>
          </cell>
          <cell r="AT3985">
            <v>4</v>
          </cell>
          <cell r="AU3985" t="str">
            <v>JENNY JORDAN</v>
          </cell>
          <cell r="AV3985" t="str">
            <v>#N/A</v>
          </cell>
          <cell r="AW3985" t="str">
            <v>#N/A</v>
          </cell>
          <cell r="AX3985" t="b">
            <v>1</v>
          </cell>
          <cell r="AY3985" t="b">
            <v>1</v>
          </cell>
        </row>
        <row r="3986">
          <cell r="B3986" t="str">
            <v>1710240803001</v>
          </cell>
          <cell r="C3986" t="str">
            <v>TAIPE PICHUCHO LUIS FERNANDO</v>
          </cell>
          <cell r="D3986">
            <v>209</v>
          </cell>
          <cell r="E3986">
            <v>20901</v>
          </cell>
          <cell r="F3986">
            <v>2090158</v>
          </cell>
          <cell r="G3986" t="str">
            <v>COMERCIO</v>
          </cell>
          <cell r="H3986" t="str">
            <v>COMERCIO</v>
          </cell>
          <cell r="I3986" t="str">
            <v>L1770</v>
          </cell>
          <cell r="J3986" t="str">
            <v>PEQUEÑA EMPRESA</v>
          </cell>
          <cell r="K3986">
            <v>0</v>
          </cell>
          <cell r="L3986" t="str">
            <v>01Empresas Normales</v>
          </cell>
          <cell r="M3986">
            <v>41817</v>
          </cell>
          <cell r="N3986">
            <v>0.5</v>
          </cell>
          <cell r="O3986" t="str">
            <v>S GOMEZ</v>
          </cell>
          <cell r="P3986" t="str">
            <v>S GOMEZ</v>
          </cell>
          <cell r="Q3986" t="str">
            <v>EMPRESA</v>
          </cell>
          <cell r="R3986" t="str">
            <v>PAPEL</v>
          </cell>
          <cell r="S3986">
            <v>41818</v>
          </cell>
          <cell r="T3986">
            <v>0.45833333333333331</v>
          </cell>
          <cell r="U3986" t="str">
            <v>PRE-016</v>
          </cell>
          <cell r="V3986">
            <v>41834</v>
          </cell>
          <cell r="W3986">
            <v>0.35208333333333336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41834</v>
          </cell>
          <cell r="AD3986">
            <v>0.54166666666666663</v>
          </cell>
          <cell r="AE3986" t="str">
            <v>MMORAN</v>
          </cell>
          <cell r="AF3986">
            <v>32</v>
          </cell>
          <cell r="AG3986">
            <v>0</v>
          </cell>
          <cell r="AH3986">
            <v>0</v>
          </cell>
          <cell r="AI3986">
            <v>0</v>
          </cell>
          <cell r="AJ3986">
            <v>0</v>
          </cell>
          <cell r="AK3986">
            <v>0</v>
          </cell>
          <cell r="AL3986">
            <v>0</v>
          </cell>
          <cell r="AM3986">
            <v>0</v>
          </cell>
          <cell r="AN3986">
            <v>0</v>
          </cell>
          <cell r="AO3986">
            <v>0</v>
          </cell>
          <cell r="AP3986">
            <v>24</v>
          </cell>
          <cell r="AQ3986" t="str">
            <v>GABRIEL LINDAO</v>
          </cell>
          <cell r="AR3986">
            <v>6</v>
          </cell>
          <cell r="AS3986" t="str">
            <v>NELSON BELTRAN</v>
          </cell>
          <cell r="AT3986">
            <v>4</v>
          </cell>
          <cell r="AU3986" t="str">
            <v>JENNY JORDAN</v>
          </cell>
          <cell r="AV3986" t="str">
            <v>#N/A</v>
          </cell>
          <cell r="AW3986" t="str">
            <v>#N/A</v>
          </cell>
          <cell r="AX3986" t="b">
            <v>0</v>
          </cell>
          <cell r="AY3986" t="b">
            <v>0</v>
          </cell>
        </row>
        <row r="3987">
          <cell r="B3987" t="str">
            <v>0790063848001</v>
          </cell>
          <cell r="C3987" t="str">
            <v>EXTAMARSA EXPORTADORA DE MARISCOS SA</v>
          </cell>
          <cell r="D3987">
            <v>209</v>
          </cell>
          <cell r="E3987">
            <v>20901</v>
          </cell>
          <cell r="F3987">
            <v>2090158</v>
          </cell>
          <cell r="G3987" t="str">
            <v>MANUFACTURA</v>
          </cell>
          <cell r="H3987" t="str">
            <v>MANUFACTURA</v>
          </cell>
          <cell r="I3987" t="str">
            <v>L1771</v>
          </cell>
          <cell r="J3987" t="str">
            <v>MEDIANA EMPRESA A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 t="str">
            <v>S GOMEZ</v>
          </cell>
          <cell r="P3987" t="str">
            <v>S GOMEZ</v>
          </cell>
          <cell r="Q3987">
            <v>0</v>
          </cell>
          <cell r="R3987">
            <v>0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>
            <v>0</v>
          </cell>
          <cell r="AF3987">
            <v>0</v>
          </cell>
          <cell r="AG3987">
            <v>0</v>
          </cell>
          <cell r="AH3987">
            <v>0</v>
          </cell>
          <cell r="AI3987">
            <v>0</v>
          </cell>
          <cell r="AJ3987">
            <v>0</v>
          </cell>
          <cell r="AK3987">
            <v>0</v>
          </cell>
          <cell r="AL3987">
            <v>0</v>
          </cell>
          <cell r="AM3987">
            <v>0</v>
          </cell>
          <cell r="AN3987">
            <v>0</v>
          </cell>
          <cell r="AO3987">
            <v>0</v>
          </cell>
          <cell r="AP3987">
            <v>24</v>
          </cell>
          <cell r="AQ3987" t="str">
            <v>GABRIEL LINDAO</v>
          </cell>
          <cell r="AR3987">
            <v>6</v>
          </cell>
          <cell r="AS3987" t="str">
            <v>NELSON BELTRAN</v>
          </cell>
          <cell r="AT3987">
            <v>4</v>
          </cell>
          <cell r="AU3987" t="str">
            <v>JENNY JORDAN</v>
          </cell>
          <cell r="AV3987" t="str">
            <v>#N/A</v>
          </cell>
          <cell r="AW3987" t="str">
            <v>#N/A</v>
          </cell>
          <cell r="AX3987" t="b">
            <v>1</v>
          </cell>
          <cell r="AY3987" t="b">
            <v>1</v>
          </cell>
        </row>
        <row r="3988">
          <cell r="B3988" t="str">
            <v>0914779285001</v>
          </cell>
          <cell r="C3988" t="str">
            <v>HERRERA PLAZA ELENA VANESSA</v>
          </cell>
          <cell r="D3988">
            <v>209</v>
          </cell>
          <cell r="E3988">
            <v>20916</v>
          </cell>
          <cell r="F3988">
            <v>2091650</v>
          </cell>
          <cell r="G3988" t="str">
            <v>SERVICIOS</v>
          </cell>
          <cell r="H3988" t="str">
            <v>SERVICIOS</v>
          </cell>
          <cell r="I3988" t="str">
            <v>L1772</v>
          </cell>
          <cell r="J3988" t="str">
            <v>MICROEMPRESA</v>
          </cell>
          <cell r="K3988">
            <v>0</v>
          </cell>
          <cell r="L3988" t="str">
            <v>01Empresas Normales</v>
          </cell>
          <cell r="M3988">
            <v>41834</v>
          </cell>
          <cell r="N3988">
            <v>0.36527777777777776</v>
          </cell>
          <cell r="O3988" t="str">
            <v>V SANCHEZ</v>
          </cell>
          <cell r="P3988" t="str">
            <v>V SANCHEZ</v>
          </cell>
          <cell r="Q3988" t="str">
            <v>APLICATIVO WEB</v>
          </cell>
          <cell r="R3988" t="str">
            <v>APLICATIVO WEB</v>
          </cell>
          <cell r="S3988">
            <v>41834</v>
          </cell>
          <cell r="T3988">
            <v>0.375</v>
          </cell>
          <cell r="U3988" t="str">
            <v>PRE-025</v>
          </cell>
          <cell r="V3988">
            <v>41836</v>
          </cell>
          <cell r="W3988">
            <v>0.6875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41837</v>
          </cell>
          <cell r="AD3988">
            <v>0.74305555555555558</v>
          </cell>
          <cell r="AE3988" t="str">
            <v>MMORAN</v>
          </cell>
          <cell r="AF3988">
            <v>35</v>
          </cell>
          <cell r="AG3988">
            <v>0</v>
          </cell>
          <cell r="AH3988">
            <v>0</v>
          </cell>
          <cell r="AI3988">
            <v>0</v>
          </cell>
          <cell r="AJ3988">
            <v>0</v>
          </cell>
          <cell r="AK3988">
            <v>0</v>
          </cell>
          <cell r="AL3988">
            <v>0</v>
          </cell>
          <cell r="AM3988">
            <v>0</v>
          </cell>
          <cell r="AN3988">
            <v>0</v>
          </cell>
          <cell r="AO3988">
            <v>0</v>
          </cell>
          <cell r="AP3988">
            <v>11</v>
          </cell>
          <cell r="AQ3988" t="str">
            <v>DIANA ARMIJOS</v>
          </cell>
          <cell r="AR3988">
            <v>3</v>
          </cell>
          <cell r="AS3988" t="str">
            <v>CARLOS UYAGUARI</v>
          </cell>
          <cell r="AT3988">
            <v>1</v>
          </cell>
          <cell r="AU3988" t="str">
            <v>MANUEL YANAYACO</v>
          </cell>
          <cell r="AV3988" t="str">
            <v>1</v>
          </cell>
          <cell r="AW3988" t="str">
            <v>0914779285001</v>
          </cell>
          <cell r="AX3988" t="b">
            <v>0</v>
          </cell>
          <cell r="AY3988" t="b">
            <v>0</v>
          </cell>
        </row>
        <row r="3989">
          <cell r="B3989" t="str">
            <v>1706342597001</v>
          </cell>
          <cell r="C3989" t="str">
            <v>ROJAS PEREZ MARIA ALEXANDRA ESLAVERISKA</v>
          </cell>
          <cell r="D3989">
            <v>209</v>
          </cell>
          <cell r="E3989">
            <v>20916</v>
          </cell>
          <cell r="F3989">
            <v>2091650</v>
          </cell>
          <cell r="G3989" t="str">
            <v>SERVICIOS</v>
          </cell>
          <cell r="H3989" t="str">
            <v>SERVICIOS</v>
          </cell>
          <cell r="I3989" t="str">
            <v>L1773</v>
          </cell>
          <cell r="J3989" t="str">
            <v>MICROEMPRESA</v>
          </cell>
          <cell r="K3989">
            <v>0</v>
          </cell>
          <cell r="L3989">
            <v>0</v>
          </cell>
          <cell r="M3989">
            <v>0</v>
          </cell>
          <cell r="N3989">
            <v>0</v>
          </cell>
          <cell r="O3989" t="str">
            <v>V SANCHEZ</v>
          </cell>
          <cell r="P3989" t="str">
            <v>V SANCHEZ</v>
          </cell>
          <cell r="Q3989">
            <v>0</v>
          </cell>
          <cell r="R3989">
            <v>0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>
            <v>0</v>
          </cell>
          <cell r="AF3989">
            <v>0</v>
          </cell>
          <cell r="AG3989">
            <v>0</v>
          </cell>
          <cell r="AH3989">
            <v>0</v>
          </cell>
          <cell r="AI3989">
            <v>0</v>
          </cell>
          <cell r="AJ3989">
            <v>0</v>
          </cell>
          <cell r="AK3989">
            <v>0</v>
          </cell>
          <cell r="AL3989">
            <v>0</v>
          </cell>
          <cell r="AM3989">
            <v>0</v>
          </cell>
          <cell r="AN3989">
            <v>0</v>
          </cell>
          <cell r="AO3989">
            <v>0</v>
          </cell>
          <cell r="AP3989">
            <v>11</v>
          </cell>
          <cell r="AQ3989" t="str">
            <v>DIANA ARMIJOS</v>
          </cell>
          <cell r="AR3989">
            <v>3</v>
          </cell>
          <cell r="AS3989" t="str">
            <v>CARLOS UYAGUARI</v>
          </cell>
          <cell r="AT3989">
            <v>1</v>
          </cell>
          <cell r="AU3989" t="str">
            <v>MANUEL YANAYACO</v>
          </cell>
          <cell r="AV3989" t="str">
            <v>#N/A</v>
          </cell>
          <cell r="AW3989" t="str">
            <v>#N/A</v>
          </cell>
          <cell r="AX3989" t="b">
            <v>1</v>
          </cell>
          <cell r="AY3989" t="b">
            <v>1</v>
          </cell>
        </row>
        <row r="3990">
          <cell r="B3990" t="str">
            <v>0992537965001</v>
          </cell>
          <cell r="C3990" t="str">
            <v>KLINDIC S.A.</v>
          </cell>
          <cell r="D3990">
            <v>209</v>
          </cell>
          <cell r="E3990">
            <v>20916</v>
          </cell>
          <cell r="F3990">
            <v>2091650</v>
          </cell>
          <cell r="G3990" t="str">
            <v>SERVICIOS</v>
          </cell>
          <cell r="H3990" t="str">
            <v>SERVICIOS</v>
          </cell>
          <cell r="I3990" t="str">
            <v>L1774</v>
          </cell>
          <cell r="J3990" t="str">
            <v>MICROEMPRESA</v>
          </cell>
          <cell r="K3990">
            <v>0</v>
          </cell>
          <cell r="L3990" t="str">
            <v>01Empresas Normales</v>
          </cell>
          <cell r="M3990">
            <v>41815</v>
          </cell>
          <cell r="N3990">
            <v>0.35416666666666669</v>
          </cell>
          <cell r="O3990" t="str">
            <v>V SANCHEZ</v>
          </cell>
          <cell r="P3990" t="str">
            <v>V SANCHEZ</v>
          </cell>
          <cell r="Q3990" t="str">
            <v>APLICATIVO WEB</v>
          </cell>
          <cell r="R3990" t="str">
            <v>APLICATIVO WEB</v>
          </cell>
          <cell r="S3990">
            <v>41816</v>
          </cell>
          <cell r="T3990">
            <v>0.35416666666666669</v>
          </cell>
          <cell r="U3990" t="str">
            <v>PRE-015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>
            <v>0</v>
          </cell>
          <cell r="AF3990">
            <v>0</v>
          </cell>
          <cell r="AG3990">
            <v>0</v>
          </cell>
          <cell r="AH3990">
            <v>0</v>
          </cell>
          <cell r="AI3990">
            <v>0</v>
          </cell>
          <cell r="AJ3990">
            <v>0</v>
          </cell>
          <cell r="AK3990">
            <v>0</v>
          </cell>
          <cell r="AL3990">
            <v>0</v>
          </cell>
          <cell r="AM3990">
            <v>0</v>
          </cell>
          <cell r="AN3990">
            <v>0</v>
          </cell>
          <cell r="AO3990">
            <v>0</v>
          </cell>
          <cell r="AP3990">
            <v>11</v>
          </cell>
          <cell r="AQ3990" t="str">
            <v>DIANA ARMIJOS</v>
          </cell>
          <cell r="AR3990">
            <v>3</v>
          </cell>
          <cell r="AS3990" t="str">
            <v>CARLOS UYAGUARI</v>
          </cell>
          <cell r="AT3990">
            <v>7</v>
          </cell>
          <cell r="AU3990" t="str">
            <v>LINDA TUTIVEN</v>
          </cell>
          <cell r="AV3990" t="str">
            <v>1</v>
          </cell>
          <cell r="AW3990" t="str">
            <v>0992537965001</v>
          </cell>
          <cell r="AX3990" t="b">
            <v>0</v>
          </cell>
          <cell r="AY3990" t="b">
            <v>0</v>
          </cell>
        </row>
        <row r="3991">
          <cell r="B3991" t="str">
            <v>0992489316001</v>
          </cell>
          <cell r="C3991" t="str">
            <v>EDUTABA S.A.</v>
          </cell>
          <cell r="D3991">
            <v>209</v>
          </cell>
          <cell r="E3991">
            <v>20916</v>
          </cell>
          <cell r="F3991">
            <v>2091650</v>
          </cell>
          <cell r="G3991" t="str">
            <v>COMERCIO</v>
          </cell>
          <cell r="H3991" t="str">
            <v>COMERCIO</v>
          </cell>
          <cell r="I3991" t="str">
            <v>L1775</v>
          </cell>
          <cell r="J3991" t="str">
            <v>MICROEMPRESA</v>
          </cell>
          <cell r="K3991">
            <v>0</v>
          </cell>
          <cell r="L3991">
            <v>0</v>
          </cell>
          <cell r="M3991">
            <v>0</v>
          </cell>
          <cell r="N3991">
            <v>0</v>
          </cell>
          <cell r="O3991" t="str">
            <v>V SANCHEZ</v>
          </cell>
          <cell r="P3991" t="str">
            <v>V SANCHEZ</v>
          </cell>
          <cell r="Q3991">
            <v>0</v>
          </cell>
          <cell r="R3991">
            <v>0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>
            <v>0</v>
          </cell>
          <cell r="AF3991">
            <v>0</v>
          </cell>
          <cell r="AG3991">
            <v>0</v>
          </cell>
          <cell r="AH3991">
            <v>0</v>
          </cell>
          <cell r="AI3991">
            <v>0</v>
          </cell>
          <cell r="AJ3991">
            <v>0</v>
          </cell>
          <cell r="AK3991">
            <v>0</v>
          </cell>
          <cell r="AL3991">
            <v>0</v>
          </cell>
          <cell r="AM3991">
            <v>0</v>
          </cell>
          <cell r="AN3991">
            <v>0</v>
          </cell>
          <cell r="AO3991">
            <v>0</v>
          </cell>
          <cell r="AP3991">
            <v>11</v>
          </cell>
          <cell r="AQ3991" t="str">
            <v>DIANA ARMIJOS</v>
          </cell>
          <cell r="AR3991">
            <v>3</v>
          </cell>
          <cell r="AS3991" t="str">
            <v>CARLOS UYAGUARI</v>
          </cell>
          <cell r="AT3991">
            <v>1</v>
          </cell>
          <cell r="AU3991" t="str">
            <v>MANUEL YANAYACO</v>
          </cell>
          <cell r="AV3991" t="str">
            <v>#N/A</v>
          </cell>
          <cell r="AW3991" t="str">
            <v>#N/A</v>
          </cell>
          <cell r="AX3991" t="b">
            <v>1</v>
          </cell>
          <cell r="AY3991" t="b">
            <v>1</v>
          </cell>
        </row>
        <row r="3992">
          <cell r="B3992" t="str">
            <v>1201320619001</v>
          </cell>
          <cell r="C3992" t="str">
            <v>MARMOL CABRERA EMMA PATRICIA</v>
          </cell>
          <cell r="D3992">
            <v>209</v>
          </cell>
          <cell r="E3992">
            <v>20916</v>
          </cell>
          <cell r="F3992">
            <v>2091650</v>
          </cell>
          <cell r="G3992" t="str">
            <v>SERVICIOS</v>
          </cell>
          <cell r="H3992" t="str">
            <v>SERVICIOS</v>
          </cell>
          <cell r="I3992" t="str">
            <v>L1776</v>
          </cell>
          <cell r="J3992" t="str">
            <v>MICROEMPRESA</v>
          </cell>
          <cell r="K3992">
            <v>0</v>
          </cell>
          <cell r="L3992">
            <v>0</v>
          </cell>
          <cell r="M3992">
            <v>0</v>
          </cell>
          <cell r="N3992">
            <v>0</v>
          </cell>
          <cell r="O3992" t="str">
            <v>V SANCHEZ</v>
          </cell>
          <cell r="P3992" t="str">
            <v>V SANCHEZ</v>
          </cell>
          <cell r="Q3992">
            <v>0</v>
          </cell>
          <cell r="R3992">
            <v>0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>
            <v>0</v>
          </cell>
          <cell r="AF3992">
            <v>0</v>
          </cell>
          <cell r="AG3992">
            <v>0</v>
          </cell>
          <cell r="AH3992">
            <v>0</v>
          </cell>
          <cell r="AI3992">
            <v>0</v>
          </cell>
          <cell r="AJ3992">
            <v>0</v>
          </cell>
          <cell r="AK3992">
            <v>0</v>
          </cell>
          <cell r="AL3992">
            <v>0</v>
          </cell>
          <cell r="AM3992">
            <v>0</v>
          </cell>
          <cell r="AN3992">
            <v>0</v>
          </cell>
          <cell r="AO3992">
            <v>0</v>
          </cell>
          <cell r="AP3992">
            <v>11</v>
          </cell>
          <cell r="AQ3992" t="str">
            <v>DIANA ARMIJOS</v>
          </cell>
          <cell r="AR3992">
            <v>3</v>
          </cell>
          <cell r="AS3992" t="str">
            <v>CARLOS UYAGUARI</v>
          </cell>
          <cell r="AT3992">
            <v>1</v>
          </cell>
          <cell r="AU3992" t="str">
            <v>MANUEL YANAYACO</v>
          </cell>
          <cell r="AV3992" t="str">
            <v>#N/A</v>
          </cell>
          <cell r="AW3992" t="str">
            <v>#N/A</v>
          </cell>
          <cell r="AX3992" t="b">
            <v>1</v>
          </cell>
          <cell r="AY3992" t="b">
            <v>1</v>
          </cell>
        </row>
        <row r="3993">
          <cell r="B3993" t="str">
            <v>0913704649001</v>
          </cell>
          <cell r="C3993" t="str">
            <v>MERCHAN VANEGAS EMILIA LILIAN</v>
          </cell>
          <cell r="D3993">
            <v>209</v>
          </cell>
          <cell r="E3993">
            <v>20916</v>
          </cell>
          <cell r="F3993">
            <v>2091650</v>
          </cell>
          <cell r="G3993" t="str">
            <v>COMERCIO</v>
          </cell>
          <cell r="H3993" t="str">
            <v>COMERCIO</v>
          </cell>
          <cell r="I3993" t="str">
            <v>L1777</v>
          </cell>
          <cell r="J3993" t="str">
            <v>MICROEMPRESA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 t="str">
            <v>V SANCHEZ</v>
          </cell>
          <cell r="P3993" t="str">
            <v>V SANCHEZ</v>
          </cell>
          <cell r="Q3993">
            <v>0</v>
          </cell>
          <cell r="R3993">
            <v>0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>
            <v>0</v>
          </cell>
          <cell r="AF3993">
            <v>0</v>
          </cell>
          <cell r="AG3993">
            <v>0</v>
          </cell>
          <cell r="AH3993">
            <v>0</v>
          </cell>
          <cell r="AI3993">
            <v>0</v>
          </cell>
          <cell r="AJ3993">
            <v>0</v>
          </cell>
          <cell r="AK3993">
            <v>0</v>
          </cell>
          <cell r="AL3993">
            <v>0</v>
          </cell>
          <cell r="AM3993">
            <v>0</v>
          </cell>
          <cell r="AN3993">
            <v>0</v>
          </cell>
          <cell r="AO3993">
            <v>0</v>
          </cell>
          <cell r="AP3993">
            <v>11</v>
          </cell>
          <cell r="AQ3993" t="str">
            <v>DIANA ARMIJOS</v>
          </cell>
          <cell r="AR3993">
            <v>3</v>
          </cell>
          <cell r="AS3993" t="str">
            <v>CARLOS UYAGUARI</v>
          </cell>
          <cell r="AT3993">
            <v>1</v>
          </cell>
          <cell r="AU3993" t="str">
            <v>MANUEL YANAYACO</v>
          </cell>
          <cell r="AV3993" t="str">
            <v>#N/A</v>
          </cell>
          <cell r="AW3993" t="str">
            <v>#N/A</v>
          </cell>
          <cell r="AX3993" t="b">
            <v>1</v>
          </cell>
          <cell r="AY3993" t="b">
            <v>1</v>
          </cell>
        </row>
        <row r="3994">
          <cell r="B3994" t="str">
            <v>0992760605001</v>
          </cell>
          <cell r="C3994" t="str">
            <v>INPELUQUERIA S.A.</v>
          </cell>
          <cell r="D3994">
            <v>209</v>
          </cell>
          <cell r="E3994">
            <v>20916</v>
          </cell>
          <cell r="F3994">
            <v>2091650</v>
          </cell>
          <cell r="G3994" t="str">
            <v>SERVICIOS</v>
          </cell>
          <cell r="H3994" t="str">
            <v>SERVICIOS</v>
          </cell>
          <cell r="I3994" t="str">
            <v>L1778</v>
          </cell>
          <cell r="J3994" t="str">
            <v>MICROEMPRESA</v>
          </cell>
          <cell r="K3994">
            <v>0</v>
          </cell>
          <cell r="L3994">
            <v>0</v>
          </cell>
          <cell r="M3994">
            <v>0</v>
          </cell>
          <cell r="N3994">
            <v>0</v>
          </cell>
          <cell r="O3994" t="str">
            <v>V SANCHEZ</v>
          </cell>
          <cell r="P3994" t="str">
            <v>V SANCHEZ</v>
          </cell>
          <cell r="Q3994">
            <v>0</v>
          </cell>
          <cell r="R3994">
            <v>0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>
            <v>0</v>
          </cell>
          <cell r="AF3994">
            <v>0</v>
          </cell>
          <cell r="AG3994">
            <v>0</v>
          </cell>
          <cell r="AH3994">
            <v>0</v>
          </cell>
          <cell r="AI3994">
            <v>0</v>
          </cell>
          <cell r="AJ3994">
            <v>0</v>
          </cell>
          <cell r="AK3994">
            <v>0</v>
          </cell>
          <cell r="AL3994">
            <v>0</v>
          </cell>
          <cell r="AM3994">
            <v>0</v>
          </cell>
          <cell r="AN3994">
            <v>0</v>
          </cell>
          <cell r="AO3994">
            <v>0</v>
          </cell>
          <cell r="AP3994">
            <v>11</v>
          </cell>
          <cell r="AQ3994" t="str">
            <v>DIANA ARMIJOS</v>
          </cell>
          <cell r="AR3994">
            <v>3</v>
          </cell>
          <cell r="AS3994" t="str">
            <v>CARLOS UYAGUARI</v>
          </cell>
          <cell r="AT3994">
            <v>1</v>
          </cell>
          <cell r="AU3994" t="str">
            <v>MANUEL YANAYACO</v>
          </cell>
          <cell r="AV3994" t="str">
            <v>#N/A</v>
          </cell>
          <cell r="AW3994" t="str">
            <v>#N/A</v>
          </cell>
          <cell r="AX3994" t="b">
            <v>1</v>
          </cell>
          <cell r="AY3994" t="b">
            <v>1</v>
          </cell>
        </row>
        <row r="3995">
          <cell r="B3995" t="str">
            <v>0911899797001</v>
          </cell>
          <cell r="C3995" t="str">
            <v>RODRIGUEZ PARRALES DAXI GEOCONDA</v>
          </cell>
          <cell r="D3995">
            <v>209</v>
          </cell>
          <cell r="E3995">
            <v>20916</v>
          </cell>
          <cell r="F3995">
            <v>2091650</v>
          </cell>
          <cell r="G3995" t="str">
            <v>COMERCIO</v>
          </cell>
          <cell r="H3995" t="str">
            <v>COMERCIO</v>
          </cell>
          <cell r="I3995" t="str">
            <v>L1779</v>
          </cell>
          <cell r="J3995" t="str">
            <v>PEQUEÑA EMPRESA</v>
          </cell>
          <cell r="K3995">
            <v>0</v>
          </cell>
          <cell r="L3995" t="str">
            <v>01Empresas Normales</v>
          </cell>
          <cell r="M3995">
            <v>41820</v>
          </cell>
          <cell r="N3995">
            <v>0.35416666666666669</v>
          </cell>
          <cell r="O3995" t="str">
            <v>V SANCHEZ</v>
          </cell>
          <cell r="P3995" t="str">
            <v>V SANCHEZ</v>
          </cell>
          <cell r="Q3995" t="str">
            <v>APLICATIVO WEB</v>
          </cell>
          <cell r="R3995" t="str">
            <v>APLICATIVO WEB</v>
          </cell>
          <cell r="S3995">
            <v>41821</v>
          </cell>
          <cell r="T3995">
            <v>0.375</v>
          </cell>
          <cell r="U3995" t="str">
            <v>PRE-018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>
            <v>0</v>
          </cell>
          <cell r="AF3995">
            <v>0</v>
          </cell>
          <cell r="AG3995">
            <v>0</v>
          </cell>
          <cell r="AH3995">
            <v>0</v>
          </cell>
          <cell r="AI3995">
            <v>0</v>
          </cell>
          <cell r="AJ3995">
            <v>0</v>
          </cell>
          <cell r="AK3995">
            <v>0</v>
          </cell>
          <cell r="AL3995">
            <v>0</v>
          </cell>
          <cell r="AM3995">
            <v>0</v>
          </cell>
          <cell r="AN3995">
            <v>0</v>
          </cell>
          <cell r="AO3995">
            <v>0</v>
          </cell>
          <cell r="AP3995">
            <v>11</v>
          </cell>
          <cell r="AQ3995" t="str">
            <v>DIANA ARMIJOS</v>
          </cell>
          <cell r="AR3995">
            <v>3</v>
          </cell>
          <cell r="AS3995" t="str">
            <v>CARLOS UYAGUARI</v>
          </cell>
          <cell r="AT3995">
            <v>1</v>
          </cell>
          <cell r="AU3995" t="str">
            <v>MANUEL YANAYACO</v>
          </cell>
          <cell r="AV3995" t="str">
            <v>1</v>
          </cell>
          <cell r="AW3995" t="str">
            <v>0911899797001</v>
          </cell>
          <cell r="AX3995" t="b">
            <v>0</v>
          </cell>
          <cell r="AY3995" t="b">
            <v>0</v>
          </cell>
        </row>
        <row r="3996">
          <cell r="B3996" t="str">
            <v>0990791392001</v>
          </cell>
          <cell r="C3996" t="str">
            <v>CONSTRUCTORA TRIVISA CIA.LTDA.</v>
          </cell>
          <cell r="D3996">
            <v>209</v>
          </cell>
          <cell r="E3996">
            <v>20916</v>
          </cell>
          <cell r="F3996">
            <v>2091650</v>
          </cell>
          <cell r="G3996" t="str">
            <v>SERVICIOS</v>
          </cell>
          <cell r="H3996" t="str">
            <v>SERVICIOS</v>
          </cell>
          <cell r="I3996" t="str">
            <v>L1780</v>
          </cell>
          <cell r="J3996" t="str">
            <v>PEQUEÑA EMPRESA</v>
          </cell>
          <cell r="K3996">
            <v>0</v>
          </cell>
          <cell r="L3996">
            <v>0</v>
          </cell>
          <cell r="M3996">
            <v>0</v>
          </cell>
          <cell r="N3996">
            <v>0</v>
          </cell>
          <cell r="O3996" t="str">
            <v>V SANCHEZ</v>
          </cell>
          <cell r="P3996" t="str">
            <v>V SANCHEZ</v>
          </cell>
          <cell r="Q3996">
            <v>0</v>
          </cell>
          <cell r="R3996">
            <v>0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>
            <v>0</v>
          </cell>
          <cell r="AF3996">
            <v>0</v>
          </cell>
          <cell r="AG3996">
            <v>0</v>
          </cell>
          <cell r="AH3996">
            <v>0</v>
          </cell>
          <cell r="AI3996">
            <v>0</v>
          </cell>
          <cell r="AJ3996">
            <v>0</v>
          </cell>
          <cell r="AK3996">
            <v>0</v>
          </cell>
          <cell r="AL3996">
            <v>0</v>
          </cell>
          <cell r="AM3996">
            <v>0</v>
          </cell>
          <cell r="AN3996">
            <v>0</v>
          </cell>
          <cell r="AO3996">
            <v>0</v>
          </cell>
          <cell r="AP3996">
            <v>11</v>
          </cell>
          <cell r="AQ3996" t="str">
            <v>DIANA ARMIJOS</v>
          </cell>
          <cell r="AR3996">
            <v>3</v>
          </cell>
          <cell r="AS3996" t="str">
            <v>CARLOS UYAGUARI</v>
          </cell>
          <cell r="AT3996">
            <v>1</v>
          </cell>
          <cell r="AU3996" t="str">
            <v>MANUEL YANAYACO</v>
          </cell>
          <cell r="AV3996" t="str">
            <v>#N/A</v>
          </cell>
          <cell r="AW3996" t="str">
            <v>#N/A</v>
          </cell>
          <cell r="AX3996" t="b">
            <v>1</v>
          </cell>
          <cell r="AY3996" t="b">
            <v>1</v>
          </cell>
        </row>
        <row r="3997">
          <cell r="B3997" t="str">
            <v>0991386866001</v>
          </cell>
          <cell r="C3997" t="str">
            <v>ASOCIACION DE PROPIETARIOS DE LA URBANIZ</v>
          </cell>
          <cell r="D3997">
            <v>209</v>
          </cell>
          <cell r="E3997">
            <v>20916</v>
          </cell>
          <cell r="F3997">
            <v>2091650</v>
          </cell>
          <cell r="G3997" t="str">
            <v>SERVICIOS</v>
          </cell>
          <cell r="H3997" t="str">
            <v>SERVICIOS</v>
          </cell>
          <cell r="I3997" t="str">
            <v>L1781</v>
          </cell>
          <cell r="J3997" t="str">
            <v>PEQUEÑA EMPRESA</v>
          </cell>
          <cell r="K3997">
            <v>0</v>
          </cell>
          <cell r="L3997" t="str">
            <v>01Empresas Normales</v>
          </cell>
          <cell r="M3997">
            <v>41838</v>
          </cell>
          <cell r="N3997">
            <v>0.34375</v>
          </cell>
          <cell r="O3997" t="str">
            <v>V SANCHEZ</v>
          </cell>
          <cell r="P3997" t="str">
            <v>V SANCHEZ</v>
          </cell>
          <cell r="Q3997" t="str">
            <v>APLICATIVO WEB</v>
          </cell>
          <cell r="R3997" t="str">
            <v>APLICATIVO WEB</v>
          </cell>
          <cell r="S3997">
            <v>41838</v>
          </cell>
          <cell r="T3997">
            <v>0.5</v>
          </cell>
          <cell r="U3997" t="str">
            <v>PRE-028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>
            <v>0</v>
          </cell>
          <cell r="AF3997">
            <v>0</v>
          </cell>
          <cell r="AG3997">
            <v>0</v>
          </cell>
          <cell r="AH3997">
            <v>0</v>
          </cell>
          <cell r="AI3997">
            <v>0</v>
          </cell>
          <cell r="AJ3997">
            <v>0</v>
          </cell>
          <cell r="AK3997">
            <v>0</v>
          </cell>
          <cell r="AL3997">
            <v>0</v>
          </cell>
          <cell r="AM3997">
            <v>0</v>
          </cell>
          <cell r="AN3997">
            <v>0</v>
          </cell>
          <cell r="AO3997">
            <v>0</v>
          </cell>
          <cell r="AP3997">
            <v>11</v>
          </cell>
          <cell r="AQ3997" t="str">
            <v>DIANA ARMIJOS</v>
          </cell>
          <cell r="AR3997">
            <v>3</v>
          </cell>
          <cell r="AS3997" t="str">
            <v>CARLOS UYAGUARI</v>
          </cell>
          <cell r="AT3997">
            <v>1</v>
          </cell>
          <cell r="AU3997" t="str">
            <v>MANUEL YANAYACO</v>
          </cell>
          <cell r="AV3997" t="str">
            <v>1</v>
          </cell>
          <cell r="AW3997" t="str">
            <v>0991386866001</v>
          </cell>
          <cell r="AX3997" t="b">
            <v>0</v>
          </cell>
          <cell r="AY3997" t="b">
            <v>0</v>
          </cell>
        </row>
        <row r="3998">
          <cell r="B3998" t="str">
            <v>0992230312001</v>
          </cell>
          <cell r="C3998" t="str">
            <v>ESCUELA MANUELA ROMERO DE MASSABOT</v>
          </cell>
          <cell r="D3998">
            <v>209</v>
          </cell>
          <cell r="E3998">
            <v>20916</v>
          </cell>
          <cell r="F3998">
            <v>2091650</v>
          </cell>
          <cell r="G3998" t="str">
            <v>SERVICIOS</v>
          </cell>
          <cell r="H3998" t="str">
            <v>SERVICIOS</v>
          </cell>
          <cell r="I3998" t="str">
            <v>L1782</v>
          </cell>
          <cell r="J3998" t="str">
            <v>PEQUEÑA EMPRESA</v>
          </cell>
          <cell r="K3998">
            <v>0</v>
          </cell>
          <cell r="L3998">
            <v>0</v>
          </cell>
          <cell r="M3998">
            <v>0</v>
          </cell>
          <cell r="N3998">
            <v>0</v>
          </cell>
          <cell r="O3998" t="str">
            <v>V SANCHEZ</v>
          </cell>
          <cell r="P3998" t="str">
            <v>V SANCHEZ</v>
          </cell>
          <cell r="Q3998">
            <v>0</v>
          </cell>
          <cell r="R3998">
            <v>0</v>
          </cell>
          <cell r="T3998">
            <v>0</v>
          </cell>
          <cell r="U3998">
            <v>0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>
            <v>0</v>
          </cell>
          <cell r="AF3998">
            <v>0</v>
          </cell>
          <cell r="AG3998">
            <v>0</v>
          </cell>
          <cell r="AH3998">
            <v>0</v>
          </cell>
          <cell r="AI3998">
            <v>0</v>
          </cell>
          <cell r="AJ3998">
            <v>0</v>
          </cell>
          <cell r="AK3998">
            <v>0</v>
          </cell>
          <cell r="AL3998">
            <v>0</v>
          </cell>
          <cell r="AM3998">
            <v>0</v>
          </cell>
          <cell r="AN3998">
            <v>0</v>
          </cell>
          <cell r="AO3998">
            <v>0</v>
          </cell>
          <cell r="AP3998">
            <v>11</v>
          </cell>
          <cell r="AQ3998" t="str">
            <v>DIANA ARMIJOS</v>
          </cell>
          <cell r="AR3998">
            <v>3</v>
          </cell>
          <cell r="AS3998" t="str">
            <v>CARLOS UYAGUARI</v>
          </cell>
          <cell r="AT3998">
            <v>7</v>
          </cell>
          <cell r="AU3998" t="str">
            <v>LINDA TUTIVEN</v>
          </cell>
          <cell r="AV3998" t="str">
            <v>#N/A</v>
          </cell>
          <cell r="AW3998" t="str">
            <v>#N/A</v>
          </cell>
          <cell r="AX3998" t="b">
            <v>1</v>
          </cell>
          <cell r="AY3998" t="b">
            <v>1</v>
          </cell>
        </row>
        <row r="3999">
          <cell r="B3999" t="str">
            <v>0992309555001</v>
          </cell>
          <cell r="C3999" t="str">
            <v>BONOLDI S.A.</v>
          </cell>
          <cell r="D3999">
            <v>209</v>
          </cell>
          <cell r="E3999">
            <v>20916</v>
          </cell>
          <cell r="F3999">
            <v>2091650</v>
          </cell>
          <cell r="G3999" t="str">
            <v>SERVICIOS</v>
          </cell>
          <cell r="H3999" t="str">
            <v>SERVICIOS</v>
          </cell>
          <cell r="I3999" t="str">
            <v>L1783</v>
          </cell>
          <cell r="J3999" t="str">
            <v>PEQUEÑA EMPRESA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 t="str">
            <v>V SANCHEZ</v>
          </cell>
          <cell r="P3999" t="str">
            <v>V SANCHEZ</v>
          </cell>
          <cell r="Q3999">
            <v>0</v>
          </cell>
          <cell r="R3999">
            <v>0</v>
          </cell>
          <cell r="T3999">
            <v>0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>
            <v>0</v>
          </cell>
          <cell r="AF3999">
            <v>0</v>
          </cell>
          <cell r="AG3999">
            <v>0</v>
          </cell>
          <cell r="AH3999">
            <v>0</v>
          </cell>
          <cell r="AI3999">
            <v>0</v>
          </cell>
          <cell r="AJ3999">
            <v>0</v>
          </cell>
          <cell r="AK3999">
            <v>0</v>
          </cell>
          <cell r="AL3999">
            <v>0</v>
          </cell>
          <cell r="AM3999">
            <v>0</v>
          </cell>
          <cell r="AN3999">
            <v>0</v>
          </cell>
          <cell r="AO3999">
            <v>0</v>
          </cell>
          <cell r="AP3999">
            <v>11</v>
          </cell>
          <cell r="AQ3999" t="str">
            <v>DIANA ARMIJOS</v>
          </cell>
          <cell r="AR3999">
            <v>3</v>
          </cell>
          <cell r="AS3999" t="str">
            <v>CARLOS UYAGUARI</v>
          </cell>
          <cell r="AT3999">
            <v>1</v>
          </cell>
          <cell r="AU3999" t="str">
            <v>MANUEL YANAYACO</v>
          </cell>
          <cell r="AV3999" t="str">
            <v>#N/A</v>
          </cell>
          <cell r="AW3999" t="str">
            <v>#N/A</v>
          </cell>
          <cell r="AX3999" t="b">
            <v>1</v>
          </cell>
          <cell r="AY3999" t="b">
            <v>1</v>
          </cell>
        </row>
        <row r="4000">
          <cell r="B4000" t="str">
            <v>1204350472001</v>
          </cell>
          <cell r="C4000" t="str">
            <v>SELLAN CONTRERAS JOMNY GUSTAVO</v>
          </cell>
          <cell r="D4000">
            <v>209</v>
          </cell>
          <cell r="E4000">
            <v>20916</v>
          </cell>
          <cell r="F4000">
            <v>2091650</v>
          </cell>
          <cell r="G4000" t="str">
            <v>SERVICIOS</v>
          </cell>
          <cell r="H4000" t="str">
            <v>SERVICIOS</v>
          </cell>
          <cell r="I4000" t="str">
            <v>L1784</v>
          </cell>
          <cell r="J4000" t="str">
            <v>PEQUEÑA EMPRESA</v>
          </cell>
          <cell r="K4000">
            <v>0</v>
          </cell>
          <cell r="L4000">
            <v>0</v>
          </cell>
          <cell r="M4000">
            <v>0</v>
          </cell>
          <cell r="N4000">
            <v>0</v>
          </cell>
          <cell r="O4000" t="str">
            <v>V SANCHEZ</v>
          </cell>
          <cell r="P4000" t="str">
            <v>V SANCHEZ</v>
          </cell>
          <cell r="Q4000">
            <v>0</v>
          </cell>
          <cell r="R4000">
            <v>0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>
            <v>0</v>
          </cell>
          <cell r="AF4000">
            <v>0</v>
          </cell>
          <cell r="AG4000">
            <v>0</v>
          </cell>
          <cell r="AH4000">
            <v>0</v>
          </cell>
          <cell r="AI4000">
            <v>0</v>
          </cell>
          <cell r="AJ4000">
            <v>0</v>
          </cell>
          <cell r="AK4000">
            <v>0</v>
          </cell>
          <cell r="AL4000">
            <v>0</v>
          </cell>
          <cell r="AM4000">
            <v>0</v>
          </cell>
          <cell r="AN4000">
            <v>0</v>
          </cell>
          <cell r="AO4000">
            <v>0</v>
          </cell>
          <cell r="AP4000">
            <v>11</v>
          </cell>
          <cell r="AQ4000" t="str">
            <v>DIANA ARMIJOS</v>
          </cell>
          <cell r="AR4000">
            <v>3</v>
          </cell>
          <cell r="AS4000" t="str">
            <v>CARLOS UYAGUARI</v>
          </cell>
          <cell r="AT4000">
            <v>7</v>
          </cell>
          <cell r="AU4000" t="str">
            <v>LINDA TUTIVEN</v>
          </cell>
          <cell r="AV4000" t="str">
            <v>#N/A</v>
          </cell>
          <cell r="AW4000" t="str">
            <v>#N/A</v>
          </cell>
          <cell r="AX4000" t="b">
            <v>1</v>
          </cell>
          <cell r="AY4000" t="b">
            <v>1</v>
          </cell>
        </row>
        <row r="4001">
          <cell r="B4001" t="str">
            <v>0992147679001</v>
          </cell>
          <cell r="C4001" t="str">
            <v>MINERSOL S.A.</v>
          </cell>
          <cell r="D4001">
            <v>209</v>
          </cell>
          <cell r="E4001">
            <v>20916</v>
          </cell>
          <cell r="F4001">
            <v>2091650</v>
          </cell>
          <cell r="G4001" t="str">
            <v>SERVICIOS</v>
          </cell>
          <cell r="H4001" t="str">
            <v>SERVICIOS</v>
          </cell>
          <cell r="I4001" t="str">
            <v>L1785</v>
          </cell>
          <cell r="J4001" t="str">
            <v>PEQUEÑA EMPRESA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 t="str">
            <v>V SANCHEZ</v>
          </cell>
          <cell r="P4001" t="str">
            <v>V SANCHEZ</v>
          </cell>
          <cell r="Q4001">
            <v>0</v>
          </cell>
          <cell r="R4001">
            <v>0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>
            <v>0</v>
          </cell>
          <cell r="AF4001">
            <v>0</v>
          </cell>
          <cell r="AG4001">
            <v>0</v>
          </cell>
          <cell r="AH4001">
            <v>0</v>
          </cell>
          <cell r="AI4001">
            <v>0</v>
          </cell>
          <cell r="AJ4001">
            <v>0</v>
          </cell>
          <cell r="AK4001">
            <v>0</v>
          </cell>
          <cell r="AL4001">
            <v>0</v>
          </cell>
          <cell r="AM4001">
            <v>0</v>
          </cell>
          <cell r="AN4001">
            <v>0</v>
          </cell>
          <cell r="AO4001">
            <v>0</v>
          </cell>
          <cell r="AP4001">
            <v>11</v>
          </cell>
          <cell r="AQ4001" t="str">
            <v>DIANA ARMIJOS</v>
          </cell>
          <cell r="AR4001">
            <v>3</v>
          </cell>
          <cell r="AS4001" t="str">
            <v>CARLOS UYAGUARI</v>
          </cell>
          <cell r="AT4001">
            <v>1</v>
          </cell>
          <cell r="AU4001" t="str">
            <v>MANUEL YANAYACO</v>
          </cell>
          <cell r="AV4001" t="str">
            <v>#N/A</v>
          </cell>
          <cell r="AW4001" t="str">
            <v>#N/A</v>
          </cell>
          <cell r="AX4001" t="b">
            <v>1</v>
          </cell>
          <cell r="AY4001" t="b">
            <v>1</v>
          </cell>
        </row>
        <row r="4002">
          <cell r="B4002" t="str">
            <v>0992681411001</v>
          </cell>
          <cell r="C4002" t="str">
            <v>LICENSE TRADING CORP S.A. CORLITRADE</v>
          </cell>
          <cell r="D4002">
            <v>209</v>
          </cell>
          <cell r="E4002">
            <v>20916</v>
          </cell>
          <cell r="F4002">
            <v>2091650</v>
          </cell>
          <cell r="G4002" t="str">
            <v>SERVICIOS</v>
          </cell>
          <cell r="H4002" t="str">
            <v>SERVICIOS</v>
          </cell>
          <cell r="I4002" t="str">
            <v>L1786</v>
          </cell>
          <cell r="J4002" t="str">
            <v>PEQUEÑA EMPRESA</v>
          </cell>
          <cell r="K4002">
            <v>0</v>
          </cell>
          <cell r="L4002" t="str">
            <v>01Empresas Normales</v>
          </cell>
          <cell r="M4002">
            <v>41831</v>
          </cell>
          <cell r="N4002">
            <v>0.41736111111111113</v>
          </cell>
          <cell r="O4002" t="str">
            <v>V SANCHEZ</v>
          </cell>
          <cell r="P4002" t="str">
            <v>V SANCHEZ</v>
          </cell>
          <cell r="Q4002" t="str">
            <v>APLICATIVO WEB</v>
          </cell>
          <cell r="R4002" t="str">
            <v>APLICATIVO WEB</v>
          </cell>
          <cell r="S4002">
            <v>41831</v>
          </cell>
          <cell r="T4002">
            <v>0.5</v>
          </cell>
          <cell r="U4002" t="str">
            <v>PRE-024</v>
          </cell>
          <cell r="V4002">
            <v>0</v>
          </cell>
          <cell r="W4002">
            <v>0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>
            <v>0</v>
          </cell>
          <cell r="AF4002">
            <v>0</v>
          </cell>
          <cell r="AG4002">
            <v>0</v>
          </cell>
          <cell r="AH4002">
            <v>0</v>
          </cell>
          <cell r="AI4002">
            <v>0</v>
          </cell>
          <cell r="AJ4002">
            <v>0</v>
          </cell>
          <cell r="AK4002">
            <v>0</v>
          </cell>
          <cell r="AL4002">
            <v>0</v>
          </cell>
          <cell r="AM4002">
            <v>0</v>
          </cell>
          <cell r="AN4002">
            <v>0</v>
          </cell>
          <cell r="AO4002">
            <v>0</v>
          </cell>
          <cell r="AP4002">
            <v>11</v>
          </cell>
          <cell r="AQ4002" t="str">
            <v>DIANA ARMIJOS</v>
          </cell>
          <cell r="AR4002">
            <v>3</v>
          </cell>
          <cell r="AS4002" t="str">
            <v>CARLOS UYAGUARI</v>
          </cell>
          <cell r="AT4002">
            <v>1</v>
          </cell>
          <cell r="AU4002" t="str">
            <v>MANUEL YANAYACO</v>
          </cell>
          <cell r="AV4002" t="str">
            <v>1</v>
          </cell>
          <cell r="AW4002" t="str">
            <v>0992681411001</v>
          </cell>
          <cell r="AX4002" t="b">
            <v>0</v>
          </cell>
          <cell r="AY4002" t="b">
            <v>0</v>
          </cell>
        </row>
        <row r="4003">
          <cell r="B4003" t="str">
            <v>0992587164001</v>
          </cell>
          <cell r="C4003" t="str">
            <v>MEVASED S.A.</v>
          </cell>
          <cell r="D4003">
            <v>209</v>
          </cell>
          <cell r="E4003">
            <v>20916</v>
          </cell>
          <cell r="F4003">
            <v>2091650</v>
          </cell>
          <cell r="G4003" t="str">
            <v>COMERCIO</v>
          </cell>
          <cell r="H4003" t="str">
            <v>COMERCIO</v>
          </cell>
          <cell r="I4003" t="str">
            <v>L1787</v>
          </cell>
          <cell r="J4003" t="str">
            <v>PEQUEÑA EMPRESA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 t="str">
            <v>V SANCHEZ</v>
          </cell>
          <cell r="P4003" t="str">
            <v>V SANCHEZ</v>
          </cell>
          <cell r="Q4003">
            <v>0</v>
          </cell>
          <cell r="R4003">
            <v>0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>
            <v>0</v>
          </cell>
          <cell r="AF4003">
            <v>0</v>
          </cell>
          <cell r="AG4003">
            <v>0</v>
          </cell>
          <cell r="AH4003">
            <v>0</v>
          </cell>
          <cell r="AI4003">
            <v>0</v>
          </cell>
          <cell r="AJ4003">
            <v>0</v>
          </cell>
          <cell r="AK4003">
            <v>0</v>
          </cell>
          <cell r="AL4003">
            <v>0</v>
          </cell>
          <cell r="AM4003">
            <v>0</v>
          </cell>
          <cell r="AN4003">
            <v>0</v>
          </cell>
          <cell r="AO4003">
            <v>0</v>
          </cell>
          <cell r="AP4003">
            <v>11</v>
          </cell>
          <cell r="AQ4003" t="str">
            <v>DIANA ARMIJOS</v>
          </cell>
          <cell r="AR4003">
            <v>3</v>
          </cell>
          <cell r="AS4003" t="str">
            <v>CARLOS UYAGUARI</v>
          </cell>
          <cell r="AT4003">
            <v>7</v>
          </cell>
          <cell r="AU4003" t="str">
            <v>LINDA TUTIVEN</v>
          </cell>
          <cell r="AV4003" t="str">
            <v>#N/A</v>
          </cell>
          <cell r="AW4003" t="str">
            <v>#N/A</v>
          </cell>
          <cell r="AX4003" t="b">
            <v>1</v>
          </cell>
          <cell r="AY4003" t="b">
            <v>1</v>
          </cell>
        </row>
        <row r="4004">
          <cell r="B4004" t="str">
            <v>0992660015001</v>
          </cell>
          <cell r="C4004" t="str">
            <v>CONJUNTO RESIDENCIAL CERRADO DELAGO</v>
          </cell>
          <cell r="D4004">
            <v>209</v>
          </cell>
          <cell r="E4004">
            <v>20916</v>
          </cell>
          <cell r="F4004">
            <v>2091650</v>
          </cell>
          <cell r="G4004" t="str">
            <v>SERVICIOS</v>
          </cell>
          <cell r="H4004" t="str">
            <v>SERVICIOS</v>
          </cell>
          <cell r="I4004" t="str">
            <v>L1788</v>
          </cell>
          <cell r="J4004" t="str">
            <v>PEQUEÑA EMPRESA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 t="str">
            <v>V SANCHEZ</v>
          </cell>
          <cell r="P4004" t="str">
            <v>V SANCHEZ</v>
          </cell>
          <cell r="Q4004">
            <v>0</v>
          </cell>
          <cell r="R4004">
            <v>0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>
            <v>0</v>
          </cell>
          <cell r="AF4004">
            <v>0</v>
          </cell>
          <cell r="AG4004">
            <v>0</v>
          </cell>
          <cell r="AH4004">
            <v>0</v>
          </cell>
          <cell r="AI4004">
            <v>0</v>
          </cell>
          <cell r="AJ4004">
            <v>0</v>
          </cell>
          <cell r="AK4004">
            <v>0</v>
          </cell>
          <cell r="AL4004">
            <v>0</v>
          </cell>
          <cell r="AM4004">
            <v>0</v>
          </cell>
          <cell r="AN4004">
            <v>0</v>
          </cell>
          <cell r="AO4004">
            <v>0</v>
          </cell>
          <cell r="AP4004">
            <v>11</v>
          </cell>
          <cell r="AQ4004" t="str">
            <v>DIANA ARMIJOS</v>
          </cell>
          <cell r="AR4004">
            <v>3</v>
          </cell>
          <cell r="AS4004" t="str">
            <v>CARLOS UYAGUARI</v>
          </cell>
          <cell r="AT4004">
            <v>1</v>
          </cell>
          <cell r="AU4004" t="str">
            <v>MANUEL YANAYACO</v>
          </cell>
          <cell r="AV4004" t="str">
            <v>#N/A</v>
          </cell>
          <cell r="AW4004" t="str">
            <v>#N/A</v>
          </cell>
          <cell r="AX4004" t="b">
            <v>1</v>
          </cell>
          <cell r="AY4004" t="b">
            <v>1</v>
          </cell>
        </row>
        <row r="4005">
          <cell r="B4005" t="str">
            <v>0912219334001</v>
          </cell>
          <cell r="C4005" t="str">
            <v>OCHOA CHAMBERS WILSON ALFREDO</v>
          </cell>
          <cell r="D4005">
            <v>209</v>
          </cell>
          <cell r="E4005">
            <v>20916</v>
          </cell>
          <cell r="F4005">
            <v>2091650</v>
          </cell>
          <cell r="G4005" t="str">
            <v>COMERCIO</v>
          </cell>
          <cell r="H4005" t="str">
            <v>COMERCIO</v>
          </cell>
          <cell r="I4005" t="str">
            <v>L1789</v>
          </cell>
          <cell r="J4005" t="str">
            <v>PEQUEÑA EMPRESA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 t="str">
            <v>V SANCHEZ</v>
          </cell>
          <cell r="P4005" t="str">
            <v>V SANCHEZ</v>
          </cell>
          <cell r="Q4005">
            <v>0</v>
          </cell>
          <cell r="R4005">
            <v>0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>
            <v>0</v>
          </cell>
          <cell r="AF4005">
            <v>0</v>
          </cell>
          <cell r="AG4005">
            <v>0</v>
          </cell>
          <cell r="AH4005">
            <v>0</v>
          </cell>
          <cell r="AI4005">
            <v>0</v>
          </cell>
          <cell r="AJ4005">
            <v>0</v>
          </cell>
          <cell r="AK4005">
            <v>0</v>
          </cell>
          <cell r="AL4005">
            <v>0</v>
          </cell>
          <cell r="AM4005">
            <v>0</v>
          </cell>
          <cell r="AN4005">
            <v>0</v>
          </cell>
          <cell r="AO4005">
            <v>0</v>
          </cell>
          <cell r="AP4005">
            <v>11</v>
          </cell>
          <cell r="AQ4005" t="str">
            <v>DIANA ARMIJOS</v>
          </cell>
          <cell r="AR4005">
            <v>3</v>
          </cell>
          <cell r="AS4005" t="str">
            <v>CARLOS UYAGUARI</v>
          </cell>
          <cell r="AT4005">
            <v>1</v>
          </cell>
          <cell r="AU4005" t="str">
            <v>MANUEL YANAYACO</v>
          </cell>
          <cell r="AV4005" t="str">
            <v>#N/A</v>
          </cell>
          <cell r="AW4005" t="str">
            <v>#N/A</v>
          </cell>
          <cell r="AX4005" t="b">
            <v>1</v>
          </cell>
          <cell r="AY4005" t="b">
            <v>1</v>
          </cell>
        </row>
        <row r="4006">
          <cell r="B4006" t="str">
            <v>0992723874001</v>
          </cell>
          <cell r="C4006" t="str">
            <v>LA BONBONNIERE S.A.</v>
          </cell>
          <cell r="D4006">
            <v>209</v>
          </cell>
          <cell r="E4006">
            <v>20916</v>
          </cell>
          <cell r="F4006">
            <v>2091650</v>
          </cell>
          <cell r="G4006" t="str">
            <v>MANUFACTURA</v>
          </cell>
          <cell r="H4006" t="str">
            <v>MANUFACTURA</v>
          </cell>
          <cell r="I4006" t="str">
            <v>L1790</v>
          </cell>
          <cell r="J4006" t="str">
            <v>PEQUEÑA EMPRESA</v>
          </cell>
          <cell r="K4006">
            <v>0</v>
          </cell>
          <cell r="L4006">
            <v>0</v>
          </cell>
          <cell r="M4006">
            <v>0</v>
          </cell>
          <cell r="N4006">
            <v>0</v>
          </cell>
          <cell r="O4006" t="str">
            <v>V SANCHEZ</v>
          </cell>
          <cell r="P4006" t="str">
            <v>V SANCHEZ</v>
          </cell>
          <cell r="Q4006">
            <v>0</v>
          </cell>
          <cell r="R4006">
            <v>0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>
            <v>0</v>
          </cell>
          <cell r="AF4006">
            <v>0</v>
          </cell>
          <cell r="AG4006">
            <v>0</v>
          </cell>
          <cell r="AH4006">
            <v>0</v>
          </cell>
          <cell r="AI4006">
            <v>0</v>
          </cell>
          <cell r="AJ4006">
            <v>0</v>
          </cell>
          <cell r="AK4006">
            <v>0</v>
          </cell>
          <cell r="AL4006">
            <v>0</v>
          </cell>
          <cell r="AM4006">
            <v>0</v>
          </cell>
          <cell r="AN4006">
            <v>0</v>
          </cell>
          <cell r="AO4006">
            <v>0</v>
          </cell>
          <cell r="AP4006">
            <v>11</v>
          </cell>
          <cell r="AQ4006" t="str">
            <v>DIANA ARMIJOS</v>
          </cell>
          <cell r="AR4006">
            <v>3</v>
          </cell>
          <cell r="AS4006" t="str">
            <v>CARLOS UYAGUARI</v>
          </cell>
          <cell r="AT4006">
            <v>1</v>
          </cell>
          <cell r="AU4006" t="str">
            <v>MANUEL YANAYACO</v>
          </cell>
          <cell r="AV4006" t="str">
            <v>#N/A</v>
          </cell>
          <cell r="AW4006" t="str">
            <v>#N/A</v>
          </cell>
          <cell r="AX4006" t="b">
            <v>1</v>
          </cell>
          <cell r="AY4006" t="b">
            <v>1</v>
          </cell>
        </row>
        <row r="4007">
          <cell r="B4007" t="str">
            <v>0904460615001</v>
          </cell>
          <cell r="C4007" t="str">
            <v>VALENCIA REAL GEORGINA GLADYS</v>
          </cell>
          <cell r="D4007">
            <v>209</v>
          </cell>
          <cell r="E4007">
            <v>20916</v>
          </cell>
          <cell r="F4007">
            <v>2091650</v>
          </cell>
          <cell r="G4007" t="str">
            <v>COMERCIO</v>
          </cell>
          <cell r="H4007" t="str">
            <v>COMERCIO</v>
          </cell>
          <cell r="I4007" t="str">
            <v>L1791</v>
          </cell>
          <cell r="J4007" t="str">
            <v>PEQUEÑA EMPRESA</v>
          </cell>
          <cell r="K4007">
            <v>0</v>
          </cell>
          <cell r="L4007">
            <v>0</v>
          </cell>
          <cell r="M4007">
            <v>0</v>
          </cell>
          <cell r="N4007">
            <v>0</v>
          </cell>
          <cell r="O4007" t="str">
            <v>V SANCHEZ</v>
          </cell>
          <cell r="P4007" t="str">
            <v>V SANCHEZ</v>
          </cell>
          <cell r="Q4007">
            <v>0</v>
          </cell>
          <cell r="R4007">
            <v>0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>
            <v>0</v>
          </cell>
          <cell r="AF4007">
            <v>0</v>
          </cell>
          <cell r="AG4007">
            <v>0</v>
          </cell>
          <cell r="AH4007">
            <v>0</v>
          </cell>
          <cell r="AI4007">
            <v>0</v>
          </cell>
          <cell r="AJ4007">
            <v>0</v>
          </cell>
          <cell r="AK4007">
            <v>0</v>
          </cell>
          <cell r="AL4007">
            <v>0</v>
          </cell>
          <cell r="AM4007">
            <v>0</v>
          </cell>
          <cell r="AN4007">
            <v>0</v>
          </cell>
          <cell r="AO4007">
            <v>0</v>
          </cell>
          <cell r="AP4007">
            <v>11</v>
          </cell>
          <cell r="AQ4007" t="str">
            <v>DIANA ARMIJOS</v>
          </cell>
          <cell r="AR4007">
            <v>3</v>
          </cell>
          <cell r="AS4007" t="str">
            <v>CARLOS UYAGUARI</v>
          </cell>
          <cell r="AT4007">
            <v>1</v>
          </cell>
          <cell r="AU4007" t="str">
            <v>MANUEL YANAYACO</v>
          </cell>
          <cell r="AV4007" t="str">
            <v>#N/A</v>
          </cell>
          <cell r="AW4007" t="str">
            <v>#N/A</v>
          </cell>
          <cell r="AX4007" t="b">
            <v>1</v>
          </cell>
          <cell r="AY4007" t="b">
            <v>1</v>
          </cell>
        </row>
        <row r="4008">
          <cell r="B4008" t="str">
            <v>0906011069001</v>
          </cell>
          <cell r="C4008" t="str">
            <v>RAMIREZ MOREIRA DENIS IVAN</v>
          </cell>
          <cell r="D4008">
            <v>209</v>
          </cell>
          <cell r="E4008">
            <v>20916</v>
          </cell>
          <cell r="F4008">
            <v>2091650</v>
          </cell>
          <cell r="G4008" t="str">
            <v>COMERCIO</v>
          </cell>
          <cell r="H4008" t="str">
            <v>COMERCIO</v>
          </cell>
          <cell r="I4008" t="str">
            <v>L1792</v>
          </cell>
          <cell r="J4008" t="str">
            <v>PEQUEÑA EMPRESA</v>
          </cell>
          <cell r="K4008">
            <v>0</v>
          </cell>
          <cell r="L4008">
            <v>0</v>
          </cell>
          <cell r="M4008">
            <v>0</v>
          </cell>
          <cell r="N4008">
            <v>0</v>
          </cell>
          <cell r="O4008" t="str">
            <v>V SANCHEZ</v>
          </cell>
          <cell r="P4008" t="str">
            <v>V SANCHEZ</v>
          </cell>
          <cell r="Q4008">
            <v>0</v>
          </cell>
          <cell r="R4008">
            <v>0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>
            <v>0</v>
          </cell>
          <cell r="AF4008">
            <v>0</v>
          </cell>
          <cell r="AG4008">
            <v>0</v>
          </cell>
          <cell r="AH4008">
            <v>0</v>
          </cell>
          <cell r="AI4008">
            <v>0</v>
          </cell>
          <cell r="AJ4008">
            <v>0</v>
          </cell>
          <cell r="AK4008">
            <v>0</v>
          </cell>
          <cell r="AL4008">
            <v>0</v>
          </cell>
          <cell r="AM4008">
            <v>0</v>
          </cell>
          <cell r="AN4008">
            <v>0</v>
          </cell>
          <cell r="AO4008">
            <v>0</v>
          </cell>
          <cell r="AP4008">
            <v>11</v>
          </cell>
          <cell r="AQ4008" t="str">
            <v>DIANA ARMIJOS</v>
          </cell>
          <cell r="AR4008">
            <v>3</v>
          </cell>
          <cell r="AS4008" t="str">
            <v>CARLOS UYAGUARI</v>
          </cell>
          <cell r="AT4008">
            <v>7</v>
          </cell>
          <cell r="AU4008" t="str">
            <v>LINDA TUTIVEN</v>
          </cell>
          <cell r="AV4008" t="str">
            <v>#N/A</v>
          </cell>
          <cell r="AW4008" t="str">
            <v>#N/A</v>
          </cell>
          <cell r="AX4008" t="b">
            <v>1</v>
          </cell>
          <cell r="AY4008" t="b">
            <v>1</v>
          </cell>
        </row>
        <row r="4009">
          <cell r="B4009" t="str">
            <v>0913645636001</v>
          </cell>
          <cell r="C4009" t="str">
            <v>FARAH PUGA XAVIER ANDRES</v>
          </cell>
          <cell r="D4009">
            <v>209</v>
          </cell>
          <cell r="E4009">
            <v>20916</v>
          </cell>
          <cell r="F4009">
            <v>2091650</v>
          </cell>
          <cell r="G4009" t="str">
            <v>COMERCIO</v>
          </cell>
          <cell r="H4009" t="str">
            <v>COMERCIO</v>
          </cell>
          <cell r="I4009" t="str">
            <v>L1793</v>
          </cell>
          <cell r="J4009" t="str">
            <v>PEQUEÑA EMPRESA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 t="str">
            <v>V SANCHEZ</v>
          </cell>
          <cell r="P4009" t="str">
            <v>V SANCHEZ</v>
          </cell>
          <cell r="Q4009">
            <v>0</v>
          </cell>
          <cell r="R4009">
            <v>0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>
            <v>0</v>
          </cell>
          <cell r="AF4009">
            <v>0</v>
          </cell>
          <cell r="AG4009">
            <v>0</v>
          </cell>
          <cell r="AH4009">
            <v>0</v>
          </cell>
          <cell r="AI4009">
            <v>0</v>
          </cell>
          <cell r="AJ4009">
            <v>0</v>
          </cell>
          <cell r="AK4009">
            <v>0</v>
          </cell>
          <cell r="AL4009">
            <v>0</v>
          </cell>
          <cell r="AM4009">
            <v>0</v>
          </cell>
          <cell r="AN4009">
            <v>0</v>
          </cell>
          <cell r="AO4009">
            <v>0</v>
          </cell>
          <cell r="AP4009">
            <v>11</v>
          </cell>
          <cell r="AQ4009" t="str">
            <v>DIANA ARMIJOS</v>
          </cell>
          <cell r="AR4009">
            <v>3</v>
          </cell>
          <cell r="AS4009" t="str">
            <v>CARLOS UYAGUARI</v>
          </cell>
          <cell r="AT4009">
            <v>7</v>
          </cell>
          <cell r="AU4009" t="str">
            <v>LINDA TUTIVEN</v>
          </cell>
          <cell r="AV4009" t="str">
            <v>#N/A</v>
          </cell>
          <cell r="AW4009" t="str">
            <v>#N/A</v>
          </cell>
          <cell r="AX4009" t="b">
            <v>1</v>
          </cell>
          <cell r="AY4009" t="b">
            <v>1</v>
          </cell>
        </row>
        <row r="4010">
          <cell r="B4010" t="str">
            <v>0913718136001</v>
          </cell>
          <cell r="C4010" t="str">
            <v>GONZENBACH VALLEJO ANTON</v>
          </cell>
          <cell r="D4010">
            <v>209</v>
          </cell>
          <cell r="E4010">
            <v>20916</v>
          </cell>
          <cell r="F4010">
            <v>2091650</v>
          </cell>
          <cell r="G4010" t="str">
            <v>COMERCIO</v>
          </cell>
          <cell r="H4010" t="str">
            <v>COMERCIO</v>
          </cell>
          <cell r="I4010" t="str">
            <v>L1794</v>
          </cell>
          <cell r="J4010" t="str">
            <v>PEQUEÑA EMPRESA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 t="str">
            <v>V SANCHEZ</v>
          </cell>
          <cell r="P4010" t="str">
            <v>V SANCHEZ</v>
          </cell>
          <cell r="Q4010">
            <v>0</v>
          </cell>
          <cell r="R4010">
            <v>0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>
            <v>0</v>
          </cell>
          <cell r="AF4010">
            <v>0</v>
          </cell>
          <cell r="AG4010">
            <v>0</v>
          </cell>
          <cell r="AH4010">
            <v>0</v>
          </cell>
          <cell r="AI4010">
            <v>0</v>
          </cell>
          <cell r="AJ4010">
            <v>0</v>
          </cell>
          <cell r="AK4010">
            <v>0</v>
          </cell>
          <cell r="AL4010">
            <v>0</v>
          </cell>
          <cell r="AM4010">
            <v>0</v>
          </cell>
          <cell r="AN4010">
            <v>0</v>
          </cell>
          <cell r="AO4010">
            <v>0</v>
          </cell>
          <cell r="AP4010">
            <v>11</v>
          </cell>
          <cell r="AQ4010" t="str">
            <v>DIANA ARMIJOS</v>
          </cell>
          <cell r="AR4010">
            <v>3</v>
          </cell>
          <cell r="AS4010" t="str">
            <v>CARLOS UYAGUARI</v>
          </cell>
          <cell r="AT4010">
            <v>7</v>
          </cell>
          <cell r="AU4010" t="str">
            <v>LINDA TUTIVEN</v>
          </cell>
          <cell r="AV4010" t="str">
            <v>#N/A</v>
          </cell>
          <cell r="AW4010" t="str">
            <v>#N/A</v>
          </cell>
          <cell r="AX4010" t="b">
            <v>1</v>
          </cell>
          <cell r="AY4010" t="b">
            <v>1</v>
          </cell>
        </row>
        <row r="4011">
          <cell r="B4011" t="str">
            <v>0909100711001</v>
          </cell>
          <cell r="C4011" t="str">
            <v>MACKLIFF YANNUZZELLI HEINRICH MARTIN</v>
          </cell>
          <cell r="D4011">
            <v>209</v>
          </cell>
          <cell r="E4011">
            <v>20916</v>
          </cell>
          <cell r="F4011">
            <v>2091650</v>
          </cell>
          <cell r="G4011" t="str">
            <v>SERVICIOS</v>
          </cell>
          <cell r="H4011" t="str">
            <v>SERVICIOS</v>
          </cell>
          <cell r="I4011" t="str">
            <v>L1795</v>
          </cell>
          <cell r="J4011" t="str">
            <v>PEQUEÑA EMPRESA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  <cell r="O4011" t="str">
            <v>V SANCHEZ</v>
          </cell>
          <cell r="P4011" t="str">
            <v>V SANCHEZ</v>
          </cell>
          <cell r="Q4011">
            <v>0</v>
          </cell>
          <cell r="R4011">
            <v>0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>
            <v>0</v>
          </cell>
          <cell r="AF4011">
            <v>0</v>
          </cell>
          <cell r="AG4011">
            <v>0</v>
          </cell>
          <cell r="AH4011">
            <v>0</v>
          </cell>
          <cell r="AI4011">
            <v>0</v>
          </cell>
          <cell r="AJ4011">
            <v>0</v>
          </cell>
          <cell r="AK4011">
            <v>0</v>
          </cell>
          <cell r="AL4011">
            <v>0</v>
          </cell>
          <cell r="AM4011">
            <v>0</v>
          </cell>
          <cell r="AN4011">
            <v>0</v>
          </cell>
          <cell r="AO4011">
            <v>0</v>
          </cell>
          <cell r="AP4011">
            <v>11</v>
          </cell>
          <cell r="AQ4011" t="str">
            <v>DIANA ARMIJOS</v>
          </cell>
          <cell r="AR4011">
            <v>3</v>
          </cell>
          <cell r="AS4011" t="str">
            <v>CARLOS UYAGUARI</v>
          </cell>
          <cell r="AT4011">
            <v>1</v>
          </cell>
          <cell r="AU4011" t="str">
            <v>MANUEL YANAYACO</v>
          </cell>
          <cell r="AV4011" t="str">
            <v>#N/A</v>
          </cell>
          <cell r="AW4011" t="str">
            <v>#N/A</v>
          </cell>
          <cell r="AX4011" t="b">
            <v>1</v>
          </cell>
          <cell r="AY4011" t="b">
            <v>1</v>
          </cell>
        </row>
        <row r="4012">
          <cell r="B4012" t="str">
            <v>0910173632001</v>
          </cell>
          <cell r="C4012" t="str">
            <v>BENITEZ ORELLANA SARA VANESA</v>
          </cell>
          <cell r="D4012">
            <v>209</v>
          </cell>
          <cell r="E4012">
            <v>20916</v>
          </cell>
          <cell r="F4012">
            <v>2091650</v>
          </cell>
          <cell r="G4012" t="str">
            <v>SERVICIOS</v>
          </cell>
          <cell r="H4012" t="str">
            <v>SERVICIOS</v>
          </cell>
          <cell r="I4012" t="str">
            <v>L1796</v>
          </cell>
          <cell r="J4012" t="str">
            <v>PEQUEÑA EMPRESA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  <cell r="O4012" t="str">
            <v>V SANCHEZ</v>
          </cell>
          <cell r="P4012" t="str">
            <v>V SANCHEZ</v>
          </cell>
          <cell r="Q4012">
            <v>0</v>
          </cell>
          <cell r="R4012">
            <v>0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>
            <v>0</v>
          </cell>
          <cell r="AF4012">
            <v>0</v>
          </cell>
          <cell r="AG4012">
            <v>0</v>
          </cell>
          <cell r="AH4012">
            <v>0</v>
          </cell>
          <cell r="AI4012">
            <v>0</v>
          </cell>
          <cell r="AJ4012">
            <v>0</v>
          </cell>
          <cell r="AK4012">
            <v>0</v>
          </cell>
          <cell r="AL4012">
            <v>0</v>
          </cell>
          <cell r="AM4012">
            <v>0</v>
          </cell>
          <cell r="AN4012">
            <v>0</v>
          </cell>
          <cell r="AO4012">
            <v>0</v>
          </cell>
          <cell r="AP4012">
            <v>11</v>
          </cell>
          <cell r="AQ4012" t="str">
            <v>DIANA ARMIJOS</v>
          </cell>
          <cell r="AR4012">
            <v>3</v>
          </cell>
          <cell r="AS4012" t="str">
            <v>CARLOS UYAGUARI</v>
          </cell>
          <cell r="AT4012">
            <v>1</v>
          </cell>
          <cell r="AU4012" t="str">
            <v>MANUEL YANAYACO</v>
          </cell>
          <cell r="AV4012" t="str">
            <v>#N/A</v>
          </cell>
          <cell r="AW4012" t="str">
            <v>#N/A</v>
          </cell>
          <cell r="AX4012" t="b">
            <v>1</v>
          </cell>
          <cell r="AY4012" t="b">
            <v>1</v>
          </cell>
        </row>
        <row r="4013">
          <cell r="B4013" t="str">
            <v>1701614677001</v>
          </cell>
          <cell r="C4013" t="str">
            <v>ANDRADE MARIN SEGOVIA FRANCISCO ALBERTO</v>
          </cell>
          <cell r="D4013">
            <v>209</v>
          </cell>
          <cell r="E4013">
            <v>20916</v>
          </cell>
          <cell r="F4013">
            <v>2091650</v>
          </cell>
          <cell r="G4013" t="str">
            <v>SERVICIOS</v>
          </cell>
          <cell r="H4013" t="str">
            <v>SERVICIOS</v>
          </cell>
          <cell r="I4013" t="str">
            <v>L1797</v>
          </cell>
          <cell r="J4013" t="str">
            <v>PEQUEÑA EMPRESA</v>
          </cell>
          <cell r="K4013">
            <v>0</v>
          </cell>
          <cell r="L4013">
            <v>0</v>
          </cell>
          <cell r="M4013">
            <v>0</v>
          </cell>
          <cell r="N4013">
            <v>0</v>
          </cell>
          <cell r="O4013" t="str">
            <v>V SANCHEZ</v>
          </cell>
          <cell r="P4013" t="str">
            <v>V SANCHEZ</v>
          </cell>
          <cell r="Q4013">
            <v>0</v>
          </cell>
          <cell r="R4013">
            <v>0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>
            <v>0</v>
          </cell>
          <cell r="AF4013">
            <v>0</v>
          </cell>
          <cell r="AG4013">
            <v>0</v>
          </cell>
          <cell r="AH4013">
            <v>0</v>
          </cell>
          <cell r="AI4013">
            <v>0</v>
          </cell>
          <cell r="AJ4013">
            <v>0</v>
          </cell>
          <cell r="AK4013">
            <v>0</v>
          </cell>
          <cell r="AL4013">
            <v>0</v>
          </cell>
          <cell r="AM4013">
            <v>0</v>
          </cell>
          <cell r="AN4013">
            <v>0</v>
          </cell>
          <cell r="AO4013">
            <v>0</v>
          </cell>
          <cell r="AP4013">
            <v>11</v>
          </cell>
          <cell r="AQ4013" t="str">
            <v>DIANA ARMIJOS</v>
          </cell>
          <cell r="AR4013">
            <v>3</v>
          </cell>
          <cell r="AS4013" t="str">
            <v>CARLOS UYAGUARI</v>
          </cell>
          <cell r="AT4013">
            <v>1</v>
          </cell>
          <cell r="AU4013" t="str">
            <v>MANUEL YANAYACO</v>
          </cell>
          <cell r="AV4013" t="str">
            <v>#N/A</v>
          </cell>
          <cell r="AW4013" t="str">
            <v>#N/A</v>
          </cell>
          <cell r="AX4013" t="b">
            <v>1</v>
          </cell>
          <cell r="AY4013" t="b">
            <v>1</v>
          </cell>
        </row>
        <row r="4014">
          <cell r="B4014" t="str">
            <v>0992749784001</v>
          </cell>
          <cell r="C4014" t="str">
            <v>SOCIEDAD DE HECHO ASESORIAS Y GERENCIAS</v>
          </cell>
          <cell r="D4014">
            <v>209</v>
          </cell>
          <cell r="E4014">
            <v>20916</v>
          </cell>
          <cell r="F4014">
            <v>2091650</v>
          </cell>
          <cell r="G4014" t="str">
            <v>SERVICIOS</v>
          </cell>
          <cell r="H4014" t="str">
            <v>SERVICIOS</v>
          </cell>
          <cell r="I4014" t="str">
            <v>L1798</v>
          </cell>
          <cell r="J4014" t="str">
            <v>PEQUEÑA EMPRESA</v>
          </cell>
          <cell r="K4014">
            <v>0</v>
          </cell>
          <cell r="L4014">
            <v>0</v>
          </cell>
          <cell r="M4014">
            <v>0</v>
          </cell>
          <cell r="N4014">
            <v>0</v>
          </cell>
          <cell r="O4014" t="str">
            <v>V SANCHEZ</v>
          </cell>
          <cell r="P4014" t="str">
            <v>V SANCHEZ</v>
          </cell>
          <cell r="Q4014">
            <v>0</v>
          </cell>
          <cell r="R4014">
            <v>0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>
            <v>0</v>
          </cell>
          <cell r="AF4014">
            <v>0</v>
          </cell>
          <cell r="AG4014">
            <v>0</v>
          </cell>
          <cell r="AH4014">
            <v>0</v>
          </cell>
          <cell r="AI4014">
            <v>0</v>
          </cell>
          <cell r="AJ4014">
            <v>0</v>
          </cell>
          <cell r="AK4014">
            <v>0</v>
          </cell>
          <cell r="AL4014">
            <v>0</v>
          </cell>
          <cell r="AM4014">
            <v>0</v>
          </cell>
          <cell r="AN4014">
            <v>0</v>
          </cell>
          <cell r="AO4014">
            <v>0</v>
          </cell>
          <cell r="AP4014">
            <v>11</v>
          </cell>
          <cell r="AQ4014" t="str">
            <v>DIANA ARMIJOS</v>
          </cell>
          <cell r="AR4014">
            <v>3</v>
          </cell>
          <cell r="AS4014" t="str">
            <v>CARLOS UYAGUARI</v>
          </cell>
          <cell r="AT4014">
            <v>7</v>
          </cell>
          <cell r="AU4014" t="str">
            <v>LINDA TUTIVEN</v>
          </cell>
          <cell r="AV4014" t="str">
            <v>#N/A</v>
          </cell>
          <cell r="AW4014" t="str">
            <v>#N/A</v>
          </cell>
          <cell r="AX4014" t="b">
            <v>1</v>
          </cell>
          <cell r="AY4014" t="b">
            <v>1</v>
          </cell>
        </row>
        <row r="4015">
          <cell r="B4015" t="str">
            <v>0992317019001</v>
          </cell>
          <cell r="C4015" t="str">
            <v>CILAF S.A.</v>
          </cell>
          <cell r="D4015">
            <v>209</v>
          </cell>
          <cell r="E4015">
            <v>20916</v>
          </cell>
          <cell r="F4015">
            <v>2091650</v>
          </cell>
          <cell r="G4015" t="str">
            <v>SERVICIOS</v>
          </cell>
          <cell r="H4015" t="str">
            <v>SERVICIOS</v>
          </cell>
          <cell r="I4015" t="str">
            <v>L1799</v>
          </cell>
          <cell r="J4015" t="str">
            <v>MEDIANA EMPRESA A</v>
          </cell>
          <cell r="K4015">
            <v>0</v>
          </cell>
          <cell r="L4015" t="str">
            <v>01Empresas Normales</v>
          </cell>
          <cell r="M4015">
            <v>41834</v>
          </cell>
          <cell r="N4015">
            <v>0.36527777777777776</v>
          </cell>
          <cell r="O4015" t="str">
            <v>V SANCHEZ</v>
          </cell>
          <cell r="P4015" t="str">
            <v>V SANCHEZ</v>
          </cell>
          <cell r="Q4015" t="str">
            <v>APLICATIVO WEB</v>
          </cell>
          <cell r="R4015" t="str">
            <v>APLICATIVO WEB</v>
          </cell>
          <cell r="S4015">
            <v>41834</v>
          </cell>
          <cell r="T4015">
            <v>0.375</v>
          </cell>
          <cell r="U4015" t="str">
            <v>PRE-025</v>
          </cell>
          <cell r="V4015">
            <v>41836</v>
          </cell>
          <cell r="W4015">
            <v>0.6875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41837</v>
          </cell>
          <cell r="AD4015">
            <v>0.74305555555555558</v>
          </cell>
          <cell r="AE4015" t="str">
            <v>MMORAN</v>
          </cell>
          <cell r="AF4015">
            <v>35</v>
          </cell>
          <cell r="AG4015">
            <v>0</v>
          </cell>
          <cell r="AH4015">
            <v>0</v>
          </cell>
          <cell r="AI4015">
            <v>0</v>
          </cell>
          <cell r="AJ4015">
            <v>0</v>
          </cell>
          <cell r="AK4015">
            <v>0</v>
          </cell>
          <cell r="AL4015">
            <v>0</v>
          </cell>
          <cell r="AM4015">
            <v>0</v>
          </cell>
          <cell r="AN4015">
            <v>0</v>
          </cell>
          <cell r="AO4015">
            <v>0</v>
          </cell>
          <cell r="AP4015">
            <v>11</v>
          </cell>
          <cell r="AQ4015" t="str">
            <v>DIANA ARMIJOS</v>
          </cell>
          <cell r="AR4015">
            <v>3</v>
          </cell>
          <cell r="AS4015" t="str">
            <v>CARLOS UYAGUARI</v>
          </cell>
          <cell r="AT4015">
            <v>7</v>
          </cell>
          <cell r="AU4015" t="str">
            <v>LINDA TUTIVEN</v>
          </cell>
          <cell r="AV4015" t="str">
            <v>1</v>
          </cell>
          <cell r="AW4015" t="str">
            <v>0992317019001</v>
          </cell>
          <cell r="AX4015" t="b">
            <v>0</v>
          </cell>
          <cell r="AY4015" t="b">
            <v>0</v>
          </cell>
        </row>
        <row r="4016">
          <cell r="B4016" t="str">
            <v>0992400129001</v>
          </cell>
          <cell r="C4016" t="str">
            <v>SULIPROC S.A.</v>
          </cell>
          <cell r="D4016">
            <v>209</v>
          </cell>
          <cell r="E4016">
            <v>20916</v>
          </cell>
          <cell r="F4016">
            <v>2091650</v>
          </cell>
          <cell r="G4016" t="str">
            <v>COMERCIO</v>
          </cell>
          <cell r="H4016" t="str">
            <v>COMERCIO</v>
          </cell>
          <cell r="I4016" t="str">
            <v>L1800</v>
          </cell>
          <cell r="J4016" t="str">
            <v>MEDIANA EMPRESA A</v>
          </cell>
          <cell r="K4016">
            <v>0</v>
          </cell>
          <cell r="L4016">
            <v>0</v>
          </cell>
          <cell r="M4016">
            <v>0</v>
          </cell>
          <cell r="N4016">
            <v>0</v>
          </cell>
          <cell r="O4016" t="str">
            <v>V SANCHEZ</v>
          </cell>
          <cell r="P4016" t="str">
            <v>V SANCHEZ</v>
          </cell>
          <cell r="Q4016">
            <v>0</v>
          </cell>
          <cell r="R4016">
            <v>0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>
            <v>0</v>
          </cell>
          <cell r="AF4016">
            <v>0</v>
          </cell>
          <cell r="AG4016">
            <v>0</v>
          </cell>
          <cell r="AH4016">
            <v>0</v>
          </cell>
          <cell r="AI4016">
            <v>0</v>
          </cell>
          <cell r="AJ4016">
            <v>0</v>
          </cell>
          <cell r="AK4016">
            <v>0</v>
          </cell>
          <cell r="AL4016">
            <v>0</v>
          </cell>
          <cell r="AM4016">
            <v>0</v>
          </cell>
          <cell r="AN4016">
            <v>0</v>
          </cell>
          <cell r="AO4016">
            <v>0</v>
          </cell>
          <cell r="AP4016">
            <v>11</v>
          </cell>
          <cell r="AQ4016" t="str">
            <v>DIANA ARMIJOS</v>
          </cell>
          <cell r="AR4016">
            <v>3</v>
          </cell>
          <cell r="AS4016" t="str">
            <v>CARLOS UYAGUARI</v>
          </cell>
          <cell r="AT4016">
            <v>7</v>
          </cell>
          <cell r="AU4016" t="str">
            <v>LINDA TUTIVEN</v>
          </cell>
          <cell r="AV4016" t="str">
            <v>#N/A</v>
          </cell>
          <cell r="AW4016" t="str">
            <v>#N/A</v>
          </cell>
          <cell r="AX4016" t="b">
            <v>1</v>
          </cell>
          <cell r="AY4016" t="b">
            <v>1</v>
          </cell>
        </row>
        <row r="4017">
          <cell r="B4017" t="str">
            <v>0906403670001</v>
          </cell>
          <cell r="C4017" t="str">
            <v>MORAN CABRERA ANDRES SATURNINO</v>
          </cell>
          <cell r="D4017">
            <v>209</v>
          </cell>
          <cell r="E4017">
            <v>20916</v>
          </cell>
          <cell r="F4017">
            <v>2091651</v>
          </cell>
          <cell r="G4017" t="str">
            <v>COMERCIO</v>
          </cell>
          <cell r="H4017" t="str">
            <v>COMERCIO</v>
          </cell>
          <cell r="I4017" t="str">
            <v>L1801</v>
          </cell>
          <cell r="J4017" t="str">
            <v>MICROEMPRESA</v>
          </cell>
          <cell r="K4017">
            <v>0</v>
          </cell>
          <cell r="L4017">
            <v>0</v>
          </cell>
          <cell r="M4017">
            <v>0</v>
          </cell>
          <cell r="N4017">
            <v>0</v>
          </cell>
          <cell r="O4017" t="str">
            <v>S GOMEZ</v>
          </cell>
          <cell r="P4017" t="str">
            <v>S GOMEZ</v>
          </cell>
          <cell r="Q4017">
            <v>0</v>
          </cell>
          <cell r="R4017">
            <v>0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>
            <v>0</v>
          </cell>
          <cell r="AF4017">
            <v>0</v>
          </cell>
          <cell r="AG4017">
            <v>0</v>
          </cell>
          <cell r="AH4017">
            <v>0</v>
          </cell>
          <cell r="AI4017">
            <v>0</v>
          </cell>
          <cell r="AJ4017">
            <v>0</v>
          </cell>
          <cell r="AK4017">
            <v>0</v>
          </cell>
          <cell r="AL4017">
            <v>0</v>
          </cell>
          <cell r="AM4017">
            <v>0</v>
          </cell>
          <cell r="AN4017">
            <v>0</v>
          </cell>
          <cell r="AO4017">
            <v>0</v>
          </cell>
          <cell r="AP4017">
            <v>24</v>
          </cell>
          <cell r="AQ4017" t="str">
            <v>GABRIEL LINDAO</v>
          </cell>
          <cell r="AR4017">
            <v>6</v>
          </cell>
          <cell r="AS4017" t="str">
            <v>NELSON BELTRAN</v>
          </cell>
          <cell r="AT4017">
            <v>4</v>
          </cell>
          <cell r="AU4017" t="str">
            <v>JENNY JORDAN</v>
          </cell>
          <cell r="AV4017" t="str">
            <v>#N/A</v>
          </cell>
          <cell r="AW4017" t="str">
            <v>#N/A</v>
          </cell>
          <cell r="AX4017" t="b">
            <v>1</v>
          </cell>
          <cell r="AY4017" t="b">
            <v>1</v>
          </cell>
        </row>
        <row r="4018">
          <cell r="B4018" t="str">
            <v>0907733059001</v>
          </cell>
          <cell r="C4018" t="str">
            <v>CASTRO MACIAS MARIA ISABEL</v>
          </cell>
          <cell r="D4018">
            <v>209</v>
          </cell>
          <cell r="E4018">
            <v>20916</v>
          </cell>
          <cell r="F4018">
            <v>2091651</v>
          </cell>
          <cell r="G4018" t="str">
            <v>SERVICIOS</v>
          </cell>
          <cell r="H4018" t="str">
            <v>SERVICIOS</v>
          </cell>
          <cell r="I4018" t="str">
            <v>L1802</v>
          </cell>
          <cell r="J4018" t="str">
            <v>MICROEMPRESA</v>
          </cell>
          <cell r="K4018">
            <v>0</v>
          </cell>
          <cell r="L4018" t="str">
            <v>01Empresas Normales</v>
          </cell>
          <cell r="M4018">
            <v>41821</v>
          </cell>
          <cell r="N4018">
            <v>0.375</v>
          </cell>
          <cell r="O4018" t="str">
            <v>S GOMEZ</v>
          </cell>
          <cell r="P4018" t="str">
            <v>S GOMEZ</v>
          </cell>
          <cell r="Q4018" t="str">
            <v>N MOREIRA ALAVA</v>
          </cell>
          <cell r="R4018" t="str">
            <v>PAPEL</v>
          </cell>
          <cell r="S4018">
            <v>41821</v>
          </cell>
          <cell r="T4018">
            <v>0.375</v>
          </cell>
          <cell r="U4018" t="str">
            <v>S/D</v>
          </cell>
          <cell r="V4018">
            <v>41821</v>
          </cell>
          <cell r="W4018">
            <v>0.375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41822</v>
          </cell>
          <cell r="AD4018">
            <v>0.375</v>
          </cell>
          <cell r="AE4018" t="str">
            <v>MMORAN</v>
          </cell>
          <cell r="AF4018">
            <v>23</v>
          </cell>
          <cell r="AG4018">
            <v>0</v>
          </cell>
          <cell r="AH4018">
            <v>0</v>
          </cell>
          <cell r="AI4018">
            <v>0</v>
          </cell>
          <cell r="AJ4018" t="str">
            <v>RECIBIDO DIRECTAMENTE DE CAMPO PRECRITICADO</v>
          </cell>
          <cell r="AK4018">
            <v>0</v>
          </cell>
          <cell r="AL4018">
            <v>0</v>
          </cell>
          <cell r="AM4018">
            <v>0</v>
          </cell>
          <cell r="AN4018">
            <v>0</v>
          </cell>
          <cell r="AO4018">
            <v>0</v>
          </cell>
          <cell r="AP4018">
            <v>24</v>
          </cell>
          <cell r="AQ4018" t="str">
            <v>GABRIEL LINDAO</v>
          </cell>
          <cell r="AR4018">
            <v>6</v>
          </cell>
          <cell r="AS4018" t="str">
            <v>NELSON BELTRAN</v>
          </cell>
          <cell r="AT4018">
            <v>4</v>
          </cell>
          <cell r="AU4018" t="str">
            <v>JENNY JORDAN</v>
          </cell>
          <cell r="AV4018" t="str">
            <v>#N/A</v>
          </cell>
          <cell r="AW4018" t="str">
            <v>#N/A</v>
          </cell>
          <cell r="AX4018" t="b">
            <v>0</v>
          </cell>
          <cell r="AY4018" t="b">
            <v>0</v>
          </cell>
        </row>
        <row r="4019">
          <cell r="B4019" t="str">
            <v>0992401834001</v>
          </cell>
          <cell r="C4019" t="str">
            <v>RONCAGLI S.A.</v>
          </cell>
          <cell r="D4019">
            <v>209</v>
          </cell>
          <cell r="E4019">
            <v>20916</v>
          </cell>
          <cell r="F4019">
            <v>2091651</v>
          </cell>
          <cell r="G4019" t="str">
            <v>SERVICIOS</v>
          </cell>
          <cell r="H4019" t="str">
            <v>SERVICIOS</v>
          </cell>
          <cell r="I4019" t="str">
            <v>L1803</v>
          </cell>
          <cell r="J4019" t="str">
            <v>MICROEMPRESA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 t="str">
            <v>M LINDAO</v>
          </cell>
          <cell r="P4019" t="str">
            <v>M LINDAO</v>
          </cell>
          <cell r="Q4019">
            <v>0</v>
          </cell>
          <cell r="R4019">
            <v>0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>
            <v>0</v>
          </cell>
          <cell r="AF4019">
            <v>0</v>
          </cell>
          <cell r="AG4019">
            <v>0</v>
          </cell>
          <cell r="AH4019">
            <v>0</v>
          </cell>
          <cell r="AI4019">
            <v>0</v>
          </cell>
          <cell r="AJ4019">
            <v>0</v>
          </cell>
          <cell r="AK4019">
            <v>0</v>
          </cell>
          <cell r="AL4019">
            <v>0</v>
          </cell>
          <cell r="AM4019">
            <v>0</v>
          </cell>
          <cell r="AN4019">
            <v>0</v>
          </cell>
          <cell r="AO4019">
            <v>0</v>
          </cell>
          <cell r="AP4019">
            <v>22</v>
          </cell>
          <cell r="AQ4019" t="str">
            <v>MARIBEL LINDAO</v>
          </cell>
          <cell r="AR4019">
            <v>6</v>
          </cell>
          <cell r="AS4019" t="str">
            <v>NELSON BELTRAN</v>
          </cell>
          <cell r="AT4019">
            <v>15</v>
          </cell>
          <cell r="AU4019" t="str">
            <v>JESSENIA RAMOS</v>
          </cell>
          <cell r="AV4019" t="str">
            <v>#N/A</v>
          </cell>
          <cell r="AW4019" t="str">
            <v>#N/A</v>
          </cell>
          <cell r="AX4019" t="b">
            <v>1</v>
          </cell>
          <cell r="AY4019" t="b">
            <v>1</v>
          </cell>
        </row>
        <row r="4020">
          <cell r="B4020" t="str">
            <v>0992540176001</v>
          </cell>
          <cell r="C4020" t="str">
            <v>EBESIL S.A.</v>
          </cell>
          <cell r="D4020">
            <v>209</v>
          </cell>
          <cell r="E4020">
            <v>20916</v>
          </cell>
          <cell r="F4020">
            <v>2091651</v>
          </cell>
          <cell r="G4020" t="str">
            <v>SERVICIOS</v>
          </cell>
          <cell r="H4020" t="str">
            <v>SERVICIOS</v>
          </cell>
          <cell r="I4020" t="str">
            <v>L1804</v>
          </cell>
          <cell r="J4020" t="str">
            <v>MICROEMPRESA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 t="str">
            <v>M LINDAO</v>
          </cell>
          <cell r="P4020" t="str">
            <v>M LINDAO</v>
          </cell>
          <cell r="Q4020">
            <v>0</v>
          </cell>
          <cell r="R4020">
            <v>0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>
            <v>0</v>
          </cell>
          <cell r="AF4020">
            <v>0</v>
          </cell>
          <cell r="AG4020">
            <v>0</v>
          </cell>
          <cell r="AH4020">
            <v>0</v>
          </cell>
          <cell r="AI4020">
            <v>0</v>
          </cell>
          <cell r="AJ4020">
            <v>0</v>
          </cell>
          <cell r="AK4020">
            <v>0</v>
          </cell>
          <cell r="AL4020">
            <v>0</v>
          </cell>
          <cell r="AM4020">
            <v>0</v>
          </cell>
          <cell r="AN4020">
            <v>0</v>
          </cell>
          <cell r="AO4020">
            <v>0</v>
          </cell>
          <cell r="AP4020">
            <v>22</v>
          </cell>
          <cell r="AQ4020" t="str">
            <v>MARIBEL LINDAO</v>
          </cell>
          <cell r="AR4020">
            <v>6</v>
          </cell>
          <cell r="AS4020" t="str">
            <v>NELSON BELTRAN</v>
          </cell>
          <cell r="AT4020">
            <v>15</v>
          </cell>
          <cell r="AU4020" t="str">
            <v>JESSENIA RAMOS</v>
          </cell>
          <cell r="AV4020" t="str">
            <v>#N/A</v>
          </cell>
          <cell r="AW4020" t="str">
            <v>#N/A</v>
          </cell>
          <cell r="AX4020" t="b">
            <v>1</v>
          </cell>
          <cell r="AY4020" t="b">
            <v>1</v>
          </cell>
        </row>
        <row r="4021">
          <cell r="B4021" t="str">
            <v>0992727519001</v>
          </cell>
          <cell r="C4021" t="str">
            <v>SUMAQ</v>
          </cell>
          <cell r="D4021">
            <v>209</v>
          </cell>
          <cell r="E4021">
            <v>20916</v>
          </cell>
          <cell r="F4021">
            <v>2091651</v>
          </cell>
          <cell r="G4021" t="str">
            <v>SERVICIOS</v>
          </cell>
          <cell r="H4021" t="str">
            <v>SERVICIOS</v>
          </cell>
          <cell r="I4021" t="str">
            <v>L1805</v>
          </cell>
          <cell r="J4021" t="str">
            <v>MICROEMPRESA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 t="str">
            <v>M LINDAO</v>
          </cell>
          <cell r="P4021" t="str">
            <v>M LINDAO</v>
          </cell>
          <cell r="Q4021">
            <v>0</v>
          </cell>
          <cell r="R4021">
            <v>0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>
            <v>0</v>
          </cell>
          <cell r="AF4021">
            <v>0</v>
          </cell>
          <cell r="AG4021">
            <v>0</v>
          </cell>
          <cell r="AH4021">
            <v>0</v>
          </cell>
          <cell r="AI4021">
            <v>0</v>
          </cell>
          <cell r="AJ4021">
            <v>0</v>
          </cell>
          <cell r="AK4021">
            <v>0</v>
          </cell>
          <cell r="AL4021">
            <v>0</v>
          </cell>
          <cell r="AM4021">
            <v>0</v>
          </cell>
          <cell r="AN4021">
            <v>0</v>
          </cell>
          <cell r="AO4021">
            <v>0</v>
          </cell>
          <cell r="AP4021">
            <v>22</v>
          </cell>
          <cell r="AQ4021" t="str">
            <v>MARIBEL LINDAO</v>
          </cell>
          <cell r="AR4021">
            <v>6</v>
          </cell>
          <cell r="AS4021" t="str">
            <v>NELSON BELTRAN</v>
          </cell>
          <cell r="AT4021">
            <v>15</v>
          </cell>
          <cell r="AU4021" t="str">
            <v>JESSENIA RAMOS</v>
          </cell>
          <cell r="AV4021" t="str">
            <v>#N/A</v>
          </cell>
          <cell r="AW4021" t="str">
            <v>#N/A</v>
          </cell>
          <cell r="AX4021" t="b">
            <v>1</v>
          </cell>
          <cell r="AY4021" t="b">
            <v>1</v>
          </cell>
        </row>
        <row r="4022">
          <cell r="B4022" t="str">
            <v>0918112582001</v>
          </cell>
          <cell r="C4022" t="str">
            <v>CRESPIN ALEJANDRO PATZY XIOMARA</v>
          </cell>
          <cell r="D4022">
            <v>209</v>
          </cell>
          <cell r="E4022">
            <v>20916</v>
          </cell>
          <cell r="F4022">
            <v>2091651</v>
          </cell>
          <cell r="G4022" t="str">
            <v>SERVICIOS</v>
          </cell>
          <cell r="H4022" t="str">
            <v>SERVICIOS</v>
          </cell>
          <cell r="I4022" t="str">
            <v>L1806</v>
          </cell>
          <cell r="J4022" t="str">
            <v>MICROEMPRESA</v>
          </cell>
          <cell r="K4022">
            <v>0</v>
          </cell>
          <cell r="L4022" t="str">
            <v>02Empresas Liquidadas</v>
          </cell>
          <cell r="M4022">
            <v>41836</v>
          </cell>
          <cell r="N4022">
            <v>0.6875</v>
          </cell>
          <cell r="O4022" t="str">
            <v>N CUENCA</v>
          </cell>
          <cell r="P4022" t="str">
            <v>N CUENCA</v>
          </cell>
          <cell r="Q4022" t="str">
            <v>V SANCHEZ</v>
          </cell>
          <cell r="R4022" t="str">
            <v>PAPEL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41837</v>
          </cell>
          <cell r="AD4022">
            <v>0.74305555555555558</v>
          </cell>
          <cell r="AE4022" t="str">
            <v>MMORAN</v>
          </cell>
          <cell r="AF4022">
            <v>35</v>
          </cell>
          <cell r="AG4022">
            <v>0</v>
          </cell>
          <cell r="AH4022">
            <v>0</v>
          </cell>
          <cell r="AI4022">
            <v>0</v>
          </cell>
          <cell r="AJ4022">
            <v>0</v>
          </cell>
          <cell r="AK4022">
            <v>0</v>
          </cell>
          <cell r="AL4022">
            <v>0</v>
          </cell>
          <cell r="AM4022">
            <v>0</v>
          </cell>
          <cell r="AN4022">
            <v>0</v>
          </cell>
          <cell r="AO4022">
            <v>0</v>
          </cell>
          <cell r="AP4022">
            <v>23</v>
          </cell>
          <cell r="AQ4022" t="str">
            <v>NATALIA CUENCA</v>
          </cell>
          <cell r="AR4022">
            <v>6</v>
          </cell>
          <cell r="AS4022" t="str">
            <v>NELSON BELTRAN</v>
          </cell>
          <cell r="AT4022">
            <v>16</v>
          </cell>
          <cell r="AU4022" t="str">
            <v>CRITICO_16</v>
          </cell>
          <cell r="AV4022" t="str">
            <v>#N/A</v>
          </cell>
          <cell r="AW4022" t="str">
            <v>#N/A</v>
          </cell>
          <cell r="AX4022" t="b">
            <v>0</v>
          </cell>
          <cell r="AY4022" t="b">
            <v>0</v>
          </cell>
        </row>
        <row r="4023">
          <cell r="B4023" t="str">
            <v>0906946595001</v>
          </cell>
          <cell r="C4023" t="str">
            <v>VERNEIULL CARRENO JAIME JACINTO</v>
          </cell>
          <cell r="D4023">
            <v>209</v>
          </cell>
          <cell r="E4023">
            <v>20916</v>
          </cell>
          <cell r="F4023">
            <v>2091651</v>
          </cell>
          <cell r="G4023" t="str">
            <v>SERVICIOS</v>
          </cell>
          <cell r="H4023" t="str">
            <v>SERVICIOS</v>
          </cell>
          <cell r="I4023" t="str">
            <v>L1807</v>
          </cell>
          <cell r="J4023" t="str">
            <v>MICROEMPRESA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 t="str">
            <v>S GOMEZ</v>
          </cell>
          <cell r="P4023" t="str">
            <v>S GOMEZ</v>
          </cell>
          <cell r="Q4023">
            <v>0</v>
          </cell>
          <cell r="R4023">
            <v>0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>
            <v>0</v>
          </cell>
          <cell r="AF4023">
            <v>0</v>
          </cell>
          <cell r="AG4023">
            <v>0</v>
          </cell>
          <cell r="AH4023">
            <v>0</v>
          </cell>
          <cell r="AI4023">
            <v>0</v>
          </cell>
          <cell r="AJ4023">
            <v>0</v>
          </cell>
          <cell r="AK4023">
            <v>0</v>
          </cell>
          <cell r="AL4023">
            <v>0</v>
          </cell>
          <cell r="AM4023">
            <v>0</v>
          </cell>
          <cell r="AN4023">
            <v>0</v>
          </cell>
          <cell r="AO4023">
            <v>0</v>
          </cell>
          <cell r="AP4023">
            <v>24</v>
          </cell>
          <cell r="AQ4023" t="str">
            <v>GABRIEL LINDAO</v>
          </cell>
          <cell r="AR4023">
            <v>6</v>
          </cell>
          <cell r="AS4023" t="str">
            <v>NELSON BELTRAN</v>
          </cell>
          <cell r="AT4023">
            <v>4</v>
          </cell>
          <cell r="AU4023" t="str">
            <v>JENNY JORDAN</v>
          </cell>
          <cell r="AV4023" t="str">
            <v>#N/A</v>
          </cell>
          <cell r="AW4023" t="str">
            <v>#N/A</v>
          </cell>
          <cell r="AX4023" t="b">
            <v>1</v>
          </cell>
          <cell r="AY4023" t="b">
            <v>1</v>
          </cell>
        </row>
        <row r="4024">
          <cell r="B4024" t="str">
            <v>0915020812001</v>
          </cell>
          <cell r="C4024" t="str">
            <v>ZAMBRANO MONGE CARLOS LUIS</v>
          </cell>
          <cell r="D4024">
            <v>209</v>
          </cell>
          <cell r="E4024">
            <v>20916</v>
          </cell>
          <cell r="F4024">
            <v>2091651</v>
          </cell>
          <cell r="G4024" t="str">
            <v>COMERCIO</v>
          </cell>
          <cell r="H4024" t="str">
            <v>COMERCIO</v>
          </cell>
          <cell r="I4024" t="str">
            <v>L1808</v>
          </cell>
          <cell r="J4024" t="str">
            <v>PEQUEÑA EMPRESA</v>
          </cell>
          <cell r="K4024">
            <v>0</v>
          </cell>
          <cell r="L4024">
            <v>0</v>
          </cell>
          <cell r="M4024">
            <v>0</v>
          </cell>
          <cell r="N4024">
            <v>0</v>
          </cell>
          <cell r="O4024" t="str">
            <v>V SANCHEZ</v>
          </cell>
          <cell r="P4024" t="str">
            <v>S GOMEZ</v>
          </cell>
          <cell r="Q4024">
            <v>0</v>
          </cell>
          <cell r="R4024">
            <v>0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>
            <v>0</v>
          </cell>
          <cell r="AF4024">
            <v>0</v>
          </cell>
          <cell r="AG4024">
            <v>0</v>
          </cell>
          <cell r="AH4024">
            <v>0</v>
          </cell>
          <cell r="AI4024">
            <v>0</v>
          </cell>
          <cell r="AJ4024">
            <v>0</v>
          </cell>
          <cell r="AK4024">
            <v>0</v>
          </cell>
          <cell r="AL4024">
            <v>0</v>
          </cell>
          <cell r="AM4024">
            <v>0</v>
          </cell>
          <cell r="AN4024">
            <v>0</v>
          </cell>
          <cell r="AO4024">
            <v>0</v>
          </cell>
          <cell r="AP4024">
            <v>24</v>
          </cell>
          <cell r="AQ4024" t="str">
            <v>GABRIEL LINDAO</v>
          </cell>
          <cell r="AR4024">
            <v>6</v>
          </cell>
          <cell r="AS4024" t="str">
            <v>CARLOS UYAGUARI</v>
          </cell>
          <cell r="AT4024">
            <v>4</v>
          </cell>
          <cell r="AU4024" t="str">
            <v>JENNY JORDAN</v>
          </cell>
          <cell r="AV4024" t="str">
            <v>#N/A</v>
          </cell>
          <cell r="AW4024" t="str">
            <v>#N/A</v>
          </cell>
          <cell r="AX4024" t="b">
            <v>1</v>
          </cell>
          <cell r="AY4024" t="b">
            <v>1</v>
          </cell>
        </row>
        <row r="4025">
          <cell r="B4025" t="str">
            <v>0926200965001</v>
          </cell>
          <cell r="C4025" t="str">
            <v>VALENCIA GRAJALES MAURICIO</v>
          </cell>
          <cell r="D4025">
            <v>209</v>
          </cell>
          <cell r="E4025">
            <v>20916</v>
          </cell>
          <cell r="F4025">
            <v>2091651</v>
          </cell>
          <cell r="G4025" t="str">
            <v>SERVICIOS</v>
          </cell>
          <cell r="H4025" t="str">
            <v>SERVICIOS</v>
          </cell>
          <cell r="I4025" t="str">
            <v>L1809</v>
          </cell>
          <cell r="J4025" t="str">
            <v>PEQUEÑA EMPRESA</v>
          </cell>
          <cell r="K4025">
            <v>0</v>
          </cell>
          <cell r="L4025">
            <v>0</v>
          </cell>
          <cell r="M4025">
            <v>0</v>
          </cell>
          <cell r="N4025">
            <v>0</v>
          </cell>
          <cell r="O4025" t="str">
            <v>N CUENCA</v>
          </cell>
          <cell r="P4025" t="str">
            <v>N CUENCA</v>
          </cell>
          <cell r="Q4025">
            <v>0</v>
          </cell>
          <cell r="R4025">
            <v>0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>
            <v>0</v>
          </cell>
          <cell r="AF4025">
            <v>0</v>
          </cell>
          <cell r="AG4025">
            <v>0</v>
          </cell>
          <cell r="AH4025">
            <v>0</v>
          </cell>
          <cell r="AI4025">
            <v>0</v>
          </cell>
          <cell r="AJ4025">
            <v>0</v>
          </cell>
          <cell r="AK4025">
            <v>0</v>
          </cell>
          <cell r="AL4025">
            <v>0</v>
          </cell>
          <cell r="AM4025">
            <v>0</v>
          </cell>
          <cell r="AN4025">
            <v>0</v>
          </cell>
          <cell r="AO4025">
            <v>0</v>
          </cell>
          <cell r="AP4025">
            <v>23</v>
          </cell>
          <cell r="AQ4025" t="str">
            <v>NATALIA CUENCA</v>
          </cell>
          <cell r="AR4025">
            <v>6</v>
          </cell>
          <cell r="AS4025" t="str">
            <v>NELSON BELTRAN</v>
          </cell>
          <cell r="AT4025">
            <v>16</v>
          </cell>
          <cell r="AU4025" t="str">
            <v>CRITICO_16</v>
          </cell>
          <cell r="AV4025" t="str">
            <v>#N/A</v>
          </cell>
          <cell r="AW4025" t="str">
            <v>#N/A</v>
          </cell>
          <cell r="AX4025" t="b">
            <v>1</v>
          </cell>
          <cell r="AY4025" t="b">
            <v>1</v>
          </cell>
        </row>
        <row r="4026">
          <cell r="B4026" t="str">
            <v>0990335265001</v>
          </cell>
          <cell r="C4026" t="str">
            <v>INMOTUSET S.A.</v>
          </cell>
          <cell r="D4026">
            <v>209</v>
          </cell>
          <cell r="E4026">
            <v>20916</v>
          </cell>
          <cell r="F4026">
            <v>2091651</v>
          </cell>
          <cell r="G4026" t="str">
            <v>SERVICIOS</v>
          </cell>
          <cell r="H4026" t="str">
            <v>SERVICIOS</v>
          </cell>
          <cell r="I4026" t="str">
            <v>L1810</v>
          </cell>
          <cell r="J4026" t="str">
            <v>PEQUEÑA EMPRESA</v>
          </cell>
          <cell r="K4026">
            <v>0</v>
          </cell>
          <cell r="L4026">
            <v>0</v>
          </cell>
          <cell r="M4026">
            <v>0</v>
          </cell>
          <cell r="N4026">
            <v>0</v>
          </cell>
          <cell r="O4026" t="str">
            <v>V SANCHEZ</v>
          </cell>
          <cell r="P4026" t="str">
            <v>N CUENCA</v>
          </cell>
          <cell r="Q4026">
            <v>0</v>
          </cell>
          <cell r="R4026">
            <v>0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>
            <v>0</v>
          </cell>
          <cell r="AF4026">
            <v>0</v>
          </cell>
          <cell r="AG4026">
            <v>0</v>
          </cell>
          <cell r="AH4026">
            <v>0</v>
          </cell>
          <cell r="AI4026">
            <v>0</v>
          </cell>
          <cell r="AJ4026">
            <v>0</v>
          </cell>
          <cell r="AK4026">
            <v>0</v>
          </cell>
          <cell r="AL4026">
            <v>0</v>
          </cell>
          <cell r="AM4026">
            <v>0</v>
          </cell>
          <cell r="AN4026">
            <v>0</v>
          </cell>
          <cell r="AO4026">
            <v>0</v>
          </cell>
          <cell r="AP4026">
            <v>23</v>
          </cell>
          <cell r="AQ4026" t="str">
            <v>NATALIA CUENCA</v>
          </cell>
          <cell r="AR4026">
            <v>6</v>
          </cell>
          <cell r="AS4026" t="str">
            <v>CARLOS UYAGUARI</v>
          </cell>
          <cell r="AT4026">
            <v>16</v>
          </cell>
          <cell r="AU4026" t="str">
            <v>CRITICO_16</v>
          </cell>
          <cell r="AV4026" t="str">
            <v>#N/A</v>
          </cell>
          <cell r="AW4026" t="str">
            <v>#N/A</v>
          </cell>
          <cell r="AX4026" t="b">
            <v>1</v>
          </cell>
          <cell r="AY4026" t="b">
            <v>1</v>
          </cell>
        </row>
        <row r="4027">
          <cell r="B4027" t="str">
            <v>0992151692001</v>
          </cell>
          <cell r="C4027" t="str">
            <v>ORTEGAFTER S.A.</v>
          </cell>
          <cell r="D4027">
            <v>209</v>
          </cell>
          <cell r="E4027">
            <v>20916</v>
          </cell>
          <cell r="F4027">
            <v>2091651</v>
          </cell>
          <cell r="G4027" t="str">
            <v>COMERCIO</v>
          </cell>
          <cell r="H4027" t="str">
            <v>COMERCIO</v>
          </cell>
          <cell r="I4027" t="str">
            <v>L1811</v>
          </cell>
          <cell r="J4027" t="str">
            <v>PEQUEÑA EMPRESA</v>
          </cell>
          <cell r="K4027">
            <v>0</v>
          </cell>
          <cell r="L4027">
            <v>0</v>
          </cell>
          <cell r="M4027">
            <v>0</v>
          </cell>
          <cell r="N4027">
            <v>0</v>
          </cell>
          <cell r="O4027" t="str">
            <v>V SANCHEZ</v>
          </cell>
          <cell r="P4027" t="str">
            <v>N CUENCA</v>
          </cell>
          <cell r="Q4027">
            <v>0</v>
          </cell>
          <cell r="R4027">
            <v>0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>
            <v>0</v>
          </cell>
          <cell r="AF4027">
            <v>0</v>
          </cell>
          <cell r="AG4027">
            <v>0</v>
          </cell>
          <cell r="AH4027">
            <v>0</v>
          </cell>
          <cell r="AI4027">
            <v>0</v>
          </cell>
          <cell r="AJ4027">
            <v>0</v>
          </cell>
          <cell r="AK4027">
            <v>0</v>
          </cell>
          <cell r="AL4027">
            <v>0</v>
          </cell>
          <cell r="AM4027">
            <v>0</v>
          </cell>
          <cell r="AN4027">
            <v>0</v>
          </cell>
          <cell r="AO4027">
            <v>0</v>
          </cell>
          <cell r="AP4027">
            <v>23</v>
          </cell>
          <cell r="AQ4027" t="str">
            <v>NATALIA CUENCA</v>
          </cell>
          <cell r="AR4027">
            <v>6</v>
          </cell>
          <cell r="AS4027" t="str">
            <v>CARLOS UYAGUARI</v>
          </cell>
          <cell r="AT4027">
            <v>16</v>
          </cell>
          <cell r="AU4027" t="str">
            <v>CRITICO_16</v>
          </cell>
          <cell r="AV4027" t="str">
            <v>#N/A</v>
          </cell>
          <cell r="AW4027" t="str">
            <v>#N/A</v>
          </cell>
          <cell r="AX4027" t="b">
            <v>1</v>
          </cell>
          <cell r="AY4027" t="b">
            <v>1</v>
          </cell>
        </row>
        <row r="4028">
          <cell r="B4028" t="str">
            <v>0992295570001</v>
          </cell>
          <cell r="C4028" t="str">
            <v>PRONTOMODA S.A.</v>
          </cell>
          <cell r="D4028">
            <v>209</v>
          </cell>
          <cell r="E4028">
            <v>20916</v>
          </cell>
          <cell r="F4028">
            <v>2091651</v>
          </cell>
          <cell r="G4028" t="str">
            <v>COMERCIO</v>
          </cell>
          <cell r="H4028" t="str">
            <v>COMERCIO</v>
          </cell>
          <cell r="I4028" t="str">
            <v>L1812</v>
          </cell>
          <cell r="J4028" t="str">
            <v>PEQUEÑA EMPRESA</v>
          </cell>
          <cell r="K4028">
            <v>0</v>
          </cell>
          <cell r="L4028">
            <v>0</v>
          </cell>
          <cell r="M4028">
            <v>0</v>
          </cell>
          <cell r="N4028">
            <v>0</v>
          </cell>
          <cell r="O4028" t="str">
            <v>N CUENCA</v>
          </cell>
          <cell r="P4028" t="str">
            <v>N CUENCA</v>
          </cell>
          <cell r="Q4028">
            <v>0</v>
          </cell>
          <cell r="R4028">
            <v>0</v>
          </cell>
          <cell r="T4028">
            <v>0</v>
          </cell>
          <cell r="U4028">
            <v>0</v>
          </cell>
          <cell r="V4028">
            <v>0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>
            <v>0</v>
          </cell>
          <cell r="AF4028">
            <v>0</v>
          </cell>
          <cell r="AG4028">
            <v>0</v>
          </cell>
          <cell r="AH4028">
            <v>0</v>
          </cell>
          <cell r="AI4028">
            <v>0</v>
          </cell>
          <cell r="AJ4028">
            <v>0</v>
          </cell>
          <cell r="AK4028">
            <v>0</v>
          </cell>
          <cell r="AL4028">
            <v>0</v>
          </cell>
          <cell r="AM4028">
            <v>0</v>
          </cell>
          <cell r="AN4028">
            <v>0</v>
          </cell>
          <cell r="AO4028">
            <v>0</v>
          </cell>
          <cell r="AP4028">
            <v>23</v>
          </cell>
          <cell r="AQ4028" t="str">
            <v>NATALIA CUENCA</v>
          </cell>
          <cell r="AR4028">
            <v>6</v>
          </cell>
          <cell r="AS4028" t="str">
            <v>NELSON BELTRAN</v>
          </cell>
          <cell r="AT4028">
            <v>16</v>
          </cell>
          <cell r="AU4028" t="str">
            <v>CRITICO_16</v>
          </cell>
          <cell r="AV4028" t="str">
            <v>#N/A</v>
          </cell>
          <cell r="AW4028" t="str">
            <v>#N/A</v>
          </cell>
          <cell r="AX4028" t="b">
            <v>1</v>
          </cell>
          <cell r="AY4028" t="b">
            <v>1</v>
          </cell>
        </row>
        <row r="4029">
          <cell r="B4029" t="str">
            <v>0991301305001</v>
          </cell>
          <cell r="C4029" t="str">
            <v>SISTEMAS ALBORADA S.A.</v>
          </cell>
          <cell r="D4029">
            <v>209</v>
          </cell>
          <cell r="E4029">
            <v>20916</v>
          </cell>
          <cell r="F4029">
            <v>2091651</v>
          </cell>
          <cell r="G4029" t="str">
            <v>SERVICIOS</v>
          </cell>
          <cell r="H4029" t="str">
            <v>SERVICIOS</v>
          </cell>
          <cell r="I4029" t="str">
            <v>L1813</v>
          </cell>
          <cell r="J4029" t="str">
            <v>PEQUEÑA EMPRESA</v>
          </cell>
          <cell r="K4029">
            <v>0</v>
          </cell>
          <cell r="L4029">
            <v>0</v>
          </cell>
          <cell r="M4029">
            <v>0</v>
          </cell>
          <cell r="N4029">
            <v>0</v>
          </cell>
          <cell r="O4029" t="str">
            <v>V SANCHEZ</v>
          </cell>
          <cell r="P4029" t="str">
            <v>N CUENCA</v>
          </cell>
          <cell r="Q4029">
            <v>0</v>
          </cell>
          <cell r="R4029">
            <v>0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>
            <v>0</v>
          </cell>
          <cell r="AF4029">
            <v>0</v>
          </cell>
          <cell r="AG4029">
            <v>0</v>
          </cell>
          <cell r="AH4029">
            <v>0</v>
          </cell>
          <cell r="AI4029">
            <v>0</v>
          </cell>
          <cell r="AJ4029">
            <v>0</v>
          </cell>
          <cell r="AK4029">
            <v>0</v>
          </cell>
          <cell r="AL4029">
            <v>0</v>
          </cell>
          <cell r="AM4029">
            <v>0</v>
          </cell>
          <cell r="AN4029">
            <v>0</v>
          </cell>
          <cell r="AO4029">
            <v>0</v>
          </cell>
          <cell r="AP4029">
            <v>23</v>
          </cell>
          <cell r="AQ4029" t="str">
            <v>NATALIA CUENCA</v>
          </cell>
          <cell r="AR4029">
            <v>6</v>
          </cell>
          <cell r="AS4029" t="str">
            <v>CARLOS UYAGUARI</v>
          </cell>
          <cell r="AT4029">
            <v>16</v>
          </cell>
          <cell r="AU4029" t="str">
            <v>CRITICO_16</v>
          </cell>
          <cell r="AV4029" t="str">
            <v>#N/A</v>
          </cell>
          <cell r="AW4029" t="str">
            <v>#N/A</v>
          </cell>
          <cell r="AX4029" t="b">
            <v>1</v>
          </cell>
          <cell r="AY4029" t="b">
            <v>1</v>
          </cell>
        </row>
        <row r="4030">
          <cell r="B4030" t="str">
            <v>0991170324001</v>
          </cell>
          <cell r="C4030" t="str">
            <v>EMPACADORA PUNTARENA S.A.</v>
          </cell>
          <cell r="D4030">
            <v>209</v>
          </cell>
          <cell r="E4030">
            <v>20916</v>
          </cell>
          <cell r="F4030">
            <v>2091651</v>
          </cell>
          <cell r="G4030" t="str">
            <v>MANUFACTURA</v>
          </cell>
          <cell r="H4030" t="str">
            <v>MANUFACTURA</v>
          </cell>
          <cell r="I4030" t="str">
            <v>L1814</v>
          </cell>
          <cell r="J4030" t="str">
            <v>PEQUEÑA EMPRESA</v>
          </cell>
          <cell r="K4030">
            <v>0</v>
          </cell>
          <cell r="L4030">
            <v>0</v>
          </cell>
          <cell r="M4030">
            <v>0</v>
          </cell>
          <cell r="N4030">
            <v>0</v>
          </cell>
          <cell r="O4030" t="str">
            <v>N CUENCA</v>
          </cell>
          <cell r="P4030" t="str">
            <v>N CUENCA</v>
          </cell>
          <cell r="Q4030">
            <v>0</v>
          </cell>
          <cell r="R4030">
            <v>0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>
            <v>0</v>
          </cell>
          <cell r="AF4030">
            <v>0</v>
          </cell>
          <cell r="AG4030">
            <v>0</v>
          </cell>
          <cell r="AH4030">
            <v>0</v>
          </cell>
          <cell r="AI4030">
            <v>0</v>
          </cell>
          <cell r="AJ4030">
            <v>0</v>
          </cell>
          <cell r="AK4030">
            <v>0</v>
          </cell>
          <cell r="AL4030">
            <v>0</v>
          </cell>
          <cell r="AM4030">
            <v>0</v>
          </cell>
          <cell r="AN4030">
            <v>0</v>
          </cell>
          <cell r="AO4030">
            <v>0</v>
          </cell>
          <cell r="AP4030">
            <v>23</v>
          </cell>
          <cell r="AQ4030" t="str">
            <v>NATALIA CUENCA</v>
          </cell>
          <cell r="AR4030">
            <v>6</v>
          </cell>
          <cell r="AS4030" t="str">
            <v>NELSON BELTRAN</v>
          </cell>
          <cell r="AT4030">
            <v>16</v>
          </cell>
          <cell r="AU4030" t="str">
            <v>CRITICO_16</v>
          </cell>
          <cell r="AV4030" t="str">
            <v>#N/A</v>
          </cell>
          <cell r="AW4030" t="str">
            <v>#N/A</v>
          </cell>
          <cell r="AX4030" t="b">
            <v>1</v>
          </cell>
          <cell r="AY4030" t="b">
            <v>1</v>
          </cell>
        </row>
        <row r="4031">
          <cell r="B4031" t="str">
            <v>0903292530001</v>
          </cell>
          <cell r="C4031" t="str">
            <v>GUTIERREZ MOYA EDITH MARGARITA</v>
          </cell>
          <cell r="D4031">
            <v>209</v>
          </cell>
          <cell r="E4031">
            <v>20916</v>
          </cell>
          <cell r="F4031">
            <v>2091651</v>
          </cell>
          <cell r="G4031" t="str">
            <v>SERVICIOS</v>
          </cell>
          <cell r="H4031" t="str">
            <v>SERVICIOS</v>
          </cell>
          <cell r="I4031" t="str">
            <v>L1815</v>
          </cell>
          <cell r="J4031" t="str">
            <v>PEQUEÑA EMPRESA</v>
          </cell>
          <cell r="K4031">
            <v>0</v>
          </cell>
          <cell r="L4031">
            <v>0</v>
          </cell>
          <cell r="M4031">
            <v>0</v>
          </cell>
          <cell r="N4031">
            <v>0</v>
          </cell>
          <cell r="O4031" t="str">
            <v>V SANCHEZ</v>
          </cell>
          <cell r="P4031" t="str">
            <v>S GOMEZ</v>
          </cell>
          <cell r="Q4031">
            <v>0</v>
          </cell>
          <cell r="R4031">
            <v>0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>
            <v>0</v>
          </cell>
          <cell r="AF4031">
            <v>0</v>
          </cell>
          <cell r="AG4031">
            <v>0</v>
          </cell>
          <cell r="AH4031">
            <v>0</v>
          </cell>
          <cell r="AI4031">
            <v>0</v>
          </cell>
          <cell r="AJ4031">
            <v>0</v>
          </cell>
          <cell r="AK4031">
            <v>0</v>
          </cell>
          <cell r="AL4031">
            <v>0</v>
          </cell>
          <cell r="AM4031">
            <v>0</v>
          </cell>
          <cell r="AN4031">
            <v>0</v>
          </cell>
          <cell r="AO4031">
            <v>0</v>
          </cell>
          <cell r="AP4031">
            <v>24</v>
          </cell>
          <cell r="AQ4031" t="str">
            <v>GABRIEL LINDAO</v>
          </cell>
          <cell r="AR4031">
            <v>6</v>
          </cell>
          <cell r="AS4031" t="str">
            <v>CARLOS UYAGUARI</v>
          </cell>
          <cell r="AT4031">
            <v>4</v>
          </cell>
          <cell r="AU4031" t="str">
            <v>JENNY JORDAN</v>
          </cell>
          <cell r="AV4031" t="str">
            <v>#N/A</v>
          </cell>
          <cell r="AW4031" t="str">
            <v>#N/A</v>
          </cell>
          <cell r="AX4031" t="b">
            <v>1</v>
          </cell>
          <cell r="AY4031" t="b">
            <v>1</v>
          </cell>
        </row>
        <row r="4032">
          <cell r="B4032" t="str">
            <v>0701457442001</v>
          </cell>
          <cell r="C4032" t="str">
            <v>RECALDE ESPINOSA ANGEL GERARDO</v>
          </cell>
          <cell r="D4032">
            <v>209</v>
          </cell>
          <cell r="E4032">
            <v>20916</v>
          </cell>
          <cell r="F4032">
            <v>2091651</v>
          </cell>
          <cell r="G4032" t="str">
            <v>SERVICIOS</v>
          </cell>
          <cell r="H4032" t="str">
            <v>SERVICIOS</v>
          </cell>
          <cell r="I4032" t="str">
            <v>L1816</v>
          </cell>
          <cell r="J4032" t="str">
            <v>PEQUEÑA EMPRESA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 t="str">
            <v>S GOMEZ</v>
          </cell>
          <cell r="P4032" t="str">
            <v>S GOMEZ</v>
          </cell>
          <cell r="Q4032">
            <v>0</v>
          </cell>
          <cell r="R4032">
            <v>0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>
            <v>0</v>
          </cell>
          <cell r="AF4032">
            <v>0</v>
          </cell>
          <cell r="AG4032">
            <v>0</v>
          </cell>
          <cell r="AH4032">
            <v>0</v>
          </cell>
          <cell r="AI4032">
            <v>0</v>
          </cell>
          <cell r="AJ4032">
            <v>0</v>
          </cell>
          <cell r="AK4032">
            <v>0</v>
          </cell>
          <cell r="AL4032">
            <v>0</v>
          </cell>
          <cell r="AM4032">
            <v>0</v>
          </cell>
          <cell r="AN4032">
            <v>0</v>
          </cell>
          <cell r="AO4032">
            <v>0</v>
          </cell>
          <cell r="AP4032">
            <v>24</v>
          </cell>
          <cell r="AQ4032" t="str">
            <v>GABRIEL LINDAO</v>
          </cell>
          <cell r="AR4032">
            <v>6</v>
          </cell>
          <cell r="AS4032" t="str">
            <v>NELSON BELTRAN</v>
          </cell>
          <cell r="AT4032">
            <v>4</v>
          </cell>
          <cell r="AU4032" t="str">
            <v>JENNY JORDAN</v>
          </cell>
          <cell r="AV4032" t="str">
            <v>#N/A</v>
          </cell>
          <cell r="AW4032" t="str">
            <v>#N/A</v>
          </cell>
          <cell r="AX4032" t="b">
            <v>1</v>
          </cell>
          <cell r="AY4032" t="b">
            <v>1</v>
          </cell>
        </row>
        <row r="4033">
          <cell r="B4033" t="str">
            <v>0990671966001</v>
          </cell>
          <cell r="C4033" t="str">
            <v>INMOBILIARIA GAVICH SA</v>
          </cell>
          <cell r="D4033">
            <v>209</v>
          </cell>
          <cell r="E4033">
            <v>20916</v>
          </cell>
          <cell r="F4033">
            <v>2091651</v>
          </cell>
          <cell r="G4033" t="str">
            <v>SERVICIOS</v>
          </cell>
          <cell r="H4033" t="str">
            <v>SERVICIOS</v>
          </cell>
          <cell r="I4033" t="str">
            <v>L1817</v>
          </cell>
          <cell r="J4033" t="str">
            <v>PEQUEÑA EMPRESA</v>
          </cell>
          <cell r="K4033">
            <v>0</v>
          </cell>
          <cell r="L4033" t="str">
            <v>01Empresas Normales</v>
          </cell>
          <cell r="M4033">
            <v>41817</v>
          </cell>
          <cell r="N4033">
            <v>0.33680555555555558</v>
          </cell>
          <cell r="O4033" t="str">
            <v>N CUENCA</v>
          </cell>
          <cell r="P4033" t="str">
            <v>N CUENCA</v>
          </cell>
          <cell r="Q4033" t="str">
            <v>APLICATIVO WEB</v>
          </cell>
          <cell r="R4033" t="str">
            <v>APLICATIVO WEB</v>
          </cell>
          <cell r="S4033">
            <v>41817</v>
          </cell>
          <cell r="T4033">
            <v>0.375</v>
          </cell>
          <cell r="U4033" t="str">
            <v>PRE-017</v>
          </cell>
          <cell r="V4033">
            <v>41824</v>
          </cell>
          <cell r="W4033">
            <v>0.70833333333333337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41827</v>
          </cell>
          <cell r="AD4033">
            <v>0.45833333333333331</v>
          </cell>
          <cell r="AE4033" t="str">
            <v>MMORAN</v>
          </cell>
          <cell r="AF4033">
            <v>26</v>
          </cell>
          <cell r="AG4033">
            <v>0</v>
          </cell>
          <cell r="AH4033">
            <v>0</v>
          </cell>
          <cell r="AI4033">
            <v>0</v>
          </cell>
          <cell r="AJ4033">
            <v>0</v>
          </cell>
          <cell r="AK4033">
            <v>0</v>
          </cell>
          <cell r="AL4033">
            <v>0</v>
          </cell>
          <cell r="AM4033">
            <v>0</v>
          </cell>
          <cell r="AN4033">
            <v>0</v>
          </cell>
          <cell r="AO4033">
            <v>0</v>
          </cell>
          <cell r="AP4033">
            <v>23</v>
          </cell>
          <cell r="AQ4033" t="str">
            <v>NATALIA CUENCA</v>
          </cell>
          <cell r="AR4033">
            <v>6</v>
          </cell>
          <cell r="AS4033" t="str">
            <v>NELSON BELTRAN</v>
          </cell>
          <cell r="AT4033">
            <v>16</v>
          </cell>
          <cell r="AU4033" t="str">
            <v>CRITICO_16</v>
          </cell>
          <cell r="AV4033" t="str">
            <v>#N/A</v>
          </cell>
          <cell r="AW4033" t="str">
            <v>#N/A</v>
          </cell>
          <cell r="AX4033" t="b">
            <v>0</v>
          </cell>
          <cell r="AY4033" t="b">
            <v>0</v>
          </cell>
        </row>
        <row r="4034">
          <cell r="B4034" t="str">
            <v>0908681976001</v>
          </cell>
          <cell r="C4034" t="str">
            <v>VELASCO PINEDA DANILO ANTONIO</v>
          </cell>
          <cell r="D4034">
            <v>209</v>
          </cell>
          <cell r="E4034">
            <v>20916</v>
          </cell>
          <cell r="F4034">
            <v>2091651</v>
          </cell>
          <cell r="G4034" t="str">
            <v>COMERCIO</v>
          </cell>
          <cell r="H4034" t="str">
            <v>COMERCIO</v>
          </cell>
          <cell r="I4034" t="str">
            <v>L1818</v>
          </cell>
          <cell r="J4034" t="str">
            <v>PEQUEÑA EMPRESA</v>
          </cell>
          <cell r="K4034">
            <v>0</v>
          </cell>
          <cell r="L4034">
            <v>0</v>
          </cell>
          <cell r="M4034">
            <v>0</v>
          </cell>
          <cell r="N4034">
            <v>0</v>
          </cell>
          <cell r="O4034" t="str">
            <v>V SANCHEZ</v>
          </cell>
          <cell r="P4034" t="str">
            <v>S GOMEZ</v>
          </cell>
          <cell r="Q4034">
            <v>0</v>
          </cell>
          <cell r="R4034">
            <v>0</v>
          </cell>
          <cell r="T4034">
            <v>0</v>
          </cell>
          <cell r="U4034">
            <v>0</v>
          </cell>
          <cell r="V4034">
            <v>0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>
            <v>0</v>
          </cell>
          <cell r="AF4034">
            <v>0</v>
          </cell>
          <cell r="AG4034">
            <v>0</v>
          </cell>
          <cell r="AH4034">
            <v>0</v>
          </cell>
          <cell r="AI4034">
            <v>0</v>
          </cell>
          <cell r="AJ4034">
            <v>0</v>
          </cell>
          <cell r="AK4034">
            <v>0</v>
          </cell>
          <cell r="AL4034">
            <v>0</v>
          </cell>
          <cell r="AM4034">
            <v>0</v>
          </cell>
          <cell r="AN4034">
            <v>0</v>
          </cell>
          <cell r="AO4034">
            <v>0</v>
          </cell>
          <cell r="AP4034">
            <v>24</v>
          </cell>
          <cell r="AQ4034" t="str">
            <v>GABRIEL LINDAO</v>
          </cell>
          <cell r="AR4034">
            <v>6</v>
          </cell>
          <cell r="AS4034" t="str">
            <v>CARLOS UYAGUARI</v>
          </cell>
          <cell r="AT4034">
            <v>4</v>
          </cell>
          <cell r="AU4034" t="str">
            <v>JENNY JORDAN</v>
          </cell>
          <cell r="AV4034" t="str">
            <v>#N/A</v>
          </cell>
          <cell r="AW4034" t="str">
            <v>#N/A</v>
          </cell>
          <cell r="AX4034" t="b">
            <v>1</v>
          </cell>
          <cell r="AY4034" t="b">
            <v>1</v>
          </cell>
        </row>
        <row r="4035">
          <cell r="B4035" t="str">
            <v>0992663855001</v>
          </cell>
          <cell r="C4035" t="str">
            <v>DULCELAGO S.A.</v>
          </cell>
          <cell r="D4035">
            <v>209</v>
          </cell>
          <cell r="E4035">
            <v>20916</v>
          </cell>
          <cell r="F4035">
            <v>2091651</v>
          </cell>
          <cell r="G4035" t="str">
            <v>SERVICIOS</v>
          </cell>
          <cell r="H4035" t="str">
            <v>SERVICIOS</v>
          </cell>
          <cell r="I4035" t="str">
            <v>L1819</v>
          </cell>
          <cell r="J4035" t="str">
            <v>PEQUEÑA EMPRESA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 t="str">
            <v>M LINDAO</v>
          </cell>
          <cell r="P4035" t="str">
            <v>M LINDAO</v>
          </cell>
          <cell r="Q4035">
            <v>0</v>
          </cell>
          <cell r="R4035">
            <v>0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>
            <v>0</v>
          </cell>
          <cell r="AF4035">
            <v>0</v>
          </cell>
          <cell r="AG4035">
            <v>0</v>
          </cell>
          <cell r="AH4035">
            <v>0</v>
          </cell>
          <cell r="AI4035">
            <v>0</v>
          </cell>
          <cell r="AJ4035">
            <v>0</v>
          </cell>
          <cell r="AK4035">
            <v>0</v>
          </cell>
          <cell r="AL4035">
            <v>0</v>
          </cell>
          <cell r="AM4035">
            <v>0</v>
          </cell>
          <cell r="AN4035">
            <v>0</v>
          </cell>
          <cell r="AO4035">
            <v>0</v>
          </cell>
          <cell r="AP4035">
            <v>22</v>
          </cell>
          <cell r="AQ4035" t="str">
            <v>MARIBEL LINDAO</v>
          </cell>
          <cell r="AR4035">
            <v>6</v>
          </cell>
          <cell r="AS4035" t="str">
            <v>NELSON BELTRAN</v>
          </cell>
          <cell r="AT4035">
            <v>15</v>
          </cell>
          <cell r="AU4035" t="str">
            <v>JESSENIA RAMOS</v>
          </cell>
          <cell r="AV4035" t="str">
            <v>#N/A</v>
          </cell>
          <cell r="AW4035" t="str">
            <v>#N/A</v>
          </cell>
          <cell r="AX4035" t="b">
            <v>1</v>
          </cell>
          <cell r="AY4035" t="b">
            <v>1</v>
          </cell>
        </row>
        <row r="4036">
          <cell r="B4036" t="str">
            <v>0992184728001</v>
          </cell>
          <cell r="C4036" t="str">
            <v>TERMINAVES AGENCIA MARITIMA S.A. (TAMSA)</v>
          </cell>
          <cell r="D4036">
            <v>209</v>
          </cell>
          <cell r="E4036">
            <v>20916</v>
          </cell>
          <cell r="F4036">
            <v>2091651</v>
          </cell>
          <cell r="G4036" t="str">
            <v>SERVICIOS</v>
          </cell>
          <cell r="H4036" t="str">
            <v>SERVICIOS</v>
          </cell>
          <cell r="I4036" t="str">
            <v>L1820</v>
          </cell>
          <cell r="J4036" t="str">
            <v>PEQUEÑA EMPRESA</v>
          </cell>
          <cell r="K4036">
            <v>0</v>
          </cell>
          <cell r="L4036">
            <v>0</v>
          </cell>
          <cell r="M4036">
            <v>0</v>
          </cell>
          <cell r="N4036">
            <v>0</v>
          </cell>
          <cell r="O4036" t="str">
            <v>N CUENCA</v>
          </cell>
          <cell r="P4036" t="str">
            <v>N CUENCA</v>
          </cell>
          <cell r="Q4036">
            <v>0</v>
          </cell>
          <cell r="R4036">
            <v>0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>
            <v>0</v>
          </cell>
          <cell r="AF4036">
            <v>0</v>
          </cell>
          <cell r="AG4036">
            <v>0</v>
          </cell>
          <cell r="AH4036">
            <v>0</v>
          </cell>
          <cell r="AI4036">
            <v>0</v>
          </cell>
          <cell r="AJ4036">
            <v>0</v>
          </cell>
          <cell r="AK4036">
            <v>0</v>
          </cell>
          <cell r="AL4036">
            <v>0</v>
          </cell>
          <cell r="AM4036">
            <v>0</v>
          </cell>
          <cell r="AN4036">
            <v>0</v>
          </cell>
          <cell r="AO4036">
            <v>0</v>
          </cell>
          <cell r="AP4036">
            <v>23</v>
          </cell>
          <cell r="AQ4036" t="str">
            <v>NATALIA CUENCA</v>
          </cell>
          <cell r="AR4036">
            <v>6</v>
          </cell>
          <cell r="AS4036" t="str">
            <v>NELSON BELTRAN</v>
          </cell>
          <cell r="AT4036">
            <v>16</v>
          </cell>
          <cell r="AU4036" t="str">
            <v>CRITICO_16</v>
          </cell>
          <cell r="AV4036" t="str">
            <v>#N/A</v>
          </cell>
          <cell r="AW4036" t="str">
            <v>#N/A</v>
          </cell>
          <cell r="AX4036" t="b">
            <v>1</v>
          </cell>
          <cell r="AY4036" t="b">
            <v>1</v>
          </cell>
        </row>
        <row r="4037">
          <cell r="B4037" t="str">
            <v>0992668970001</v>
          </cell>
          <cell r="C4037" t="str">
            <v>ITALIANJOB S.A.</v>
          </cell>
          <cell r="D4037">
            <v>209</v>
          </cell>
          <cell r="E4037">
            <v>20916</v>
          </cell>
          <cell r="F4037">
            <v>2091651</v>
          </cell>
          <cell r="G4037" t="str">
            <v>SERVICIOS</v>
          </cell>
          <cell r="H4037" t="str">
            <v>SERVICIOS</v>
          </cell>
          <cell r="I4037" t="str">
            <v>L1821</v>
          </cell>
          <cell r="J4037" t="str">
            <v>PEQUEÑA EMPRESA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  <cell r="O4037" t="str">
            <v>M LINDAO</v>
          </cell>
          <cell r="P4037" t="str">
            <v>M LINDAO</v>
          </cell>
          <cell r="Q4037">
            <v>0</v>
          </cell>
          <cell r="R4037">
            <v>0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>
            <v>0</v>
          </cell>
          <cell r="AF4037">
            <v>0</v>
          </cell>
          <cell r="AG4037">
            <v>0</v>
          </cell>
          <cell r="AH4037">
            <v>0</v>
          </cell>
          <cell r="AI4037">
            <v>0</v>
          </cell>
          <cell r="AJ4037">
            <v>0</v>
          </cell>
          <cell r="AK4037">
            <v>0</v>
          </cell>
          <cell r="AL4037">
            <v>0</v>
          </cell>
          <cell r="AM4037">
            <v>0</v>
          </cell>
          <cell r="AN4037">
            <v>0</v>
          </cell>
          <cell r="AO4037">
            <v>0</v>
          </cell>
          <cell r="AP4037">
            <v>22</v>
          </cell>
          <cell r="AQ4037" t="str">
            <v>MARIBEL LINDAO</v>
          </cell>
          <cell r="AR4037">
            <v>6</v>
          </cell>
          <cell r="AS4037" t="str">
            <v>NELSON BELTRAN</v>
          </cell>
          <cell r="AT4037">
            <v>15</v>
          </cell>
          <cell r="AU4037" t="str">
            <v>JESSENIA RAMOS</v>
          </cell>
          <cell r="AV4037" t="str">
            <v>#N/A</v>
          </cell>
          <cell r="AW4037" t="str">
            <v>#N/A</v>
          </cell>
          <cell r="AX4037" t="b">
            <v>1</v>
          </cell>
          <cell r="AY4037" t="b">
            <v>1</v>
          </cell>
        </row>
        <row r="4038">
          <cell r="B4038" t="str">
            <v>0910797877001</v>
          </cell>
          <cell r="C4038" t="str">
            <v>VILLEGAS PALACIOS FRANCISCO GABRIEL</v>
          </cell>
          <cell r="D4038">
            <v>209</v>
          </cell>
          <cell r="E4038">
            <v>20916</v>
          </cell>
          <cell r="F4038">
            <v>2091651</v>
          </cell>
          <cell r="G4038" t="str">
            <v>SERVICIOS</v>
          </cell>
          <cell r="H4038" t="str">
            <v>SERVICIOS</v>
          </cell>
          <cell r="I4038" t="str">
            <v>L1822</v>
          </cell>
          <cell r="J4038" t="str">
            <v>PEQUEÑA EMPRESA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  <cell r="O4038" t="str">
            <v>S GOMEZ</v>
          </cell>
          <cell r="P4038" t="str">
            <v>S GOMEZ</v>
          </cell>
          <cell r="Q4038">
            <v>0</v>
          </cell>
          <cell r="R4038">
            <v>0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>
            <v>0</v>
          </cell>
          <cell r="AF4038">
            <v>0</v>
          </cell>
          <cell r="AG4038">
            <v>0</v>
          </cell>
          <cell r="AH4038">
            <v>0</v>
          </cell>
          <cell r="AI4038">
            <v>0</v>
          </cell>
          <cell r="AJ4038">
            <v>0</v>
          </cell>
          <cell r="AK4038">
            <v>0</v>
          </cell>
          <cell r="AL4038">
            <v>0</v>
          </cell>
          <cell r="AM4038">
            <v>0</v>
          </cell>
          <cell r="AN4038">
            <v>0</v>
          </cell>
          <cell r="AO4038">
            <v>0</v>
          </cell>
          <cell r="AP4038">
            <v>24</v>
          </cell>
          <cell r="AQ4038" t="str">
            <v>GABRIEL LINDAO</v>
          </cell>
          <cell r="AR4038">
            <v>6</v>
          </cell>
          <cell r="AS4038" t="str">
            <v>NELSON BELTRAN</v>
          </cell>
          <cell r="AT4038">
            <v>4</v>
          </cell>
          <cell r="AU4038" t="str">
            <v>JENNY JORDAN</v>
          </cell>
          <cell r="AV4038" t="str">
            <v>#N/A</v>
          </cell>
          <cell r="AW4038" t="str">
            <v>#N/A</v>
          </cell>
          <cell r="AX4038" t="b">
            <v>1</v>
          </cell>
          <cell r="AY4038" t="b">
            <v>1</v>
          </cell>
        </row>
        <row r="4039">
          <cell r="B4039" t="str">
            <v>0991364358001</v>
          </cell>
          <cell r="C4039" t="str">
            <v>PROMOCIONES VALDIVIESO PROVALTEN S.A.</v>
          </cell>
          <cell r="D4039">
            <v>209</v>
          </cell>
          <cell r="E4039">
            <v>20916</v>
          </cell>
          <cell r="F4039">
            <v>2091651</v>
          </cell>
          <cell r="G4039" t="str">
            <v>SERVICIOS</v>
          </cell>
          <cell r="H4039" t="str">
            <v>SERVICIOS</v>
          </cell>
          <cell r="I4039" t="str">
            <v>L1823</v>
          </cell>
          <cell r="J4039" t="str">
            <v>PEQUEÑA EMPRESA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  <cell r="O4039" t="str">
            <v>N CUENCA</v>
          </cell>
          <cell r="P4039" t="str">
            <v>N CUENCA</v>
          </cell>
          <cell r="Q4039">
            <v>0</v>
          </cell>
          <cell r="R4039">
            <v>0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>
            <v>0</v>
          </cell>
          <cell r="AF4039">
            <v>0</v>
          </cell>
          <cell r="AG4039">
            <v>0</v>
          </cell>
          <cell r="AH4039">
            <v>0</v>
          </cell>
          <cell r="AI4039">
            <v>0</v>
          </cell>
          <cell r="AJ4039">
            <v>0</v>
          </cell>
          <cell r="AK4039">
            <v>0</v>
          </cell>
          <cell r="AL4039">
            <v>0</v>
          </cell>
          <cell r="AM4039">
            <v>0</v>
          </cell>
          <cell r="AN4039">
            <v>0</v>
          </cell>
          <cell r="AO4039">
            <v>0</v>
          </cell>
          <cell r="AP4039">
            <v>23</v>
          </cell>
          <cell r="AQ4039" t="str">
            <v>NATALIA CUENCA</v>
          </cell>
          <cell r="AR4039">
            <v>6</v>
          </cell>
          <cell r="AS4039" t="str">
            <v>NELSON BELTRAN</v>
          </cell>
          <cell r="AT4039">
            <v>16</v>
          </cell>
          <cell r="AU4039" t="str">
            <v>CRITICO_16</v>
          </cell>
          <cell r="AV4039" t="str">
            <v>#N/A</v>
          </cell>
          <cell r="AW4039" t="str">
            <v>#N/A</v>
          </cell>
          <cell r="AX4039" t="b">
            <v>1</v>
          </cell>
          <cell r="AY4039" t="b">
            <v>1</v>
          </cell>
        </row>
        <row r="4040">
          <cell r="B4040" t="str">
            <v>0911885556001</v>
          </cell>
          <cell r="C4040" t="str">
            <v>WONG LAMA WILSON JAVIER</v>
          </cell>
          <cell r="D4040">
            <v>209</v>
          </cell>
          <cell r="E4040">
            <v>20916</v>
          </cell>
          <cell r="F4040">
            <v>2091651</v>
          </cell>
          <cell r="G4040" t="str">
            <v>SERVICIOS</v>
          </cell>
          <cell r="H4040" t="str">
            <v>SERVICIOS</v>
          </cell>
          <cell r="I4040" t="str">
            <v>L1824</v>
          </cell>
          <cell r="J4040" t="str">
            <v>PEQUEÑA EMPRESA</v>
          </cell>
          <cell r="K4040">
            <v>0</v>
          </cell>
          <cell r="L4040">
            <v>0</v>
          </cell>
          <cell r="M4040">
            <v>0</v>
          </cell>
          <cell r="N4040">
            <v>0</v>
          </cell>
          <cell r="O4040" t="str">
            <v>S GOMEZ</v>
          </cell>
          <cell r="P4040" t="str">
            <v>S GOMEZ</v>
          </cell>
          <cell r="Q4040">
            <v>0</v>
          </cell>
          <cell r="R4040">
            <v>0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>
            <v>0</v>
          </cell>
          <cell r="AF4040">
            <v>0</v>
          </cell>
          <cell r="AG4040">
            <v>0</v>
          </cell>
          <cell r="AH4040">
            <v>0</v>
          </cell>
          <cell r="AI4040">
            <v>0</v>
          </cell>
          <cell r="AJ4040">
            <v>0</v>
          </cell>
          <cell r="AK4040">
            <v>0</v>
          </cell>
          <cell r="AL4040">
            <v>0</v>
          </cell>
          <cell r="AM4040">
            <v>0</v>
          </cell>
          <cell r="AN4040">
            <v>0</v>
          </cell>
          <cell r="AO4040">
            <v>0</v>
          </cell>
          <cell r="AP4040">
            <v>24</v>
          </cell>
          <cell r="AQ4040" t="str">
            <v>GABRIEL LINDAO</v>
          </cell>
          <cell r="AR4040">
            <v>6</v>
          </cell>
          <cell r="AS4040" t="str">
            <v>NELSON BELTRAN</v>
          </cell>
          <cell r="AT4040">
            <v>4</v>
          </cell>
          <cell r="AU4040" t="str">
            <v>JENNY JORDAN</v>
          </cell>
          <cell r="AV4040" t="str">
            <v>#N/A</v>
          </cell>
          <cell r="AW4040" t="str">
            <v>#N/A</v>
          </cell>
          <cell r="AX4040" t="b">
            <v>1</v>
          </cell>
          <cell r="AY4040" t="b">
            <v>1</v>
          </cell>
        </row>
        <row r="4041">
          <cell r="B4041" t="str">
            <v>0902214220001</v>
          </cell>
          <cell r="C4041" t="str">
            <v>ENCALADA SOTOMAYOR ANTONIO EDMUNDO</v>
          </cell>
          <cell r="D4041">
            <v>209</v>
          </cell>
          <cell r="E4041">
            <v>20916</v>
          </cell>
          <cell r="F4041">
            <v>2091651</v>
          </cell>
          <cell r="G4041" t="str">
            <v>SERVICIOS</v>
          </cell>
          <cell r="H4041" t="str">
            <v>SERVICIOS</v>
          </cell>
          <cell r="I4041" t="str">
            <v>L1825</v>
          </cell>
          <cell r="J4041" t="str">
            <v>PEQUEÑA EMPRESA</v>
          </cell>
          <cell r="K4041">
            <v>0</v>
          </cell>
          <cell r="L4041">
            <v>0</v>
          </cell>
          <cell r="M4041">
            <v>0</v>
          </cell>
          <cell r="N4041">
            <v>0</v>
          </cell>
          <cell r="O4041" t="str">
            <v>S GOMEZ</v>
          </cell>
          <cell r="P4041" t="str">
            <v>S GOMEZ</v>
          </cell>
          <cell r="Q4041">
            <v>0</v>
          </cell>
          <cell r="R4041">
            <v>0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>
            <v>0</v>
          </cell>
          <cell r="AF4041">
            <v>0</v>
          </cell>
          <cell r="AG4041">
            <v>0</v>
          </cell>
          <cell r="AH4041">
            <v>0</v>
          </cell>
          <cell r="AI4041">
            <v>0</v>
          </cell>
          <cell r="AJ4041">
            <v>0</v>
          </cell>
          <cell r="AK4041">
            <v>0</v>
          </cell>
          <cell r="AL4041">
            <v>0</v>
          </cell>
          <cell r="AM4041">
            <v>0</v>
          </cell>
          <cell r="AN4041">
            <v>0</v>
          </cell>
          <cell r="AO4041">
            <v>0</v>
          </cell>
          <cell r="AP4041">
            <v>24</v>
          </cell>
          <cell r="AQ4041" t="str">
            <v>GABRIEL LINDAO</v>
          </cell>
          <cell r="AR4041">
            <v>6</v>
          </cell>
          <cell r="AS4041" t="str">
            <v>NELSON BELTRAN</v>
          </cell>
          <cell r="AT4041">
            <v>4</v>
          </cell>
          <cell r="AU4041" t="str">
            <v>JENNY JORDAN</v>
          </cell>
          <cell r="AV4041" t="str">
            <v>#N/A</v>
          </cell>
          <cell r="AW4041" t="str">
            <v>#N/A</v>
          </cell>
          <cell r="AX4041" t="b">
            <v>1</v>
          </cell>
          <cell r="AY4041" t="b">
            <v>1</v>
          </cell>
        </row>
        <row r="4042">
          <cell r="B4042" t="str">
            <v>0916405780001</v>
          </cell>
          <cell r="C4042" t="str">
            <v>GARCIA CORREA DIANA CRISTINA</v>
          </cell>
          <cell r="D4042">
            <v>209</v>
          </cell>
          <cell r="E4042">
            <v>20916</v>
          </cell>
          <cell r="F4042">
            <v>2091651</v>
          </cell>
          <cell r="G4042" t="str">
            <v>SERVICIOS</v>
          </cell>
          <cell r="H4042" t="str">
            <v>SERVICIOS</v>
          </cell>
          <cell r="I4042" t="str">
            <v>L1826</v>
          </cell>
          <cell r="J4042" t="str">
            <v>PEQUEÑA EMPRESA</v>
          </cell>
          <cell r="K4042">
            <v>0</v>
          </cell>
          <cell r="L4042">
            <v>0</v>
          </cell>
          <cell r="M4042">
            <v>0</v>
          </cell>
          <cell r="N4042">
            <v>0</v>
          </cell>
          <cell r="O4042" t="str">
            <v>S GOMEZ</v>
          </cell>
          <cell r="P4042" t="str">
            <v>S GOMEZ</v>
          </cell>
          <cell r="Q4042">
            <v>0</v>
          </cell>
          <cell r="R4042">
            <v>0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>
            <v>0</v>
          </cell>
          <cell r="AF4042">
            <v>0</v>
          </cell>
          <cell r="AG4042">
            <v>0</v>
          </cell>
          <cell r="AH4042">
            <v>0</v>
          </cell>
          <cell r="AI4042">
            <v>0</v>
          </cell>
          <cell r="AJ4042">
            <v>0</v>
          </cell>
          <cell r="AK4042">
            <v>0</v>
          </cell>
          <cell r="AL4042">
            <v>0</v>
          </cell>
          <cell r="AM4042">
            <v>0</v>
          </cell>
          <cell r="AN4042">
            <v>0</v>
          </cell>
          <cell r="AO4042">
            <v>0</v>
          </cell>
          <cell r="AP4042">
            <v>24</v>
          </cell>
          <cell r="AQ4042" t="str">
            <v>GABRIEL LINDAO</v>
          </cell>
          <cell r="AR4042">
            <v>6</v>
          </cell>
          <cell r="AS4042" t="str">
            <v>NELSON BELTRAN</v>
          </cell>
          <cell r="AT4042">
            <v>4</v>
          </cell>
          <cell r="AU4042" t="str">
            <v>JENNY JORDAN</v>
          </cell>
          <cell r="AV4042" t="str">
            <v>#N/A</v>
          </cell>
          <cell r="AW4042" t="str">
            <v>#N/A</v>
          </cell>
          <cell r="AX4042" t="b">
            <v>1</v>
          </cell>
          <cell r="AY4042" t="b">
            <v>1</v>
          </cell>
        </row>
        <row r="4043">
          <cell r="B4043" t="str">
            <v>0916843170001</v>
          </cell>
          <cell r="C4043" t="str">
            <v>GARCIA AKEL IVETTE TAMARA</v>
          </cell>
          <cell r="D4043">
            <v>209</v>
          </cell>
          <cell r="E4043">
            <v>20916</v>
          </cell>
          <cell r="F4043">
            <v>2091651</v>
          </cell>
          <cell r="G4043" t="str">
            <v>SERVICIOS</v>
          </cell>
          <cell r="H4043" t="str">
            <v>SERVICIOS</v>
          </cell>
          <cell r="I4043" t="str">
            <v>L1827</v>
          </cell>
          <cell r="J4043" t="str">
            <v>PEQUEÑA EMPRESA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 t="str">
            <v>N CUENCA</v>
          </cell>
          <cell r="P4043" t="str">
            <v>N CUENCA</v>
          </cell>
          <cell r="Q4043">
            <v>0</v>
          </cell>
          <cell r="R4043">
            <v>0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>
            <v>0</v>
          </cell>
          <cell r="AF4043">
            <v>0</v>
          </cell>
          <cell r="AG4043">
            <v>0</v>
          </cell>
          <cell r="AH4043">
            <v>0</v>
          </cell>
          <cell r="AI4043">
            <v>0</v>
          </cell>
          <cell r="AJ4043">
            <v>0</v>
          </cell>
          <cell r="AK4043">
            <v>0</v>
          </cell>
          <cell r="AL4043">
            <v>0</v>
          </cell>
          <cell r="AM4043">
            <v>0</v>
          </cell>
          <cell r="AN4043">
            <v>0</v>
          </cell>
          <cell r="AO4043">
            <v>0</v>
          </cell>
          <cell r="AP4043">
            <v>23</v>
          </cell>
          <cell r="AQ4043" t="str">
            <v>NATALIA CUENCA</v>
          </cell>
          <cell r="AR4043">
            <v>6</v>
          </cell>
          <cell r="AS4043" t="str">
            <v>NELSON BELTRAN</v>
          </cell>
          <cell r="AT4043">
            <v>16</v>
          </cell>
          <cell r="AU4043" t="str">
            <v>CRITICO_16</v>
          </cell>
          <cell r="AV4043" t="str">
            <v>#N/A</v>
          </cell>
          <cell r="AW4043" t="str">
            <v>#N/A</v>
          </cell>
          <cell r="AX4043" t="b">
            <v>1</v>
          </cell>
          <cell r="AY4043" t="b">
            <v>1</v>
          </cell>
        </row>
        <row r="4044">
          <cell r="B4044" t="str">
            <v>0908010119001</v>
          </cell>
          <cell r="C4044" t="str">
            <v>ECHEVERRIA VERA MIGUEL ANGEL</v>
          </cell>
          <cell r="D4044">
            <v>209</v>
          </cell>
          <cell r="E4044">
            <v>20916</v>
          </cell>
          <cell r="F4044">
            <v>2091651</v>
          </cell>
          <cell r="G4044" t="str">
            <v>SERVICIOS</v>
          </cell>
          <cell r="H4044" t="str">
            <v>SERVICIOS</v>
          </cell>
          <cell r="I4044" t="str">
            <v>L1828</v>
          </cell>
          <cell r="J4044" t="str">
            <v>PEQUEÑA EMPRESA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 t="str">
            <v>V SANCHEZ</v>
          </cell>
          <cell r="P4044" t="str">
            <v>S GOMEZ</v>
          </cell>
          <cell r="Q4044">
            <v>0</v>
          </cell>
          <cell r="R4044">
            <v>0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>
            <v>0</v>
          </cell>
          <cell r="AF4044">
            <v>0</v>
          </cell>
          <cell r="AG4044">
            <v>0</v>
          </cell>
          <cell r="AH4044">
            <v>0</v>
          </cell>
          <cell r="AI4044">
            <v>0</v>
          </cell>
          <cell r="AJ4044">
            <v>0</v>
          </cell>
          <cell r="AK4044">
            <v>0</v>
          </cell>
          <cell r="AL4044">
            <v>0</v>
          </cell>
          <cell r="AM4044">
            <v>0</v>
          </cell>
          <cell r="AN4044">
            <v>0</v>
          </cell>
          <cell r="AO4044">
            <v>0</v>
          </cell>
          <cell r="AP4044">
            <v>24</v>
          </cell>
          <cell r="AQ4044" t="str">
            <v>GABRIEL LINDAO</v>
          </cell>
          <cell r="AR4044">
            <v>6</v>
          </cell>
          <cell r="AS4044" t="str">
            <v>CARLOS UYAGUARI</v>
          </cell>
          <cell r="AT4044">
            <v>4</v>
          </cell>
          <cell r="AU4044" t="str">
            <v>JENNY JORDAN</v>
          </cell>
          <cell r="AV4044" t="str">
            <v>#N/A</v>
          </cell>
          <cell r="AW4044" t="str">
            <v>#N/A</v>
          </cell>
          <cell r="AX4044" t="b">
            <v>1</v>
          </cell>
          <cell r="AY4044" t="b">
            <v>1</v>
          </cell>
        </row>
        <row r="4045">
          <cell r="B4045" t="str">
            <v>0992154667001</v>
          </cell>
          <cell r="C4045" t="str">
            <v>YOPAL S.A.</v>
          </cell>
          <cell r="D4045">
            <v>209</v>
          </cell>
          <cell r="E4045">
            <v>20916</v>
          </cell>
          <cell r="F4045">
            <v>2091651</v>
          </cell>
          <cell r="G4045" t="str">
            <v>SERVICIOS</v>
          </cell>
          <cell r="H4045" t="str">
            <v>SERVICIOS</v>
          </cell>
          <cell r="I4045" t="str">
            <v>L1829</v>
          </cell>
          <cell r="J4045" t="str">
            <v>MEDIANA EMPRESA A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 t="str">
            <v>V SANCHEZ</v>
          </cell>
          <cell r="P4045" t="str">
            <v>N CUENCA</v>
          </cell>
          <cell r="Q4045">
            <v>0</v>
          </cell>
          <cell r="R4045">
            <v>0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>
            <v>0</v>
          </cell>
          <cell r="AF4045">
            <v>0</v>
          </cell>
          <cell r="AG4045">
            <v>0</v>
          </cell>
          <cell r="AH4045">
            <v>0</v>
          </cell>
          <cell r="AI4045">
            <v>0</v>
          </cell>
          <cell r="AJ4045">
            <v>0</v>
          </cell>
          <cell r="AK4045">
            <v>0</v>
          </cell>
          <cell r="AL4045">
            <v>0</v>
          </cell>
          <cell r="AM4045">
            <v>0</v>
          </cell>
          <cell r="AN4045">
            <v>0</v>
          </cell>
          <cell r="AO4045">
            <v>0</v>
          </cell>
          <cell r="AP4045">
            <v>23</v>
          </cell>
          <cell r="AQ4045" t="str">
            <v>NATALIA CUENCA</v>
          </cell>
          <cell r="AR4045">
            <v>6</v>
          </cell>
          <cell r="AS4045" t="str">
            <v>CARLOS UYAGUARI</v>
          </cell>
          <cell r="AT4045">
            <v>16</v>
          </cell>
          <cell r="AU4045" t="str">
            <v>CRITICO_16</v>
          </cell>
          <cell r="AV4045" t="str">
            <v>#N/A</v>
          </cell>
          <cell r="AW4045" t="str">
            <v>#N/A</v>
          </cell>
          <cell r="AX4045" t="b">
            <v>1</v>
          </cell>
          <cell r="AY4045" t="b">
            <v>1</v>
          </cell>
        </row>
        <row r="4046">
          <cell r="B4046" t="str">
            <v>0702242215001</v>
          </cell>
          <cell r="C4046" t="str">
            <v>PLATON LOZANO MARIA DE LOURDES</v>
          </cell>
          <cell r="D4046">
            <v>209</v>
          </cell>
          <cell r="E4046">
            <v>20916</v>
          </cell>
          <cell r="F4046">
            <v>2091651</v>
          </cell>
          <cell r="G4046" t="str">
            <v>SERVICIOS</v>
          </cell>
          <cell r="H4046" t="str">
            <v>SERVICIOS</v>
          </cell>
          <cell r="I4046" t="str">
            <v>L1830</v>
          </cell>
          <cell r="J4046" t="str">
            <v>MEDIANA EMPRESA A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 t="str">
            <v>S GOMEZ</v>
          </cell>
          <cell r="P4046" t="str">
            <v>S GOMEZ</v>
          </cell>
          <cell r="Q4046">
            <v>0</v>
          </cell>
          <cell r="R4046">
            <v>0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>
            <v>0</v>
          </cell>
          <cell r="AF4046">
            <v>0</v>
          </cell>
          <cell r="AG4046">
            <v>0</v>
          </cell>
          <cell r="AH4046">
            <v>0</v>
          </cell>
          <cell r="AI4046">
            <v>0</v>
          </cell>
          <cell r="AJ4046">
            <v>0</v>
          </cell>
          <cell r="AK4046">
            <v>0</v>
          </cell>
          <cell r="AL4046">
            <v>0</v>
          </cell>
          <cell r="AM4046">
            <v>0</v>
          </cell>
          <cell r="AN4046">
            <v>0</v>
          </cell>
          <cell r="AO4046">
            <v>0</v>
          </cell>
          <cell r="AP4046">
            <v>24</v>
          </cell>
          <cell r="AQ4046" t="str">
            <v>GABRIEL LINDAO</v>
          </cell>
          <cell r="AR4046">
            <v>6</v>
          </cell>
          <cell r="AS4046" t="str">
            <v>NELSON BELTRAN</v>
          </cell>
          <cell r="AT4046">
            <v>4</v>
          </cell>
          <cell r="AU4046" t="str">
            <v>JENNY JORDAN</v>
          </cell>
          <cell r="AV4046" t="str">
            <v>#N/A</v>
          </cell>
          <cell r="AW4046" t="str">
            <v>#N/A</v>
          </cell>
          <cell r="AX4046" t="b">
            <v>1</v>
          </cell>
          <cell r="AY4046" t="b">
            <v>1</v>
          </cell>
        </row>
        <row r="4047">
          <cell r="B4047" t="str">
            <v>0602416349001</v>
          </cell>
          <cell r="C4047" t="str">
            <v>ILLICACHI ILLICACHI PEDRO ANTONIO</v>
          </cell>
          <cell r="D4047">
            <v>209</v>
          </cell>
          <cell r="E4047">
            <v>20907</v>
          </cell>
          <cell r="F4047">
            <v>2090750</v>
          </cell>
          <cell r="G4047" t="str">
            <v>COMERCIO</v>
          </cell>
          <cell r="H4047" t="str">
            <v>COMERCIO</v>
          </cell>
          <cell r="I4047" t="str">
            <v>L1831</v>
          </cell>
          <cell r="J4047" t="str">
            <v>MICROEMPRESA</v>
          </cell>
          <cell r="K4047">
            <v>0</v>
          </cell>
          <cell r="L4047" t="str">
            <v>02Empresas Liquidadas</v>
          </cell>
          <cell r="M4047">
            <v>41813</v>
          </cell>
          <cell r="N4047">
            <v>0.45833333333333331</v>
          </cell>
          <cell r="O4047" t="str">
            <v>R CASTRO</v>
          </cell>
          <cell r="P4047" t="str">
            <v>R CASTRO</v>
          </cell>
          <cell r="Q4047" t="str">
            <v>R CASTRO</v>
          </cell>
          <cell r="R4047" t="str">
            <v>PAPEL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41813</v>
          </cell>
          <cell r="AD4047">
            <v>0.66666666666666663</v>
          </cell>
          <cell r="AE4047" t="str">
            <v>MMORAN</v>
          </cell>
          <cell r="AF4047">
            <v>17</v>
          </cell>
          <cell r="AG4047">
            <v>0</v>
          </cell>
          <cell r="AH4047">
            <v>0</v>
          </cell>
          <cell r="AI4047">
            <v>0</v>
          </cell>
          <cell r="AJ4047">
            <v>0</v>
          </cell>
          <cell r="AK4047">
            <v>0</v>
          </cell>
          <cell r="AL4047">
            <v>0</v>
          </cell>
          <cell r="AM4047">
            <v>0</v>
          </cell>
          <cell r="AN4047">
            <v>0</v>
          </cell>
          <cell r="AO4047">
            <v>0</v>
          </cell>
          <cell r="AP4047">
            <v>12</v>
          </cell>
          <cell r="AQ4047" t="str">
            <v>RONALD CASTRO</v>
          </cell>
          <cell r="AR4047">
            <v>3</v>
          </cell>
          <cell r="AS4047" t="str">
            <v>CARLOS UYAGUARI</v>
          </cell>
          <cell r="AT4047">
            <v>1</v>
          </cell>
          <cell r="AU4047" t="str">
            <v>MANUEL YANAYACO</v>
          </cell>
          <cell r="AV4047" t="str">
            <v>#N/A</v>
          </cell>
          <cell r="AW4047" t="str">
            <v>#N/A</v>
          </cell>
          <cell r="AX4047" t="b">
            <v>0</v>
          </cell>
          <cell r="AY4047" t="b">
            <v>0</v>
          </cell>
        </row>
        <row r="4048">
          <cell r="B4048" t="str">
            <v>0910467851001</v>
          </cell>
          <cell r="C4048" t="str">
            <v>ZAMBRANO AROCA ELOIZA BETZABE</v>
          </cell>
          <cell r="D4048">
            <v>209</v>
          </cell>
          <cell r="E4048">
            <v>20907</v>
          </cell>
          <cell r="F4048">
            <v>2090750</v>
          </cell>
          <cell r="G4048" t="str">
            <v>SERVICIOS</v>
          </cell>
          <cell r="H4048" t="str">
            <v>SERVICIOS</v>
          </cell>
          <cell r="I4048" t="str">
            <v>L1832</v>
          </cell>
          <cell r="J4048" t="str">
            <v>MICROEMPRESA</v>
          </cell>
          <cell r="K4048">
            <v>0</v>
          </cell>
          <cell r="L4048" t="str">
            <v>03No ubicadas</v>
          </cell>
          <cell r="M4048">
            <v>41820</v>
          </cell>
          <cell r="N4048">
            <v>0.41666666666666669</v>
          </cell>
          <cell r="O4048" t="str">
            <v>R CASTRO</v>
          </cell>
          <cell r="P4048" t="str">
            <v>R CASTRO</v>
          </cell>
          <cell r="Q4048" t="str">
            <v>R CASTRO</v>
          </cell>
          <cell r="R4048" t="str">
            <v>PAPEL</v>
          </cell>
          <cell r="S4048">
            <v>0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41820</v>
          </cell>
          <cell r="AD4048">
            <v>0.41666666666666669</v>
          </cell>
          <cell r="AE4048" t="str">
            <v>MMORAN</v>
          </cell>
          <cell r="AF4048">
            <v>27</v>
          </cell>
          <cell r="AG4048">
            <v>0</v>
          </cell>
          <cell r="AH4048">
            <v>0</v>
          </cell>
          <cell r="AI4048">
            <v>0</v>
          </cell>
          <cell r="AJ4048">
            <v>0</v>
          </cell>
          <cell r="AK4048">
            <v>0</v>
          </cell>
          <cell r="AL4048">
            <v>0</v>
          </cell>
          <cell r="AM4048">
            <v>0</v>
          </cell>
          <cell r="AN4048">
            <v>0</v>
          </cell>
          <cell r="AO4048">
            <v>0</v>
          </cell>
          <cell r="AP4048">
            <v>12</v>
          </cell>
          <cell r="AQ4048" t="str">
            <v>RONALD CASTRO</v>
          </cell>
          <cell r="AR4048">
            <v>3</v>
          </cell>
          <cell r="AS4048" t="str">
            <v>CARLOS UYAGUARI</v>
          </cell>
          <cell r="AT4048">
            <v>1</v>
          </cell>
          <cell r="AU4048" t="str">
            <v>MANUEL YANAYACO</v>
          </cell>
          <cell r="AV4048" t="str">
            <v>#N/A</v>
          </cell>
          <cell r="AW4048" t="str">
            <v>#N/A</v>
          </cell>
          <cell r="AX4048" t="b">
            <v>0</v>
          </cell>
          <cell r="AY4048" t="b">
            <v>0</v>
          </cell>
        </row>
        <row r="4049">
          <cell r="B4049" t="str">
            <v>0991394303001</v>
          </cell>
          <cell r="C4049" t="str">
            <v>FUNDACION MONSEÃ‘OR ENRIQUE JULHES</v>
          </cell>
          <cell r="D4049">
            <v>209</v>
          </cell>
          <cell r="E4049">
            <v>20907</v>
          </cell>
          <cell r="F4049">
            <v>2090750</v>
          </cell>
          <cell r="G4049" t="str">
            <v>SERVICIOS</v>
          </cell>
          <cell r="H4049" t="str">
            <v>SERVICIOS</v>
          </cell>
          <cell r="I4049" t="str">
            <v>L1833</v>
          </cell>
          <cell r="J4049" t="str">
            <v>MICROEMPRESA</v>
          </cell>
          <cell r="K4049">
            <v>0</v>
          </cell>
          <cell r="L4049">
            <v>0</v>
          </cell>
          <cell r="M4049">
            <v>0</v>
          </cell>
          <cell r="N4049">
            <v>0</v>
          </cell>
          <cell r="O4049" t="str">
            <v>R CASTRO</v>
          </cell>
          <cell r="P4049" t="str">
            <v>R CASTRO</v>
          </cell>
          <cell r="Q4049">
            <v>0</v>
          </cell>
          <cell r="R4049">
            <v>0</v>
          </cell>
          <cell r="T4049">
            <v>0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>
            <v>0</v>
          </cell>
          <cell r="AF4049">
            <v>0</v>
          </cell>
          <cell r="AG4049">
            <v>0</v>
          </cell>
          <cell r="AH4049">
            <v>0</v>
          </cell>
          <cell r="AI4049">
            <v>0</v>
          </cell>
          <cell r="AJ4049">
            <v>0</v>
          </cell>
          <cell r="AK4049">
            <v>0</v>
          </cell>
          <cell r="AL4049">
            <v>0</v>
          </cell>
          <cell r="AM4049">
            <v>0</v>
          </cell>
          <cell r="AN4049">
            <v>0</v>
          </cell>
          <cell r="AO4049">
            <v>0</v>
          </cell>
          <cell r="AP4049">
            <v>12</v>
          </cell>
          <cell r="AQ4049" t="str">
            <v>RONALD CASTRO</v>
          </cell>
          <cell r="AR4049">
            <v>3</v>
          </cell>
          <cell r="AS4049" t="str">
            <v>CARLOS UYAGUARI</v>
          </cell>
          <cell r="AT4049">
            <v>1</v>
          </cell>
          <cell r="AU4049" t="str">
            <v>MANUEL YANAYACO</v>
          </cell>
          <cell r="AV4049" t="str">
            <v>#N/A</v>
          </cell>
          <cell r="AW4049" t="str">
            <v>#N/A</v>
          </cell>
          <cell r="AX4049" t="b">
            <v>1</v>
          </cell>
          <cell r="AY4049" t="b">
            <v>1</v>
          </cell>
        </row>
        <row r="4050">
          <cell r="B4050" t="str">
            <v>0992368381001</v>
          </cell>
          <cell r="C4050" t="str">
            <v>CABLE EXPRESS DE DURAN S.A. DURANCAB</v>
          </cell>
          <cell r="D4050">
            <v>209</v>
          </cell>
          <cell r="E4050">
            <v>20907</v>
          </cell>
          <cell r="F4050">
            <v>2090750</v>
          </cell>
          <cell r="G4050" t="str">
            <v>SERVICIOS</v>
          </cell>
          <cell r="H4050" t="str">
            <v>SERVICIOS</v>
          </cell>
          <cell r="I4050" t="str">
            <v>L1834</v>
          </cell>
          <cell r="J4050" t="str">
            <v>MICROEMPRESA</v>
          </cell>
          <cell r="K4050">
            <v>0</v>
          </cell>
          <cell r="L4050" t="str">
            <v>01Empresas Normales</v>
          </cell>
          <cell r="M4050">
            <v>41831</v>
          </cell>
          <cell r="N4050">
            <v>0.41736111111111113</v>
          </cell>
          <cell r="O4050" t="str">
            <v>R CASTRO</v>
          </cell>
          <cell r="P4050" t="str">
            <v>R CASTRO</v>
          </cell>
          <cell r="Q4050" t="str">
            <v>APLICATIVO WEB</v>
          </cell>
          <cell r="R4050" t="str">
            <v>APLICATIVO WEB</v>
          </cell>
          <cell r="S4050">
            <v>41831</v>
          </cell>
          <cell r="T4050">
            <v>0.5</v>
          </cell>
          <cell r="U4050" t="str">
            <v>PRE-024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>
            <v>0</v>
          </cell>
          <cell r="AF4050">
            <v>0</v>
          </cell>
          <cell r="AG4050">
            <v>0</v>
          </cell>
          <cell r="AH4050">
            <v>0</v>
          </cell>
          <cell r="AI4050">
            <v>0</v>
          </cell>
          <cell r="AJ4050">
            <v>0</v>
          </cell>
          <cell r="AK4050">
            <v>0</v>
          </cell>
          <cell r="AL4050">
            <v>0</v>
          </cell>
          <cell r="AM4050">
            <v>0</v>
          </cell>
          <cell r="AN4050">
            <v>0</v>
          </cell>
          <cell r="AO4050">
            <v>0</v>
          </cell>
          <cell r="AP4050">
            <v>12</v>
          </cell>
          <cell r="AQ4050" t="str">
            <v>RONALD CASTRO</v>
          </cell>
          <cell r="AR4050">
            <v>3</v>
          </cell>
          <cell r="AS4050" t="str">
            <v>CARLOS UYAGUARI</v>
          </cell>
          <cell r="AT4050">
            <v>1</v>
          </cell>
          <cell r="AU4050" t="str">
            <v>MANUEL YANAYACO</v>
          </cell>
          <cell r="AV4050" t="str">
            <v>1</v>
          </cell>
          <cell r="AW4050" t="str">
            <v>0992368381001</v>
          </cell>
          <cell r="AX4050" t="b">
            <v>0</v>
          </cell>
          <cell r="AY4050" t="b">
            <v>0</v>
          </cell>
        </row>
        <row r="4051">
          <cell r="B4051" t="str">
            <v>0992623144001</v>
          </cell>
          <cell r="C4051" t="str">
            <v>NUESTRA SEÃ‘ORA DE NAZARETH</v>
          </cell>
          <cell r="D4051">
            <v>209</v>
          </cell>
          <cell r="E4051">
            <v>20907</v>
          </cell>
          <cell r="F4051">
            <v>2090750</v>
          </cell>
          <cell r="G4051" t="str">
            <v>SERVICIOS</v>
          </cell>
          <cell r="H4051" t="str">
            <v>SERVICIOS</v>
          </cell>
          <cell r="I4051" t="str">
            <v>L1835</v>
          </cell>
          <cell r="J4051" t="str">
            <v>MICROEMPRESA</v>
          </cell>
          <cell r="K4051">
            <v>0</v>
          </cell>
          <cell r="L4051">
            <v>0</v>
          </cell>
          <cell r="M4051">
            <v>0</v>
          </cell>
          <cell r="N4051">
            <v>0</v>
          </cell>
          <cell r="O4051" t="str">
            <v>R CASTRO</v>
          </cell>
          <cell r="P4051" t="str">
            <v>R CASTRO</v>
          </cell>
          <cell r="Q4051">
            <v>0</v>
          </cell>
          <cell r="R4051">
            <v>0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>
            <v>0</v>
          </cell>
          <cell r="AF4051">
            <v>0</v>
          </cell>
          <cell r="AG4051">
            <v>0</v>
          </cell>
          <cell r="AH4051">
            <v>0</v>
          </cell>
          <cell r="AI4051">
            <v>0</v>
          </cell>
          <cell r="AJ4051">
            <v>0</v>
          </cell>
          <cell r="AK4051">
            <v>0</v>
          </cell>
          <cell r="AL4051">
            <v>0</v>
          </cell>
          <cell r="AM4051">
            <v>0</v>
          </cell>
          <cell r="AN4051">
            <v>0</v>
          </cell>
          <cell r="AO4051">
            <v>0</v>
          </cell>
          <cell r="AP4051">
            <v>12</v>
          </cell>
          <cell r="AQ4051" t="str">
            <v>RONALD CASTRO</v>
          </cell>
          <cell r="AR4051">
            <v>3</v>
          </cell>
          <cell r="AS4051" t="str">
            <v>CARLOS UYAGUARI</v>
          </cell>
          <cell r="AT4051">
            <v>1</v>
          </cell>
          <cell r="AU4051" t="str">
            <v>MANUEL YANAYACO</v>
          </cell>
          <cell r="AV4051" t="str">
            <v>#N/A</v>
          </cell>
          <cell r="AW4051" t="str">
            <v>#N/A</v>
          </cell>
          <cell r="AX4051" t="b">
            <v>1</v>
          </cell>
          <cell r="AY4051" t="b">
            <v>1</v>
          </cell>
        </row>
        <row r="4052">
          <cell r="B4052" t="str">
            <v>1202378632001</v>
          </cell>
          <cell r="C4052" t="str">
            <v>AYON CHANG SUT LEN DE LAS MERCEDES</v>
          </cell>
          <cell r="D4052">
            <v>209</v>
          </cell>
          <cell r="E4052">
            <v>20907</v>
          </cell>
          <cell r="F4052">
            <v>2090750</v>
          </cell>
          <cell r="G4052" t="str">
            <v>SERVICIOS</v>
          </cell>
          <cell r="H4052" t="str">
            <v>SERVICIOS</v>
          </cell>
          <cell r="I4052" t="str">
            <v>L1836</v>
          </cell>
          <cell r="J4052" t="str">
            <v>MICROEMPRESA</v>
          </cell>
          <cell r="K4052">
            <v>0</v>
          </cell>
          <cell r="L4052">
            <v>0</v>
          </cell>
          <cell r="M4052">
            <v>0</v>
          </cell>
          <cell r="N4052">
            <v>0</v>
          </cell>
          <cell r="O4052" t="str">
            <v>R JOSE</v>
          </cell>
          <cell r="P4052" t="str">
            <v>R CASTRO</v>
          </cell>
          <cell r="Q4052">
            <v>0</v>
          </cell>
          <cell r="R4052">
            <v>0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>
            <v>0</v>
          </cell>
          <cell r="AF4052">
            <v>0</v>
          </cell>
          <cell r="AG4052">
            <v>0</v>
          </cell>
          <cell r="AH4052">
            <v>0</v>
          </cell>
          <cell r="AI4052">
            <v>0</v>
          </cell>
          <cell r="AJ4052">
            <v>0</v>
          </cell>
          <cell r="AK4052">
            <v>0</v>
          </cell>
          <cell r="AL4052">
            <v>0</v>
          </cell>
          <cell r="AM4052">
            <v>0</v>
          </cell>
          <cell r="AN4052">
            <v>0</v>
          </cell>
          <cell r="AO4052">
            <v>0</v>
          </cell>
          <cell r="AP4052">
            <v>12</v>
          </cell>
          <cell r="AQ4052" t="str">
            <v>RONALD CASTRO</v>
          </cell>
          <cell r="AR4052">
            <v>3</v>
          </cell>
          <cell r="AS4052" t="str">
            <v>OSCAR RIPALDA</v>
          </cell>
          <cell r="AT4052">
            <v>1</v>
          </cell>
          <cell r="AU4052" t="str">
            <v>MANUEL YANAYACO</v>
          </cell>
          <cell r="AV4052" t="str">
            <v>#N/A</v>
          </cell>
          <cell r="AW4052" t="str">
            <v>#N/A</v>
          </cell>
          <cell r="AX4052" t="b">
            <v>1</v>
          </cell>
          <cell r="AY4052" t="b">
            <v>1</v>
          </cell>
        </row>
        <row r="4053">
          <cell r="B4053" t="str">
            <v>1800860577001</v>
          </cell>
          <cell r="C4053" t="str">
            <v>PAREDES CISNEROS MIGUEL ANGEL</v>
          </cell>
          <cell r="D4053">
            <v>209</v>
          </cell>
          <cell r="E4053">
            <v>20907</v>
          </cell>
          <cell r="F4053">
            <v>2090750</v>
          </cell>
          <cell r="G4053" t="str">
            <v>COMERCIO</v>
          </cell>
          <cell r="H4053" t="str">
            <v>COMERCIO</v>
          </cell>
          <cell r="I4053" t="str">
            <v>L1837</v>
          </cell>
          <cell r="J4053" t="str">
            <v>MICROEMPRESA</v>
          </cell>
          <cell r="K4053">
            <v>0</v>
          </cell>
          <cell r="L4053" t="str">
            <v>03No ubicadas</v>
          </cell>
          <cell r="M4053">
            <v>41829</v>
          </cell>
          <cell r="N4053">
            <v>0.69444444444444442</v>
          </cell>
          <cell r="O4053" t="str">
            <v>R CASTRO</v>
          </cell>
          <cell r="P4053" t="str">
            <v>R CASTRO</v>
          </cell>
          <cell r="Q4053" t="str">
            <v>R CASTRO</v>
          </cell>
          <cell r="R4053" t="str">
            <v>PAPEL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41830</v>
          </cell>
          <cell r="AD4053">
            <v>0.60138888888888886</v>
          </cell>
          <cell r="AE4053" t="str">
            <v>MMORAN</v>
          </cell>
          <cell r="AF4053">
            <v>30</v>
          </cell>
          <cell r="AG4053">
            <v>0</v>
          </cell>
          <cell r="AH4053">
            <v>0</v>
          </cell>
          <cell r="AI4053">
            <v>0</v>
          </cell>
          <cell r="AJ4053">
            <v>0</v>
          </cell>
          <cell r="AK4053">
            <v>0</v>
          </cell>
          <cell r="AL4053">
            <v>0</v>
          </cell>
          <cell r="AM4053">
            <v>0</v>
          </cell>
          <cell r="AN4053">
            <v>0</v>
          </cell>
          <cell r="AO4053">
            <v>0</v>
          </cell>
          <cell r="AP4053">
            <v>12</v>
          </cell>
          <cell r="AQ4053" t="str">
            <v>RONALD CASTRO</v>
          </cell>
          <cell r="AR4053">
            <v>3</v>
          </cell>
          <cell r="AS4053" t="str">
            <v>CARLOS UYAGUARI</v>
          </cell>
          <cell r="AT4053">
            <v>1</v>
          </cell>
          <cell r="AU4053" t="str">
            <v>MANUEL YANAYACO</v>
          </cell>
          <cell r="AV4053" t="str">
            <v>#N/A</v>
          </cell>
          <cell r="AW4053" t="str">
            <v>#N/A</v>
          </cell>
          <cell r="AX4053" t="b">
            <v>0</v>
          </cell>
          <cell r="AY4053" t="b">
            <v>0</v>
          </cell>
        </row>
        <row r="4054">
          <cell r="B4054" t="str">
            <v>0991328181001</v>
          </cell>
          <cell r="C4054" t="str">
            <v>COMPANIA ANONIMA NAVIERA ACOLAMMAR</v>
          </cell>
          <cell r="D4054">
            <v>209</v>
          </cell>
          <cell r="E4054">
            <v>20907</v>
          </cell>
          <cell r="F4054">
            <v>2090750</v>
          </cell>
          <cell r="G4054" t="str">
            <v>SERVICIOS</v>
          </cell>
          <cell r="H4054" t="str">
            <v>SERVICIOS</v>
          </cell>
          <cell r="I4054" t="str">
            <v>L1838</v>
          </cell>
          <cell r="J4054" t="str">
            <v>MICROEMPRESA</v>
          </cell>
          <cell r="K4054">
            <v>0</v>
          </cell>
          <cell r="L4054">
            <v>0</v>
          </cell>
          <cell r="M4054">
            <v>0</v>
          </cell>
          <cell r="N4054">
            <v>0</v>
          </cell>
          <cell r="O4054" t="str">
            <v>V SANCHEZ</v>
          </cell>
          <cell r="P4054" t="str">
            <v>R CASTRO</v>
          </cell>
          <cell r="Q4054">
            <v>0</v>
          </cell>
          <cell r="R4054">
            <v>0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>
            <v>0</v>
          </cell>
          <cell r="AF4054">
            <v>0</v>
          </cell>
          <cell r="AG4054">
            <v>0</v>
          </cell>
          <cell r="AH4054">
            <v>0</v>
          </cell>
          <cell r="AI4054">
            <v>0</v>
          </cell>
          <cell r="AJ4054">
            <v>0</v>
          </cell>
          <cell r="AK4054">
            <v>0</v>
          </cell>
          <cell r="AL4054">
            <v>0</v>
          </cell>
          <cell r="AM4054">
            <v>0</v>
          </cell>
          <cell r="AN4054">
            <v>0</v>
          </cell>
          <cell r="AO4054">
            <v>0</v>
          </cell>
          <cell r="AP4054">
            <v>12</v>
          </cell>
          <cell r="AQ4054" t="str">
            <v>RONALD CASTRO</v>
          </cell>
          <cell r="AR4054">
            <v>3</v>
          </cell>
          <cell r="AS4054" t="str">
            <v>CARLOS UYAGUARI</v>
          </cell>
          <cell r="AT4054">
            <v>1</v>
          </cell>
          <cell r="AU4054" t="str">
            <v>MANUEL YANAYACO</v>
          </cell>
          <cell r="AV4054" t="str">
            <v>#N/A</v>
          </cell>
          <cell r="AW4054" t="str">
            <v>#N/A</v>
          </cell>
          <cell r="AX4054" t="b">
            <v>1</v>
          </cell>
          <cell r="AY4054" t="b">
            <v>1</v>
          </cell>
        </row>
        <row r="4055">
          <cell r="B4055" t="str">
            <v>0914292586001</v>
          </cell>
          <cell r="C4055" t="str">
            <v>PROAÃ‘O SOLANO VICTOR FABRICIO</v>
          </cell>
          <cell r="D4055">
            <v>209</v>
          </cell>
          <cell r="E4055">
            <v>20907</v>
          </cell>
          <cell r="F4055">
            <v>2090750</v>
          </cell>
          <cell r="G4055" t="str">
            <v>MANUFACTURA</v>
          </cell>
          <cell r="H4055" t="str">
            <v>MANUFACTURA</v>
          </cell>
          <cell r="I4055" t="str">
            <v>L1839</v>
          </cell>
          <cell r="J4055" t="str">
            <v>MICROEMPRESA</v>
          </cell>
          <cell r="K4055">
            <v>0</v>
          </cell>
          <cell r="L4055" t="str">
            <v>03No ubicadas</v>
          </cell>
          <cell r="M4055">
            <v>41820</v>
          </cell>
          <cell r="N4055">
            <v>0.41666666666666669</v>
          </cell>
          <cell r="O4055" t="str">
            <v>R CASTRO</v>
          </cell>
          <cell r="P4055" t="str">
            <v>R CASTRO</v>
          </cell>
          <cell r="Q4055" t="str">
            <v>R CASTRO</v>
          </cell>
          <cell r="R4055" t="str">
            <v>PAPEL</v>
          </cell>
          <cell r="S4055">
            <v>0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41820</v>
          </cell>
          <cell r="AD4055">
            <v>0.41666666666666669</v>
          </cell>
          <cell r="AE4055" t="str">
            <v>MMORAN</v>
          </cell>
          <cell r="AF4055">
            <v>27</v>
          </cell>
          <cell r="AG4055">
            <v>0</v>
          </cell>
          <cell r="AH4055">
            <v>0</v>
          </cell>
          <cell r="AI4055">
            <v>0</v>
          </cell>
          <cell r="AJ4055">
            <v>0</v>
          </cell>
          <cell r="AK4055">
            <v>0</v>
          </cell>
          <cell r="AL4055">
            <v>0</v>
          </cell>
          <cell r="AM4055">
            <v>0</v>
          </cell>
          <cell r="AN4055">
            <v>0</v>
          </cell>
          <cell r="AO4055">
            <v>0</v>
          </cell>
          <cell r="AP4055">
            <v>12</v>
          </cell>
          <cell r="AQ4055" t="str">
            <v>RONALD CASTRO</v>
          </cell>
          <cell r="AR4055">
            <v>3</v>
          </cell>
          <cell r="AS4055" t="str">
            <v>CARLOS UYAGUARI</v>
          </cell>
          <cell r="AT4055">
            <v>1</v>
          </cell>
          <cell r="AU4055" t="str">
            <v>MANUEL YANAYACO</v>
          </cell>
          <cell r="AV4055" t="str">
            <v>#N/A</v>
          </cell>
          <cell r="AW4055" t="str">
            <v>#N/A</v>
          </cell>
          <cell r="AX4055" t="b">
            <v>0</v>
          </cell>
          <cell r="AY4055" t="b">
            <v>0</v>
          </cell>
        </row>
        <row r="4056">
          <cell r="B4056" t="str">
            <v>0992434104001</v>
          </cell>
          <cell r="C4056" t="str">
            <v>ESCUELA PARTICULAR LA MERCED</v>
          </cell>
          <cell r="D4056">
            <v>209</v>
          </cell>
          <cell r="E4056">
            <v>20907</v>
          </cell>
          <cell r="F4056">
            <v>2090750</v>
          </cell>
          <cell r="G4056" t="str">
            <v>SERVICIOS</v>
          </cell>
          <cell r="H4056" t="str">
            <v>SERVICIOS</v>
          </cell>
          <cell r="I4056" t="str">
            <v>L1840</v>
          </cell>
          <cell r="J4056" t="str">
            <v>MICROEMPRESA</v>
          </cell>
          <cell r="K4056">
            <v>0</v>
          </cell>
          <cell r="L4056">
            <v>0</v>
          </cell>
          <cell r="M4056">
            <v>0</v>
          </cell>
          <cell r="N4056">
            <v>0</v>
          </cell>
          <cell r="O4056" t="str">
            <v>R CASTRO</v>
          </cell>
          <cell r="P4056" t="str">
            <v>R CASTRO</v>
          </cell>
          <cell r="Q4056">
            <v>0</v>
          </cell>
          <cell r="R4056">
            <v>0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>
            <v>0</v>
          </cell>
          <cell r="AF4056">
            <v>0</v>
          </cell>
          <cell r="AG4056">
            <v>0</v>
          </cell>
          <cell r="AH4056">
            <v>0</v>
          </cell>
          <cell r="AI4056">
            <v>0</v>
          </cell>
          <cell r="AJ4056">
            <v>0</v>
          </cell>
          <cell r="AK4056">
            <v>0</v>
          </cell>
          <cell r="AL4056">
            <v>0</v>
          </cell>
          <cell r="AM4056">
            <v>0</v>
          </cell>
          <cell r="AN4056">
            <v>0</v>
          </cell>
          <cell r="AO4056">
            <v>0</v>
          </cell>
          <cell r="AP4056">
            <v>12</v>
          </cell>
          <cell r="AQ4056" t="str">
            <v>RONALD CASTRO</v>
          </cell>
          <cell r="AR4056">
            <v>3</v>
          </cell>
          <cell r="AS4056" t="str">
            <v>CARLOS UYAGUARI</v>
          </cell>
          <cell r="AT4056">
            <v>1</v>
          </cell>
          <cell r="AU4056" t="str">
            <v>MANUEL YANAYACO</v>
          </cell>
          <cell r="AV4056" t="str">
            <v>#N/A</v>
          </cell>
          <cell r="AW4056" t="str">
            <v>#N/A</v>
          </cell>
          <cell r="AX4056" t="b">
            <v>1</v>
          </cell>
          <cell r="AY4056" t="b">
            <v>1</v>
          </cell>
        </row>
        <row r="4057">
          <cell r="B4057" t="str">
            <v>1302451172001</v>
          </cell>
          <cell r="C4057" t="str">
            <v>VELIZ RIVERA VICTOR VICENTE</v>
          </cell>
          <cell r="D4057">
            <v>209</v>
          </cell>
          <cell r="E4057">
            <v>20907</v>
          </cell>
          <cell r="F4057">
            <v>2090750</v>
          </cell>
          <cell r="G4057" t="str">
            <v>MANUFACTURA</v>
          </cell>
          <cell r="H4057" t="str">
            <v>MANUFACTURA</v>
          </cell>
          <cell r="I4057" t="str">
            <v>L1841</v>
          </cell>
          <cell r="J4057" t="str">
            <v>MICROEMPRESA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 t="str">
            <v>R CASTRO</v>
          </cell>
          <cell r="P4057" t="str">
            <v>R CASTRO</v>
          </cell>
          <cell r="Q4057">
            <v>0</v>
          </cell>
          <cell r="R4057">
            <v>0</v>
          </cell>
          <cell r="T4057">
            <v>0</v>
          </cell>
          <cell r="U4057">
            <v>0</v>
          </cell>
          <cell r="V4057">
            <v>0</v>
          </cell>
          <cell r="W4057">
            <v>0</v>
          </cell>
          <cell r="X4057">
            <v>0</v>
          </cell>
          <cell r="Y4057">
            <v>0</v>
          </cell>
          <cell r="Z4057">
            <v>0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>
            <v>0</v>
          </cell>
          <cell r="AF4057">
            <v>0</v>
          </cell>
          <cell r="AG4057">
            <v>0</v>
          </cell>
          <cell r="AH4057">
            <v>0</v>
          </cell>
          <cell r="AI4057">
            <v>0</v>
          </cell>
          <cell r="AJ4057">
            <v>0</v>
          </cell>
          <cell r="AK4057">
            <v>0</v>
          </cell>
          <cell r="AL4057">
            <v>0</v>
          </cell>
          <cell r="AM4057">
            <v>0</v>
          </cell>
          <cell r="AN4057">
            <v>0</v>
          </cell>
          <cell r="AO4057">
            <v>0</v>
          </cell>
          <cell r="AP4057">
            <v>12</v>
          </cell>
          <cell r="AQ4057" t="str">
            <v>RONALD CASTRO</v>
          </cell>
          <cell r="AR4057">
            <v>3</v>
          </cell>
          <cell r="AS4057" t="str">
            <v>CARLOS UYAGUARI</v>
          </cell>
          <cell r="AT4057">
            <v>1</v>
          </cell>
          <cell r="AU4057" t="str">
            <v>MANUEL YANAYACO</v>
          </cell>
          <cell r="AV4057" t="str">
            <v>#N/A</v>
          </cell>
          <cell r="AW4057" t="str">
            <v>#N/A</v>
          </cell>
          <cell r="AX4057" t="b">
            <v>1</v>
          </cell>
          <cell r="AY4057" t="b">
            <v>1</v>
          </cell>
        </row>
        <row r="4058">
          <cell r="B4058" t="str">
            <v>0201192200001</v>
          </cell>
          <cell r="C4058" t="str">
            <v>GUANULEMA ECHEVERRIA MANUEL DE JESUS</v>
          </cell>
          <cell r="D4058">
            <v>209</v>
          </cell>
          <cell r="E4058">
            <v>20907</v>
          </cell>
          <cell r="F4058">
            <v>2090750</v>
          </cell>
          <cell r="G4058" t="str">
            <v>COMERCIO</v>
          </cell>
          <cell r="H4058" t="str">
            <v>COMERCIO</v>
          </cell>
          <cell r="I4058" t="str">
            <v>L1842</v>
          </cell>
          <cell r="J4058" t="str">
            <v>MICROEMPRESA</v>
          </cell>
          <cell r="K4058">
            <v>0</v>
          </cell>
          <cell r="L4058" t="str">
            <v>03No ubicadas</v>
          </cell>
          <cell r="M4058">
            <v>41820</v>
          </cell>
          <cell r="N4058">
            <v>0.41666666666666669</v>
          </cell>
          <cell r="O4058" t="str">
            <v>R CASTRO</v>
          </cell>
          <cell r="P4058" t="str">
            <v>R CASTRO</v>
          </cell>
          <cell r="Q4058" t="str">
            <v>R CASTRO</v>
          </cell>
          <cell r="R4058" t="str">
            <v>PAPEL</v>
          </cell>
          <cell r="S4058">
            <v>0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41820</v>
          </cell>
          <cell r="AD4058">
            <v>0.41666666666666669</v>
          </cell>
          <cell r="AE4058" t="str">
            <v>MMORAN</v>
          </cell>
          <cell r="AF4058">
            <v>27</v>
          </cell>
          <cell r="AG4058">
            <v>0</v>
          </cell>
          <cell r="AH4058">
            <v>0</v>
          </cell>
          <cell r="AI4058">
            <v>0</v>
          </cell>
          <cell r="AJ4058">
            <v>0</v>
          </cell>
          <cell r="AK4058">
            <v>0</v>
          </cell>
          <cell r="AL4058">
            <v>0</v>
          </cell>
          <cell r="AM4058">
            <v>0</v>
          </cell>
          <cell r="AN4058">
            <v>0</v>
          </cell>
          <cell r="AO4058">
            <v>0</v>
          </cell>
          <cell r="AP4058">
            <v>12</v>
          </cell>
          <cell r="AQ4058" t="str">
            <v>RONALD CASTRO</v>
          </cell>
          <cell r="AR4058">
            <v>3</v>
          </cell>
          <cell r="AS4058" t="str">
            <v>CARLOS UYAGUARI</v>
          </cell>
          <cell r="AT4058">
            <v>1</v>
          </cell>
          <cell r="AU4058" t="str">
            <v>MANUEL YANAYACO</v>
          </cell>
          <cell r="AV4058" t="str">
            <v>#N/A</v>
          </cell>
          <cell r="AW4058" t="str">
            <v>#N/A</v>
          </cell>
          <cell r="AX4058" t="b">
            <v>0</v>
          </cell>
          <cell r="AY4058" t="b">
            <v>0</v>
          </cell>
        </row>
        <row r="4059">
          <cell r="B4059" t="str">
            <v>0908286461001</v>
          </cell>
          <cell r="C4059" t="str">
            <v>AMAIQUEMA ONOFRE LIDIA ILIA</v>
          </cell>
          <cell r="D4059">
            <v>209</v>
          </cell>
          <cell r="E4059">
            <v>20907</v>
          </cell>
          <cell r="F4059">
            <v>2090750</v>
          </cell>
          <cell r="G4059" t="str">
            <v>SERVICIOS</v>
          </cell>
          <cell r="H4059" t="str">
            <v>SERVICIOS</v>
          </cell>
          <cell r="I4059" t="str">
            <v>L1843</v>
          </cell>
          <cell r="J4059" t="str">
            <v>MICROEMPRESA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 t="str">
            <v>R MEDINA PIN</v>
          </cell>
          <cell r="P4059" t="str">
            <v>R CASTRO</v>
          </cell>
          <cell r="Q4059">
            <v>0</v>
          </cell>
          <cell r="R4059">
            <v>0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>
            <v>0</v>
          </cell>
          <cell r="AF4059">
            <v>0</v>
          </cell>
          <cell r="AG4059">
            <v>0</v>
          </cell>
          <cell r="AH4059">
            <v>0</v>
          </cell>
          <cell r="AI4059">
            <v>0</v>
          </cell>
          <cell r="AJ4059">
            <v>0</v>
          </cell>
          <cell r="AK4059">
            <v>0</v>
          </cell>
          <cell r="AL4059">
            <v>0</v>
          </cell>
          <cell r="AM4059">
            <v>0</v>
          </cell>
          <cell r="AN4059">
            <v>0</v>
          </cell>
          <cell r="AO4059">
            <v>0</v>
          </cell>
          <cell r="AP4059">
            <v>12</v>
          </cell>
          <cell r="AQ4059" t="str">
            <v>RONALD CASTRO</v>
          </cell>
          <cell r="AR4059">
            <v>3</v>
          </cell>
          <cell r="AS4059" t="str">
            <v>VIRGINIA ROMERO</v>
          </cell>
          <cell r="AT4059">
            <v>1</v>
          </cell>
          <cell r="AU4059" t="str">
            <v>MANUEL YANAYACO</v>
          </cell>
          <cell r="AV4059" t="str">
            <v>#N/A</v>
          </cell>
          <cell r="AW4059" t="str">
            <v>#N/A</v>
          </cell>
          <cell r="AX4059" t="b">
            <v>1</v>
          </cell>
          <cell r="AY4059" t="b">
            <v>1</v>
          </cell>
        </row>
        <row r="4060">
          <cell r="B4060" t="str">
            <v>0909751737001</v>
          </cell>
          <cell r="C4060" t="str">
            <v>VILCAHUANO MORA CESAR MANUEL</v>
          </cell>
          <cell r="D4060">
            <v>209</v>
          </cell>
          <cell r="E4060">
            <v>20907</v>
          </cell>
          <cell r="F4060">
            <v>2090750</v>
          </cell>
          <cell r="G4060" t="str">
            <v>SERVICIOS</v>
          </cell>
          <cell r="H4060" t="str">
            <v>SERVICIOS</v>
          </cell>
          <cell r="I4060" t="str">
            <v>L1844</v>
          </cell>
          <cell r="J4060" t="str">
            <v>MICROEMPRESA</v>
          </cell>
          <cell r="K4060">
            <v>0</v>
          </cell>
          <cell r="L4060" t="str">
            <v>03No ubicadas</v>
          </cell>
          <cell r="M4060">
            <v>41829</v>
          </cell>
          <cell r="N4060">
            <v>0.69444444444444442</v>
          </cell>
          <cell r="O4060" t="str">
            <v>R CASTRO</v>
          </cell>
          <cell r="P4060" t="str">
            <v>R CASTRO</v>
          </cell>
          <cell r="Q4060" t="str">
            <v>R ARCOS</v>
          </cell>
          <cell r="R4060" t="str">
            <v>PAPEL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41831</v>
          </cell>
          <cell r="AD4060">
            <v>0.33333333333333331</v>
          </cell>
          <cell r="AE4060" t="str">
            <v>MMORAN</v>
          </cell>
          <cell r="AF4060">
            <v>31</v>
          </cell>
          <cell r="AG4060">
            <v>0</v>
          </cell>
          <cell r="AH4060">
            <v>0</v>
          </cell>
          <cell r="AI4060">
            <v>0</v>
          </cell>
          <cell r="AJ4060">
            <v>0</v>
          </cell>
          <cell r="AK4060">
            <v>0</v>
          </cell>
          <cell r="AL4060">
            <v>0</v>
          </cell>
          <cell r="AM4060">
            <v>0</v>
          </cell>
          <cell r="AN4060">
            <v>0</v>
          </cell>
          <cell r="AO4060">
            <v>0</v>
          </cell>
          <cell r="AP4060">
            <v>12</v>
          </cell>
          <cell r="AQ4060" t="str">
            <v>RONALD CASTRO</v>
          </cell>
          <cell r="AR4060">
            <v>3</v>
          </cell>
          <cell r="AS4060" t="str">
            <v>CARLOS UYAGUARI</v>
          </cell>
          <cell r="AT4060">
            <v>1</v>
          </cell>
          <cell r="AU4060" t="str">
            <v>MANUEL YANAYACO</v>
          </cell>
          <cell r="AV4060" t="str">
            <v>#N/A</v>
          </cell>
          <cell r="AW4060" t="str">
            <v>#N/A</v>
          </cell>
          <cell r="AX4060" t="b">
            <v>0</v>
          </cell>
          <cell r="AY4060" t="b">
            <v>0</v>
          </cell>
        </row>
        <row r="4061">
          <cell r="B4061" t="str">
            <v>0601107220001</v>
          </cell>
          <cell r="C4061" t="str">
            <v>TELLO TELLO CESAR ARTURO</v>
          </cell>
          <cell r="D4061">
            <v>209</v>
          </cell>
          <cell r="E4061">
            <v>20907</v>
          </cell>
          <cell r="F4061">
            <v>2090750</v>
          </cell>
          <cell r="G4061" t="str">
            <v>SERVICIOS</v>
          </cell>
          <cell r="H4061" t="str">
            <v>SERVICIOS</v>
          </cell>
          <cell r="I4061" t="str">
            <v>L1845</v>
          </cell>
          <cell r="J4061" t="str">
            <v>PEQUEÑA EMPRESA</v>
          </cell>
          <cell r="K4061">
            <v>0</v>
          </cell>
          <cell r="L4061" t="str">
            <v>01Empresas Normales</v>
          </cell>
          <cell r="M4061">
            <v>41821</v>
          </cell>
          <cell r="N4061">
            <v>0.35416666666666669</v>
          </cell>
          <cell r="O4061" t="str">
            <v>R CASTRO</v>
          </cell>
          <cell r="P4061" t="str">
            <v>R CASTRO</v>
          </cell>
          <cell r="Q4061" t="str">
            <v>APLICATIVO WEB</v>
          </cell>
          <cell r="R4061" t="str">
            <v>APLICATIVO WEB</v>
          </cell>
          <cell r="S4061">
            <v>41822</v>
          </cell>
          <cell r="T4061">
            <v>0.54166666666666663</v>
          </cell>
          <cell r="U4061" t="str">
            <v>PRE-019</v>
          </cell>
          <cell r="V4061">
            <v>41836</v>
          </cell>
          <cell r="W4061">
            <v>0.6875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41837</v>
          </cell>
          <cell r="AD4061">
            <v>0.74305555555555558</v>
          </cell>
          <cell r="AE4061" t="str">
            <v>MMORAN</v>
          </cell>
          <cell r="AF4061">
            <v>35</v>
          </cell>
          <cell r="AG4061">
            <v>0</v>
          </cell>
          <cell r="AH4061">
            <v>0</v>
          </cell>
          <cell r="AI4061">
            <v>0</v>
          </cell>
          <cell r="AJ4061">
            <v>0</v>
          </cell>
          <cell r="AK4061">
            <v>0</v>
          </cell>
          <cell r="AL4061">
            <v>0</v>
          </cell>
          <cell r="AM4061">
            <v>0</v>
          </cell>
          <cell r="AN4061">
            <v>0</v>
          </cell>
          <cell r="AO4061">
            <v>0</v>
          </cell>
          <cell r="AP4061">
            <v>12</v>
          </cell>
          <cell r="AQ4061" t="str">
            <v>RONALD CASTRO</v>
          </cell>
          <cell r="AR4061">
            <v>3</v>
          </cell>
          <cell r="AS4061" t="str">
            <v>CARLOS UYAGUARI</v>
          </cell>
          <cell r="AT4061">
            <v>1</v>
          </cell>
          <cell r="AU4061" t="str">
            <v>MANUEL YANAYACO</v>
          </cell>
          <cell r="AV4061" t="str">
            <v>1</v>
          </cell>
          <cell r="AW4061" t="str">
            <v>0601107220001</v>
          </cell>
          <cell r="AX4061" t="b">
            <v>0</v>
          </cell>
          <cell r="AY4061" t="b">
            <v>0</v>
          </cell>
        </row>
        <row r="4062">
          <cell r="B4062" t="str">
            <v>0906047147001</v>
          </cell>
          <cell r="C4062" t="str">
            <v>BASTIDAS PRECIADO FIDENCIA REINALDA</v>
          </cell>
          <cell r="D4062">
            <v>209</v>
          </cell>
          <cell r="E4062">
            <v>20907</v>
          </cell>
          <cell r="F4062">
            <v>2090750</v>
          </cell>
          <cell r="G4062" t="str">
            <v>SERVICIOS</v>
          </cell>
          <cell r="H4062" t="str">
            <v>SERVICIOS</v>
          </cell>
          <cell r="I4062" t="str">
            <v>L1846</v>
          </cell>
          <cell r="J4062" t="str">
            <v>PEQUEÑA EMPRESA</v>
          </cell>
          <cell r="K4062">
            <v>0</v>
          </cell>
          <cell r="L4062" t="str">
            <v>01Empresas Normales</v>
          </cell>
          <cell r="M4062">
            <v>41822</v>
          </cell>
          <cell r="N4062">
            <v>0.35416666666666669</v>
          </cell>
          <cell r="O4062" t="str">
            <v>R CASTRO</v>
          </cell>
          <cell r="P4062" t="str">
            <v>R CASTRO</v>
          </cell>
          <cell r="Q4062" t="str">
            <v>APLICATIVO WEB</v>
          </cell>
          <cell r="R4062" t="str">
            <v>APLICATIVO WEB</v>
          </cell>
          <cell r="S4062">
            <v>41822</v>
          </cell>
          <cell r="T4062">
            <v>0.54166666666666663</v>
          </cell>
          <cell r="U4062" t="str">
            <v>PRE-019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>
            <v>0</v>
          </cell>
          <cell r="AF4062">
            <v>0</v>
          </cell>
          <cell r="AG4062">
            <v>0</v>
          </cell>
          <cell r="AH4062">
            <v>0</v>
          </cell>
          <cell r="AI4062">
            <v>0</v>
          </cell>
          <cell r="AJ4062">
            <v>0</v>
          </cell>
          <cell r="AK4062">
            <v>0</v>
          </cell>
          <cell r="AL4062">
            <v>0</v>
          </cell>
          <cell r="AM4062">
            <v>0</v>
          </cell>
          <cell r="AN4062">
            <v>0</v>
          </cell>
          <cell r="AO4062">
            <v>0</v>
          </cell>
          <cell r="AP4062">
            <v>12</v>
          </cell>
          <cell r="AQ4062" t="str">
            <v>RONALD CASTRO</v>
          </cell>
          <cell r="AR4062">
            <v>3</v>
          </cell>
          <cell r="AS4062" t="str">
            <v>CARLOS UYAGUARI</v>
          </cell>
          <cell r="AT4062">
            <v>1</v>
          </cell>
          <cell r="AU4062" t="str">
            <v>MANUEL YANAYACO</v>
          </cell>
          <cell r="AV4062" t="str">
            <v>1</v>
          </cell>
          <cell r="AW4062" t="str">
            <v>0906047147001</v>
          </cell>
          <cell r="AX4062" t="b">
            <v>0</v>
          </cell>
          <cell r="AY4062" t="b">
            <v>0</v>
          </cell>
        </row>
        <row r="4063">
          <cell r="B4063" t="str">
            <v>0910399013001</v>
          </cell>
          <cell r="C4063" t="str">
            <v>CARRION ONOFRE IMELDA MARIUXI</v>
          </cell>
          <cell r="D4063">
            <v>209</v>
          </cell>
          <cell r="E4063">
            <v>20907</v>
          </cell>
          <cell r="F4063">
            <v>2090750</v>
          </cell>
          <cell r="G4063" t="str">
            <v>COMERCIO</v>
          </cell>
          <cell r="H4063" t="str">
            <v>COMERCIO</v>
          </cell>
          <cell r="I4063" t="str">
            <v>L1847</v>
          </cell>
          <cell r="J4063" t="str">
            <v>PEQUEÑA EMPRESA</v>
          </cell>
          <cell r="K4063">
            <v>0</v>
          </cell>
          <cell r="L4063" t="str">
            <v>03No ubicadas</v>
          </cell>
          <cell r="M4063">
            <v>41820</v>
          </cell>
          <cell r="N4063">
            <v>0.41666666666666669</v>
          </cell>
          <cell r="O4063" t="str">
            <v>R CASTRO</v>
          </cell>
          <cell r="P4063" t="str">
            <v>R CASTRO</v>
          </cell>
          <cell r="Q4063" t="str">
            <v>R CASTRO</v>
          </cell>
          <cell r="R4063" t="str">
            <v>PAPEL</v>
          </cell>
          <cell r="S4063">
            <v>0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41820</v>
          </cell>
          <cell r="AD4063">
            <v>0.41666666666666669</v>
          </cell>
          <cell r="AE4063" t="str">
            <v>MMORAN</v>
          </cell>
          <cell r="AF4063">
            <v>27</v>
          </cell>
          <cell r="AG4063">
            <v>0</v>
          </cell>
          <cell r="AH4063">
            <v>0</v>
          </cell>
          <cell r="AI4063">
            <v>0</v>
          </cell>
          <cell r="AJ4063">
            <v>0</v>
          </cell>
          <cell r="AK4063">
            <v>0</v>
          </cell>
          <cell r="AL4063">
            <v>0</v>
          </cell>
          <cell r="AM4063">
            <v>0</v>
          </cell>
          <cell r="AN4063">
            <v>0</v>
          </cell>
          <cell r="AO4063">
            <v>0</v>
          </cell>
          <cell r="AP4063">
            <v>12</v>
          </cell>
          <cell r="AQ4063" t="str">
            <v>RONALD CASTRO</v>
          </cell>
          <cell r="AR4063">
            <v>3</v>
          </cell>
          <cell r="AS4063" t="str">
            <v>CARLOS UYAGUARI</v>
          </cell>
          <cell r="AT4063">
            <v>1</v>
          </cell>
          <cell r="AU4063" t="str">
            <v>MANUEL YANAYACO</v>
          </cell>
          <cell r="AV4063" t="str">
            <v>#N/A</v>
          </cell>
          <cell r="AW4063" t="str">
            <v>#N/A</v>
          </cell>
          <cell r="AX4063" t="b">
            <v>0</v>
          </cell>
          <cell r="AY4063" t="b">
            <v>0</v>
          </cell>
        </row>
        <row r="4064">
          <cell r="B4064" t="str">
            <v>0911370856001</v>
          </cell>
          <cell r="C4064" t="str">
            <v>MAINATO SANCHEZ INES HERMELINDA</v>
          </cell>
          <cell r="D4064">
            <v>209</v>
          </cell>
          <cell r="E4064">
            <v>20907</v>
          </cell>
          <cell r="F4064">
            <v>2090750</v>
          </cell>
          <cell r="G4064" t="str">
            <v>SERVICIOS</v>
          </cell>
          <cell r="H4064" t="str">
            <v>SERVICIOS</v>
          </cell>
          <cell r="I4064" t="str">
            <v>L1848</v>
          </cell>
          <cell r="J4064" t="str">
            <v>PEQUEÑA EMPRESA</v>
          </cell>
          <cell r="K4064">
            <v>0</v>
          </cell>
          <cell r="L4064">
            <v>0</v>
          </cell>
          <cell r="M4064">
            <v>0</v>
          </cell>
          <cell r="N4064">
            <v>0</v>
          </cell>
          <cell r="O4064" t="str">
            <v>R CASTRO</v>
          </cell>
          <cell r="P4064" t="str">
            <v>R CASTRO</v>
          </cell>
          <cell r="Q4064">
            <v>0</v>
          </cell>
          <cell r="R4064">
            <v>0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>
            <v>0</v>
          </cell>
          <cell r="AF4064">
            <v>0</v>
          </cell>
          <cell r="AG4064">
            <v>0</v>
          </cell>
          <cell r="AH4064">
            <v>0</v>
          </cell>
          <cell r="AI4064">
            <v>0</v>
          </cell>
          <cell r="AJ4064">
            <v>0</v>
          </cell>
          <cell r="AK4064">
            <v>0</v>
          </cell>
          <cell r="AL4064">
            <v>0</v>
          </cell>
          <cell r="AM4064">
            <v>0</v>
          </cell>
          <cell r="AN4064">
            <v>0</v>
          </cell>
          <cell r="AO4064">
            <v>0</v>
          </cell>
          <cell r="AP4064">
            <v>12</v>
          </cell>
          <cell r="AQ4064" t="str">
            <v>RONALD CASTRO</v>
          </cell>
          <cell r="AR4064">
            <v>3</v>
          </cell>
          <cell r="AS4064" t="str">
            <v>CARLOS UYAGUARI</v>
          </cell>
          <cell r="AT4064">
            <v>1</v>
          </cell>
          <cell r="AU4064" t="str">
            <v>MANUEL YANAYACO</v>
          </cell>
          <cell r="AV4064" t="str">
            <v>#N/A</v>
          </cell>
          <cell r="AW4064" t="str">
            <v>#N/A</v>
          </cell>
          <cell r="AX4064" t="b">
            <v>1</v>
          </cell>
          <cell r="AY4064" t="b">
            <v>1</v>
          </cell>
        </row>
        <row r="4065">
          <cell r="B4065" t="str">
            <v>0912169950001</v>
          </cell>
          <cell r="C4065" t="str">
            <v>URQUIZA URQUIZA NELSON AMADEO</v>
          </cell>
          <cell r="D4065">
            <v>209</v>
          </cell>
          <cell r="E4065">
            <v>20907</v>
          </cell>
          <cell r="F4065">
            <v>2090750</v>
          </cell>
          <cell r="G4065" t="str">
            <v>COMERCIO</v>
          </cell>
          <cell r="H4065" t="str">
            <v>COMERCIO</v>
          </cell>
          <cell r="I4065" t="str">
            <v>L1849</v>
          </cell>
          <cell r="J4065" t="str">
            <v>PEQUEÑA EMPRESA</v>
          </cell>
          <cell r="K4065">
            <v>0</v>
          </cell>
          <cell r="L4065" t="str">
            <v>02Empresas Liquidadas</v>
          </cell>
          <cell r="M4065">
            <v>41813</v>
          </cell>
          <cell r="N4065">
            <v>0.45833333333333331</v>
          </cell>
          <cell r="O4065" t="str">
            <v>R CASTRO</v>
          </cell>
          <cell r="P4065" t="str">
            <v>R CASTRO</v>
          </cell>
          <cell r="Q4065" t="str">
            <v>R CASTRO</v>
          </cell>
          <cell r="R4065" t="str">
            <v>PAPEL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41813</v>
          </cell>
          <cell r="AD4065">
            <v>0.66666666666666663</v>
          </cell>
          <cell r="AE4065" t="str">
            <v>MMORAN</v>
          </cell>
          <cell r="AF4065">
            <v>17</v>
          </cell>
          <cell r="AG4065">
            <v>0</v>
          </cell>
          <cell r="AH4065">
            <v>0</v>
          </cell>
          <cell r="AI4065">
            <v>0</v>
          </cell>
          <cell r="AJ4065">
            <v>0</v>
          </cell>
          <cell r="AK4065">
            <v>0</v>
          </cell>
          <cell r="AL4065">
            <v>0</v>
          </cell>
          <cell r="AM4065">
            <v>0</v>
          </cell>
          <cell r="AN4065">
            <v>0</v>
          </cell>
          <cell r="AO4065">
            <v>0</v>
          </cell>
          <cell r="AP4065">
            <v>12</v>
          </cell>
          <cell r="AQ4065" t="str">
            <v>RONALD CASTRO</v>
          </cell>
          <cell r="AR4065">
            <v>3</v>
          </cell>
          <cell r="AS4065" t="str">
            <v>CARLOS UYAGUARI</v>
          </cell>
          <cell r="AT4065">
            <v>1</v>
          </cell>
          <cell r="AU4065" t="str">
            <v>MANUEL YANAYACO</v>
          </cell>
          <cell r="AV4065" t="str">
            <v>#N/A</v>
          </cell>
          <cell r="AW4065" t="str">
            <v>#N/A</v>
          </cell>
          <cell r="AX4065" t="b">
            <v>0</v>
          </cell>
          <cell r="AY4065" t="b">
            <v>0</v>
          </cell>
        </row>
        <row r="4066">
          <cell r="B4066" t="str">
            <v>0913975850001</v>
          </cell>
          <cell r="C4066" t="str">
            <v>GAROFALO BENAVIDES NERVO ENRIQUE</v>
          </cell>
          <cell r="D4066">
            <v>209</v>
          </cell>
          <cell r="E4066">
            <v>20907</v>
          </cell>
          <cell r="F4066">
            <v>2090750</v>
          </cell>
          <cell r="G4066" t="str">
            <v>COMERCIO</v>
          </cell>
          <cell r="H4066" t="str">
            <v>COMERCIO</v>
          </cell>
          <cell r="I4066" t="str">
            <v>L1850</v>
          </cell>
          <cell r="J4066" t="str">
            <v>PEQUEÑA EMPRESA</v>
          </cell>
          <cell r="K4066">
            <v>0</v>
          </cell>
          <cell r="L4066" t="str">
            <v>02Empresas Liquidadas</v>
          </cell>
          <cell r="M4066">
            <v>41813</v>
          </cell>
          <cell r="N4066">
            <v>0.45833333333333331</v>
          </cell>
          <cell r="O4066" t="str">
            <v>R CASTRO</v>
          </cell>
          <cell r="P4066" t="str">
            <v>R CASTRO</v>
          </cell>
          <cell r="Q4066" t="str">
            <v>R CASTRO</v>
          </cell>
          <cell r="R4066" t="str">
            <v>PAPEL</v>
          </cell>
          <cell r="T4066">
            <v>0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41813</v>
          </cell>
          <cell r="AD4066">
            <v>0.66666666666666663</v>
          </cell>
          <cell r="AE4066" t="str">
            <v>MMORAN</v>
          </cell>
          <cell r="AF4066">
            <v>17</v>
          </cell>
          <cell r="AG4066">
            <v>0</v>
          </cell>
          <cell r="AH4066">
            <v>0</v>
          </cell>
          <cell r="AI4066">
            <v>0</v>
          </cell>
          <cell r="AJ4066">
            <v>0</v>
          </cell>
          <cell r="AK4066">
            <v>0</v>
          </cell>
          <cell r="AL4066">
            <v>0</v>
          </cell>
          <cell r="AM4066">
            <v>0</v>
          </cell>
          <cell r="AN4066">
            <v>0</v>
          </cell>
          <cell r="AO4066">
            <v>0</v>
          </cell>
          <cell r="AP4066">
            <v>12</v>
          </cell>
          <cell r="AQ4066" t="str">
            <v>RONALD CASTRO</v>
          </cell>
          <cell r="AR4066">
            <v>3</v>
          </cell>
          <cell r="AS4066" t="str">
            <v>CARLOS UYAGUARI</v>
          </cell>
          <cell r="AT4066">
            <v>1</v>
          </cell>
          <cell r="AU4066" t="str">
            <v>MANUEL YANAYACO</v>
          </cell>
          <cell r="AV4066" t="str">
            <v>#N/A</v>
          </cell>
          <cell r="AW4066" t="str">
            <v>#N/A</v>
          </cell>
          <cell r="AX4066" t="b">
            <v>0</v>
          </cell>
          <cell r="AY4066" t="b">
            <v>0</v>
          </cell>
        </row>
        <row r="4067">
          <cell r="B4067" t="str">
            <v>0914802517001</v>
          </cell>
          <cell r="C4067" t="str">
            <v>SALTOS GONZALEZ NELLY BRICELDA</v>
          </cell>
          <cell r="D4067">
            <v>209</v>
          </cell>
          <cell r="E4067">
            <v>20907</v>
          </cell>
          <cell r="F4067">
            <v>2090750</v>
          </cell>
          <cell r="G4067" t="str">
            <v>MANUFACTURA</v>
          </cell>
          <cell r="H4067" t="str">
            <v>MANUFACTURA</v>
          </cell>
          <cell r="I4067" t="str">
            <v>L1851</v>
          </cell>
          <cell r="J4067" t="str">
            <v>PEQUEÑA EMPRESA</v>
          </cell>
          <cell r="K4067">
            <v>0</v>
          </cell>
          <cell r="L4067" t="str">
            <v>03No ubicadas</v>
          </cell>
          <cell r="M4067">
            <v>41820</v>
          </cell>
          <cell r="N4067">
            <v>0.41666666666666669</v>
          </cell>
          <cell r="O4067" t="str">
            <v>R CASTRO</v>
          </cell>
          <cell r="P4067" t="str">
            <v>R CASTRO</v>
          </cell>
          <cell r="Q4067" t="str">
            <v>R CASTRO</v>
          </cell>
          <cell r="R4067" t="str">
            <v>PAPEL</v>
          </cell>
          <cell r="S4067">
            <v>0</v>
          </cell>
          <cell r="T4067">
            <v>0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41820</v>
          </cell>
          <cell r="AD4067">
            <v>0.41666666666666669</v>
          </cell>
          <cell r="AE4067" t="str">
            <v>MMORAN</v>
          </cell>
          <cell r="AF4067">
            <v>27</v>
          </cell>
          <cell r="AG4067">
            <v>0</v>
          </cell>
          <cell r="AH4067">
            <v>0</v>
          </cell>
          <cell r="AI4067">
            <v>0</v>
          </cell>
          <cell r="AJ4067">
            <v>0</v>
          </cell>
          <cell r="AK4067">
            <v>0</v>
          </cell>
          <cell r="AL4067">
            <v>0</v>
          </cell>
          <cell r="AM4067">
            <v>0</v>
          </cell>
          <cell r="AN4067">
            <v>0</v>
          </cell>
          <cell r="AO4067">
            <v>0</v>
          </cell>
          <cell r="AP4067">
            <v>12</v>
          </cell>
          <cell r="AQ4067" t="str">
            <v>RONALD CASTRO</v>
          </cell>
          <cell r="AR4067">
            <v>3</v>
          </cell>
          <cell r="AS4067" t="str">
            <v>CARLOS UYAGUARI</v>
          </cell>
          <cell r="AT4067">
            <v>1</v>
          </cell>
          <cell r="AU4067" t="str">
            <v>MANUEL YANAYACO</v>
          </cell>
          <cell r="AV4067" t="str">
            <v>#N/A</v>
          </cell>
          <cell r="AW4067" t="str">
            <v>#N/A</v>
          </cell>
          <cell r="AX4067" t="b">
            <v>0</v>
          </cell>
          <cell r="AY4067" t="b">
            <v>0</v>
          </cell>
        </row>
        <row r="4068">
          <cell r="B4068" t="str">
            <v>0917207615001</v>
          </cell>
          <cell r="C4068" t="str">
            <v>ESTRADA DELGADO MARCOS ISRAEL</v>
          </cell>
          <cell r="D4068">
            <v>209</v>
          </cell>
          <cell r="E4068">
            <v>20907</v>
          </cell>
          <cell r="F4068">
            <v>2090750</v>
          </cell>
          <cell r="G4068" t="str">
            <v>COMERCIO</v>
          </cell>
          <cell r="H4068" t="str">
            <v>COMERCIO</v>
          </cell>
          <cell r="I4068" t="str">
            <v>L1852</v>
          </cell>
          <cell r="J4068" t="str">
            <v>PEQUEÑA EMPRESA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 t="str">
            <v>R CASTRO</v>
          </cell>
          <cell r="P4068" t="str">
            <v>R CASTRO</v>
          </cell>
          <cell r="Q4068">
            <v>0</v>
          </cell>
          <cell r="R4068">
            <v>0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>
            <v>0</v>
          </cell>
          <cell r="AF4068">
            <v>0</v>
          </cell>
          <cell r="AG4068">
            <v>0</v>
          </cell>
          <cell r="AH4068">
            <v>0</v>
          </cell>
          <cell r="AI4068">
            <v>0</v>
          </cell>
          <cell r="AJ4068">
            <v>0</v>
          </cell>
          <cell r="AK4068">
            <v>0</v>
          </cell>
          <cell r="AL4068">
            <v>0</v>
          </cell>
          <cell r="AM4068">
            <v>0</v>
          </cell>
          <cell r="AN4068">
            <v>0</v>
          </cell>
          <cell r="AO4068">
            <v>0</v>
          </cell>
          <cell r="AP4068">
            <v>12</v>
          </cell>
          <cell r="AQ4068" t="str">
            <v>RONALD CASTRO</v>
          </cell>
          <cell r="AR4068">
            <v>3</v>
          </cell>
          <cell r="AS4068" t="str">
            <v>CARLOS UYAGUARI</v>
          </cell>
          <cell r="AT4068">
            <v>1</v>
          </cell>
          <cell r="AU4068" t="str">
            <v>MANUEL YANAYACO</v>
          </cell>
          <cell r="AV4068" t="str">
            <v>#N/A</v>
          </cell>
          <cell r="AW4068" t="str">
            <v>#N/A</v>
          </cell>
          <cell r="AX4068" t="b">
            <v>1</v>
          </cell>
          <cell r="AY4068" t="b">
            <v>1</v>
          </cell>
        </row>
        <row r="4069">
          <cell r="B4069" t="str">
            <v>0926016072001</v>
          </cell>
          <cell r="C4069" t="str">
            <v>ZAMBRANO ZAMBRANO JAVIER ORLANDO</v>
          </cell>
          <cell r="D4069">
            <v>209</v>
          </cell>
          <cell r="E4069">
            <v>20907</v>
          </cell>
          <cell r="F4069">
            <v>2090750</v>
          </cell>
          <cell r="G4069" t="str">
            <v>COMERCIO</v>
          </cell>
          <cell r="H4069" t="str">
            <v>COMERCIO</v>
          </cell>
          <cell r="I4069" t="str">
            <v>L1853</v>
          </cell>
          <cell r="J4069" t="str">
            <v>PEQUEÑA EMPRESA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 t="str">
            <v>R CASTRO</v>
          </cell>
          <cell r="P4069" t="str">
            <v>R CASTRO</v>
          </cell>
          <cell r="Q4069">
            <v>0</v>
          </cell>
          <cell r="R4069">
            <v>0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>
            <v>0</v>
          </cell>
          <cell r="AF4069">
            <v>0</v>
          </cell>
          <cell r="AG4069">
            <v>0</v>
          </cell>
          <cell r="AH4069">
            <v>0</v>
          </cell>
          <cell r="AI4069">
            <v>0</v>
          </cell>
          <cell r="AJ4069">
            <v>0</v>
          </cell>
          <cell r="AK4069">
            <v>0</v>
          </cell>
          <cell r="AL4069">
            <v>0</v>
          </cell>
          <cell r="AM4069">
            <v>0</v>
          </cell>
          <cell r="AN4069">
            <v>0</v>
          </cell>
          <cell r="AO4069">
            <v>0</v>
          </cell>
          <cell r="AP4069">
            <v>12</v>
          </cell>
          <cell r="AQ4069" t="str">
            <v>RONALD CASTRO</v>
          </cell>
          <cell r="AR4069">
            <v>3</v>
          </cell>
          <cell r="AS4069" t="str">
            <v>CARLOS UYAGUARI</v>
          </cell>
          <cell r="AT4069">
            <v>1</v>
          </cell>
          <cell r="AU4069" t="str">
            <v>MANUEL YANAYACO</v>
          </cell>
          <cell r="AV4069" t="str">
            <v>#N/A</v>
          </cell>
          <cell r="AW4069" t="str">
            <v>#N/A</v>
          </cell>
          <cell r="AX4069" t="b">
            <v>1</v>
          </cell>
          <cell r="AY4069" t="b">
            <v>1</v>
          </cell>
        </row>
        <row r="4070">
          <cell r="B4070" t="str">
            <v>0992328878001</v>
          </cell>
          <cell r="C4070" t="str">
            <v>TEMPLO EVANGELICO DE DURAN AMEN</v>
          </cell>
          <cell r="D4070">
            <v>209</v>
          </cell>
          <cell r="E4070">
            <v>20907</v>
          </cell>
          <cell r="F4070">
            <v>2090750</v>
          </cell>
          <cell r="G4070" t="str">
            <v>SERVICIOS</v>
          </cell>
          <cell r="H4070" t="str">
            <v>SERVICIOS</v>
          </cell>
          <cell r="I4070" t="str">
            <v>L1854</v>
          </cell>
          <cell r="J4070" t="str">
            <v>PEQUEÑA EMPRESA</v>
          </cell>
          <cell r="K4070">
            <v>0</v>
          </cell>
          <cell r="L4070" t="str">
            <v>03No ubicadas</v>
          </cell>
          <cell r="M4070">
            <v>41829</v>
          </cell>
          <cell r="N4070">
            <v>0.69444444444444442</v>
          </cell>
          <cell r="O4070" t="str">
            <v>R CASTRO</v>
          </cell>
          <cell r="P4070" t="str">
            <v>R CASTRO</v>
          </cell>
          <cell r="Q4070" t="str">
            <v>R CASTRO</v>
          </cell>
          <cell r="R4070" t="str">
            <v>PAPEL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41830</v>
          </cell>
          <cell r="AD4070">
            <v>0.60138888888888886</v>
          </cell>
          <cell r="AE4070" t="str">
            <v>MMORAN</v>
          </cell>
          <cell r="AF4070">
            <v>30</v>
          </cell>
          <cell r="AG4070">
            <v>0</v>
          </cell>
          <cell r="AH4070">
            <v>0</v>
          </cell>
          <cell r="AI4070">
            <v>0</v>
          </cell>
          <cell r="AJ4070">
            <v>0</v>
          </cell>
          <cell r="AK4070">
            <v>0</v>
          </cell>
          <cell r="AL4070">
            <v>0</v>
          </cell>
          <cell r="AM4070">
            <v>0</v>
          </cell>
          <cell r="AN4070">
            <v>0</v>
          </cell>
          <cell r="AO4070">
            <v>0</v>
          </cell>
          <cell r="AP4070">
            <v>12</v>
          </cell>
          <cell r="AQ4070" t="str">
            <v>RONALD CASTRO</v>
          </cell>
          <cell r="AR4070">
            <v>3</v>
          </cell>
          <cell r="AS4070" t="str">
            <v>CARLOS UYAGUARI</v>
          </cell>
          <cell r="AT4070">
            <v>1</v>
          </cell>
          <cell r="AU4070" t="str">
            <v>MANUEL YANAYACO</v>
          </cell>
          <cell r="AV4070" t="str">
            <v>#N/A</v>
          </cell>
          <cell r="AW4070" t="str">
            <v>#N/A</v>
          </cell>
          <cell r="AX4070" t="b">
            <v>0</v>
          </cell>
          <cell r="AY4070" t="b">
            <v>0</v>
          </cell>
        </row>
        <row r="4071">
          <cell r="B4071" t="str">
            <v>0992588241001</v>
          </cell>
          <cell r="C4071" t="str">
            <v>VILLEGAS Y ARTEAGA ASOCIADOS CIA. LTDA.</v>
          </cell>
          <cell r="D4071">
            <v>209</v>
          </cell>
          <cell r="E4071">
            <v>20907</v>
          </cell>
          <cell r="F4071">
            <v>2090750</v>
          </cell>
          <cell r="G4071" t="str">
            <v>SERVICIOS</v>
          </cell>
          <cell r="H4071" t="str">
            <v>SERVICIOS</v>
          </cell>
          <cell r="I4071" t="str">
            <v>L1855</v>
          </cell>
          <cell r="J4071" t="str">
            <v>PEQUEÑA EMPRESA</v>
          </cell>
          <cell r="K4071">
            <v>0</v>
          </cell>
          <cell r="L4071" t="str">
            <v>03No ubicadas</v>
          </cell>
          <cell r="M4071">
            <v>41820</v>
          </cell>
          <cell r="N4071">
            <v>0.41666666666666669</v>
          </cell>
          <cell r="O4071" t="str">
            <v>R CASTRO</v>
          </cell>
          <cell r="P4071" t="str">
            <v>R CASTRO</v>
          </cell>
          <cell r="Q4071" t="str">
            <v>R CASTRO</v>
          </cell>
          <cell r="R4071" t="str">
            <v>PAPEL</v>
          </cell>
          <cell r="S4071">
            <v>0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41820</v>
          </cell>
          <cell r="AD4071">
            <v>0.41666666666666669</v>
          </cell>
          <cell r="AE4071" t="str">
            <v>MMORAN</v>
          </cell>
          <cell r="AF4071">
            <v>27</v>
          </cell>
          <cell r="AG4071">
            <v>0</v>
          </cell>
          <cell r="AH4071">
            <v>0</v>
          </cell>
          <cell r="AI4071">
            <v>0</v>
          </cell>
          <cell r="AJ4071">
            <v>0</v>
          </cell>
          <cell r="AK4071">
            <v>0</v>
          </cell>
          <cell r="AL4071">
            <v>0</v>
          </cell>
          <cell r="AM4071">
            <v>0</v>
          </cell>
          <cell r="AN4071">
            <v>0</v>
          </cell>
          <cell r="AO4071">
            <v>0</v>
          </cell>
          <cell r="AP4071">
            <v>12</v>
          </cell>
          <cell r="AQ4071" t="str">
            <v>RONALD CASTRO</v>
          </cell>
          <cell r="AR4071">
            <v>3</v>
          </cell>
          <cell r="AS4071" t="str">
            <v>CARLOS UYAGUARI</v>
          </cell>
          <cell r="AT4071">
            <v>1</v>
          </cell>
          <cell r="AU4071" t="str">
            <v>MANUEL YANAYACO</v>
          </cell>
          <cell r="AV4071" t="str">
            <v>#N/A</v>
          </cell>
          <cell r="AW4071" t="str">
            <v>#N/A</v>
          </cell>
          <cell r="AX4071" t="b">
            <v>0</v>
          </cell>
          <cell r="AY4071" t="b">
            <v>0</v>
          </cell>
        </row>
        <row r="4072">
          <cell r="B4072" t="str">
            <v>1102926043001</v>
          </cell>
          <cell r="C4072" t="str">
            <v>RODRIGUEZ ESCOBAR ORFA MILADY</v>
          </cell>
          <cell r="D4072">
            <v>209</v>
          </cell>
          <cell r="E4072">
            <v>20907</v>
          </cell>
          <cell r="F4072">
            <v>2090750</v>
          </cell>
          <cell r="G4072" t="str">
            <v>COMERCIO</v>
          </cell>
          <cell r="H4072" t="str">
            <v>COMERCIO</v>
          </cell>
          <cell r="I4072" t="str">
            <v>L1856</v>
          </cell>
          <cell r="J4072" t="str">
            <v>PEQUEÑA EMPRESA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 t="str">
            <v>R CASTRO</v>
          </cell>
          <cell r="P4072" t="str">
            <v>R CASTRO</v>
          </cell>
          <cell r="Q4072">
            <v>0</v>
          </cell>
          <cell r="R4072">
            <v>0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>
            <v>0</v>
          </cell>
          <cell r="AF4072">
            <v>0</v>
          </cell>
          <cell r="AG4072">
            <v>0</v>
          </cell>
          <cell r="AH4072">
            <v>0</v>
          </cell>
          <cell r="AI4072">
            <v>0</v>
          </cell>
          <cell r="AJ4072">
            <v>0</v>
          </cell>
          <cell r="AK4072">
            <v>0</v>
          </cell>
          <cell r="AL4072">
            <v>0</v>
          </cell>
          <cell r="AM4072">
            <v>0</v>
          </cell>
          <cell r="AN4072">
            <v>0</v>
          </cell>
          <cell r="AO4072">
            <v>0</v>
          </cell>
          <cell r="AP4072">
            <v>12</v>
          </cell>
          <cell r="AQ4072" t="str">
            <v>RONALD CASTRO</v>
          </cell>
          <cell r="AR4072">
            <v>3</v>
          </cell>
          <cell r="AS4072" t="str">
            <v>CARLOS UYAGUARI</v>
          </cell>
          <cell r="AT4072">
            <v>1</v>
          </cell>
          <cell r="AU4072" t="str">
            <v>MANUEL YANAYACO</v>
          </cell>
          <cell r="AV4072" t="str">
            <v>#N/A</v>
          </cell>
          <cell r="AW4072" t="str">
            <v>#N/A</v>
          </cell>
          <cell r="AX4072" t="b">
            <v>1</v>
          </cell>
          <cell r="AY4072" t="b">
            <v>1</v>
          </cell>
        </row>
        <row r="4073">
          <cell r="B4073" t="str">
            <v>1708582141001</v>
          </cell>
          <cell r="C4073" t="str">
            <v>ROGEL JARA SUSANA BEATRIZ</v>
          </cell>
          <cell r="D4073">
            <v>209</v>
          </cell>
          <cell r="E4073">
            <v>20907</v>
          </cell>
          <cell r="F4073">
            <v>2090750</v>
          </cell>
          <cell r="G4073" t="str">
            <v>COMERCIO</v>
          </cell>
          <cell r="H4073" t="str">
            <v>COMERCIO</v>
          </cell>
          <cell r="I4073" t="str">
            <v>L1857</v>
          </cell>
          <cell r="J4073" t="str">
            <v>PEQUEÑA EMPRESA</v>
          </cell>
          <cell r="K4073">
            <v>0</v>
          </cell>
          <cell r="L4073" t="str">
            <v>01Empresas Normales</v>
          </cell>
          <cell r="M4073">
            <v>41823</v>
          </cell>
          <cell r="N4073">
            <v>0.35416666666666669</v>
          </cell>
          <cell r="O4073" t="str">
            <v>R CASTRO</v>
          </cell>
          <cell r="P4073" t="str">
            <v>R CASTRO</v>
          </cell>
          <cell r="Q4073" t="str">
            <v>APLICATIVO WEB</v>
          </cell>
          <cell r="R4073" t="str">
            <v>APLICATIVO WEB</v>
          </cell>
          <cell r="S4073">
            <v>41823</v>
          </cell>
          <cell r="T4073">
            <v>0.45833333333333331</v>
          </cell>
          <cell r="U4073" t="str">
            <v>PRE-021</v>
          </cell>
          <cell r="V4073">
            <v>41836</v>
          </cell>
          <cell r="W4073">
            <v>0.6875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41837</v>
          </cell>
          <cell r="AD4073">
            <v>0.74305555555555558</v>
          </cell>
          <cell r="AE4073" t="str">
            <v>MMORAN</v>
          </cell>
          <cell r="AF4073">
            <v>35</v>
          </cell>
          <cell r="AG4073">
            <v>0</v>
          </cell>
          <cell r="AH4073">
            <v>0</v>
          </cell>
          <cell r="AI4073">
            <v>0</v>
          </cell>
          <cell r="AJ4073">
            <v>0</v>
          </cell>
          <cell r="AK4073">
            <v>0</v>
          </cell>
          <cell r="AL4073">
            <v>0</v>
          </cell>
          <cell r="AM4073">
            <v>0</v>
          </cell>
          <cell r="AN4073">
            <v>0</v>
          </cell>
          <cell r="AO4073">
            <v>0</v>
          </cell>
          <cell r="AP4073">
            <v>12</v>
          </cell>
          <cell r="AQ4073" t="str">
            <v>RONALD CASTRO</v>
          </cell>
          <cell r="AR4073">
            <v>3</v>
          </cell>
          <cell r="AS4073" t="str">
            <v>CARLOS UYAGUARI</v>
          </cell>
          <cell r="AT4073">
            <v>1</v>
          </cell>
          <cell r="AU4073" t="str">
            <v>MANUEL YANAYACO</v>
          </cell>
          <cell r="AV4073" t="str">
            <v>1</v>
          </cell>
          <cell r="AW4073" t="str">
            <v>1708582141001</v>
          </cell>
          <cell r="AX4073" t="b">
            <v>0</v>
          </cell>
          <cell r="AY4073" t="b">
            <v>0</v>
          </cell>
        </row>
        <row r="4074">
          <cell r="B4074" t="str">
            <v>0916669260001</v>
          </cell>
          <cell r="C4074" t="str">
            <v>VEGA AJILA ALEX IVAN</v>
          </cell>
          <cell r="D4074">
            <v>209</v>
          </cell>
          <cell r="E4074">
            <v>20907</v>
          </cell>
          <cell r="F4074">
            <v>2090750</v>
          </cell>
          <cell r="G4074" t="str">
            <v>SERVICIOS</v>
          </cell>
          <cell r="H4074" t="str">
            <v>SERVICIOS</v>
          </cell>
          <cell r="I4074" t="str">
            <v>L1858</v>
          </cell>
          <cell r="J4074" t="str">
            <v>PEQUEÑA EMPRESA</v>
          </cell>
          <cell r="K4074">
            <v>0</v>
          </cell>
          <cell r="L4074" t="str">
            <v>03No ubicadas</v>
          </cell>
          <cell r="M4074">
            <v>41820</v>
          </cell>
          <cell r="N4074">
            <v>0.41666666666666669</v>
          </cell>
          <cell r="O4074" t="str">
            <v>R CASTRO</v>
          </cell>
          <cell r="P4074" t="str">
            <v>R CASTRO</v>
          </cell>
          <cell r="Q4074" t="str">
            <v>R CASTRO</v>
          </cell>
          <cell r="R4074" t="str">
            <v>PAPEL</v>
          </cell>
          <cell r="S4074">
            <v>0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41820</v>
          </cell>
          <cell r="AD4074">
            <v>0.41666666666666669</v>
          </cell>
          <cell r="AE4074" t="str">
            <v>MMORAN</v>
          </cell>
          <cell r="AF4074">
            <v>27</v>
          </cell>
          <cell r="AG4074">
            <v>0</v>
          </cell>
          <cell r="AH4074">
            <v>0</v>
          </cell>
          <cell r="AI4074">
            <v>0</v>
          </cell>
          <cell r="AJ4074">
            <v>0</v>
          </cell>
          <cell r="AK4074">
            <v>0</v>
          </cell>
          <cell r="AL4074">
            <v>0</v>
          </cell>
          <cell r="AM4074">
            <v>0</v>
          </cell>
          <cell r="AN4074">
            <v>0</v>
          </cell>
          <cell r="AO4074">
            <v>0</v>
          </cell>
          <cell r="AP4074">
            <v>12</v>
          </cell>
          <cell r="AQ4074" t="str">
            <v>RONALD CASTRO</v>
          </cell>
          <cell r="AR4074">
            <v>3</v>
          </cell>
          <cell r="AS4074" t="str">
            <v>CARLOS UYAGUARI</v>
          </cell>
          <cell r="AT4074">
            <v>1</v>
          </cell>
          <cell r="AU4074" t="str">
            <v>MANUEL YANAYACO</v>
          </cell>
          <cell r="AV4074" t="str">
            <v>#N/A</v>
          </cell>
          <cell r="AW4074" t="str">
            <v>#N/A</v>
          </cell>
          <cell r="AX4074" t="b">
            <v>0</v>
          </cell>
          <cell r="AY4074" t="b">
            <v>0</v>
          </cell>
        </row>
        <row r="4075">
          <cell r="B4075" t="str">
            <v>0602692857001</v>
          </cell>
          <cell r="C4075" t="str">
            <v>AUCANCELA GUAMAN FRANCISCO</v>
          </cell>
          <cell r="D4075">
            <v>209</v>
          </cell>
          <cell r="E4075">
            <v>20907</v>
          </cell>
          <cell r="F4075">
            <v>2090750</v>
          </cell>
          <cell r="G4075" t="str">
            <v>COMERCIO</v>
          </cell>
          <cell r="H4075" t="str">
            <v>COMERCIO</v>
          </cell>
          <cell r="I4075" t="str">
            <v>L1859</v>
          </cell>
          <cell r="J4075" t="str">
            <v>PEQUEÑA EMPRESA</v>
          </cell>
          <cell r="K4075">
            <v>0</v>
          </cell>
          <cell r="L4075" t="str">
            <v>03No ubicadas</v>
          </cell>
          <cell r="M4075">
            <v>41829</v>
          </cell>
          <cell r="N4075">
            <v>0.69444444444444442</v>
          </cell>
          <cell r="O4075" t="str">
            <v>R CASTRO</v>
          </cell>
          <cell r="P4075" t="str">
            <v>R CASTRO</v>
          </cell>
          <cell r="Q4075" t="str">
            <v>R CASTRO</v>
          </cell>
          <cell r="R4075" t="str">
            <v>PAPEL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41830</v>
          </cell>
          <cell r="AD4075">
            <v>0.60138888888888886</v>
          </cell>
          <cell r="AE4075" t="str">
            <v>MMORAN</v>
          </cell>
          <cell r="AF4075">
            <v>30</v>
          </cell>
          <cell r="AG4075">
            <v>0</v>
          </cell>
          <cell r="AH4075">
            <v>0</v>
          </cell>
          <cell r="AI4075">
            <v>0</v>
          </cell>
          <cell r="AJ4075">
            <v>0</v>
          </cell>
          <cell r="AK4075">
            <v>0</v>
          </cell>
          <cell r="AL4075">
            <v>0</v>
          </cell>
          <cell r="AM4075">
            <v>0</v>
          </cell>
          <cell r="AN4075">
            <v>0</v>
          </cell>
          <cell r="AO4075">
            <v>0</v>
          </cell>
          <cell r="AP4075">
            <v>12</v>
          </cell>
          <cell r="AQ4075" t="str">
            <v>RONALD CASTRO</v>
          </cell>
          <cell r="AR4075">
            <v>3</v>
          </cell>
          <cell r="AS4075" t="str">
            <v>CARLOS UYAGUARI</v>
          </cell>
          <cell r="AT4075">
            <v>1</v>
          </cell>
          <cell r="AU4075" t="str">
            <v>MANUEL YANAYACO</v>
          </cell>
          <cell r="AV4075" t="str">
            <v>#N/A</v>
          </cell>
          <cell r="AW4075" t="str">
            <v>#N/A</v>
          </cell>
          <cell r="AX4075" t="b">
            <v>0</v>
          </cell>
          <cell r="AY4075" t="b">
            <v>0</v>
          </cell>
        </row>
        <row r="4076">
          <cell r="B4076" t="str">
            <v>0992672005001</v>
          </cell>
          <cell r="C4076" t="str">
            <v>IMPORTACIONES FRANCISCO GUADALUPE IMFRAGO S.A.</v>
          </cell>
          <cell r="D4076">
            <v>209</v>
          </cell>
          <cell r="E4076">
            <v>20907</v>
          </cell>
          <cell r="F4076">
            <v>2090750</v>
          </cell>
          <cell r="G4076" t="str">
            <v>SERVICIOS</v>
          </cell>
          <cell r="H4076" t="str">
            <v>SERVICIOS</v>
          </cell>
          <cell r="I4076" t="str">
            <v>L1860</v>
          </cell>
          <cell r="J4076" t="str">
            <v>PEQUEÑA EMPRESA</v>
          </cell>
          <cell r="K4076">
            <v>0</v>
          </cell>
          <cell r="L4076">
            <v>0</v>
          </cell>
          <cell r="M4076">
            <v>0</v>
          </cell>
          <cell r="N4076">
            <v>0</v>
          </cell>
          <cell r="O4076" t="str">
            <v>D PEÑA</v>
          </cell>
          <cell r="P4076" t="str">
            <v>R CASTRO</v>
          </cell>
          <cell r="Q4076">
            <v>0</v>
          </cell>
          <cell r="R4076">
            <v>0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>
            <v>0</v>
          </cell>
          <cell r="AF4076">
            <v>0</v>
          </cell>
          <cell r="AG4076">
            <v>0</v>
          </cell>
          <cell r="AH4076">
            <v>0</v>
          </cell>
          <cell r="AI4076">
            <v>0</v>
          </cell>
          <cell r="AJ4076">
            <v>0</v>
          </cell>
          <cell r="AK4076">
            <v>0</v>
          </cell>
          <cell r="AL4076">
            <v>0</v>
          </cell>
          <cell r="AM4076">
            <v>0</v>
          </cell>
          <cell r="AN4076">
            <v>0</v>
          </cell>
          <cell r="AO4076">
            <v>0</v>
          </cell>
          <cell r="AP4076">
            <v>12</v>
          </cell>
          <cell r="AQ4076" t="str">
            <v>RONALD CASTRO</v>
          </cell>
          <cell r="AR4076">
            <v>3</v>
          </cell>
          <cell r="AS4076" t="str">
            <v>OSCAR RIPALDA</v>
          </cell>
          <cell r="AT4076">
            <v>1</v>
          </cell>
          <cell r="AU4076" t="str">
            <v>MANUEL YANAYACO</v>
          </cell>
          <cell r="AV4076" t="str">
            <v>#N/A</v>
          </cell>
          <cell r="AW4076" t="str">
            <v>#N/A</v>
          </cell>
          <cell r="AX4076" t="b">
            <v>1</v>
          </cell>
          <cell r="AY4076" t="b">
            <v>1</v>
          </cell>
        </row>
        <row r="4077">
          <cell r="B4077" t="str">
            <v>0992717211001</v>
          </cell>
          <cell r="C4077" t="str">
            <v>INDUSTRIAS ALIMENTICIAS VILLACIS PAREDES INDALVIP S.A.</v>
          </cell>
          <cell r="D4077">
            <v>209</v>
          </cell>
          <cell r="E4077">
            <v>20907</v>
          </cell>
          <cell r="F4077">
            <v>2090750</v>
          </cell>
          <cell r="G4077" t="str">
            <v>MANUFACTURA</v>
          </cell>
          <cell r="H4077" t="str">
            <v>MANUFACTURA</v>
          </cell>
          <cell r="I4077" t="str">
            <v>L1861</v>
          </cell>
          <cell r="J4077" t="str">
            <v>PEQUEÑA EMPRESA</v>
          </cell>
          <cell r="K4077">
            <v>0</v>
          </cell>
          <cell r="L4077">
            <v>0</v>
          </cell>
          <cell r="M4077">
            <v>0</v>
          </cell>
          <cell r="N4077">
            <v>0</v>
          </cell>
          <cell r="O4077" t="str">
            <v>R CASTRO</v>
          </cell>
          <cell r="P4077" t="str">
            <v>R CASTRO</v>
          </cell>
          <cell r="Q4077">
            <v>0</v>
          </cell>
          <cell r="R4077">
            <v>0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>
            <v>0</v>
          </cell>
          <cell r="AF4077">
            <v>0</v>
          </cell>
          <cell r="AG4077">
            <v>0</v>
          </cell>
          <cell r="AH4077">
            <v>0</v>
          </cell>
          <cell r="AI4077">
            <v>0</v>
          </cell>
          <cell r="AJ4077">
            <v>0</v>
          </cell>
          <cell r="AK4077">
            <v>0</v>
          </cell>
          <cell r="AL4077">
            <v>0</v>
          </cell>
          <cell r="AM4077">
            <v>0</v>
          </cell>
          <cell r="AN4077">
            <v>0</v>
          </cell>
          <cell r="AO4077">
            <v>0</v>
          </cell>
          <cell r="AP4077">
            <v>12</v>
          </cell>
          <cell r="AQ4077" t="str">
            <v>RONALD CASTRO</v>
          </cell>
          <cell r="AR4077">
            <v>3</v>
          </cell>
          <cell r="AS4077" t="str">
            <v>CARLOS UYAGUARI</v>
          </cell>
          <cell r="AT4077">
            <v>1</v>
          </cell>
          <cell r="AU4077" t="str">
            <v>MANUEL YANAYACO</v>
          </cell>
          <cell r="AV4077" t="str">
            <v>#N/A</v>
          </cell>
          <cell r="AW4077" t="str">
            <v>#N/A</v>
          </cell>
          <cell r="AX4077" t="b">
            <v>1</v>
          </cell>
          <cell r="AY4077" t="b">
            <v>1</v>
          </cell>
        </row>
        <row r="4078">
          <cell r="B4078" t="str">
            <v>0991256237001</v>
          </cell>
          <cell r="C4078" t="str">
            <v>CONSULTORA ANDINA COA CIA. LTDA.</v>
          </cell>
          <cell r="D4078">
            <v>209</v>
          </cell>
          <cell r="E4078">
            <v>20907</v>
          </cell>
          <cell r="F4078">
            <v>2090750</v>
          </cell>
          <cell r="G4078" t="str">
            <v>SERVICIOS</v>
          </cell>
          <cell r="H4078" t="str">
            <v>SERVICIOS</v>
          </cell>
          <cell r="I4078" t="str">
            <v>L1862</v>
          </cell>
          <cell r="J4078" t="str">
            <v>PEQUEÑA EMPRESA</v>
          </cell>
          <cell r="K4078">
            <v>0</v>
          </cell>
          <cell r="L4078" t="str">
            <v>01Empresas Normales</v>
          </cell>
          <cell r="M4078">
            <v>41838</v>
          </cell>
          <cell r="N4078">
            <v>0.34375</v>
          </cell>
          <cell r="O4078" t="str">
            <v>R CASTRO</v>
          </cell>
          <cell r="P4078" t="str">
            <v>R CASTRO</v>
          </cell>
          <cell r="Q4078" t="str">
            <v>APLICATIVO WEB</v>
          </cell>
          <cell r="R4078" t="str">
            <v>APLICATIVO WEB</v>
          </cell>
          <cell r="S4078">
            <v>41838</v>
          </cell>
          <cell r="T4078">
            <v>0.5</v>
          </cell>
          <cell r="U4078" t="str">
            <v>PRE-028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>
            <v>0</v>
          </cell>
          <cell r="AF4078">
            <v>0</v>
          </cell>
          <cell r="AG4078">
            <v>0</v>
          </cell>
          <cell r="AH4078">
            <v>0</v>
          </cell>
          <cell r="AI4078">
            <v>0</v>
          </cell>
          <cell r="AJ4078">
            <v>0</v>
          </cell>
          <cell r="AK4078">
            <v>0</v>
          </cell>
          <cell r="AL4078">
            <v>0</v>
          </cell>
          <cell r="AM4078">
            <v>0</v>
          </cell>
          <cell r="AN4078">
            <v>0</v>
          </cell>
          <cell r="AO4078">
            <v>0</v>
          </cell>
          <cell r="AP4078">
            <v>12</v>
          </cell>
          <cell r="AQ4078" t="str">
            <v>RONALD CASTRO</v>
          </cell>
          <cell r="AR4078">
            <v>3</v>
          </cell>
          <cell r="AS4078" t="str">
            <v>CARLOS UYAGUARI</v>
          </cell>
          <cell r="AT4078">
            <v>1</v>
          </cell>
          <cell r="AU4078" t="str">
            <v>MANUEL YANAYACO</v>
          </cell>
          <cell r="AV4078" t="str">
            <v>1</v>
          </cell>
          <cell r="AW4078" t="str">
            <v>0991256237001</v>
          </cell>
          <cell r="AX4078" t="b">
            <v>0</v>
          </cell>
          <cell r="AY4078" t="b">
            <v>0</v>
          </cell>
        </row>
        <row r="4079">
          <cell r="B4079" t="str">
            <v>0992284749001</v>
          </cell>
          <cell r="C4079" t="str">
            <v>ACOMEX S.A.</v>
          </cell>
          <cell r="D4079">
            <v>209</v>
          </cell>
          <cell r="E4079">
            <v>20907</v>
          </cell>
          <cell r="F4079">
            <v>2090750</v>
          </cell>
          <cell r="G4079" t="str">
            <v>MANUFACTURA</v>
          </cell>
          <cell r="H4079" t="str">
            <v>MANUFACTURA</v>
          </cell>
          <cell r="I4079" t="str">
            <v>L1863</v>
          </cell>
          <cell r="J4079" t="str">
            <v>PEQUEÑA EMPRESA</v>
          </cell>
          <cell r="K4079">
            <v>0</v>
          </cell>
          <cell r="L4079" t="str">
            <v>03No ubicadas</v>
          </cell>
          <cell r="M4079">
            <v>41829</v>
          </cell>
          <cell r="N4079">
            <v>0.69444444444444442</v>
          </cell>
          <cell r="O4079" t="str">
            <v>R CASTRO</v>
          </cell>
          <cell r="P4079" t="str">
            <v>R CASTRO</v>
          </cell>
          <cell r="Q4079" t="str">
            <v>R CASTRO</v>
          </cell>
          <cell r="R4079" t="str">
            <v>PAPEL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41830</v>
          </cell>
          <cell r="AD4079">
            <v>0.60138888888888886</v>
          </cell>
          <cell r="AE4079" t="str">
            <v>MMORAN</v>
          </cell>
          <cell r="AF4079">
            <v>30</v>
          </cell>
          <cell r="AG4079">
            <v>0</v>
          </cell>
          <cell r="AH4079">
            <v>0</v>
          </cell>
          <cell r="AI4079">
            <v>0</v>
          </cell>
          <cell r="AJ4079">
            <v>0</v>
          </cell>
          <cell r="AK4079">
            <v>0</v>
          </cell>
          <cell r="AL4079">
            <v>0</v>
          </cell>
          <cell r="AM4079">
            <v>0</v>
          </cell>
          <cell r="AN4079">
            <v>0</v>
          </cell>
          <cell r="AO4079">
            <v>0</v>
          </cell>
          <cell r="AP4079">
            <v>12</v>
          </cell>
          <cell r="AQ4079" t="str">
            <v>RONALD CASTRO</v>
          </cell>
          <cell r="AR4079">
            <v>3</v>
          </cell>
          <cell r="AS4079" t="str">
            <v>CARLOS UYAGUARI</v>
          </cell>
          <cell r="AT4079">
            <v>1</v>
          </cell>
          <cell r="AU4079" t="str">
            <v>MANUEL YANAYACO</v>
          </cell>
          <cell r="AV4079" t="str">
            <v>#N/A</v>
          </cell>
          <cell r="AW4079" t="str">
            <v>#N/A</v>
          </cell>
          <cell r="AX4079" t="b">
            <v>0</v>
          </cell>
          <cell r="AY4079" t="b">
            <v>0</v>
          </cell>
        </row>
        <row r="4080">
          <cell r="B4080" t="str">
            <v>0992438789001</v>
          </cell>
          <cell r="C4080" t="str">
            <v>CONSTRUINDUS S.A.</v>
          </cell>
          <cell r="D4080">
            <v>209</v>
          </cell>
          <cell r="E4080">
            <v>20907</v>
          </cell>
          <cell r="F4080">
            <v>2090750</v>
          </cell>
          <cell r="G4080" t="str">
            <v>SERVICIOS</v>
          </cell>
          <cell r="H4080" t="str">
            <v>SERVICIOS</v>
          </cell>
          <cell r="I4080" t="str">
            <v>L1864</v>
          </cell>
          <cell r="J4080" t="str">
            <v>PEQUEÑA EMPRESA</v>
          </cell>
          <cell r="K4080">
            <v>0</v>
          </cell>
          <cell r="L4080">
            <v>0</v>
          </cell>
          <cell r="M4080">
            <v>0</v>
          </cell>
          <cell r="N4080">
            <v>0</v>
          </cell>
          <cell r="O4080" t="str">
            <v>R CASTRO</v>
          </cell>
          <cell r="P4080" t="str">
            <v>R CASTRO</v>
          </cell>
          <cell r="Q4080">
            <v>0</v>
          </cell>
          <cell r="R4080">
            <v>0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>
            <v>0</v>
          </cell>
          <cell r="AF4080">
            <v>0</v>
          </cell>
          <cell r="AG4080">
            <v>0</v>
          </cell>
          <cell r="AH4080">
            <v>0</v>
          </cell>
          <cell r="AI4080">
            <v>0</v>
          </cell>
          <cell r="AJ4080">
            <v>0</v>
          </cell>
          <cell r="AK4080">
            <v>0</v>
          </cell>
          <cell r="AL4080">
            <v>0</v>
          </cell>
          <cell r="AM4080">
            <v>0</v>
          </cell>
          <cell r="AN4080">
            <v>0</v>
          </cell>
          <cell r="AO4080">
            <v>0</v>
          </cell>
          <cell r="AP4080">
            <v>12</v>
          </cell>
          <cell r="AQ4080" t="str">
            <v>RONALD CASTRO</v>
          </cell>
          <cell r="AR4080">
            <v>3</v>
          </cell>
          <cell r="AS4080" t="str">
            <v>CARLOS UYAGUARI</v>
          </cell>
          <cell r="AT4080">
            <v>1</v>
          </cell>
          <cell r="AU4080" t="str">
            <v>MANUEL YANAYACO</v>
          </cell>
          <cell r="AV4080" t="str">
            <v>#N/A</v>
          </cell>
          <cell r="AW4080" t="str">
            <v>#N/A</v>
          </cell>
          <cell r="AX4080" t="b">
            <v>1</v>
          </cell>
          <cell r="AY4080" t="b">
            <v>1</v>
          </cell>
        </row>
        <row r="4081">
          <cell r="B4081" t="str">
            <v>0992259663001</v>
          </cell>
          <cell r="C4081" t="str">
            <v>DALCAPIO S.A.</v>
          </cell>
          <cell r="D4081">
            <v>209</v>
          </cell>
          <cell r="E4081">
            <v>20907</v>
          </cell>
          <cell r="F4081">
            <v>2090750</v>
          </cell>
          <cell r="G4081" t="str">
            <v>SERVICIOS</v>
          </cell>
          <cell r="H4081" t="str">
            <v>SERVICIOS</v>
          </cell>
          <cell r="I4081" t="str">
            <v>L1865</v>
          </cell>
          <cell r="J4081" t="str">
            <v>PEQUEÑA EMPRESA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 t="str">
            <v>R CASTRO</v>
          </cell>
          <cell r="P4081" t="str">
            <v>R CASTRO</v>
          </cell>
          <cell r="Q4081">
            <v>0</v>
          </cell>
          <cell r="R4081">
            <v>0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>
            <v>0</v>
          </cell>
          <cell r="AF4081">
            <v>0</v>
          </cell>
          <cell r="AG4081">
            <v>0</v>
          </cell>
          <cell r="AH4081">
            <v>0</v>
          </cell>
          <cell r="AI4081">
            <v>0</v>
          </cell>
          <cell r="AJ4081">
            <v>0</v>
          </cell>
          <cell r="AK4081">
            <v>0</v>
          </cell>
          <cell r="AL4081">
            <v>0</v>
          </cell>
          <cell r="AM4081">
            <v>0</v>
          </cell>
          <cell r="AN4081">
            <v>0</v>
          </cell>
          <cell r="AO4081">
            <v>0</v>
          </cell>
          <cell r="AP4081">
            <v>12</v>
          </cell>
          <cell r="AQ4081" t="str">
            <v>RONALD CASTRO</v>
          </cell>
          <cell r="AR4081">
            <v>3</v>
          </cell>
          <cell r="AS4081" t="str">
            <v>CARLOS UYAGUARI</v>
          </cell>
          <cell r="AT4081">
            <v>1</v>
          </cell>
          <cell r="AU4081" t="str">
            <v>MANUEL YANAYACO</v>
          </cell>
          <cell r="AV4081" t="str">
            <v>#N/A</v>
          </cell>
          <cell r="AW4081" t="str">
            <v>#N/A</v>
          </cell>
          <cell r="AX4081" t="b">
            <v>1</v>
          </cell>
          <cell r="AY4081" t="b">
            <v>1</v>
          </cell>
        </row>
        <row r="4082">
          <cell r="B4082" t="str">
            <v>0908840267001</v>
          </cell>
          <cell r="C4082" t="str">
            <v>ACOSTA HURTADO DIOSELINA ALEXANDRA</v>
          </cell>
          <cell r="D4082">
            <v>209</v>
          </cell>
          <cell r="E4082">
            <v>20907</v>
          </cell>
          <cell r="F4082">
            <v>2090750</v>
          </cell>
          <cell r="G4082" t="str">
            <v>COMERCIO</v>
          </cell>
          <cell r="H4082" t="str">
            <v>COMERCIO</v>
          </cell>
          <cell r="I4082" t="str">
            <v>L1866</v>
          </cell>
          <cell r="J4082" t="str">
            <v>PEQUEÑA EMPRESA</v>
          </cell>
          <cell r="K4082">
            <v>0</v>
          </cell>
          <cell r="L4082" t="str">
            <v>02Empresas Liquidadas</v>
          </cell>
          <cell r="M4082">
            <v>41813</v>
          </cell>
          <cell r="N4082">
            <v>0.45833333333333331</v>
          </cell>
          <cell r="O4082" t="str">
            <v>R CASTRO</v>
          </cell>
          <cell r="P4082" t="str">
            <v>R CASTRO</v>
          </cell>
          <cell r="Q4082" t="str">
            <v>R CASTRO</v>
          </cell>
          <cell r="R4082" t="str">
            <v>PAPEL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41813</v>
          </cell>
          <cell r="AD4082">
            <v>0.66666666666666663</v>
          </cell>
          <cell r="AE4082" t="str">
            <v>MMORAN</v>
          </cell>
          <cell r="AF4082">
            <v>17</v>
          </cell>
          <cell r="AG4082">
            <v>0</v>
          </cell>
          <cell r="AH4082">
            <v>0</v>
          </cell>
          <cell r="AI4082">
            <v>0</v>
          </cell>
          <cell r="AJ4082">
            <v>0</v>
          </cell>
          <cell r="AK4082">
            <v>0</v>
          </cell>
          <cell r="AL4082">
            <v>0</v>
          </cell>
          <cell r="AM4082">
            <v>0</v>
          </cell>
          <cell r="AN4082">
            <v>0</v>
          </cell>
          <cell r="AO4082">
            <v>0</v>
          </cell>
          <cell r="AP4082">
            <v>12</v>
          </cell>
          <cell r="AQ4082" t="str">
            <v>RONALD CASTRO</v>
          </cell>
          <cell r="AR4082">
            <v>3</v>
          </cell>
          <cell r="AS4082" t="str">
            <v>CARLOS UYAGUARI</v>
          </cell>
          <cell r="AT4082">
            <v>1</v>
          </cell>
          <cell r="AU4082" t="str">
            <v>MANUEL YANAYACO</v>
          </cell>
          <cell r="AV4082" t="str">
            <v>#N/A</v>
          </cell>
          <cell r="AW4082" t="str">
            <v>#N/A</v>
          </cell>
          <cell r="AX4082" t="b">
            <v>0</v>
          </cell>
          <cell r="AY4082" t="b">
            <v>0</v>
          </cell>
        </row>
        <row r="4083">
          <cell r="B4083" t="str">
            <v>0992429984001</v>
          </cell>
          <cell r="C4083" t="str">
            <v>STELISA S.A.</v>
          </cell>
          <cell r="D4083">
            <v>209</v>
          </cell>
          <cell r="E4083">
            <v>20907</v>
          </cell>
          <cell r="F4083">
            <v>2090750</v>
          </cell>
          <cell r="G4083" t="str">
            <v>MANUFACTURA</v>
          </cell>
          <cell r="H4083" t="str">
            <v>MANUFACTURA</v>
          </cell>
          <cell r="I4083" t="str">
            <v>L1867</v>
          </cell>
          <cell r="J4083" t="str">
            <v>PEQUEÑA EMPRESA</v>
          </cell>
          <cell r="K4083">
            <v>0</v>
          </cell>
          <cell r="L4083" t="str">
            <v>03No ubicadas</v>
          </cell>
          <cell r="M4083">
            <v>41820</v>
          </cell>
          <cell r="N4083">
            <v>0.41666666666666669</v>
          </cell>
          <cell r="O4083" t="str">
            <v>R CASTRO</v>
          </cell>
          <cell r="P4083" t="str">
            <v>R CASTRO</v>
          </cell>
          <cell r="Q4083" t="str">
            <v>R CASTRO</v>
          </cell>
          <cell r="R4083" t="str">
            <v>PAPEL</v>
          </cell>
          <cell r="S4083">
            <v>0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41820</v>
          </cell>
          <cell r="AD4083">
            <v>0.41666666666666669</v>
          </cell>
          <cell r="AE4083" t="str">
            <v>MMORAN</v>
          </cell>
          <cell r="AF4083">
            <v>27</v>
          </cell>
          <cell r="AG4083">
            <v>0</v>
          </cell>
          <cell r="AH4083">
            <v>0</v>
          </cell>
          <cell r="AI4083">
            <v>0</v>
          </cell>
          <cell r="AJ4083">
            <v>0</v>
          </cell>
          <cell r="AK4083">
            <v>0</v>
          </cell>
          <cell r="AL4083">
            <v>0</v>
          </cell>
          <cell r="AM4083">
            <v>0</v>
          </cell>
          <cell r="AN4083">
            <v>0</v>
          </cell>
          <cell r="AO4083">
            <v>0</v>
          </cell>
          <cell r="AP4083">
            <v>12</v>
          </cell>
          <cell r="AQ4083" t="str">
            <v>RONALD CASTRO</v>
          </cell>
          <cell r="AR4083">
            <v>3</v>
          </cell>
          <cell r="AS4083" t="str">
            <v>CARLOS UYAGUARI</v>
          </cell>
          <cell r="AT4083">
            <v>1</v>
          </cell>
          <cell r="AU4083" t="str">
            <v>MANUEL YANAYACO</v>
          </cell>
          <cell r="AV4083" t="str">
            <v>#N/A</v>
          </cell>
          <cell r="AW4083" t="str">
            <v>#N/A</v>
          </cell>
          <cell r="AX4083" t="b">
            <v>0</v>
          </cell>
          <cell r="AY4083" t="b">
            <v>0</v>
          </cell>
        </row>
        <row r="4084">
          <cell r="B4084" t="str">
            <v>0900516501001</v>
          </cell>
          <cell r="C4084" t="str">
            <v>PLATON GONZALEZ VICTOR EMILIO</v>
          </cell>
          <cell r="D4084">
            <v>209</v>
          </cell>
          <cell r="E4084">
            <v>20907</v>
          </cell>
          <cell r="F4084">
            <v>2090750</v>
          </cell>
          <cell r="G4084" t="str">
            <v>COMERCIO</v>
          </cell>
          <cell r="H4084" t="str">
            <v>COMERCIO</v>
          </cell>
          <cell r="I4084" t="str">
            <v>L1868</v>
          </cell>
          <cell r="J4084" t="str">
            <v>PEQUEÑA EMPRESA</v>
          </cell>
          <cell r="K4084">
            <v>0</v>
          </cell>
          <cell r="L4084" t="str">
            <v>03No ubicadas</v>
          </cell>
          <cell r="M4084">
            <v>41829</v>
          </cell>
          <cell r="N4084">
            <v>0.69444444444444442</v>
          </cell>
          <cell r="O4084" t="str">
            <v>R CASTRO</v>
          </cell>
          <cell r="P4084" t="str">
            <v>R CASTRO</v>
          </cell>
          <cell r="Q4084" t="str">
            <v>R CASTRO</v>
          </cell>
          <cell r="R4084" t="str">
            <v>PAPEL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41830</v>
          </cell>
          <cell r="AD4084">
            <v>0.60138888888888886</v>
          </cell>
          <cell r="AE4084" t="str">
            <v>MMORAN</v>
          </cell>
          <cell r="AF4084">
            <v>30</v>
          </cell>
          <cell r="AG4084">
            <v>0</v>
          </cell>
          <cell r="AH4084">
            <v>0</v>
          </cell>
          <cell r="AI4084">
            <v>0</v>
          </cell>
          <cell r="AJ4084">
            <v>0</v>
          </cell>
          <cell r="AK4084">
            <v>0</v>
          </cell>
          <cell r="AL4084">
            <v>0</v>
          </cell>
          <cell r="AM4084">
            <v>0</v>
          </cell>
          <cell r="AN4084">
            <v>0</v>
          </cell>
          <cell r="AO4084">
            <v>0</v>
          </cell>
          <cell r="AP4084">
            <v>12</v>
          </cell>
          <cell r="AQ4084" t="str">
            <v>RONALD CASTRO</v>
          </cell>
          <cell r="AR4084">
            <v>3</v>
          </cell>
          <cell r="AS4084" t="str">
            <v>CARLOS UYAGUARI</v>
          </cell>
          <cell r="AT4084">
            <v>1</v>
          </cell>
          <cell r="AU4084" t="str">
            <v>MANUEL YANAYACO</v>
          </cell>
          <cell r="AV4084" t="str">
            <v>#N/A</v>
          </cell>
          <cell r="AW4084" t="str">
            <v>#N/A</v>
          </cell>
          <cell r="AX4084" t="b">
            <v>0</v>
          </cell>
          <cell r="AY4084" t="b">
            <v>0</v>
          </cell>
        </row>
        <row r="4085">
          <cell r="B4085" t="str">
            <v>0990052069001</v>
          </cell>
          <cell r="C4085" t="str">
            <v>COMPANIA AGRICOLA CIVIL SAN JOSE CIA LTDA</v>
          </cell>
          <cell r="D4085">
            <v>209</v>
          </cell>
          <cell r="E4085">
            <v>20907</v>
          </cell>
          <cell r="F4085">
            <v>2090750</v>
          </cell>
          <cell r="G4085" t="str">
            <v>COMERCIO</v>
          </cell>
          <cell r="H4085" t="str">
            <v>COMERCIO</v>
          </cell>
          <cell r="I4085" t="str">
            <v>L1869</v>
          </cell>
          <cell r="J4085" t="str">
            <v>PEQUEÑA EMPRESA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 t="str">
            <v>R CASTRO</v>
          </cell>
          <cell r="P4085" t="str">
            <v>R CASTRO</v>
          </cell>
          <cell r="Q4085">
            <v>0</v>
          </cell>
          <cell r="R4085">
            <v>0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>
            <v>0</v>
          </cell>
          <cell r="AF4085">
            <v>0</v>
          </cell>
          <cell r="AG4085">
            <v>0</v>
          </cell>
          <cell r="AH4085">
            <v>0</v>
          </cell>
          <cell r="AI4085">
            <v>0</v>
          </cell>
          <cell r="AJ4085">
            <v>0</v>
          </cell>
          <cell r="AK4085">
            <v>0</v>
          </cell>
          <cell r="AL4085">
            <v>0</v>
          </cell>
          <cell r="AM4085">
            <v>0</v>
          </cell>
          <cell r="AN4085">
            <v>0</v>
          </cell>
          <cell r="AO4085">
            <v>0</v>
          </cell>
          <cell r="AP4085">
            <v>12</v>
          </cell>
          <cell r="AQ4085" t="str">
            <v>RONALD CASTRO</v>
          </cell>
          <cell r="AR4085">
            <v>3</v>
          </cell>
          <cell r="AS4085" t="str">
            <v>CARLOS UYAGUARI</v>
          </cell>
          <cell r="AT4085">
            <v>1</v>
          </cell>
          <cell r="AU4085" t="str">
            <v>MANUEL YANAYACO</v>
          </cell>
          <cell r="AV4085" t="str">
            <v>#N/A</v>
          </cell>
          <cell r="AW4085" t="str">
            <v>#N/A</v>
          </cell>
          <cell r="AX4085" t="b">
            <v>1</v>
          </cell>
          <cell r="AY4085" t="b">
            <v>1</v>
          </cell>
        </row>
        <row r="4086">
          <cell r="B4086" t="str">
            <v>0992738650001</v>
          </cell>
          <cell r="C4086" t="str">
            <v>BULKTRANSP S.A. (CARGA &amp; TRANSPORTE)</v>
          </cell>
          <cell r="D4086">
            <v>209</v>
          </cell>
          <cell r="E4086">
            <v>20907</v>
          </cell>
          <cell r="F4086">
            <v>2090750</v>
          </cell>
          <cell r="G4086" t="str">
            <v>SERVICIOS</v>
          </cell>
          <cell r="H4086" t="str">
            <v>SERVICIOS</v>
          </cell>
          <cell r="I4086" t="str">
            <v>L1870</v>
          </cell>
          <cell r="J4086" t="str">
            <v>PEQUEÑA EMPRESA</v>
          </cell>
          <cell r="K4086">
            <v>0</v>
          </cell>
          <cell r="L4086">
            <v>0</v>
          </cell>
          <cell r="M4086">
            <v>0</v>
          </cell>
          <cell r="N4086">
            <v>0</v>
          </cell>
          <cell r="O4086" t="str">
            <v>R CASTRO</v>
          </cell>
          <cell r="P4086" t="str">
            <v>R CASTRO</v>
          </cell>
          <cell r="Q4086">
            <v>0</v>
          </cell>
          <cell r="R4086">
            <v>0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>
            <v>0</v>
          </cell>
          <cell r="AF4086">
            <v>0</v>
          </cell>
          <cell r="AG4086">
            <v>0</v>
          </cell>
          <cell r="AH4086">
            <v>0</v>
          </cell>
          <cell r="AI4086">
            <v>0</v>
          </cell>
          <cell r="AJ4086">
            <v>0</v>
          </cell>
          <cell r="AK4086">
            <v>0</v>
          </cell>
          <cell r="AL4086">
            <v>0</v>
          </cell>
          <cell r="AM4086">
            <v>0</v>
          </cell>
          <cell r="AN4086">
            <v>0</v>
          </cell>
          <cell r="AO4086">
            <v>0</v>
          </cell>
          <cell r="AP4086">
            <v>12</v>
          </cell>
          <cell r="AQ4086" t="str">
            <v>RONALD CASTRO</v>
          </cell>
          <cell r="AR4086">
            <v>3</v>
          </cell>
          <cell r="AS4086" t="str">
            <v>CARLOS UYAGUARI</v>
          </cell>
          <cell r="AT4086">
            <v>1</v>
          </cell>
          <cell r="AU4086" t="str">
            <v>MANUEL YANAYACO</v>
          </cell>
          <cell r="AV4086" t="str">
            <v>#N/A</v>
          </cell>
          <cell r="AW4086" t="str">
            <v>#N/A</v>
          </cell>
          <cell r="AX4086" t="b">
            <v>1</v>
          </cell>
          <cell r="AY4086" t="b">
            <v>1</v>
          </cell>
        </row>
        <row r="4087">
          <cell r="B4087" t="str">
            <v>0992726342001</v>
          </cell>
          <cell r="C4087" t="str">
            <v>TURBOTECHNOLOGY S.A.</v>
          </cell>
          <cell r="D4087">
            <v>209</v>
          </cell>
          <cell r="E4087">
            <v>20907</v>
          </cell>
          <cell r="F4087">
            <v>2090750</v>
          </cell>
          <cell r="G4087" t="str">
            <v>COMERCIO</v>
          </cell>
          <cell r="H4087" t="str">
            <v>COMERCIO</v>
          </cell>
          <cell r="I4087" t="str">
            <v>L1871</v>
          </cell>
          <cell r="J4087" t="str">
            <v>PEQUEÑA EMPRESA</v>
          </cell>
          <cell r="K4087">
            <v>0</v>
          </cell>
          <cell r="L4087">
            <v>0</v>
          </cell>
          <cell r="M4087">
            <v>0</v>
          </cell>
          <cell r="N4087">
            <v>0</v>
          </cell>
          <cell r="O4087" t="str">
            <v>R CASTRO</v>
          </cell>
          <cell r="P4087" t="str">
            <v>R CASTRO</v>
          </cell>
          <cell r="Q4087">
            <v>0</v>
          </cell>
          <cell r="R4087">
            <v>0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>
            <v>0</v>
          </cell>
          <cell r="AF4087">
            <v>0</v>
          </cell>
          <cell r="AG4087">
            <v>0</v>
          </cell>
          <cell r="AH4087">
            <v>0</v>
          </cell>
          <cell r="AI4087">
            <v>0</v>
          </cell>
          <cell r="AJ4087">
            <v>0</v>
          </cell>
          <cell r="AK4087">
            <v>0</v>
          </cell>
          <cell r="AL4087">
            <v>0</v>
          </cell>
          <cell r="AM4087">
            <v>0</v>
          </cell>
          <cell r="AN4087">
            <v>0</v>
          </cell>
          <cell r="AO4087">
            <v>0</v>
          </cell>
          <cell r="AP4087">
            <v>12</v>
          </cell>
          <cell r="AQ4087" t="str">
            <v>RONALD CASTRO</v>
          </cell>
          <cell r="AR4087">
            <v>3</v>
          </cell>
          <cell r="AS4087" t="str">
            <v>CARLOS UYAGUARI</v>
          </cell>
          <cell r="AT4087">
            <v>1</v>
          </cell>
          <cell r="AU4087" t="str">
            <v>MANUEL YANAYACO</v>
          </cell>
          <cell r="AV4087" t="str">
            <v>#N/A</v>
          </cell>
          <cell r="AW4087" t="str">
            <v>#N/A</v>
          </cell>
          <cell r="AX4087" t="b">
            <v>1</v>
          </cell>
          <cell r="AY4087" t="b">
            <v>1</v>
          </cell>
        </row>
        <row r="4088">
          <cell r="B4088" t="str">
            <v>0921727590001</v>
          </cell>
          <cell r="C4088" t="str">
            <v>LAINEZ MORENO DIANA PATRICIA</v>
          </cell>
          <cell r="D4088">
            <v>209</v>
          </cell>
          <cell r="E4088">
            <v>20907</v>
          </cell>
          <cell r="F4088">
            <v>2090750</v>
          </cell>
          <cell r="G4088" t="str">
            <v>COMERCIO</v>
          </cell>
          <cell r="H4088" t="str">
            <v>COMERCIO</v>
          </cell>
          <cell r="I4088" t="str">
            <v>L1872</v>
          </cell>
          <cell r="J4088" t="str">
            <v>PEQUEÑA EMPRESA</v>
          </cell>
          <cell r="K4088">
            <v>0</v>
          </cell>
          <cell r="L4088" t="str">
            <v>03No ubicadas</v>
          </cell>
          <cell r="M4088">
            <v>41820</v>
          </cell>
          <cell r="N4088">
            <v>0.41666666666666669</v>
          </cell>
          <cell r="O4088" t="str">
            <v>R CASTRO</v>
          </cell>
          <cell r="P4088" t="str">
            <v>R CASTRO</v>
          </cell>
          <cell r="Q4088" t="str">
            <v>R CASTRO</v>
          </cell>
          <cell r="R4088" t="str">
            <v>PAPEL</v>
          </cell>
          <cell r="S4088">
            <v>0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41820</v>
          </cell>
          <cell r="AD4088">
            <v>0.41666666666666669</v>
          </cell>
          <cell r="AE4088" t="str">
            <v>MMORAN</v>
          </cell>
          <cell r="AF4088">
            <v>27</v>
          </cell>
          <cell r="AG4088">
            <v>0</v>
          </cell>
          <cell r="AH4088">
            <v>0</v>
          </cell>
          <cell r="AI4088">
            <v>0</v>
          </cell>
          <cell r="AJ4088">
            <v>0</v>
          </cell>
          <cell r="AK4088">
            <v>0</v>
          </cell>
          <cell r="AL4088">
            <v>0</v>
          </cell>
          <cell r="AM4088">
            <v>0</v>
          </cell>
          <cell r="AN4088">
            <v>0</v>
          </cell>
          <cell r="AO4088">
            <v>0</v>
          </cell>
          <cell r="AP4088">
            <v>12</v>
          </cell>
          <cell r="AQ4088" t="str">
            <v>RONALD CASTRO</v>
          </cell>
          <cell r="AR4088">
            <v>3</v>
          </cell>
          <cell r="AS4088" t="str">
            <v>CARLOS UYAGUARI</v>
          </cell>
          <cell r="AT4088">
            <v>1</v>
          </cell>
          <cell r="AU4088" t="str">
            <v>MANUEL YANAYACO</v>
          </cell>
          <cell r="AV4088" t="str">
            <v>#N/A</v>
          </cell>
          <cell r="AW4088" t="str">
            <v>#N/A</v>
          </cell>
          <cell r="AX4088" t="b">
            <v>0</v>
          </cell>
          <cell r="AY4088" t="b">
            <v>0</v>
          </cell>
        </row>
        <row r="4089">
          <cell r="B4089" t="str">
            <v>0912475985001</v>
          </cell>
          <cell r="C4089" t="str">
            <v>SAGUAY PANCHO GONZALO GUILFRIDO</v>
          </cell>
          <cell r="D4089">
            <v>209</v>
          </cell>
          <cell r="E4089">
            <v>20907</v>
          </cell>
          <cell r="F4089">
            <v>2090750</v>
          </cell>
          <cell r="G4089" t="str">
            <v>SERVICIOS</v>
          </cell>
          <cell r="H4089" t="str">
            <v>SERVICIOS</v>
          </cell>
          <cell r="I4089" t="str">
            <v>L1873</v>
          </cell>
          <cell r="J4089" t="str">
            <v>PEQUEÑA EMPRESA</v>
          </cell>
          <cell r="K4089">
            <v>0</v>
          </cell>
          <cell r="L4089">
            <v>0</v>
          </cell>
          <cell r="M4089">
            <v>0</v>
          </cell>
          <cell r="N4089">
            <v>0</v>
          </cell>
          <cell r="O4089" t="str">
            <v>R CASTRO</v>
          </cell>
          <cell r="P4089" t="str">
            <v>R CASTRO</v>
          </cell>
          <cell r="Q4089">
            <v>0</v>
          </cell>
          <cell r="R4089">
            <v>0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>
            <v>0</v>
          </cell>
          <cell r="AF4089">
            <v>0</v>
          </cell>
          <cell r="AG4089">
            <v>0</v>
          </cell>
          <cell r="AH4089">
            <v>0</v>
          </cell>
          <cell r="AI4089">
            <v>0</v>
          </cell>
          <cell r="AJ4089">
            <v>0</v>
          </cell>
          <cell r="AK4089">
            <v>0</v>
          </cell>
          <cell r="AL4089">
            <v>0</v>
          </cell>
          <cell r="AM4089">
            <v>0</v>
          </cell>
          <cell r="AN4089">
            <v>0</v>
          </cell>
          <cell r="AO4089">
            <v>0</v>
          </cell>
          <cell r="AP4089">
            <v>12</v>
          </cell>
          <cell r="AQ4089" t="str">
            <v>RONALD CASTRO</v>
          </cell>
          <cell r="AR4089">
            <v>3</v>
          </cell>
          <cell r="AS4089" t="str">
            <v>CARLOS UYAGUARI</v>
          </cell>
          <cell r="AT4089">
            <v>1</v>
          </cell>
          <cell r="AU4089" t="str">
            <v>MANUEL YANAYACO</v>
          </cell>
          <cell r="AV4089" t="str">
            <v>#N/A</v>
          </cell>
          <cell r="AW4089" t="str">
            <v>#N/A</v>
          </cell>
          <cell r="AX4089" t="b">
            <v>1</v>
          </cell>
          <cell r="AY4089" t="b">
            <v>1</v>
          </cell>
        </row>
        <row r="4090">
          <cell r="B4090" t="str">
            <v>0912090347001</v>
          </cell>
          <cell r="C4090" t="str">
            <v>VILLALBA TENEDA MIRIAM JACQUELINE</v>
          </cell>
          <cell r="D4090">
            <v>209</v>
          </cell>
          <cell r="E4090">
            <v>20907</v>
          </cell>
          <cell r="F4090">
            <v>2090750</v>
          </cell>
          <cell r="G4090" t="str">
            <v>COMERCIO</v>
          </cell>
          <cell r="H4090" t="str">
            <v>COMERCIO</v>
          </cell>
          <cell r="I4090" t="str">
            <v>L1874</v>
          </cell>
          <cell r="J4090" t="str">
            <v>PEQUEÑA EMPRESA</v>
          </cell>
          <cell r="K4090" t="str">
            <v>SIN CARACTERISTICAS</v>
          </cell>
          <cell r="L4090" t="str">
            <v>05Sin características</v>
          </cell>
          <cell r="M4090">
            <v>41827</v>
          </cell>
          <cell r="N4090">
            <v>0.65208333333333335</v>
          </cell>
          <cell r="O4090" t="str">
            <v>R CASTRO</v>
          </cell>
          <cell r="P4090" t="str">
            <v>R CASTRO</v>
          </cell>
          <cell r="Q4090" t="str">
            <v>EMPRESA</v>
          </cell>
          <cell r="R4090" t="str">
            <v>PAPEL</v>
          </cell>
          <cell r="S4090">
            <v>41827</v>
          </cell>
          <cell r="T4090">
            <v>0.6875</v>
          </cell>
          <cell r="U4090" t="str">
            <v>PRE-023</v>
          </cell>
          <cell r="V4090">
            <v>41828</v>
          </cell>
          <cell r="W4090">
            <v>0.41666666666666669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41828</v>
          </cell>
          <cell r="AD4090">
            <v>0.5</v>
          </cell>
          <cell r="AE4090" t="str">
            <v>MMORAN</v>
          </cell>
          <cell r="AF4090">
            <v>29</v>
          </cell>
          <cell r="AG4090">
            <v>0</v>
          </cell>
          <cell r="AH4090">
            <v>0</v>
          </cell>
          <cell r="AI4090">
            <v>0</v>
          </cell>
          <cell r="AJ4090">
            <v>0</v>
          </cell>
          <cell r="AK4090">
            <v>0</v>
          </cell>
          <cell r="AL4090">
            <v>0</v>
          </cell>
          <cell r="AM4090">
            <v>0</v>
          </cell>
          <cell r="AN4090">
            <v>0</v>
          </cell>
          <cell r="AO4090">
            <v>0</v>
          </cell>
          <cell r="AP4090">
            <v>12</v>
          </cell>
          <cell r="AQ4090" t="str">
            <v>RONALD CASTRO</v>
          </cell>
          <cell r="AR4090">
            <v>3</v>
          </cell>
          <cell r="AS4090" t="str">
            <v>CARLOS UYAGUARI</v>
          </cell>
          <cell r="AT4090">
            <v>1</v>
          </cell>
          <cell r="AU4090" t="str">
            <v>MANUEL YANAYACO</v>
          </cell>
          <cell r="AV4090" t="str">
            <v>#N/A</v>
          </cell>
          <cell r="AW4090" t="str">
            <v>#N/A</v>
          </cell>
          <cell r="AX4090" t="b">
            <v>0</v>
          </cell>
          <cell r="AY4090" t="b">
            <v>0</v>
          </cell>
        </row>
        <row r="4091">
          <cell r="B4091" t="str">
            <v>0921183349001</v>
          </cell>
          <cell r="C4091" t="str">
            <v>QUISHPE TOAPANTA CINTHYA MARIBEL</v>
          </cell>
          <cell r="D4091">
            <v>209</v>
          </cell>
          <cell r="E4091">
            <v>20907</v>
          </cell>
          <cell r="F4091">
            <v>2090750</v>
          </cell>
          <cell r="G4091" t="str">
            <v>COMERCIO</v>
          </cell>
          <cell r="H4091" t="str">
            <v>COMERCIO</v>
          </cell>
          <cell r="I4091" t="str">
            <v>L1875</v>
          </cell>
          <cell r="J4091" t="str">
            <v>PEQUEÑA EMPRESA</v>
          </cell>
          <cell r="K4091">
            <v>0</v>
          </cell>
          <cell r="L4091">
            <v>0</v>
          </cell>
          <cell r="M4091">
            <v>0</v>
          </cell>
          <cell r="N4091">
            <v>0</v>
          </cell>
          <cell r="O4091" t="str">
            <v>R CASTRO</v>
          </cell>
          <cell r="P4091" t="str">
            <v>R CASTRO</v>
          </cell>
          <cell r="Q4091">
            <v>0</v>
          </cell>
          <cell r="R4091">
            <v>0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>
            <v>0</v>
          </cell>
          <cell r="AF4091">
            <v>0</v>
          </cell>
          <cell r="AG4091">
            <v>0</v>
          </cell>
          <cell r="AH4091">
            <v>0</v>
          </cell>
          <cell r="AI4091">
            <v>0</v>
          </cell>
          <cell r="AJ4091">
            <v>0</v>
          </cell>
          <cell r="AK4091">
            <v>0</v>
          </cell>
          <cell r="AL4091">
            <v>0</v>
          </cell>
          <cell r="AM4091">
            <v>0</v>
          </cell>
          <cell r="AN4091">
            <v>0</v>
          </cell>
          <cell r="AO4091">
            <v>0</v>
          </cell>
          <cell r="AP4091">
            <v>12</v>
          </cell>
          <cell r="AQ4091" t="str">
            <v>RONALD CASTRO</v>
          </cell>
          <cell r="AR4091">
            <v>3</v>
          </cell>
          <cell r="AS4091" t="str">
            <v>CARLOS UYAGUARI</v>
          </cell>
          <cell r="AT4091">
            <v>1</v>
          </cell>
          <cell r="AU4091" t="str">
            <v>MANUEL YANAYACO</v>
          </cell>
          <cell r="AV4091" t="str">
            <v>#N/A</v>
          </cell>
          <cell r="AW4091" t="str">
            <v>#N/A</v>
          </cell>
          <cell r="AX4091" t="b">
            <v>1</v>
          </cell>
          <cell r="AY4091" t="b">
            <v>1</v>
          </cell>
        </row>
        <row r="4092">
          <cell r="B4092" t="str">
            <v>1707714687001</v>
          </cell>
          <cell r="C4092" t="str">
            <v>MOLLOCANA CEVALLOS SEGUNDO NESTOR</v>
          </cell>
          <cell r="D4092">
            <v>209</v>
          </cell>
          <cell r="E4092">
            <v>20907</v>
          </cell>
          <cell r="F4092">
            <v>2090750</v>
          </cell>
          <cell r="G4092" t="str">
            <v>SERVICIOS</v>
          </cell>
          <cell r="H4092" t="str">
            <v>SERVICIOS</v>
          </cell>
          <cell r="I4092" t="str">
            <v>L1876</v>
          </cell>
          <cell r="J4092" t="str">
            <v>PEQUEÑA EMPRESA</v>
          </cell>
          <cell r="K4092">
            <v>0</v>
          </cell>
          <cell r="L4092">
            <v>0</v>
          </cell>
          <cell r="M4092">
            <v>0</v>
          </cell>
          <cell r="N4092">
            <v>0</v>
          </cell>
          <cell r="O4092" t="str">
            <v>R CASTRO</v>
          </cell>
          <cell r="P4092" t="str">
            <v>R CASTRO</v>
          </cell>
          <cell r="Q4092">
            <v>0</v>
          </cell>
          <cell r="R4092">
            <v>0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>
            <v>0</v>
          </cell>
          <cell r="AF4092">
            <v>0</v>
          </cell>
          <cell r="AG4092">
            <v>0</v>
          </cell>
          <cell r="AH4092">
            <v>0</v>
          </cell>
          <cell r="AI4092">
            <v>0</v>
          </cell>
          <cell r="AJ4092">
            <v>0</v>
          </cell>
          <cell r="AK4092">
            <v>0</v>
          </cell>
          <cell r="AL4092">
            <v>0</v>
          </cell>
          <cell r="AM4092">
            <v>0</v>
          </cell>
          <cell r="AN4092">
            <v>0</v>
          </cell>
          <cell r="AO4092">
            <v>0</v>
          </cell>
          <cell r="AP4092">
            <v>12</v>
          </cell>
          <cell r="AQ4092" t="str">
            <v>RONALD CASTRO</v>
          </cell>
          <cell r="AR4092">
            <v>3</v>
          </cell>
          <cell r="AS4092" t="str">
            <v>CARLOS UYAGUARI</v>
          </cell>
          <cell r="AT4092">
            <v>1</v>
          </cell>
          <cell r="AU4092" t="str">
            <v>MANUEL YANAYACO</v>
          </cell>
          <cell r="AV4092" t="str">
            <v>#N/A</v>
          </cell>
          <cell r="AW4092" t="str">
            <v>#N/A</v>
          </cell>
          <cell r="AX4092" t="b">
            <v>1</v>
          </cell>
          <cell r="AY4092" t="b">
            <v>1</v>
          </cell>
        </row>
        <row r="4093">
          <cell r="B4093" t="str">
            <v>0992780703001</v>
          </cell>
          <cell r="C4093" t="str">
            <v>FONDO GLOBAL DE CONSTRUCCION S.A. FOGLOCONS</v>
          </cell>
          <cell r="D4093">
            <v>209</v>
          </cell>
          <cell r="E4093">
            <v>20907</v>
          </cell>
          <cell r="F4093">
            <v>2090750</v>
          </cell>
          <cell r="G4093" t="str">
            <v>COMERCIO</v>
          </cell>
          <cell r="H4093" t="str">
            <v>COMERCIO</v>
          </cell>
          <cell r="I4093" t="str">
            <v>L1877</v>
          </cell>
          <cell r="J4093" t="str">
            <v>PEQUEÑA EMPRESA</v>
          </cell>
          <cell r="K4093">
            <v>0</v>
          </cell>
          <cell r="L4093" t="str">
            <v>03No ubicadas</v>
          </cell>
          <cell r="M4093">
            <v>41820</v>
          </cell>
          <cell r="N4093">
            <v>0.41666666666666669</v>
          </cell>
          <cell r="O4093" t="str">
            <v>R CASTRO</v>
          </cell>
          <cell r="P4093" t="str">
            <v>R CASTRO</v>
          </cell>
          <cell r="Q4093" t="str">
            <v>R CASTRO</v>
          </cell>
          <cell r="R4093" t="str">
            <v>PAPEL</v>
          </cell>
          <cell r="S4093">
            <v>0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41820</v>
          </cell>
          <cell r="AD4093">
            <v>0.41666666666666669</v>
          </cell>
          <cell r="AE4093" t="str">
            <v>MMORAN</v>
          </cell>
          <cell r="AF4093">
            <v>27</v>
          </cell>
          <cell r="AG4093">
            <v>0</v>
          </cell>
          <cell r="AH4093">
            <v>0</v>
          </cell>
          <cell r="AI4093">
            <v>0</v>
          </cell>
          <cell r="AJ4093">
            <v>0</v>
          </cell>
          <cell r="AK4093">
            <v>0</v>
          </cell>
          <cell r="AL4093">
            <v>0</v>
          </cell>
          <cell r="AM4093">
            <v>0</v>
          </cell>
          <cell r="AN4093">
            <v>0</v>
          </cell>
          <cell r="AO4093">
            <v>0</v>
          </cell>
          <cell r="AP4093">
            <v>12</v>
          </cell>
          <cell r="AQ4093" t="str">
            <v>RONALD CASTRO</v>
          </cell>
          <cell r="AR4093">
            <v>3</v>
          </cell>
          <cell r="AS4093" t="str">
            <v>CARLOS UYAGUARI</v>
          </cell>
          <cell r="AT4093">
            <v>1</v>
          </cell>
          <cell r="AU4093" t="str">
            <v>MANUEL YANAYACO</v>
          </cell>
          <cell r="AV4093" t="str">
            <v>#N/A</v>
          </cell>
          <cell r="AW4093" t="str">
            <v>#N/A</v>
          </cell>
          <cell r="AX4093" t="b">
            <v>0</v>
          </cell>
          <cell r="AY4093" t="b">
            <v>0</v>
          </cell>
        </row>
        <row r="4094">
          <cell r="B4094" t="str">
            <v>0905473898001</v>
          </cell>
          <cell r="C4094" t="str">
            <v>MORENO CASUAL ZAIDA LUCRECIA</v>
          </cell>
          <cell r="D4094">
            <v>209</v>
          </cell>
          <cell r="E4094">
            <v>20907</v>
          </cell>
          <cell r="F4094">
            <v>2090750</v>
          </cell>
          <cell r="G4094" t="str">
            <v>COMERCIO</v>
          </cell>
          <cell r="H4094" t="str">
            <v>COMERCIO</v>
          </cell>
          <cell r="I4094" t="str">
            <v>L1878</v>
          </cell>
          <cell r="J4094" t="str">
            <v>MEDIANA EMPRESA A</v>
          </cell>
          <cell r="K4094">
            <v>0</v>
          </cell>
          <cell r="L4094">
            <v>0</v>
          </cell>
          <cell r="M4094">
            <v>0</v>
          </cell>
          <cell r="N4094">
            <v>0</v>
          </cell>
          <cell r="O4094" t="str">
            <v>R CASTRO</v>
          </cell>
          <cell r="P4094" t="str">
            <v>R CASTRO</v>
          </cell>
          <cell r="Q4094">
            <v>0</v>
          </cell>
          <cell r="R4094">
            <v>0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>
            <v>0</v>
          </cell>
          <cell r="AF4094">
            <v>0</v>
          </cell>
          <cell r="AG4094">
            <v>0</v>
          </cell>
          <cell r="AH4094">
            <v>0</v>
          </cell>
          <cell r="AI4094">
            <v>0</v>
          </cell>
          <cell r="AJ4094">
            <v>0</v>
          </cell>
          <cell r="AK4094">
            <v>0</v>
          </cell>
          <cell r="AL4094">
            <v>0</v>
          </cell>
          <cell r="AM4094">
            <v>0</v>
          </cell>
          <cell r="AN4094">
            <v>0</v>
          </cell>
          <cell r="AO4094">
            <v>0</v>
          </cell>
          <cell r="AP4094">
            <v>12</v>
          </cell>
          <cell r="AQ4094" t="str">
            <v>RONALD CASTRO</v>
          </cell>
          <cell r="AR4094">
            <v>3</v>
          </cell>
          <cell r="AS4094" t="str">
            <v>CARLOS UYAGUARI</v>
          </cell>
          <cell r="AT4094">
            <v>1</v>
          </cell>
          <cell r="AU4094" t="str">
            <v>MANUEL YANAYACO</v>
          </cell>
          <cell r="AV4094" t="str">
            <v>#N/A</v>
          </cell>
          <cell r="AW4094" t="str">
            <v>#N/A</v>
          </cell>
          <cell r="AX4094" t="b">
            <v>1</v>
          </cell>
          <cell r="AY4094" t="b">
            <v>1</v>
          </cell>
        </row>
        <row r="4095">
          <cell r="B4095" t="str">
            <v>0991329722001</v>
          </cell>
          <cell r="C4095" t="str">
            <v>SERCHEM S.A.</v>
          </cell>
          <cell r="D4095">
            <v>209</v>
          </cell>
          <cell r="E4095">
            <v>20907</v>
          </cell>
          <cell r="F4095">
            <v>2090750</v>
          </cell>
          <cell r="G4095" t="str">
            <v>COMERCIO</v>
          </cell>
          <cell r="H4095" t="str">
            <v>COMERCIO</v>
          </cell>
          <cell r="I4095" t="str">
            <v>L1879</v>
          </cell>
          <cell r="J4095" t="str">
            <v>MEDIANA EMPRESA A</v>
          </cell>
          <cell r="K4095">
            <v>0</v>
          </cell>
          <cell r="L4095">
            <v>0</v>
          </cell>
          <cell r="M4095">
            <v>0</v>
          </cell>
          <cell r="N4095">
            <v>0</v>
          </cell>
          <cell r="O4095" t="str">
            <v>R CASTRO</v>
          </cell>
          <cell r="P4095" t="str">
            <v>R CASTRO</v>
          </cell>
          <cell r="Q4095">
            <v>0</v>
          </cell>
          <cell r="R4095">
            <v>0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  <cell r="X4095">
            <v>0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>
            <v>0</v>
          </cell>
          <cell r="AF4095">
            <v>0</v>
          </cell>
          <cell r="AG4095">
            <v>0</v>
          </cell>
          <cell r="AH4095">
            <v>0</v>
          </cell>
          <cell r="AI4095">
            <v>0</v>
          </cell>
          <cell r="AJ4095">
            <v>0</v>
          </cell>
          <cell r="AK4095">
            <v>0</v>
          </cell>
          <cell r="AL4095">
            <v>0</v>
          </cell>
          <cell r="AM4095">
            <v>0</v>
          </cell>
          <cell r="AN4095">
            <v>0</v>
          </cell>
          <cell r="AO4095">
            <v>0</v>
          </cell>
          <cell r="AP4095">
            <v>12</v>
          </cell>
          <cell r="AQ4095" t="str">
            <v>RONALD CASTRO</v>
          </cell>
          <cell r="AR4095">
            <v>3</v>
          </cell>
          <cell r="AS4095" t="str">
            <v>CARLOS UYAGUARI</v>
          </cell>
          <cell r="AT4095">
            <v>1</v>
          </cell>
          <cell r="AU4095" t="str">
            <v>MANUEL YANAYACO</v>
          </cell>
          <cell r="AV4095" t="str">
            <v>#N/A</v>
          </cell>
          <cell r="AW4095" t="str">
            <v>#N/A</v>
          </cell>
          <cell r="AX4095" t="b">
            <v>1</v>
          </cell>
          <cell r="AY4095" t="b">
            <v>1</v>
          </cell>
        </row>
        <row r="4096">
          <cell r="B4096" t="str">
            <v>0991355669001</v>
          </cell>
          <cell r="C4096" t="str">
            <v>AGRECONS S.A.</v>
          </cell>
          <cell r="D4096">
            <v>209</v>
          </cell>
          <cell r="E4096">
            <v>20907</v>
          </cell>
          <cell r="F4096">
            <v>2090750</v>
          </cell>
          <cell r="G4096" t="str">
            <v>SERVICIOS</v>
          </cell>
          <cell r="H4096" t="str">
            <v>SERVICIOS</v>
          </cell>
          <cell r="I4096" t="str">
            <v>L1880</v>
          </cell>
          <cell r="J4096" t="str">
            <v>MEDIANA EMPRESA A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 t="str">
            <v>R CASTRO</v>
          </cell>
          <cell r="P4096" t="str">
            <v>R CASTRO</v>
          </cell>
          <cell r="Q4096">
            <v>0</v>
          </cell>
          <cell r="R4096">
            <v>0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>
            <v>0</v>
          </cell>
          <cell r="AF4096">
            <v>0</v>
          </cell>
          <cell r="AG4096">
            <v>0</v>
          </cell>
          <cell r="AH4096">
            <v>0</v>
          </cell>
          <cell r="AI4096">
            <v>0</v>
          </cell>
          <cell r="AJ4096">
            <v>0</v>
          </cell>
          <cell r="AK4096">
            <v>0</v>
          </cell>
          <cell r="AL4096">
            <v>0</v>
          </cell>
          <cell r="AM4096">
            <v>0</v>
          </cell>
          <cell r="AN4096">
            <v>0</v>
          </cell>
          <cell r="AO4096">
            <v>0</v>
          </cell>
          <cell r="AP4096">
            <v>12</v>
          </cell>
          <cell r="AQ4096" t="str">
            <v>RONALD CASTRO</v>
          </cell>
          <cell r="AR4096">
            <v>3</v>
          </cell>
          <cell r="AS4096" t="str">
            <v>CARLOS UYAGUARI</v>
          </cell>
          <cell r="AT4096">
            <v>1</v>
          </cell>
          <cell r="AU4096" t="str">
            <v>MANUEL YANAYACO</v>
          </cell>
          <cell r="AV4096" t="str">
            <v>#N/A</v>
          </cell>
          <cell r="AW4096" t="str">
            <v>#N/A</v>
          </cell>
          <cell r="AX4096" t="b">
            <v>1</v>
          </cell>
          <cell r="AY4096" t="b">
            <v>1</v>
          </cell>
        </row>
        <row r="4097">
          <cell r="B4097" t="str">
            <v>0992112565001</v>
          </cell>
          <cell r="C4097" t="str">
            <v>PRIMERA LINEA PRIMERLINE S.A.</v>
          </cell>
          <cell r="D4097">
            <v>209</v>
          </cell>
          <cell r="E4097">
            <v>20907</v>
          </cell>
          <cell r="F4097">
            <v>2090750</v>
          </cell>
          <cell r="G4097" t="str">
            <v>COMERCIO</v>
          </cell>
          <cell r="H4097" t="str">
            <v>COMERCIO</v>
          </cell>
          <cell r="I4097" t="str">
            <v>L1881</v>
          </cell>
          <cell r="J4097" t="str">
            <v>MEDIANA EMPRESA A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 t="str">
            <v>R CASTRO</v>
          </cell>
          <cell r="P4097" t="str">
            <v>R CASTRO</v>
          </cell>
          <cell r="Q4097">
            <v>0</v>
          </cell>
          <cell r="R4097">
            <v>0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>
            <v>0</v>
          </cell>
          <cell r="AF4097">
            <v>0</v>
          </cell>
          <cell r="AG4097">
            <v>0</v>
          </cell>
          <cell r="AH4097">
            <v>0</v>
          </cell>
          <cell r="AI4097">
            <v>0</v>
          </cell>
          <cell r="AJ4097">
            <v>0</v>
          </cell>
          <cell r="AK4097">
            <v>0</v>
          </cell>
          <cell r="AL4097">
            <v>0</v>
          </cell>
          <cell r="AM4097">
            <v>0</v>
          </cell>
          <cell r="AN4097">
            <v>0</v>
          </cell>
          <cell r="AO4097">
            <v>0</v>
          </cell>
          <cell r="AP4097">
            <v>12</v>
          </cell>
          <cell r="AQ4097" t="str">
            <v>RONALD CASTRO</v>
          </cell>
          <cell r="AR4097">
            <v>3</v>
          </cell>
          <cell r="AS4097" t="str">
            <v>CARLOS UYAGUARI</v>
          </cell>
          <cell r="AT4097">
            <v>1</v>
          </cell>
          <cell r="AU4097" t="str">
            <v>MANUEL YANAYACO</v>
          </cell>
          <cell r="AV4097" t="str">
            <v>#N/A</v>
          </cell>
          <cell r="AW4097" t="str">
            <v>#N/A</v>
          </cell>
          <cell r="AX4097" t="b">
            <v>1</v>
          </cell>
          <cell r="AY4097" t="b">
            <v>1</v>
          </cell>
        </row>
        <row r="4098">
          <cell r="B4098" t="str">
            <v>0968541530001</v>
          </cell>
          <cell r="C4098" t="str">
            <v>COLEGIO FISCAL PROVINCIA DE IMBABURA</v>
          </cell>
          <cell r="D4098">
            <v>209</v>
          </cell>
          <cell r="E4098">
            <v>20907</v>
          </cell>
          <cell r="F4098">
            <v>2090750</v>
          </cell>
          <cell r="G4098" t="str">
            <v>SERVICIOS</v>
          </cell>
          <cell r="H4098" t="str">
            <v>SERVICIOS</v>
          </cell>
          <cell r="I4098" t="str">
            <v>L1882</v>
          </cell>
          <cell r="J4098" t="str">
            <v>MEDIANA EMPRESA A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 t="str">
            <v>R CASTRO</v>
          </cell>
          <cell r="P4098" t="str">
            <v>R CASTRO</v>
          </cell>
          <cell r="Q4098">
            <v>0</v>
          </cell>
          <cell r="R4098">
            <v>0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>
            <v>0</v>
          </cell>
          <cell r="AF4098">
            <v>0</v>
          </cell>
          <cell r="AG4098">
            <v>0</v>
          </cell>
          <cell r="AH4098">
            <v>0</v>
          </cell>
          <cell r="AI4098">
            <v>0</v>
          </cell>
          <cell r="AJ4098">
            <v>0</v>
          </cell>
          <cell r="AK4098">
            <v>0</v>
          </cell>
          <cell r="AL4098">
            <v>0</v>
          </cell>
          <cell r="AM4098">
            <v>0</v>
          </cell>
          <cell r="AN4098">
            <v>0</v>
          </cell>
          <cell r="AO4098">
            <v>0</v>
          </cell>
          <cell r="AP4098">
            <v>12</v>
          </cell>
          <cell r="AQ4098" t="str">
            <v>RONALD CASTRO</v>
          </cell>
          <cell r="AR4098">
            <v>3</v>
          </cell>
          <cell r="AS4098" t="str">
            <v>CARLOS UYAGUARI</v>
          </cell>
          <cell r="AT4098">
            <v>1</v>
          </cell>
          <cell r="AU4098" t="str">
            <v>MANUEL YANAYACO</v>
          </cell>
          <cell r="AV4098" t="str">
            <v>#N/A</v>
          </cell>
          <cell r="AW4098" t="str">
            <v>#N/A</v>
          </cell>
          <cell r="AX4098" t="b">
            <v>1</v>
          </cell>
          <cell r="AY4098" t="b">
            <v>1</v>
          </cell>
        </row>
        <row r="4099">
          <cell r="B4099" t="str">
            <v>0702401894001</v>
          </cell>
          <cell r="C4099" t="str">
            <v>ESPINOSA JIMENEZ JIMMY ALEXANDER</v>
          </cell>
          <cell r="D4099">
            <v>209</v>
          </cell>
          <cell r="E4099">
            <v>20907</v>
          </cell>
          <cell r="F4099">
            <v>2090750</v>
          </cell>
          <cell r="G4099" t="str">
            <v>COMERCIO</v>
          </cell>
          <cell r="H4099" t="str">
            <v>COMERCIO</v>
          </cell>
          <cell r="I4099" t="str">
            <v>L1883</v>
          </cell>
          <cell r="J4099" t="str">
            <v>MEDIANA EMPRESA B</v>
          </cell>
          <cell r="K4099">
            <v>0</v>
          </cell>
          <cell r="L4099" t="str">
            <v>09Informa en Otra Dirección Zonal</v>
          </cell>
          <cell r="M4099">
            <v>41820</v>
          </cell>
          <cell r="N4099">
            <v>0.41666666666666669</v>
          </cell>
          <cell r="O4099" t="str">
            <v>R CASTRO</v>
          </cell>
          <cell r="P4099" t="str">
            <v>R CASTRO</v>
          </cell>
          <cell r="Q4099" t="str">
            <v>R CASTRO</v>
          </cell>
          <cell r="R4099" t="str">
            <v>PAPEL</v>
          </cell>
          <cell r="S4099">
            <v>0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41820</v>
          </cell>
          <cell r="AD4099">
            <v>0.41666666666666669</v>
          </cell>
          <cell r="AE4099" t="str">
            <v>MMORAN</v>
          </cell>
          <cell r="AF4099">
            <v>27</v>
          </cell>
          <cell r="AG4099">
            <v>0</v>
          </cell>
          <cell r="AH4099">
            <v>0</v>
          </cell>
          <cell r="AI4099">
            <v>0</v>
          </cell>
          <cell r="AJ4099">
            <v>0</v>
          </cell>
          <cell r="AK4099">
            <v>0</v>
          </cell>
          <cell r="AL4099">
            <v>0</v>
          </cell>
          <cell r="AM4099">
            <v>0</v>
          </cell>
          <cell r="AN4099">
            <v>0</v>
          </cell>
          <cell r="AO4099">
            <v>0</v>
          </cell>
          <cell r="AP4099">
            <v>12</v>
          </cell>
          <cell r="AQ4099" t="str">
            <v>RONALD CASTRO</v>
          </cell>
          <cell r="AR4099">
            <v>3</v>
          </cell>
          <cell r="AS4099" t="str">
            <v>CARLOS UYAGUARI</v>
          </cell>
          <cell r="AT4099">
            <v>1</v>
          </cell>
          <cell r="AU4099" t="str">
            <v>MANUEL YANAYACO</v>
          </cell>
          <cell r="AV4099" t="str">
            <v>#N/A</v>
          </cell>
          <cell r="AW4099" t="str">
            <v>#N/A</v>
          </cell>
          <cell r="AX4099" t="b">
            <v>0</v>
          </cell>
          <cell r="AY4099" t="b">
            <v>0</v>
          </cell>
        </row>
        <row r="4100">
          <cell r="B4100" t="str">
            <v>0992771992001</v>
          </cell>
          <cell r="C4100" t="str">
            <v>BALSAGUAYAS S.A.</v>
          </cell>
          <cell r="D4100">
            <v>209</v>
          </cell>
          <cell r="E4100">
            <v>20902</v>
          </cell>
          <cell r="F4100">
            <v>2090250</v>
          </cell>
          <cell r="G4100" t="str">
            <v>COMERCIO</v>
          </cell>
          <cell r="H4100" t="str">
            <v>COMERCIO</v>
          </cell>
          <cell r="I4100" t="str">
            <v>L1884</v>
          </cell>
          <cell r="J4100" t="str">
            <v>MICROEMPRESA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 t="str">
            <v>M LINDAO</v>
          </cell>
          <cell r="P4100" t="str">
            <v>M LINDAO</v>
          </cell>
          <cell r="Q4100">
            <v>0</v>
          </cell>
          <cell r="R4100">
            <v>0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>
            <v>0</v>
          </cell>
          <cell r="AF4100">
            <v>0</v>
          </cell>
          <cell r="AG4100">
            <v>0</v>
          </cell>
          <cell r="AH4100">
            <v>0</v>
          </cell>
          <cell r="AI4100">
            <v>0</v>
          </cell>
          <cell r="AJ4100">
            <v>0</v>
          </cell>
          <cell r="AK4100">
            <v>0</v>
          </cell>
          <cell r="AL4100">
            <v>0</v>
          </cell>
          <cell r="AM4100">
            <v>0</v>
          </cell>
          <cell r="AN4100">
            <v>0</v>
          </cell>
          <cell r="AO4100">
            <v>0</v>
          </cell>
          <cell r="AP4100">
            <v>22</v>
          </cell>
          <cell r="AQ4100" t="str">
            <v>MARIBEL LINDAO</v>
          </cell>
          <cell r="AR4100">
            <v>6</v>
          </cell>
          <cell r="AS4100" t="str">
            <v>NELSON BELTRAN</v>
          </cell>
          <cell r="AT4100">
            <v>15</v>
          </cell>
          <cell r="AU4100" t="str">
            <v>JESSENIA RAMOS</v>
          </cell>
          <cell r="AV4100" t="str">
            <v>#N/A</v>
          </cell>
          <cell r="AW4100" t="str">
            <v>#N/A</v>
          </cell>
          <cell r="AX4100" t="b">
            <v>1</v>
          </cell>
          <cell r="AY4100" t="b">
            <v>1</v>
          </cell>
        </row>
        <row r="4101">
          <cell r="B4101" t="str">
            <v>1304017971001</v>
          </cell>
          <cell r="C4101" t="str">
            <v>GUARANDA BARRETO PEDRO PABLO</v>
          </cell>
          <cell r="D4101">
            <v>209</v>
          </cell>
          <cell r="E4101">
            <v>20902</v>
          </cell>
          <cell r="F4101">
            <v>2090250</v>
          </cell>
          <cell r="G4101" t="str">
            <v>SERVICIOS</v>
          </cell>
          <cell r="H4101" t="str">
            <v>SERVICIOS</v>
          </cell>
          <cell r="I4101" t="str">
            <v>L1885</v>
          </cell>
          <cell r="J4101" t="str">
            <v>MICROEMPRESA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 t="str">
            <v>M LINDAO</v>
          </cell>
          <cell r="P4101" t="str">
            <v>M LINDAO</v>
          </cell>
          <cell r="Q4101">
            <v>0</v>
          </cell>
          <cell r="R4101">
            <v>0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>
            <v>0</v>
          </cell>
          <cell r="AF4101">
            <v>0</v>
          </cell>
          <cell r="AG4101">
            <v>0</v>
          </cell>
          <cell r="AH4101">
            <v>0</v>
          </cell>
          <cell r="AI4101">
            <v>0</v>
          </cell>
          <cell r="AJ4101">
            <v>0</v>
          </cell>
          <cell r="AK4101">
            <v>0</v>
          </cell>
          <cell r="AL4101">
            <v>0</v>
          </cell>
          <cell r="AM4101">
            <v>0</v>
          </cell>
          <cell r="AN4101">
            <v>0</v>
          </cell>
          <cell r="AO4101">
            <v>0</v>
          </cell>
          <cell r="AP4101">
            <v>22</v>
          </cell>
          <cell r="AQ4101" t="str">
            <v>MARIBEL LINDAO</v>
          </cell>
          <cell r="AR4101">
            <v>6</v>
          </cell>
          <cell r="AS4101" t="str">
            <v>NELSON BELTRAN</v>
          </cell>
          <cell r="AT4101">
            <v>15</v>
          </cell>
          <cell r="AU4101" t="str">
            <v>JESSENIA RAMOS</v>
          </cell>
          <cell r="AV4101" t="str">
            <v>#N/A</v>
          </cell>
          <cell r="AW4101" t="str">
            <v>#N/A</v>
          </cell>
          <cell r="AX4101" t="b">
            <v>1</v>
          </cell>
          <cell r="AY4101" t="b">
            <v>1</v>
          </cell>
        </row>
        <row r="4102">
          <cell r="B4102" t="str">
            <v>0991410686001</v>
          </cell>
          <cell r="C4102" t="str">
            <v>FRONTESA S.A.</v>
          </cell>
          <cell r="D4102">
            <v>209</v>
          </cell>
          <cell r="E4102">
            <v>20902</v>
          </cell>
          <cell r="F4102">
            <v>2090250</v>
          </cell>
          <cell r="G4102" t="str">
            <v>SERVICIOS</v>
          </cell>
          <cell r="H4102" t="str">
            <v>SERVICIOS</v>
          </cell>
          <cell r="I4102" t="str">
            <v>L1886</v>
          </cell>
          <cell r="J4102" t="str">
            <v>MEDIANA EMPRESA B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 t="str">
            <v>S GOMEZ</v>
          </cell>
          <cell r="P4102" t="str">
            <v>S GOMEZ</v>
          </cell>
          <cell r="Q4102">
            <v>0</v>
          </cell>
          <cell r="R4102">
            <v>0</v>
          </cell>
          <cell r="T4102">
            <v>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>
            <v>0</v>
          </cell>
          <cell r="AF4102">
            <v>0</v>
          </cell>
          <cell r="AG4102">
            <v>0</v>
          </cell>
          <cell r="AH4102">
            <v>0</v>
          </cell>
          <cell r="AI4102">
            <v>0</v>
          </cell>
          <cell r="AJ4102">
            <v>0</v>
          </cell>
          <cell r="AK4102">
            <v>0</v>
          </cell>
          <cell r="AL4102">
            <v>0</v>
          </cell>
          <cell r="AM4102">
            <v>0</v>
          </cell>
          <cell r="AN4102">
            <v>0</v>
          </cell>
          <cell r="AO4102">
            <v>0</v>
          </cell>
          <cell r="AP4102">
            <v>24</v>
          </cell>
          <cell r="AQ4102" t="str">
            <v>GABRIEL LINDAO</v>
          </cell>
          <cell r="AR4102">
            <v>6</v>
          </cell>
          <cell r="AS4102" t="str">
            <v>NELSON BELTRAN</v>
          </cell>
          <cell r="AT4102">
            <v>4</v>
          </cell>
          <cell r="AU4102" t="str">
            <v>JENNY JORDAN</v>
          </cell>
          <cell r="AV4102" t="str">
            <v>#N/A</v>
          </cell>
          <cell r="AW4102" t="str">
            <v>#N/A</v>
          </cell>
          <cell r="AX4102" t="b">
            <v>1</v>
          </cell>
          <cell r="AY4102" t="b">
            <v>1</v>
          </cell>
        </row>
        <row r="4103">
          <cell r="B4103" t="str">
            <v>0991515631001</v>
          </cell>
          <cell r="C4103" t="str">
            <v>INDUSTRIA ARROCERA EL REY INDUREY CIA. LTDA.</v>
          </cell>
          <cell r="D4103">
            <v>209</v>
          </cell>
          <cell r="E4103">
            <v>20902</v>
          </cell>
          <cell r="F4103">
            <v>2090250</v>
          </cell>
          <cell r="G4103" t="str">
            <v>MANUFACTURA</v>
          </cell>
          <cell r="H4103" t="str">
            <v>MANUFACTURA</v>
          </cell>
          <cell r="I4103" t="str">
            <v>L1887</v>
          </cell>
          <cell r="J4103" t="str">
            <v>GRANDE EMPRESA</v>
          </cell>
          <cell r="K4103">
            <v>0</v>
          </cell>
          <cell r="L4103" t="str">
            <v>01Empresas Normales</v>
          </cell>
          <cell r="M4103">
            <v>41814</v>
          </cell>
          <cell r="N4103">
            <v>0.35416666666666669</v>
          </cell>
          <cell r="O4103" t="str">
            <v>N CUENCA</v>
          </cell>
          <cell r="P4103" t="str">
            <v>N CUENCA</v>
          </cell>
          <cell r="Q4103" t="str">
            <v>APLICATIVO WEB</v>
          </cell>
          <cell r="R4103" t="str">
            <v>APLICATIVO WEB</v>
          </cell>
          <cell r="S4103">
            <v>41814</v>
          </cell>
          <cell r="T4103">
            <v>0.54166666666666663</v>
          </cell>
          <cell r="U4103" t="str">
            <v>PRE-014</v>
          </cell>
          <cell r="V4103">
            <v>41824</v>
          </cell>
          <cell r="W4103">
            <v>0.70833333333333337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41827</v>
          </cell>
          <cell r="AD4103">
            <v>0.45833333333333331</v>
          </cell>
          <cell r="AE4103" t="str">
            <v>MMORAN</v>
          </cell>
          <cell r="AF4103">
            <v>26</v>
          </cell>
          <cell r="AG4103">
            <v>0</v>
          </cell>
          <cell r="AH4103">
            <v>0</v>
          </cell>
          <cell r="AI4103">
            <v>0</v>
          </cell>
          <cell r="AJ4103">
            <v>0</v>
          </cell>
          <cell r="AK4103">
            <v>0</v>
          </cell>
          <cell r="AL4103">
            <v>0</v>
          </cell>
          <cell r="AM4103">
            <v>0</v>
          </cell>
          <cell r="AN4103">
            <v>0</v>
          </cell>
          <cell r="AO4103">
            <v>0</v>
          </cell>
          <cell r="AP4103">
            <v>23</v>
          </cell>
          <cell r="AQ4103" t="str">
            <v>NATALIA CUENCA</v>
          </cell>
          <cell r="AR4103">
            <v>6</v>
          </cell>
          <cell r="AS4103" t="str">
            <v>NELSON BELTRAN</v>
          </cell>
          <cell r="AT4103">
            <v>4</v>
          </cell>
          <cell r="AU4103" t="str">
            <v>JENNY JORDAN</v>
          </cell>
          <cell r="AV4103" t="str">
            <v>#N/A</v>
          </cell>
          <cell r="AW4103" t="str">
            <v>#N/A</v>
          </cell>
          <cell r="AX4103" t="b">
            <v>0</v>
          </cell>
          <cell r="AY4103" t="b">
            <v>0</v>
          </cell>
        </row>
        <row r="4104">
          <cell r="B4104" t="str">
            <v>0702924275001</v>
          </cell>
          <cell r="C4104" t="str">
            <v>LUZURIAGA JARA MARIA TEREZA</v>
          </cell>
          <cell r="D4104">
            <v>209</v>
          </cell>
          <cell r="E4104">
            <v>20903</v>
          </cell>
          <cell r="F4104">
            <v>2090350</v>
          </cell>
          <cell r="G4104" t="str">
            <v>COMERCIO</v>
          </cell>
          <cell r="H4104" t="str">
            <v>COMERCIO</v>
          </cell>
          <cell r="I4104" t="str">
            <v>L1888</v>
          </cell>
          <cell r="J4104" t="str">
            <v>MICROEMPRESA</v>
          </cell>
          <cell r="K4104">
            <v>0</v>
          </cell>
          <cell r="L4104">
            <v>0</v>
          </cell>
          <cell r="M4104">
            <v>0</v>
          </cell>
          <cell r="N4104">
            <v>0</v>
          </cell>
          <cell r="O4104" t="str">
            <v>M LINDAO</v>
          </cell>
          <cell r="P4104" t="str">
            <v>M LINDAO</v>
          </cell>
          <cell r="Q4104">
            <v>0</v>
          </cell>
          <cell r="R4104">
            <v>0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>
            <v>0</v>
          </cell>
          <cell r="AF4104">
            <v>0</v>
          </cell>
          <cell r="AG4104">
            <v>0</v>
          </cell>
          <cell r="AH4104">
            <v>0</v>
          </cell>
          <cell r="AI4104">
            <v>0</v>
          </cell>
          <cell r="AJ4104">
            <v>0</v>
          </cell>
          <cell r="AK4104">
            <v>0</v>
          </cell>
          <cell r="AL4104">
            <v>0</v>
          </cell>
          <cell r="AM4104">
            <v>0</v>
          </cell>
          <cell r="AN4104">
            <v>0</v>
          </cell>
          <cell r="AO4104">
            <v>0</v>
          </cell>
          <cell r="AP4104">
            <v>22</v>
          </cell>
          <cell r="AQ4104" t="str">
            <v>MARIBEL LINDAO</v>
          </cell>
          <cell r="AR4104">
            <v>6</v>
          </cell>
          <cell r="AS4104" t="str">
            <v>NELSON BELTRAN</v>
          </cell>
          <cell r="AT4104">
            <v>15</v>
          </cell>
          <cell r="AU4104" t="str">
            <v>JESSENIA RAMOS</v>
          </cell>
          <cell r="AV4104" t="str">
            <v>#N/A</v>
          </cell>
          <cell r="AW4104" t="str">
            <v>#N/A</v>
          </cell>
          <cell r="AX4104" t="b">
            <v>1</v>
          </cell>
          <cell r="AY4104" t="b">
            <v>1</v>
          </cell>
        </row>
        <row r="4105">
          <cell r="B4105" t="str">
            <v>0701885220001</v>
          </cell>
          <cell r="C4105" t="str">
            <v>NOBLECILLA EMPERADOR GEREMIAS GRIMANESA</v>
          </cell>
          <cell r="D4105">
            <v>209</v>
          </cell>
          <cell r="E4105">
            <v>20903</v>
          </cell>
          <cell r="F4105">
            <v>2090350</v>
          </cell>
          <cell r="G4105" t="str">
            <v>COMERCIO</v>
          </cell>
          <cell r="H4105" t="str">
            <v>COMERCIO</v>
          </cell>
          <cell r="I4105" t="str">
            <v>L1889</v>
          </cell>
          <cell r="J4105" t="str">
            <v>PEQUEÑA EMPRESA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 t="str">
            <v>G CASANELLO</v>
          </cell>
          <cell r="P4105" t="str">
            <v>G CASANELLO</v>
          </cell>
          <cell r="Q4105">
            <v>0</v>
          </cell>
          <cell r="R4105">
            <v>0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>
            <v>0</v>
          </cell>
          <cell r="AF4105">
            <v>0</v>
          </cell>
          <cell r="AG4105">
            <v>0</v>
          </cell>
          <cell r="AH4105">
            <v>0</v>
          </cell>
          <cell r="AI4105">
            <v>0</v>
          </cell>
          <cell r="AJ4105">
            <v>0</v>
          </cell>
          <cell r="AK4105">
            <v>0</v>
          </cell>
          <cell r="AL4105">
            <v>0</v>
          </cell>
          <cell r="AM4105">
            <v>0</v>
          </cell>
          <cell r="AN4105">
            <v>0</v>
          </cell>
          <cell r="AO4105">
            <v>0</v>
          </cell>
          <cell r="AP4105">
            <v>21</v>
          </cell>
          <cell r="AQ4105" t="str">
            <v>GINA CASSANELLO</v>
          </cell>
          <cell r="AR4105">
            <v>6</v>
          </cell>
          <cell r="AS4105" t="str">
            <v>NELSON BELTRAN</v>
          </cell>
          <cell r="AT4105">
            <v>9</v>
          </cell>
          <cell r="AU4105" t="str">
            <v>WILSON CHANG</v>
          </cell>
          <cell r="AV4105" t="str">
            <v>#N/A</v>
          </cell>
          <cell r="AW4105" t="str">
            <v>#N/A</v>
          </cell>
          <cell r="AX4105" t="b">
            <v>1</v>
          </cell>
          <cell r="AY4105" t="b">
            <v>1</v>
          </cell>
        </row>
        <row r="4106">
          <cell r="B4106" t="str">
            <v>0791707773001</v>
          </cell>
          <cell r="C4106" t="str">
            <v>ASOCIACION AGROARTESANAL LIBERTAD</v>
          </cell>
          <cell r="D4106">
            <v>209</v>
          </cell>
          <cell r="E4106">
            <v>20903</v>
          </cell>
          <cell r="F4106">
            <v>2090350</v>
          </cell>
          <cell r="G4106" t="str">
            <v>MANUFACTURA</v>
          </cell>
          <cell r="H4106" t="str">
            <v>MANUFACTURA</v>
          </cell>
          <cell r="I4106" t="str">
            <v>L1890</v>
          </cell>
          <cell r="J4106" t="str">
            <v>PEQUEÑA EMPRESA</v>
          </cell>
          <cell r="K4106">
            <v>0</v>
          </cell>
          <cell r="L4106">
            <v>0</v>
          </cell>
          <cell r="M4106">
            <v>0</v>
          </cell>
          <cell r="N4106">
            <v>0</v>
          </cell>
          <cell r="O4106" t="str">
            <v>N CUENCA</v>
          </cell>
          <cell r="P4106" t="str">
            <v>N CUENCA</v>
          </cell>
          <cell r="Q4106">
            <v>0</v>
          </cell>
          <cell r="R4106">
            <v>0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>
            <v>0</v>
          </cell>
          <cell r="AF4106">
            <v>0</v>
          </cell>
          <cell r="AG4106">
            <v>0</v>
          </cell>
          <cell r="AH4106">
            <v>0</v>
          </cell>
          <cell r="AI4106">
            <v>0</v>
          </cell>
          <cell r="AJ4106">
            <v>0</v>
          </cell>
          <cell r="AK4106">
            <v>0</v>
          </cell>
          <cell r="AL4106">
            <v>0</v>
          </cell>
          <cell r="AM4106">
            <v>0</v>
          </cell>
          <cell r="AN4106">
            <v>0</v>
          </cell>
          <cell r="AO4106">
            <v>0</v>
          </cell>
          <cell r="AP4106">
            <v>23</v>
          </cell>
          <cell r="AQ4106" t="str">
            <v>NATALIA CUENCA</v>
          </cell>
          <cell r="AR4106">
            <v>6</v>
          </cell>
          <cell r="AS4106" t="str">
            <v>NELSON BELTRAN</v>
          </cell>
          <cell r="AT4106">
            <v>4</v>
          </cell>
          <cell r="AU4106" t="str">
            <v>JENNY JORDAN</v>
          </cell>
          <cell r="AV4106" t="str">
            <v>#N/A</v>
          </cell>
          <cell r="AW4106" t="str">
            <v>#N/A</v>
          </cell>
          <cell r="AX4106" t="b">
            <v>1</v>
          </cell>
          <cell r="AY4106" t="b">
            <v>1</v>
          </cell>
        </row>
        <row r="4107">
          <cell r="B4107" t="str">
            <v>0791732166001</v>
          </cell>
          <cell r="C4107" t="str">
            <v>DISTRIBUIDORA HIERROMUNDO CIA. LTDA.</v>
          </cell>
          <cell r="D4107">
            <v>209</v>
          </cell>
          <cell r="E4107">
            <v>20903</v>
          </cell>
          <cell r="F4107">
            <v>2090350</v>
          </cell>
          <cell r="G4107" t="str">
            <v>COMERCIO</v>
          </cell>
          <cell r="H4107" t="str">
            <v>COMERCIO</v>
          </cell>
          <cell r="I4107" t="str">
            <v>L1891</v>
          </cell>
          <cell r="J4107" t="str">
            <v>PEQUEÑA EMPRESA</v>
          </cell>
          <cell r="K4107">
            <v>0</v>
          </cell>
          <cell r="L4107">
            <v>0</v>
          </cell>
          <cell r="M4107">
            <v>0</v>
          </cell>
          <cell r="N4107">
            <v>0</v>
          </cell>
          <cell r="O4107" t="str">
            <v>N CUENCA</v>
          </cell>
          <cell r="P4107" t="str">
            <v>N CUENCA</v>
          </cell>
          <cell r="Q4107">
            <v>0</v>
          </cell>
          <cell r="R4107">
            <v>0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>
            <v>0</v>
          </cell>
          <cell r="AF4107">
            <v>0</v>
          </cell>
          <cell r="AG4107">
            <v>0</v>
          </cell>
          <cell r="AH4107">
            <v>0</v>
          </cell>
          <cell r="AI4107">
            <v>0</v>
          </cell>
          <cell r="AJ4107">
            <v>0</v>
          </cell>
          <cell r="AK4107">
            <v>0</v>
          </cell>
          <cell r="AL4107">
            <v>0</v>
          </cell>
          <cell r="AM4107">
            <v>0</v>
          </cell>
          <cell r="AN4107">
            <v>0</v>
          </cell>
          <cell r="AO4107">
            <v>0</v>
          </cell>
          <cell r="AP4107">
            <v>23</v>
          </cell>
          <cell r="AQ4107" t="str">
            <v>NATALIA CUENCA</v>
          </cell>
          <cell r="AR4107">
            <v>6</v>
          </cell>
          <cell r="AS4107" t="str">
            <v>NELSON BELTRAN</v>
          </cell>
          <cell r="AT4107">
            <v>4</v>
          </cell>
          <cell r="AU4107" t="str">
            <v>JENNY JORDAN</v>
          </cell>
          <cell r="AV4107" t="str">
            <v>#N/A</v>
          </cell>
          <cell r="AW4107" t="str">
            <v>#N/A</v>
          </cell>
          <cell r="AX4107" t="b">
            <v>1</v>
          </cell>
          <cell r="AY4107" t="b">
            <v>1</v>
          </cell>
        </row>
        <row r="4108">
          <cell r="B4108" t="str">
            <v>0901952176001</v>
          </cell>
          <cell r="C4108" t="str">
            <v>CHICA CARMONA DARIO ERNESTO</v>
          </cell>
          <cell r="D4108">
            <v>209</v>
          </cell>
          <cell r="E4108">
            <v>20903</v>
          </cell>
          <cell r="F4108">
            <v>2090350</v>
          </cell>
          <cell r="G4108" t="str">
            <v>COMERCIO</v>
          </cell>
          <cell r="H4108" t="str">
            <v>COMERCIO</v>
          </cell>
          <cell r="I4108" t="str">
            <v>L1892</v>
          </cell>
          <cell r="J4108" t="str">
            <v>MEDIANA EMPRESA A</v>
          </cell>
          <cell r="K4108">
            <v>0</v>
          </cell>
          <cell r="L4108">
            <v>0</v>
          </cell>
          <cell r="M4108">
            <v>0</v>
          </cell>
          <cell r="N4108">
            <v>0</v>
          </cell>
          <cell r="O4108" t="str">
            <v>S GOMEZ</v>
          </cell>
          <cell r="P4108" t="str">
            <v>S GOMEZ</v>
          </cell>
          <cell r="Q4108">
            <v>0</v>
          </cell>
          <cell r="R4108">
            <v>0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>
            <v>0</v>
          </cell>
          <cell r="AF4108">
            <v>0</v>
          </cell>
          <cell r="AG4108">
            <v>0</v>
          </cell>
          <cell r="AH4108">
            <v>0</v>
          </cell>
          <cell r="AI4108">
            <v>0</v>
          </cell>
          <cell r="AJ4108">
            <v>0</v>
          </cell>
          <cell r="AK4108">
            <v>0</v>
          </cell>
          <cell r="AL4108">
            <v>0</v>
          </cell>
          <cell r="AM4108">
            <v>0</v>
          </cell>
          <cell r="AN4108">
            <v>0</v>
          </cell>
          <cell r="AO4108">
            <v>0</v>
          </cell>
          <cell r="AP4108">
            <v>24</v>
          </cell>
          <cell r="AQ4108" t="str">
            <v>GABRIEL LINDAO</v>
          </cell>
          <cell r="AR4108">
            <v>6</v>
          </cell>
          <cell r="AS4108" t="str">
            <v>NELSON BELTRAN</v>
          </cell>
          <cell r="AT4108">
            <v>4</v>
          </cell>
          <cell r="AU4108" t="str">
            <v>JENNY JORDAN</v>
          </cell>
          <cell r="AV4108" t="str">
            <v>#N/A</v>
          </cell>
          <cell r="AW4108" t="str">
            <v>#N/A</v>
          </cell>
          <cell r="AX4108" t="b">
            <v>1</v>
          </cell>
          <cell r="AY4108" t="b">
            <v>1</v>
          </cell>
        </row>
        <row r="4109">
          <cell r="B4109" t="str">
            <v>0992384131001</v>
          </cell>
          <cell r="C4109" t="str">
            <v>DELIFRUIT S.A.</v>
          </cell>
          <cell r="D4109">
            <v>209</v>
          </cell>
          <cell r="E4109">
            <v>20903</v>
          </cell>
          <cell r="F4109">
            <v>2090350</v>
          </cell>
          <cell r="G4109" t="str">
            <v>COMERCIO</v>
          </cell>
          <cell r="H4109" t="str">
            <v>COMERCIO</v>
          </cell>
          <cell r="I4109" t="str">
            <v>L1893</v>
          </cell>
          <cell r="J4109" t="str">
            <v>MEDIANA EMPRESA B</v>
          </cell>
          <cell r="K4109">
            <v>0</v>
          </cell>
          <cell r="L4109">
            <v>0</v>
          </cell>
          <cell r="M4109">
            <v>0</v>
          </cell>
          <cell r="N4109">
            <v>0</v>
          </cell>
          <cell r="O4109" t="str">
            <v>S GOMEZ</v>
          </cell>
          <cell r="P4109" t="str">
            <v>S GOMEZ</v>
          </cell>
          <cell r="Q4109">
            <v>0</v>
          </cell>
          <cell r="R4109">
            <v>0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>
            <v>0</v>
          </cell>
          <cell r="AF4109">
            <v>0</v>
          </cell>
          <cell r="AG4109">
            <v>0</v>
          </cell>
          <cell r="AH4109">
            <v>0</v>
          </cell>
          <cell r="AI4109">
            <v>0</v>
          </cell>
          <cell r="AJ4109">
            <v>0</v>
          </cell>
          <cell r="AK4109">
            <v>0</v>
          </cell>
          <cell r="AL4109">
            <v>0</v>
          </cell>
          <cell r="AM4109">
            <v>0</v>
          </cell>
          <cell r="AN4109">
            <v>0</v>
          </cell>
          <cell r="AO4109">
            <v>0</v>
          </cell>
          <cell r="AP4109">
            <v>24</v>
          </cell>
          <cell r="AQ4109" t="str">
            <v>GABRIEL LINDAO</v>
          </cell>
          <cell r="AR4109">
            <v>6</v>
          </cell>
          <cell r="AS4109" t="str">
            <v>NELSON BELTRAN</v>
          </cell>
          <cell r="AT4109">
            <v>4</v>
          </cell>
          <cell r="AU4109" t="str">
            <v>JENNY JORDAN</v>
          </cell>
          <cell r="AV4109" t="str">
            <v>#N/A</v>
          </cell>
          <cell r="AW4109" t="str">
            <v>#N/A</v>
          </cell>
          <cell r="AX4109" t="b">
            <v>1</v>
          </cell>
          <cell r="AY4109" t="b">
            <v>1</v>
          </cell>
        </row>
        <row r="4110">
          <cell r="B4110" t="str">
            <v>0914459391001</v>
          </cell>
          <cell r="C4110" t="str">
            <v>GONZALEZ CABRERA LUIS MANUEL</v>
          </cell>
          <cell r="D4110">
            <v>209</v>
          </cell>
          <cell r="E4110">
            <v>20904</v>
          </cell>
          <cell r="F4110">
            <v>2090450</v>
          </cell>
          <cell r="G4110" t="str">
            <v>COMERCIO</v>
          </cell>
          <cell r="H4110" t="str">
            <v>COMERCIO</v>
          </cell>
          <cell r="I4110" t="str">
            <v>L1894</v>
          </cell>
          <cell r="J4110" t="str">
            <v>MICROEMPRESA</v>
          </cell>
          <cell r="K4110">
            <v>0</v>
          </cell>
          <cell r="L4110">
            <v>0</v>
          </cell>
          <cell r="M4110">
            <v>0</v>
          </cell>
          <cell r="N4110">
            <v>0</v>
          </cell>
          <cell r="O4110" t="str">
            <v>N CUENCA</v>
          </cell>
          <cell r="P4110" t="str">
            <v>N CUENCA</v>
          </cell>
          <cell r="Q4110">
            <v>0</v>
          </cell>
          <cell r="R4110">
            <v>0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>
            <v>0</v>
          </cell>
          <cell r="AF4110">
            <v>0</v>
          </cell>
          <cell r="AG4110">
            <v>0</v>
          </cell>
          <cell r="AH4110">
            <v>0</v>
          </cell>
          <cell r="AI4110">
            <v>0</v>
          </cell>
          <cell r="AJ4110">
            <v>0</v>
          </cell>
          <cell r="AK4110">
            <v>0</v>
          </cell>
          <cell r="AL4110">
            <v>0</v>
          </cell>
          <cell r="AM4110">
            <v>0</v>
          </cell>
          <cell r="AN4110">
            <v>0</v>
          </cell>
          <cell r="AO4110">
            <v>0</v>
          </cell>
          <cell r="AP4110">
            <v>23</v>
          </cell>
          <cell r="AQ4110" t="str">
            <v>NATALIA CUENCA</v>
          </cell>
          <cell r="AR4110">
            <v>6</v>
          </cell>
          <cell r="AS4110" t="str">
            <v>NELSON BELTRAN</v>
          </cell>
          <cell r="AT4110">
            <v>4</v>
          </cell>
          <cell r="AU4110" t="str">
            <v>JENNY JORDAN</v>
          </cell>
          <cell r="AV4110" t="str">
            <v>#N/A</v>
          </cell>
          <cell r="AW4110" t="str">
            <v>#N/A</v>
          </cell>
          <cell r="AX4110" t="b">
            <v>1</v>
          </cell>
          <cell r="AY4110" t="b">
            <v>1</v>
          </cell>
        </row>
        <row r="4111">
          <cell r="B4111" t="str">
            <v>0915468094001</v>
          </cell>
          <cell r="C4111" t="str">
            <v>MOREIRA PARRAGA EVER PAUL</v>
          </cell>
          <cell r="D4111">
            <v>209</v>
          </cell>
          <cell r="E4111">
            <v>20904</v>
          </cell>
          <cell r="F4111">
            <v>2090450</v>
          </cell>
          <cell r="G4111" t="str">
            <v>SERVICIOS</v>
          </cell>
          <cell r="H4111" t="str">
            <v>SERVICIOS</v>
          </cell>
          <cell r="I4111" t="str">
            <v>L1895</v>
          </cell>
          <cell r="J4111" t="str">
            <v>MICROEMPRESA</v>
          </cell>
          <cell r="K4111">
            <v>0</v>
          </cell>
          <cell r="L4111">
            <v>0</v>
          </cell>
          <cell r="M4111">
            <v>0</v>
          </cell>
          <cell r="N4111">
            <v>0</v>
          </cell>
          <cell r="O4111" t="str">
            <v>N CUENCA</v>
          </cell>
          <cell r="P4111" t="str">
            <v>N CUENCA</v>
          </cell>
          <cell r="Q4111">
            <v>0</v>
          </cell>
          <cell r="R4111">
            <v>0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>
            <v>0</v>
          </cell>
          <cell r="AF4111">
            <v>0</v>
          </cell>
          <cell r="AG4111">
            <v>0</v>
          </cell>
          <cell r="AH4111">
            <v>0</v>
          </cell>
          <cell r="AI4111">
            <v>0</v>
          </cell>
          <cell r="AJ4111">
            <v>0</v>
          </cell>
          <cell r="AK4111">
            <v>0</v>
          </cell>
          <cell r="AL4111">
            <v>0</v>
          </cell>
          <cell r="AM4111">
            <v>0</v>
          </cell>
          <cell r="AN4111">
            <v>0</v>
          </cell>
          <cell r="AO4111">
            <v>0</v>
          </cell>
          <cell r="AP4111">
            <v>23</v>
          </cell>
          <cell r="AQ4111" t="str">
            <v>NATALIA CUENCA</v>
          </cell>
          <cell r="AR4111">
            <v>6</v>
          </cell>
          <cell r="AS4111" t="str">
            <v>NELSON BELTRAN</v>
          </cell>
          <cell r="AT4111">
            <v>4</v>
          </cell>
          <cell r="AU4111" t="str">
            <v>JENNY JORDAN</v>
          </cell>
          <cell r="AV4111" t="str">
            <v>#N/A</v>
          </cell>
          <cell r="AW4111" t="str">
            <v>#N/A</v>
          </cell>
          <cell r="AX4111" t="b">
            <v>1</v>
          </cell>
          <cell r="AY4111" t="b">
            <v>1</v>
          </cell>
        </row>
        <row r="4112">
          <cell r="B4112" t="str">
            <v>0992676604001</v>
          </cell>
          <cell r="C4112" t="str">
            <v>COMPAÃ‘IA DE TRANSPORTE DE CARGA PESADA Y VOLQUETAS VOLQUEBA</v>
          </cell>
          <cell r="D4112">
            <v>209</v>
          </cell>
          <cell r="E4112">
            <v>20904</v>
          </cell>
          <cell r="F4112">
            <v>2090450</v>
          </cell>
          <cell r="G4112" t="str">
            <v>SERVICIOS</v>
          </cell>
          <cell r="H4112" t="str">
            <v>SERVICIOS</v>
          </cell>
          <cell r="I4112" t="str">
            <v>L1896</v>
          </cell>
          <cell r="J4112" t="str">
            <v>MICROEMPRESA</v>
          </cell>
          <cell r="K4112">
            <v>0</v>
          </cell>
          <cell r="L4112">
            <v>0</v>
          </cell>
          <cell r="M4112">
            <v>0</v>
          </cell>
          <cell r="N4112">
            <v>0</v>
          </cell>
          <cell r="O4112" t="str">
            <v>M LINDAO</v>
          </cell>
          <cell r="P4112" t="str">
            <v>M LINDAO</v>
          </cell>
          <cell r="Q4112">
            <v>0</v>
          </cell>
          <cell r="R4112">
            <v>0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>
            <v>0</v>
          </cell>
          <cell r="AF4112">
            <v>0</v>
          </cell>
          <cell r="AG4112">
            <v>0</v>
          </cell>
          <cell r="AH4112">
            <v>0</v>
          </cell>
          <cell r="AI4112">
            <v>0</v>
          </cell>
          <cell r="AJ4112">
            <v>0</v>
          </cell>
          <cell r="AK4112">
            <v>0</v>
          </cell>
          <cell r="AL4112">
            <v>0</v>
          </cell>
          <cell r="AM4112">
            <v>0</v>
          </cell>
          <cell r="AN4112">
            <v>0</v>
          </cell>
          <cell r="AO4112">
            <v>0</v>
          </cell>
          <cell r="AP4112">
            <v>22</v>
          </cell>
          <cell r="AQ4112" t="str">
            <v>MARIBEL LINDAO</v>
          </cell>
          <cell r="AR4112">
            <v>6</v>
          </cell>
          <cell r="AS4112" t="str">
            <v>NELSON BELTRAN</v>
          </cell>
          <cell r="AT4112">
            <v>15</v>
          </cell>
          <cell r="AU4112" t="str">
            <v>JESSENIA RAMOS</v>
          </cell>
          <cell r="AV4112" t="str">
            <v>#N/A</v>
          </cell>
          <cell r="AW4112" t="str">
            <v>#N/A</v>
          </cell>
          <cell r="AX4112" t="b">
            <v>1</v>
          </cell>
          <cell r="AY4112" t="b">
            <v>1</v>
          </cell>
        </row>
        <row r="4113">
          <cell r="B4113" t="str">
            <v>1801213297001</v>
          </cell>
          <cell r="C4113" t="str">
            <v>RIVERA GORDON WALTER MILTON</v>
          </cell>
          <cell r="D4113">
            <v>209</v>
          </cell>
          <cell r="E4113">
            <v>20904</v>
          </cell>
          <cell r="F4113">
            <v>2090450</v>
          </cell>
          <cell r="G4113" t="str">
            <v>COMERCIO</v>
          </cell>
          <cell r="H4113" t="str">
            <v>COMERCIO</v>
          </cell>
          <cell r="I4113" t="str">
            <v>L1897</v>
          </cell>
          <cell r="J4113" t="str">
            <v>MICROEMPRESA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 t="str">
            <v>G CASANELLO</v>
          </cell>
          <cell r="P4113" t="str">
            <v>G CASANELLO</v>
          </cell>
          <cell r="Q4113">
            <v>0</v>
          </cell>
          <cell r="R4113">
            <v>0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>
            <v>0</v>
          </cell>
          <cell r="AF4113">
            <v>0</v>
          </cell>
          <cell r="AG4113">
            <v>0</v>
          </cell>
          <cell r="AH4113">
            <v>0</v>
          </cell>
          <cell r="AI4113">
            <v>0</v>
          </cell>
          <cell r="AJ4113">
            <v>0</v>
          </cell>
          <cell r="AK4113">
            <v>0</v>
          </cell>
          <cell r="AL4113">
            <v>0</v>
          </cell>
          <cell r="AM4113">
            <v>0</v>
          </cell>
          <cell r="AN4113">
            <v>0</v>
          </cell>
          <cell r="AO4113">
            <v>0</v>
          </cell>
          <cell r="AP4113">
            <v>21</v>
          </cell>
          <cell r="AQ4113" t="str">
            <v>GINA CASSANELLO</v>
          </cell>
          <cell r="AR4113">
            <v>6</v>
          </cell>
          <cell r="AS4113" t="str">
            <v>NELSON BELTRAN</v>
          </cell>
          <cell r="AT4113">
            <v>9</v>
          </cell>
          <cell r="AU4113" t="str">
            <v>WILSON CHANG</v>
          </cell>
          <cell r="AV4113" t="str">
            <v>#N/A</v>
          </cell>
          <cell r="AW4113" t="str">
            <v>#N/A</v>
          </cell>
          <cell r="AX4113" t="b">
            <v>1</v>
          </cell>
          <cell r="AY4113" t="b">
            <v>1</v>
          </cell>
        </row>
        <row r="4114">
          <cell r="B4114" t="str">
            <v>0918937269001</v>
          </cell>
          <cell r="C4114" t="str">
            <v>VILLEGAS MONTOYA MERLY BETTY</v>
          </cell>
          <cell r="D4114">
            <v>209</v>
          </cell>
          <cell r="E4114">
            <v>20904</v>
          </cell>
          <cell r="F4114">
            <v>2090450</v>
          </cell>
          <cell r="G4114" t="str">
            <v>SERVICIOS</v>
          </cell>
          <cell r="H4114" t="str">
            <v>SERVICIOS</v>
          </cell>
          <cell r="I4114" t="str">
            <v>L1898</v>
          </cell>
          <cell r="J4114" t="str">
            <v>MICROEMPRESA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 t="str">
            <v>N CUENCA</v>
          </cell>
          <cell r="P4114" t="str">
            <v>N CUENCA</v>
          </cell>
          <cell r="Q4114">
            <v>0</v>
          </cell>
          <cell r="R4114">
            <v>0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>
            <v>0</v>
          </cell>
          <cell r="AF4114">
            <v>0</v>
          </cell>
          <cell r="AG4114">
            <v>0</v>
          </cell>
          <cell r="AH4114">
            <v>0</v>
          </cell>
          <cell r="AI4114">
            <v>0</v>
          </cell>
          <cell r="AJ4114">
            <v>0</v>
          </cell>
          <cell r="AK4114">
            <v>0</v>
          </cell>
          <cell r="AL4114">
            <v>0</v>
          </cell>
          <cell r="AM4114">
            <v>0</v>
          </cell>
          <cell r="AN4114">
            <v>0</v>
          </cell>
          <cell r="AO4114">
            <v>0</v>
          </cell>
          <cell r="AP4114">
            <v>23</v>
          </cell>
          <cell r="AQ4114" t="str">
            <v>NATALIA CUENCA</v>
          </cell>
          <cell r="AR4114">
            <v>6</v>
          </cell>
          <cell r="AS4114" t="str">
            <v>NELSON BELTRAN</v>
          </cell>
          <cell r="AT4114">
            <v>4</v>
          </cell>
          <cell r="AU4114" t="str">
            <v>JENNY JORDAN</v>
          </cell>
          <cell r="AV4114" t="str">
            <v>#N/A</v>
          </cell>
          <cell r="AW4114" t="str">
            <v>#N/A</v>
          </cell>
          <cell r="AX4114" t="b">
            <v>1</v>
          </cell>
          <cell r="AY4114" t="b">
            <v>1</v>
          </cell>
        </row>
        <row r="4115">
          <cell r="B4115" t="str">
            <v>0901892794001</v>
          </cell>
          <cell r="C4115" t="str">
            <v>ARIAS ARIAS FELIX</v>
          </cell>
          <cell r="D4115">
            <v>209</v>
          </cell>
          <cell r="E4115">
            <v>20904</v>
          </cell>
          <cell r="F4115">
            <v>2090450</v>
          </cell>
          <cell r="G4115" t="str">
            <v>COMERCIO</v>
          </cell>
          <cell r="H4115" t="str">
            <v>COMERCIO</v>
          </cell>
          <cell r="I4115" t="str">
            <v>L1899</v>
          </cell>
          <cell r="J4115" t="str">
            <v>PEQUEÑA EMPRESA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 t="str">
            <v>S GOMEZ</v>
          </cell>
          <cell r="P4115" t="str">
            <v>S GOMEZ</v>
          </cell>
          <cell r="Q4115">
            <v>0</v>
          </cell>
          <cell r="R4115">
            <v>0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>
            <v>0</v>
          </cell>
          <cell r="AF4115">
            <v>0</v>
          </cell>
          <cell r="AG4115">
            <v>0</v>
          </cell>
          <cell r="AH4115">
            <v>0</v>
          </cell>
          <cell r="AI4115">
            <v>0</v>
          </cell>
          <cell r="AJ4115">
            <v>0</v>
          </cell>
          <cell r="AK4115">
            <v>0</v>
          </cell>
          <cell r="AL4115">
            <v>0</v>
          </cell>
          <cell r="AM4115">
            <v>0</v>
          </cell>
          <cell r="AN4115">
            <v>0</v>
          </cell>
          <cell r="AO4115">
            <v>0</v>
          </cell>
          <cell r="AP4115">
            <v>24</v>
          </cell>
          <cell r="AQ4115" t="str">
            <v>GABRIEL LINDAO</v>
          </cell>
          <cell r="AR4115">
            <v>6</v>
          </cell>
          <cell r="AS4115" t="str">
            <v>NELSON BELTRAN</v>
          </cell>
          <cell r="AT4115">
            <v>4</v>
          </cell>
          <cell r="AU4115" t="str">
            <v>JENNY JORDAN</v>
          </cell>
          <cell r="AV4115" t="str">
            <v>#N/A</v>
          </cell>
          <cell r="AW4115" t="str">
            <v>#N/A</v>
          </cell>
          <cell r="AX4115" t="b">
            <v>1</v>
          </cell>
          <cell r="AY4115" t="b">
            <v>1</v>
          </cell>
        </row>
        <row r="4116">
          <cell r="B4116" t="str">
            <v>0913684338001</v>
          </cell>
          <cell r="C4116" t="str">
            <v>GERVACIO MAIGUA MIRIAN JACQUELINE</v>
          </cell>
          <cell r="D4116">
            <v>209</v>
          </cell>
          <cell r="E4116">
            <v>20904</v>
          </cell>
          <cell r="F4116">
            <v>2090450</v>
          </cell>
          <cell r="G4116" t="str">
            <v>COMERCIO</v>
          </cell>
          <cell r="H4116" t="str">
            <v>COMERCIO</v>
          </cell>
          <cell r="I4116" t="str">
            <v>L1900</v>
          </cell>
          <cell r="J4116" t="str">
            <v>PEQUEÑA EMPRESA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 t="str">
            <v>S GOMEZ</v>
          </cell>
          <cell r="P4116" t="str">
            <v>S GOMEZ</v>
          </cell>
          <cell r="Q4116">
            <v>0</v>
          </cell>
          <cell r="R4116">
            <v>0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>
            <v>0</v>
          </cell>
          <cell r="AF4116">
            <v>0</v>
          </cell>
          <cell r="AG4116">
            <v>0</v>
          </cell>
          <cell r="AH4116">
            <v>0</v>
          </cell>
          <cell r="AI4116">
            <v>0</v>
          </cell>
          <cell r="AJ4116">
            <v>0</v>
          </cell>
          <cell r="AK4116">
            <v>0</v>
          </cell>
          <cell r="AL4116">
            <v>0</v>
          </cell>
          <cell r="AM4116">
            <v>0</v>
          </cell>
          <cell r="AN4116">
            <v>0</v>
          </cell>
          <cell r="AO4116">
            <v>0</v>
          </cell>
          <cell r="AP4116">
            <v>24</v>
          </cell>
          <cell r="AQ4116" t="str">
            <v>GABRIEL LINDAO</v>
          </cell>
          <cell r="AR4116">
            <v>6</v>
          </cell>
          <cell r="AS4116" t="str">
            <v>NELSON BELTRAN</v>
          </cell>
          <cell r="AT4116">
            <v>4</v>
          </cell>
          <cell r="AU4116" t="str">
            <v>JENNY JORDAN</v>
          </cell>
          <cell r="AV4116" t="str">
            <v>#N/A</v>
          </cell>
          <cell r="AW4116" t="str">
            <v>#N/A</v>
          </cell>
          <cell r="AX4116" t="b">
            <v>1</v>
          </cell>
          <cell r="AY4116" t="b">
            <v>1</v>
          </cell>
        </row>
        <row r="4117">
          <cell r="B4117" t="str">
            <v>1705656997001</v>
          </cell>
          <cell r="C4117" t="str">
            <v>VEINTIMILLA VILLAMAR ARTURO NEPTALI</v>
          </cell>
          <cell r="D4117">
            <v>209</v>
          </cell>
          <cell r="E4117">
            <v>20904</v>
          </cell>
          <cell r="F4117">
            <v>2090450</v>
          </cell>
          <cell r="G4117" t="str">
            <v>COMERCIO</v>
          </cell>
          <cell r="H4117" t="str">
            <v>COMERCIO</v>
          </cell>
          <cell r="I4117" t="str">
            <v>L1901</v>
          </cell>
          <cell r="J4117" t="str">
            <v>PEQUEÑA EMPRESA</v>
          </cell>
          <cell r="K4117">
            <v>0</v>
          </cell>
          <cell r="L4117">
            <v>0</v>
          </cell>
          <cell r="M4117">
            <v>0</v>
          </cell>
          <cell r="N4117">
            <v>0</v>
          </cell>
          <cell r="O4117" t="str">
            <v>G CASANELLO</v>
          </cell>
          <cell r="P4117" t="str">
            <v>G CASANELLO</v>
          </cell>
          <cell r="Q4117">
            <v>0</v>
          </cell>
          <cell r="R4117">
            <v>0</v>
          </cell>
          <cell r="T4117">
            <v>0</v>
          </cell>
          <cell r="U4117">
            <v>0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>
            <v>0</v>
          </cell>
          <cell r="AF4117">
            <v>0</v>
          </cell>
          <cell r="AG4117">
            <v>0</v>
          </cell>
          <cell r="AH4117">
            <v>0</v>
          </cell>
          <cell r="AI4117">
            <v>0</v>
          </cell>
          <cell r="AJ4117">
            <v>0</v>
          </cell>
          <cell r="AK4117">
            <v>0</v>
          </cell>
          <cell r="AL4117">
            <v>0</v>
          </cell>
          <cell r="AM4117">
            <v>0</v>
          </cell>
          <cell r="AN4117">
            <v>0</v>
          </cell>
          <cell r="AO4117">
            <v>0</v>
          </cell>
          <cell r="AP4117">
            <v>21</v>
          </cell>
          <cell r="AQ4117" t="str">
            <v>GINA CASSANELLO</v>
          </cell>
          <cell r="AR4117">
            <v>6</v>
          </cell>
          <cell r="AS4117" t="str">
            <v>NELSON BELTRAN</v>
          </cell>
          <cell r="AT4117">
            <v>9</v>
          </cell>
          <cell r="AU4117" t="str">
            <v>WILSON CHANG</v>
          </cell>
          <cell r="AV4117" t="str">
            <v>#N/A</v>
          </cell>
          <cell r="AW4117" t="str">
            <v>#N/A</v>
          </cell>
          <cell r="AX4117" t="b">
            <v>1</v>
          </cell>
          <cell r="AY4117" t="b">
            <v>1</v>
          </cell>
        </row>
        <row r="4118">
          <cell r="B4118" t="str">
            <v>0912491503001</v>
          </cell>
          <cell r="C4118" t="str">
            <v>ROSADO BRAVO TYRONE BIENVENIDO</v>
          </cell>
          <cell r="D4118">
            <v>209</v>
          </cell>
          <cell r="E4118">
            <v>20904</v>
          </cell>
          <cell r="F4118">
            <v>2090450</v>
          </cell>
          <cell r="G4118" t="str">
            <v>COMERCIO</v>
          </cell>
          <cell r="H4118" t="str">
            <v>COMERCIO</v>
          </cell>
          <cell r="I4118" t="str">
            <v>L1902</v>
          </cell>
          <cell r="J4118" t="str">
            <v>PEQUEÑA EMPRESA</v>
          </cell>
          <cell r="K4118">
            <v>0</v>
          </cell>
          <cell r="L4118">
            <v>0</v>
          </cell>
          <cell r="M4118">
            <v>0</v>
          </cell>
          <cell r="N4118">
            <v>0</v>
          </cell>
          <cell r="O4118" t="str">
            <v>S GOMEZ</v>
          </cell>
          <cell r="P4118" t="str">
            <v>S GOMEZ</v>
          </cell>
          <cell r="Q4118">
            <v>0</v>
          </cell>
          <cell r="R4118">
            <v>0</v>
          </cell>
          <cell r="T4118">
            <v>0</v>
          </cell>
          <cell r="U4118">
            <v>0</v>
          </cell>
          <cell r="V4118">
            <v>0</v>
          </cell>
          <cell r="W4118">
            <v>0</v>
          </cell>
          <cell r="X4118">
            <v>0</v>
          </cell>
          <cell r="Y4118">
            <v>0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>
            <v>0</v>
          </cell>
          <cell r="AF4118">
            <v>0</v>
          </cell>
          <cell r="AG4118">
            <v>0</v>
          </cell>
          <cell r="AH4118">
            <v>0</v>
          </cell>
          <cell r="AI4118">
            <v>0</v>
          </cell>
          <cell r="AJ4118">
            <v>0</v>
          </cell>
          <cell r="AK4118">
            <v>0</v>
          </cell>
          <cell r="AL4118">
            <v>0</v>
          </cell>
          <cell r="AM4118">
            <v>0</v>
          </cell>
          <cell r="AN4118">
            <v>0</v>
          </cell>
          <cell r="AO4118">
            <v>0</v>
          </cell>
          <cell r="AP4118">
            <v>24</v>
          </cell>
          <cell r="AQ4118" t="str">
            <v>GABRIEL LINDAO</v>
          </cell>
          <cell r="AR4118">
            <v>6</v>
          </cell>
          <cell r="AS4118" t="str">
            <v>NELSON BELTRAN</v>
          </cell>
          <cell r="AT4118">
            <v>4</v>
          </cell>
          <cell r="AU4118" t="str">
            <v>JENNY JORDAN</v>
          </cell>
          <cell r="AV4118" t="str">
            <v>#N/A</v>
          </cell>
          <cell r="AW4118" t="str">
            <v>#N/A</v>
          </cell>
          <cell r="AX4118" t="b">
            <v>1</v>
          </cell>
          <cell r="AY4118" t="b">
            <v>1</v>
          </cell>
        </row>
        <row r="4119">
          <cell r="B4119" t="str">
            <v>0968550440001</v>
          </cell>
          <cell r="C4119" t="str">
            <v>RED EDUCATIVA RURAL Y URBANO MARGINAL HISPANA ARCO IRIS</v>
          </cell>
          <cell r="D4119">
            <v>209</v>
          </cell>
          <cell r="E4119">
            <v>20904</v>
          </cell>
          <cell r="F4119">
            <v>2090450</v>
          </cell>
          <cell r="G4119" t="str">
            <v>SERVICIOS</v>
          </cell>
          <cell r="H4119" t="str">
            <v>SERVICIOS</v>
          </cell>
          <cell r="I4119" t="str">
            <v>L1903</v>
          </cell>
          <cell r="J4119" t="str">
            <v>PEQUEÑA EMPRESA</v>
          </cell>
          <cell r="K4119" t="str">
            <v>SECTOR PUBLICO</v>
          </cell>
          <cell r="L4119" t="str">
            <v>05Sin características</v>
          </cell>
          <cell r="M4119">
            <v>41820</v>
          </cell>
          <cell r="N4119">
            <v>0.41666666666666669</v>
          </cell>
          <cell r="O4119" t="str">
            <v>G CASANELLO</v>
          </cell>
          <cell r="P4119" t="str">
            <v>G CASANELLO</v>
          </cell>
          <cell r="Q4119" t="str">
            <v>G CASANELLO</v>
          </cell>
          <cell r="R4119" t="str">
            <v>PAPEL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41820</v>
          </cell>
          <cell r="AD4119">
            <v>0.41666666666666669</v>
          </cell>
          <cell r="AE4119" t="str">
            <v>MMORAN</v>
          </cell>
          <cell r="AF4119">
            <v>27</v>
          </cell>
          <cell r="AG4119">
            <v>0</v>
          </cell>
          <cell r="AH4119">
            <v>0</v>
          </cell>
          <cell r="AI4119">
            <v>0</v>
          </cell>
          <cell r="AJ4119">
            <v>0</v>
          </cell>
          <cell r="AK4119">
            <v>0</v>
          </cell>
          <cell r="AL4119">
            <v>0</v>
          </cell>
          <cell r="AM4119">
            <v>0</v>
          </cell>
          <cell r="AN4119">
            <v>0</v>
          </cell>
          <cell r="AO4119">
            <v>0</v>
          </cell>
          <cell r="AP4119">
            <v>21</v>
          </cell>
          <cell r="AQ4119" t="str">
            <v>GINA CASSANELLO</v>
          </cell>
          <cell r="AR4119">
            <v>6</v>
          </cell>
          <cell r="AS4119" t="str">
            <v>NELSON BELTRAN</v>
          </cell>
          <cell r="AT4119">
            <v>9</v>
          </cell>
          <cell r="AU4119" t="str">
            <v>WILSON CHANG</v>
          </cell>
          <cell r="AV4119" t="str">
            <v>#N/A</v>
          </cell>
          <cell r="AW4119" t="str">
            <v>#N/A</v>
          </cell>
          <cell r="AX4119" t="b">
            <v>0</v>
          </cell>
          <cell r="AY4119" t="b">
            <v>0</v>
          </cell>
        </row>
        <row r="4120">
          <cell r="B4120" t="str">
            <v>0912894706001</v>
          </cell>
          <cell r="C4120" t="str">
            <v>TUNG SAN RIVAS MARIA MONSERRATE</v>
          </cell>
          <cell r="D4120">
            <v>209</v>
          </cell>
          <cell r="E4120">
            <v>20904</v>
          </cell>
          <cell r="F4120">
            <v>2090450</v>
          </cell>
          <cell r="G4120" t="str">
            <v>COMERCIO</v>
          </cell>
          <cell r="H4120" t="str">
            <v>COMERCIO</v>
          </cell>
          <cell r="I4120" t="str">
            <v>L1904</v>
          </cell>
          <cell r="J4120" t="str">
            <v>PEQUEÑA EMPRESA</v>
          </cell>
          <cell r="K4120">
            <v>0</v>
          </cell>
          <cell r="L4120">
            <v>0</v>
          </cell>
          <cell r="M4120">
            <v>0</v>
          </cell>
          <cell r="N4120">
            <v>0</v>
          </cell>
          <cell r="O4120" t="str">
            <v>R ARCOS</v>
          </cell>
          <cell r="P4120" t="str">
            <v>R ARCOS</v>
          </cell>
          <cell r="Q4120">
            <v>0</v>
          </cell>
          <cell r="R4120">
            <v>0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>
            <v>0</v>
          </cell>
          <cell r="AF4120">
            <v>0</v>
          </cell>
          <cell r="AG4120">
            <v>0</v>
          </cell>
          <cell r="AH4120">
            <v>0</v>
          </cell>
          <cell r="AI4120">
            <v>0</v>
          </cell>
          <cell r="AJ4120">
            <v>0</v>
          </cell>
          <cell r="AK4120">
            <v>0</v>
          </cell>
          <cell r="AL4120">
            <v>0</v>
          </cell>
          <cell r="AM4120">
            <v>0</v>
          </cell>
          <cell r="AN4120">
            <v>0</v>
          </cell>
          <cell r="AO4120">
            <v>0</v>
          </cell>
          <cell r="AP4120">
            <v>20</v>
          </cell>
          <cell r="AQ4120" t="str">
            <v>RAUL ARCOS</v>
          </cell>
          <cell r="AR4120">
            <v>5</v>
          </cell>
          <cell r="AS4120" t="str">
            <v>ROSA ESCALANTE</v>
          </cell>
          <cell r="AT4120">
            <v>9</v>
          </cell>
          <cell r="AU4120" t="str">
            <v>WILSON CHANG</v>
          </cell>
          <cell r="AV4120" t="str">
            <v>#N/A</v>
          </cell>
          <cell r="AW4120" t="str">
            <v>#N/A</v>
          </cell>
          <cell r="AX4120" t="b">
            <v>1</v>
          </cell>
          <cell r="AY4120" t="b">
            <v>1</v>
          </cell>
        </row>
        <row r="4121">
          <cell r="B4121" t="str">
            <v>0921397998001</v>
          </cell>
          <cell r="C4121" t="str">
            <v>AGUAYO CABRERA MERY LEONOR</v>
          </cell>
          <cell r="D4121">
            <v>209</v>
          </cell>
          <cell r="E4121">
            <v>20904</v>
          </cell>
          <cell r="F4121">
            <v>2090450</v>
          </cell>
          <cell r="G4121" t="str">
            <v>SERVICIOS</v>
          </cell>
          <cell r="H4121" t="str">
            <v>SERVICIOS</v>
          </cell>
          <cell r="I4121" t="str">
            <v>L1905</v>
          </cell>
          <cell r="J4121" t="str">
            <v>MEDIANA EMPRESA A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  <cell r="O4121" t="str">
            <v>M LINDAO</v>
          </cell>
          <cell r="P4121" t="str">
            <v>M LINDAO</v>
          </cell>
          <cell r="Q4121">
            <v>0</v>
          </cell>
          <cell r="R4121">
            <v>0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>
            <v>0</v>
          </cell>
          <cell r="AF4121">
            <v>0</v>
          </cell>
          <cell r="AG4121">
            <v>0</v>
          </cell>
          <cell r="AH4121">
            <v>0</v>
          </cell>
          <cell r="AI4121">
            <v>0</v>
          </cell>
          <cell r="AJ4121">
            <v>0</v>
          </cell>
          <cell r="AK4121">
            <v>0</v>
          </cell>
          <cell r="AL4121">
            <v>0</v>
          </cell>
          <cell r="AM4121">
            <v>0</v>
          </cell>
          <cell r="AN4121">
            <v>0</v>
          </cell>
          <cell r="AO4121">
            <v>0</v>
          </cell>
          <cell r="AP4121">
            <v>22</v>
          </cell>
          <cell r="AQ4121" t="str">
            <v>MARIBEL LINDAO</v>
          </cell>
          <cell r="AR4121">
            <v>6</v>
          </cell>
          <cell r="AS4121" t="str">
            <v>NELSON BELTRAN</v>
          </cell>
          <cell r="AT4121">
            <v>15</v>
          </cell>
          <cell r="AU4121" t="str">
            <v>JESSENIA RAMOS</v>
          </cell>
          <cell r="AV4121" t="str">
            <v>#N/A</v>
          </cell>
          <cell r="AW4121" t="str">
            <v>#N/A</v>
          </cell>
          <cell r="AX4121" t="b">
            <v>1</v>
          </cell>
          <cell r="AY4121" t="b">
            <v>1</v>
          </cell>
        </row>
        <row r="4122">
          <cell r="B4122" t="str">
            <v>0501805873001</v>
          </cell>
          <cell r="C4122" t="str">
            <v>CORRALES LEON WILSON JAVIER</v>
          </cell>
          <cell r="D4122">
            <v>209</v>
          </cell>
          <cell r="E4122">
            <v>20904</v>
          </cell>
          <cell r="F4122">
            <v>2090450</v>
          </cell>
          <cell r="G4122" t="str">
            <v>COMERCIO</v>
          </cell>
          <cell r="H4122" t="str">
            <v>COMERCIO</v>
          </cell>
          <cell r="I4122" t="str">
            <v>L1906</v>
          </cell>
          <cell r="J4122" t="str">
            <v>MEDIANA EMPRESA B</v>
          </cell>
          <cell r="K4122">
            <v>0</v>
          </cell>
          <cell r="L4122">
            <v>0</v>
          </cell>
          <cell r="M4122">
            <v>0</v>
          </cell>
          <cell r="N4122">
            <v>0</v>
          </cell>
          <cell r="O4122" t="str">
            <v>M LINDAO</v>
          </cell>
          <cell r="P4122" t="str">
            <v>M LINDAO</v>
          </cell>
          <cell r="Q4122">
            <v>0</v>
          </cell>
          <cell r="R4122">
            <v>0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>
            <v>0</v>
          </cell>
          <cell r="AF4122">
            <v>0</v>
          </cell>
          <cell r="AG4122">
            <v>0</v>
          </cell>
          <cell r="AH4122">
            <v>0</v>
          </cell>
          <cell r="AI4122">
            <v>0</v>
          </cell>
          <cell r="AJ4122">
            <v>0</v>
          </cell>
          <cell r="AK4122">
            <v>0</v>
          </cell>
          <cell r="AL4122">
            <v>0</v>
          </cell>
          <cell r="AM4122">
            <v>0</v>
          </cell>
          <cell r="AN4122">
            <v>0</v>
          </cell>
          <cell r="AO4122">
            <v>0</v>
          </cell>
          <cell r="AP4122">
            <v>22</v>
          </cell>
          <cell r="AQ4122" t="str">
            <v>MARIBEL LINDAO</v>
          </cell>
          <cell r="AR4122">
            <v>6</v>
          </cell>
          <cell r="AS4122" t="str">
            <v>NELSON BELTRAN</v>
          </cell>
          <cell r="AT4122">
            <v>15</v>
          </cell>
          <cell r="AU4122" t="str">
            <v>JESSENIA RAMOS</v>
          </cell>
          <cell r="AV4122" t="str">
            <v>#N/A</v>
          </cell>
          <cell r="AW4122" t="str">
            <v>#N/A</v>
          </cell>
          <cell r="AX4122" t="b">
            <v>1</v>
          </cell>
          <cell r="AY4122" t="b">
            <v>1</v>
          </cell>
        </row>
        <row r="4123">
          <cell r="B4123" t="str">
            <v>0900414772001</v>
          </cell>
          <cell r="C4123" t="str">
            <v>VILLARREAL ARTURO JORGE MANUEL</v>
          </cell>
          <cell r="D4123">
            <v>209</v>
          </cell>
          <cell r="E4123">
            <v>20904</v>
          </cell>
          <cell r="F4123">
            <v>2090450</v>
          </cell>
          <cell r="G4123" t="str">
            <v>COMERCIO</v>
          </cell>
          <cell r="H4123" t="str">
            <v>COMERCIO</v>
          </cell>
          <cell r="I4123" t="str">
            <v>L1907</v>
          </cell>
          <cell r="J4123" t="str">
            <v>MEDIANA EMPRESA B</v>
          </cell>
          <cell r="K4123">
            <v>0</v>
          </cell>
          <cell r="L4123" t="str">
            <v>01Empresas Normales</v>
          </cell>
          <cell r="M4123">
            <v>41838</v>
          </cell>
          <cell r="N4123">
            <v>0.34375</v>
          </cell>
          <cell r="O4123" t="str">
            <v>G CASANELLO</v>
          </cell>
          <cell r="P4123" t="str">
            <v>G CASANELLO</v>
          </cell>
          <cell r="Q4123" t="str">
            <v>APLICATIVO WEB</v>
          </cell>
          <cell r="R4123" t="str">
            <v>APLICATIVO WEB</v>
          </cell>
          <cell r="S4123">
            <v>41838</v>
          </cell>
          <cell r="T4123">
            <v>0.5</v>
          </cell>
          <cell r="U4123" t="str">
            <v>PRE-028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>
            <v>0</v>
          </cell>
          <cell r="AF4123">
            <v>0</v>
          </cell>
          <cell r="AG4123">
            <v>0</v>
          </cell>
          <cell r="AH4123">
            <v>0</v>
          </cell>
          <cell r="AI4123">
            <v>0</v>
          </cell>
          <cell r="AJ4123">
            <v>0</v>
          </cell>
          <cell r="AK4123">
            <v>0</v>
          </cell>
          <cell r="AL4123">
            <v>0</v>
          </cell>
          <cell r="AM4123">
            <v>0</v>
          </cell>
          <cell r="AN4123">
            <v>0</v>
          </cell>
          <cell r="AO4123">
            <v>0</v>
          </cell>
          <cell r="AP4123">
            <v>21</v>
          </cell>
          <cell r="AQ4123" t="str">
            <v>GINA CASSANELLO</v>
          </cell>
          <cell r="AR4123">
            <v>6</v>
          </cell>
          <cell r="AS4123" t="str">
            <v>NELSON BELTRAN</v>
          </cell>
          <cell r="AT4123">
            <v>9</v>
          </cell>
          <cell r="AU4123" t="str">
            <v>WILSON CHANG</v>
          </cell>
          <cell r="AV4123" t="str">
            <v>1</v>
          </cell>
          <cell r="AW4123" t="str">
            <v>0900414772001</v>
          </cell>
          <cell r="AX4123" t="b">
            <v>0</v>
          </cell>
          <cell r="AY4123" t="b">
            <v>0</v>
          </cell>
        </row>
        <row r="4124">
          <cell r="B4124" t="str">
            <v>0901510560001</v>
          </cell>
          <cell r="C4124" t="str">
            <v>BRAVO ZAMBRANO AYDA ANTONIA</v>
          </cell>
          <cell r="D4124">
            <v>209</v>
          </cell>
          <cell r="E4124">
            <v>20904</v>
          </cell>
          <cell r="F4124">
            <v>2090450</v>
          </cell>
          <cell r="G4124" t="str">
            <v>COMERCIO</v>
          </cell>
          <cell r="H4124" t="str">
            <v>COMERCIO</v>
          </cell>
          <cell r="I4124" t="str">
            <v>L1908</v>
          </cell>
          <cell r="J4124" t="str">
            <v>MEDIANA EMPRESA B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 t="str">
            <v>S GOMEZ</v>
          </cell>
          <cell r="P4124" t="str">
            <v>S GOMEZ</v>
          </cell>
          <cell r="Q4124">
            <v>0</v>
          </cell>
          <cell r="R4124">
            <v>0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>
            <v>0</v>
          </cell>
          <cell r="AF4124">
            <v>0</v>
          </cell>
          <cell r="AG4124">
            <v>0</v>
          </cell>
          <cell r="AH4124">
            <v>0</v>
          </cell>
          <cell r="AI4124">
            <v>0</v>
          </cell>
          <cell r="AJ4124">
            <v>0</v>
          </cell>
          <cell r="AK4124">
            <v>0</v>
          </cell>
          <cell r="AL4124">
            <v>0</v>
          </cell>
          <cell r="AM4124">
            <v>0</v>
          </cell>
          <cell r="AN4124">
            <v>0</v>
          </cell>
          <cell r="AO4124">
            <v>0</v>
          </cell>
          <cell r="AP4124">
            <v>24</v>
          </cell>
          <cell r="AQ4124" t="str">
            <v>GABRIEL LINDAO</v>
          </cell>
          <cell r="AR4124">
            <v>6</v>
          </cell>
          <cell r="AS4124" t="str">
            <v>NELSON BELTRAN</v>
          </cell>
          <cell r="AT4124">
            <v>4</v>
          </cell>
          <cell r="AU4124" t="str">
            <v>JENNY JORDAN</v>
          </cell>
          <cell r="AV4124" t="str">
            <v>#N/A</v>
          </cell>
          <cell r="AW4124" t="str">
            <v>#N/A</v>
          </cell>
          <cell r="AX4124" t="b">
            <v>1</v>
          </cell>
          <cell r="AY4124" t="b">
            <v>1</v>
          </cell>
        </row>
        <row r="4125">
          <cell r="B4125" t="str">
            <v>0992653825001</v>
          </cell>
          <cell r="C4125" t="str">
            <v>VEINTIAGRO S.A.</v>
          </cell>
          <cell r="D4125">
            <v>209</v>
          </cell>
          <cell r="E4125">
            <v>20904</v>
          </cell>
          <cell r="F4125">
            <v>2090450</v>
          </cell>
          <cell r="G4125" t="str">
            <v>COMERCIO</v>
          </cell>
          <cell r="H4125" t="str">
            <v>COMERCIO</v>
          </cell>
          <cell r="I4125" t="str">
            <v>L1909</v>
          </cell>
          <cell r="J4125" t="str">
            <v>MEDIANA EMPRESA B</v>
          </cell>
          <cell r="K4125">
            <v>0</v>
          </cell>
          <cell r="L4125" t="str">
            <v>01Empresas Normales</v>
          </cell>
          <cell r="M4125">
            <v>41838</v>
          </cell>
          <cell r="N4125">
            <v>0.34375</v>
          </cell>
          <cell r="O4125" t="str">
            <v>M LINDAO</v>
          </cell>
          <cell r="P4125" t="str">
            <v>M LINDAO</v>
          </cell>
          <cell r="Q4125" t="str">
            <v>APLICATIVO WEB</v>
          </cell>
          <cell r="R4125" t="str">
            <v>APLICATIVO WEB</v>
          </cell>
          <cell r="S4125">
            <v>41838</v>
          </cell>
          <cell r="T4125">
            <v>0.5</v>
          </cell>
          <cell r="U4125" t="str">
            <v>PRE-028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>
            <v>0</v>
          </cell>
          <cell r="AF4125">
            <v>0</v>
          </cell>
          <cell r="AG4125">
            <v>0</v>
          </cell>
          <cell r="AH4125">
            <v>0</v>
          </cell>
          <cell r="AI4125">
            <v>0</v>
          </cell>
          <cell r="AJ4125">
            <v>0</v>
          </cell>
          <cell r="AK4125">
            <v>0</v>
          </cell>
          <cell r="AL4125">
            <v>0</v>
          </cell>
          <cell r="AM4125">
            <v>0</v>
          </cell>
          <cell r="AN4125">
            <v>0</v>
          </cell>
          <cell r="AO4125">
            <v>0</v>
          </cell>
          <cell r="AP4125">
            <v>22</v>
          </cell>
          <cell r="AQ4125" t="str">
            <v>MARIBEL LINDAO</v>
          </cell>
          <cell r="AR4125">
            <v>6</v>
          </cell>
          <cell r="AS4125" t="str">
            <v>NELSON BELTRAN</v>
          </cell>
          <cell r="AT4125">
            <v>15</v>
          </cell>
          <cell r="AU4125" t="str">
            <v>JESSENIA RAMOS</v>
          </cell>
          <cell r="AV4125" t="str">
            <v>1</v>
          </cell>
          <cell r="AW4125" t="str">
            <v>0992653825001</v>
          </cell>
          <cell r="AX4125" t="b">
            <v>0</v>
          </cell>
          <cell r="AY4125" t="b">
            <v>0</v>
          </cell>
        </row>
        <row r="4126">
          <cell r="B4126" t="str">
            <v>0917359416001</v>
          </cell>
          <cell r="C4126" t="str">
            <v>KELLY HUE JORGE CARLOS</v>
          </cell>
          <cell r="D4126">
            <v>209</v>
          </cell>
          <cell r="E4126">
            <v>20904</v>
          </cell>
          <cell r="F4126">
            <v>2090450</v>
          </cell>
          <cell r="G4126" t="str">
            <v>COMERCIO</v>
          </cell>
          <cell r="H4126" t="str">
            <v>COMERCIO</v>
          </cell>
          <cell r="I4126" t="str">
            <v>L1910</v>
          </cell>
          <cell r="J4126" t="str">
            <v>MEDIANA EMPRESA B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 t="str">
            <v>N CUENCA</v>
          </cell>
          <cell r="P4126" t="str">
            <v>N CUENCA</v>
          </cell>
          <cell r="Q4126">
            <v>0</v>
          </cell>
          <cell r="R4126">
            <v>0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>
            <v>0</v>
          </cell>
          <cell r="AF4126">
            <v>0</v>
          </cell>
          <cell r="AG4126">
            <v>0</v>
          </cell>
          <cell r="AH4126">
            <v>0</v>
          </cell>
          <cell r="AI4126">
            <v>0</v>
          </cell>
          <cell r="AJ4126">
            <v>0</v>
          </cell>
          <cell r="AK4126">
            <v>0</v>
          </cell>
          <cell r="AL4126">
            <v>0</v>
          </cell>
          <cell r="AM4126">
            <v>0</v>
          </cell>
          <cell r="AN4126">
            <v>0</v>
          </cell>
          <cell r="AO4126">
            <v>0</v>
          </cell>
          <cell r="AP4126">
            <v>23</v>
          </cell>
          <cell r="AQ4126" t="str">
            <v>NATALIA CUENCA</v>
          </cell>
          <cell r="AR4126">
            <v>6</v>
          </cell>
          <cell r="AS4126" t="str">
            <v>NELSON BELTRAN</v>
          </cell>
          <cell r="AT4126">
            <v>4</v>
          </cell>
          <cell r="AU4126" t="str">
            <v>JENNY JORDAN</v>
          </cell>
          <cell r="AV4126" t="str">
            <v>#N/A</v>
          </cell>
          <cell r="AW4126" t="str">
            <v>#N/A</v>
          </cell>
          <cell r="AX4126" t="b">
            <v>1</v>
          </cell>
          <cell r="AY4126" t="b">
            <v>1</v>
          </cell>
        </row>
        <row r="4127">
          <cell r="B4127" t="str">
            <v>0992337702001</v>
          </cell>
          <cell r="C4127" t="str">
            <v>PRONACARBO S.A.</v>
          </cell>
          <cell r="D4127">
            <v>209</v>
          </cell>
          <cell r="E4127">
            <v>20904</v>
          </cell>
          <cell r="F4127">
            <v>2090450</v>
          </cell>
          <cell r="G4127" t="str">
            <v>COMERCIO</v>
          </cell>
          <cell r="H4127" t="str">
            <v>COMERCIO</v>
          </cell>
          <cell r="I4127" t="str">
            <v>L1911</v>
          </cell>
          <cell r="J4127" t="str">
            <v>GRANDE EMPRESA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 t="str">
            <v>M LINDAO</v>
          </cell>
          <cell r="P4127" t="str">
            <v>M LINDAO</v>
          </cell>
          <cell r="Q4127">
            <v>0</v>
          </cell>
          <cell r="R4127">
            <v>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  <cell r="X4127">
            <v>0</v>
          </cell>
          <cell r="Y4127">
            <v>0</v>
          </cell>
          <cell r="Z4127">
            <v>0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>
            <v>0</v>
          </cell>
          <cell r="AF4127">
            <v>0</v>
          </cell>
          <cell r="AG4127">
            <v>0</v>
          </cell>
          <cell r="AH4127">
            <v>0</v>
          </cell>
          <cell r="AI4127">
            <v>0</v>
          </cell>
          <cell r="AJ4127">
            <v>0</v>
          </cell>
          <cell r="AK4127">
            <v>0</v>
          </cell>
          <cell r="AL4127">
            <v>0</v>
          </cell>
          <cell r="AM4127">
            <v>0</v>
          </cell>
          <cell r="AN4127">
            <v>0</v>
          </cell>
          <cell r="AO4127">
            <v>0</v>
          </cell>
          <cell r="AP4127">
            <v>22</v>
          </cell>
          <cell r="AQ4127" t="str">
            <v>MARIBEL LINDAO</v>
          </cell>
          <cell r="AR4127">
            <v>6</v>
          </cell>
          <cell r="AS4127" t="str">
            <v>NELSON BELTRAN</v>
          </cell>
          <cell r="AT4127">
            <v>15</v>
          </cell>
          <cell r="AU4127" t="str">
            <v>JESSENIA RAMOS</v>
          </cell>
          <cell r="AV4127" t="str">
            <v>#N/A</v>
          </cell>
          <cell r="AW4127" t="str">
            <v>#N/A</v>
          </cell>
          <cell r="AX4127" t="b">
            <v>1</v>
          </cell>
          <cell r="AY4127" t="b">
            <v>1</v>
          </cell>
        </row>
        <row r="4128">
          <cell r="B4128" t="str">
            <v>0968516770001</v>
          </cell>
          <cell r="C4128" t="str">
            <v>COLEGIO FISCAL MIXTO COLIMES</v>
          </cell>
          <cell r="D4128">
            <v>209</v>
          </cell>
          <cell r="E4128">
            <v>20905</v>
          </cell>
          <cell r="F4128">
            <v>2090550</v>
          </cell>
          <cell r="G4128" t="str">
            <v>SERVICIOS</v>
          </cell>
          <cell r="H4128" t="str">
            <v>SERVICIOS</v>
          </cell>
          <cell r="I4128" t="str">
            <v>L1912</v>
          </cell>
          <cell r="J4128" t="str">
            <v>PEQUEÑA EMPRESA</v>
          </cell>
          <cell r="K4128" t="str">
            <v>SECTOR PUBLICO</v>
          </cell>
          <cell r="L4128" t="str">
            <v>05Sin características</v>
          </cell>
          <cell r="M4128">
            <v>41820</v>
          </cell>
          <cell r="N4128">
            <v>0.41666666666666669</v>
          </cell>
          <cell r="O4128" t="str">
            <v>N CUENCA</v>
          </cell>
          <cell r="P4128" t="str">
            <v>N CUENCA</v>
          </cell>
          <cell r="Q4128" t="str">
            <v>N CUENCA</v>
          </cell>
          <cell r="R4128" t="str">
            <v>PAPEL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41820</v>
          </cell>
          <cell r="AD4128">
            <v>0.41666666666666669</v>
          </cell>
          <cell r="AE4128" t="str">
            <v>MMORAN</v>
          </cell>
          <cell r="AF4128">
            <v>27</v>
          </cell>
          <cell r="AG4128">
            <v>0</v>
          </cell>
          <cell r="AH4128">
            <v>0</v>
          </cell>
          <cell r="AI4128">
            <v>0</v>
          </cell>
          <cell r="AJ4128">
            <v>0</v>
          </cell>
          <cell r="AK4128">
            <v>0</v>
          </cell>
          <cell r="AL4128">
            <v>0</v>
          </cell>
          <cell r="AM4128">
            <v>0</v>
          </cell>
          <cell r="AN4128">
            <v>0</v>
          </cell>
          <cell r="AO4128">
            <v>0</v>
          </cell>
          <cell r="AP4128">
            <v>23</v>
          </cell>
          <cell r="AQ4128" t="str">
            <v>NATALIA CUENCA</v>
          </cell>
          <cell r="AR4128">
            <v>6</v>
          </cell>
          <cell r="AS4128" t="str">
            <v>NELSON BELTRAN</v>
          </cell>
          <cell r="AT4128">
            <v>4</v>
          </cell>
          <cell r="AU4128" t="str">
            <v>JENNY JORDAN</v>
          </cell>
          <cell r="AV4128" t="str">
            <v>#N/A</v>
          </cell>
          <cell r="AW4128" t="str">
            <v>#N/A</v>
          </cell>
          <cell r="AX4128" t="b">
            <v>0</v>
          </cell>
          <cell r="AY4128" t="b">
            <v>0</v>
          </cell>
        </row>
        <row r="4129">
          <cell r="B4129" t="str">
            <v>0906528625001</v>
          </cell>
          <cell r="C4129" t="str">
            <v>GUERRERO BURGOS RAFAEL EDUARDO</v>
          </cell>
          <cell r="D4129">
            <v>209</v>
          </cell>
          <cell r="E4129">
            <v>20905</v>
          </cell>
          <cell r="F4129">
            <v>2090550</v>
          </cell>
          <cell r="G4129" t="str">
            <v>MANUFACTURA</v>
          </cell>
          <cell r="H4129" t="str">
            <v>MANUFACTURA</v>
          </cell>
          <cell r="I4129" t="str">
            <v>L1913</v>
          </cell>
          <cell r="J4129" t="str">
            <v>MEDIANA EMPRESA B</v>
          </cell>
          <cell r="K4129">
            <v>0</v>
          </cell>
          <cell r="L4129">
            <v>0</v>
          </cell>
          <cell r="M4129">
            <v>0</v>
          </cell>
          <cell r="N4129">
            <v>0</v>
          </cell>
          <cell r="O4129" t="str">
            <v>S GOMEZ</v>
          </cell>
          <cell r="P4129" t="str">
            <v>S GOMEZ</v>
          </cell>
          <cell r="Q4129">
            <v>0</v>
          </cell>
          <cell r="R4129">
            <v>0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>
            <v>0</v>
          </cell>
          <cell r="AF4129">
            <v>0</v>
          </cell>
          <cell r="AG4129">
            <v>0</v>
          </cell>
          <cell r="AH4129">
            <v>0</v>
          </cell>
          <cell r="AI4129">
            <v>0</v>
          </cell>
          <cell r="AJ4129">
            <v>0</v>
          </cell>
          <cell r="AK4129">
            <v>0</v>
          </cell>
          <cell r="AL4129">
            <v>0</v>
          </cell>
          <cell r="AM4129">
            <v>0</v>
          </cell>
          <cell r="AN4129">
            <v>0</v>
          </cell>
          <cell r="AO4129">
            <v>0</v>
          </cell>
          <cell r="AP4129">
            <v>24</v>
          </cell>
          <cell r="AQ4129" t="str">
            <v>GABRIEL LINDAO</v>
          </cell>
          <cell r="AR4129">
            <v>6</v>
          </cell>
          <cell r="AS4129" t="str">
            <v>NELSON BELTRAN</v>
          </cell>
          <cell r="AT4129">
            <v>4</v>
          </cell>
          <cell r="AU4129" t="str">
            <v>JENNY JORDAN</v>
          </cell>
          <cell r="AV4129" t="str">
            <v>#N/A</v>
          </cell>
          <cell r="AW4129" t="str">
            <v>#N/A</v>
          </cell>
          <cell r="AX4129" t="b">
            <v>1</v>
          </cell>
          <cell r="AY4129" t="b">
            <v>1</v>
          </cell>
        </row>
        <row r="4130">
          <cell r="B4130" t="str">
            <v>0902579275001</v>
          </cell>
          <cell r="C4130" t="str">
            <v>BERMUDEZ CASTRO ANTONIO LEONARDO</v>
          </cell>
          <cell r="D4130">
            <v>209</v>
          </cell>
          <cell r="E4130">
            <v>20906</v>
          </cell>
          <cell r="F4130">
            <v>2090650</v>
          </cell>
          <cell r="G4130" t="str">
            <v>SERVICIOS</v>
          </cell>
          <cell r="H4130" t="str">
            <v>SERVICIOS</v>
          </cell>
          <cell r="I4130" t="str">
            <v>L1914</v>
          </cell>
          <cell r="J4130" t="str">
            <v>MICROEMPRESA</v>
          </cell>
          <cell r="K4130">
            <v>0</v>
          </cell>
          <cell r="L4130">
            <v>0</v>
          </cell>
          <cell r="M4130">
            <v>0</v>
          </cell>
          <cell r="N4130">
            <v>0</v>
          </cell>
          <cell r="O4130" t="str">
            <v>S GOMEZ</v>
          </cell>
          <cell r="P4130" t="str">
            <v>S GOMEZ</v>
          </cell>
          <cell r="Q4130">
            <v>0</v>
          </cell>
          <cell r="R4130">
            <v>0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>
            <v>0</v>
          </cell>
          <cell r="AF4130">
            <v>0</v>
          </cell>
          <cell r="AG4130">
            <v>0</v>
          </cell>
          <cell r="AH4130">
            <v>0</v>
          </cell>
          <cell r="AI4130">
            <v>0</v>
          </cell>
          <cell r="AJ4130">
            <v>0</v>
          </cell>
          <cell r="AK4130">
            <v>0</v>
          </cell>
          <cell r="AL4130">
            <v>0</v>
          </cell>
          <cell r="AM4130">
            <v>0</v>
          </cell>
          <cell r="AN4130">
            <v>0</v>
          </cell>
          <cell r="AO4130">
            <v>0</v>
          </cell>
          <cell r="AP4130">
            <v>24</v>
          </cell>
          <cell r="AQ4130" t="str">
            <v>GABRIEL LINDAO</v>
          </cell>
          <cell r="AR4130">
            <v>6</v>
          </cell>
          <cell r="AS4130" t="str">
            <v>NELSON BELTRAN</v>
          </cell>
          <cell r="AT4130">
            <v>4</v>
          </cell>
          <cell r="AU4130" t="str">
            <v>JENNY JORDAN</v>
          </cell>
          <cell r="AV4130" t="str">
            <v>#N/A</v>
          </cell>
          <cell r="AW4130" t="str">
            <v>#N/A</v>
          </cell>
          <cell r="AX4130" t="b">
            <v>1</v>
          </cell>
          <cell r="AY4130" t="b">
            <v>1</v>
          </cell>
        </row>
        <row r="4131">
          <cell r="B4131" t="str">
            <v>0907307110001</v>
          </cell>
          <cell r="C4131" t="str">
            <v>LOPEZ CASTRO FELIX CANDELARIO</v>
          </cell>
          <cell r="D4131">
            <v>209</v>
          </cell>
          <cell r="E4131">
            <v>20906</v>
          </cell>
          <cell r="F4131">
            <v>2090650</v>
          </cell>
          <cell r="G4131" t="str">
            <v>COMERCIO</v>
          </cell>
          <cell r="H4131" t="str">
            <v>COMERCIO</v>
          </cell>
          <cell r="I4131" t="str">
            <v>L1915</v>
          </cell>
          <cell r="J4131" t="str">
            <v>MICROEMPRESA</v>
          </cell>
          <cell r="K4131">
            <v>0</v>
          </cell>
          <cell r="L4131">
            <v>0</v>
          </cell>
          <cell r="M4131">
            <v>0</v>
          </cell>
          <cell r="N4131">
            <v>0</v>
          </cell>
          <cell r="O4131" t="str">
            <v>S GOMEZ</v>
          </cell>
          <cell r="P4131" t="str">
            <v>S GOMEZ</v>
          </cell>
          <cell r="Q4131">
            <v>0</v>
          </cell>
          <cell r="R4131">
            <v>0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>
            <v>0</v>
          </cell>
          <cell r="AF4131">
            <v>0</v>
          </cell>
          <cell r="AG4131">
            <v>0</v>
          </cell>
          <cell r="AH4131">
            <v>0</v>
          </cell>
          <cell r="AI4131">
            <v>0</v>
          </cell>
          <cell r="AJ4131">
            <v>0</v>
          </cell>
          <cell r="AK4131">
            <v>0</v>
          </cell>
          <cell r="AL4131">
            <v>0</v>
          </cell>
          <cell r="AM4131">
            <v>0</v>
          </cell>
          <cell r="AN4131">
            <v>0</v>
          </cell>
          <cell r="AO4131">
            <v>0</v>
          </cell>
          <cell r="AP4131">
            <v>24</v>
          </cell>
          <cell r="AQ4131" t="str">
            <v>GABRIEL LINDAO</v>
          </cell>
          <cell r="AR4131">
            <v>6</v>
          </cell>
          <cell r="AS4131" t="str">
            <v>NELSON BELTRAN</v>
          </cell>
          <cell r="AT4131">
            <v>4</v>
          </cell>
          <cell r="AU4131" t="str">
            <v>JENNY JORDAN</v>
          </cell>
          <cell r="AV4131" t="str">
            <v>#N/A</v>
          </cell>
          <cell r="AW4131" t="str">
            <v>#N/A</v>
          </cell>
          <cell r="AX4131" t="b">
            <v>1</v>
          </cell>
          <cell r="AY4131" t="b">
            <v>1</v>
          </cell>
        </row>
        <row r="4132">
          <cell r="B4132" t="str">
            <v>0909811747001</v>
          </cell>
          <cell r="C4132" t="str">
            <v>RUIZ LEON XAVIER ARMANDO</v>
          </cell>
          <cell r="D4132">
            <v>209</v>
          </cell>
          <cell r="E4132">
            <v>20906</v>
          </cell>
          <cell r="F4132">
            <v>2090650</v>
          </cell>
          <cell r="G4132" t="str">
            <v>SERVICIOS</v>
          </cell>
          <cell r="H4132" t="str">
            <v>SERVICIOS</v>
          </cell>
          <cell r="I4132" t="str">
            <v>L1916</v>
          </cell>
          <cell r="J4132" t="str">
            <v>MICROEMPRESA</v>
          </cell>
          <cell r="K4132">
            <v>0</v>
          </cell>
          <cell r="L4132">
            <v>0</v>
          </cell>
          <cell r="M4132">
            <v>0</v>
          </cell>
          <cell r="N4132">
            <v>0</v>
          </cell>
          <cell r="O4132" t="str">
            <v>S GOMEZ</v>
          </cell>
          <cell r="P4132" t="str">
            <v>S GOMEZ</v>
          </cell>
          <cell r="Q4132">
            <v>0</v>
          </cell>
          <cell r="R4132">
            <v>0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>
            <v>0</v>
          </cell>
          <cell r="AF4132">
            <v>0</v>
          </cell>
          <cell r="AG4132">
            <v>0</v>
          </cell>
          <cell r="AH4132">
            <v>0</v>
          </cell>
          <cell r="AI4132">
            <v>0</v>
          </cell>
          <cell r="AJ4132">
            <v>0</v>
          </cell>
          <cell r="AK4132">
            <v>0</v>
          </cell>
          <cell r="AL4132">
            <v>0</v>
          </cell>
          <cell r="AM4132">
            <v>0</v>
          </cell>
          <cell r="AN4132">
            <v>0</v>
          </cell>
          <cell r="AO4132">
            <v>0</v>
          </cell>
          <cell r="AP4132">
            <v>24</v>
          </cell>
          <cell r="AQ4132" t="str">
            <v>GABRIEL LINDAO</v>
          </cell>
          <cell r="AR4132">
            <v>6</v>
          </cell>
          <cell r="AS4132" t="str">
            <v>NELSON BELTRAN</v>
          </cell>
          <cell r="AT4132">
            <v>4</v>
          </cell>
          <cell r="AU4132" t="str">
            <v>JENNY JORDAN</v>
          </cell>
          <cell r="AV4132" t="str">
            <v>#N/A</v>
          </cell>
          <cell r="AW4132" t="str">
            <v>#N/A</v>
          </cell>
          <cell r="AX4132" t="b">
            <v>1</v>
          </cell>
          <cell r="AY4132" t="b">
            <v>1</v>
          </cell>
        </row>
        <row r="4133">
          <cell r="B4133" t="str">
            <v>0922272653001</v>
          </cell>
          <cell r="C4133" t="str">
            <v>MOTA CARLOS JORGE LEONARDO</v>
          </cell>
          <cell r="D4133">
            <v>209</v>
          </cell>
          <cell r="E4133">
            <v>20906</v>
          </cell>
          <cell r="F4133">
            <v>2090650</v>
          </cell>
          <cell r="G4133" t="str">
            <v>SERVICIOS</v>
          </cell>
          <cell r="H4133" t="str">
            <v>SERVICIOS</v>
          </cell>
          <cell r="I4133" t="str">
            <v>L1917</v>
          </cell>
          <cell r="J4133" t="str">
            <v>MICROEMPRESA</v>
          </cell>
          <cell r="K4133">
            <v>0</v>
          </cell>
          <cell r="L4133">
            <v>0</v>
          </cell>
          <cell r="M4133">
            <v>0</v>
          </cell>
          <cell r="N4133">
            <v>0</v>
          </cell>
          <cell r="O4133" t="str">
            <v>S GOMEZ</v>
          </cell>
          <cell r="P4133" t="str">
            <v>S GOMEZ</v>
          </cell>
          <cell r="Q4133">
            <v>0</v>
          </cell>
          <cell r="R4133">
            <v>0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>
            <v>0</v>
          </cell>
          <cell r="AF4133">
            <v>0</v>
          </cell>
          <cell r="AG4133">
            <v>0</v>
          </cell>
          <cell r="AH4133">
            <v>0</v>
          </cell>
          <cell r="AI4133">
            <v>0</v>
          </cell>
          <cell r="AJ4133">
            <v>0</v>
          </cell>
          <cell r="AK4133">
            <v>0</v>
          </cell>
          <cell r="AL4133">
            <v>0</v>
          </cell>
          <cell r="AM4133">
            <v>0</v>
          </cell>
          <cell r="AN4133">
            <v>0</v>
          </cell>
          <cell r="AO4133">
            <v>0</v>
          </cell>
          <cell r="AP4133">
            <v>24</v>
          </cell>
          <cell r="AQ4133" t="str">
            <v>GABRIEL LINDAO</v>
          </cell>
          <cell r="AR4133">
            <v>6</v>
          </cell>
          <cell r="AS4133" t="str">
            <v>NELSON BELTRAN</v>
          </cell>
          <cell r="AT4133">
            <v>4</v>
          </cell>
          <cell r="AU4133" t="str">
            <v>JENNY JORDAN</v>
          </cell>
          <cell r="AV4133" t="str">
            <v>#N/A</v>
          </cell>
          <cell r="AW4133" t="str">
            <v>#N/A</v>
          </cell>
          <cell r="AX4133" t="b">
            <v>1</v>
          </cell>
          <cell r="AY4133" t="b">
            <v>1</v>
          </cell>
        </row>
        <row r="4134">
          <cell r="B4134" t="str">
            <v>0992593806001</v>
          </cell>
          <cell r="C4134" t="str">
            <v>ASOCIACION DE PROPIETARIOS DE LA URBANIZACION ESMERALDA DE L</v>
          </cell>
          <cell r="D4134">
            <v>209</v>
          </cell>
          <cell r="E4134">
            <v>20906</v>
          </cell>
          <cell r="F4134">
            <v>2090650</v>
          </cell>
          <cell r="G4134" t="str">
            <v>SERVICIOS</v>
          </cell>
          <cell r="H4134" t="str">
            <v>SERVICIOS</v>
          </cell>
          <cell r="I4134" t="str">
            <v>L1918</v>
          </cell>
          <cell r="J4134" t="str">
            <v>MICROEMPRESA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 t="str">
            <v>N CUENCA</v>
          </cell>
          <cell r="P4134" t="str">
            <v>N CUENCA</v>
          </cell>
          <cell r="Q4134">
            <v>0</v>
          </cell>
          <cell r="R4134">
            <v>0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>
            <v>0</v>
          </cell>
          <cell r="AF4134">
            <v>0</v>
          </cell>
          <cell r="AG4134">
            <v>0</v>
          </cell>
          <cell r="AH4134">
            <v>0</v>
          </cell>
          <cell r="AI4134">
            <v>0</v>
          </cell>
          <cell r="AJ4134">
            <v>0</v>
          </cell>
          <cell r="AK4134">
            <v>0</v>
          </cell>
          <cell r="AL4134">
            <v>0</v>
          </cell>
          <cell r="AM4134">
            <v>0</v>
          </cell>
          <cell r="AN4134">
            <v>0</v>
          </cell>
          <cell r="AO4134">
            <v>0</v>
          </cell>
          <cell r="AP4134">
            <v>23</v>
          </cell>
          <cell r="AQ4134" t="str">
            <v>NATALIA CUENCA</v>
          </cell>
          <cell r="AR4134">
            <v>6</v>
          </cell>
          <cell r="AS4134" t="str">
            <v>NELSON BELTRAN</v>
          </cell>
          <cell r="AT4134">
            <v>4</v>
          </cell>
          <cell r="AU4134" t="str">
            <v>JENNY JORDAN</v>
          </cell>
          <cell r="AV4134" t="str">
            <v>#N/A</v>
          </cell>
          <cell r="AW4134" t="str">
            <v>#N/A</v>
          </cell>
          <cell r="AX4134" t="b">
            <v>1</v>
          </cell>
          <cell r="AY4134" t="b">
            <v>1</v>
          </cell>
        </row>
        <row r="4135">
          <cell r="B4135" t="str">
            <v>0906451463001</v>
          </cell>
          <cell r="C4135" t="str">
            <v>SOLEDISPA GALARZA ANGEL HUGO</v>
          </cell>
          <cell r="D4135">
            <v>209</v>
          </cell>
          <cell r="E4135">
            <v>20906</v>
          </cell>
          <cell r="F4135">
            <v>2090650</v>
          </cell>
          <cell r="G4135" t="str">
            <v>SERVICIOS</v>
          </cell>
          <cell r="H4135" t="str">
            <v>SERVICIOS</v>
          </cell>
          <cell r="I4135" t="str">
            <v>L1919</v>
          </cell>
          <cell r="J4135" t="str">
            <v>MICROEMPRESA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 t="str">
            <v>S GOMEZ</v>
          </cell>
          <cell r="P4135" t="str">
            <v>S GOMEZ</v>
          </cell>
          <cell r="Q4135">
            <v>0</v>
          </cell>
          <cell r="R4135">
            <v>0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>
            <v>0</v>
          </cell>
          <cell r="AF4135">
            <v>0</v>
          </cell>
          <cell r="AG4135">
            <v>0</v>
          </cell>
          <cell r="AH4135">
            <v>0</v>
          </cell>
          <cell r="AI4135">
            <v>0</v>
          </cell>
          <cell r="AJ4135">
            <v>0</v>
          </cell>
          <cell r="AK4135">
            <v>0</v>
          </cell>
          <cell r="AL4135">
            <v>0</v>
          </cell>
          <cell r="AM4135">
            <v>0</v>
          </cell>
          <cell r="AN4135">
            <v>0</v>
          </cell>
          <cell r="AO4135">
            <v>0</v>
          </cell>
          <cell r="AP4135">
            <v>24</v>
          </cell>
          <cell r="AQ4135" t="str">
            <v>GABRIEL LINDAO</v>
          </cell>
          <cell r="AR4135">
            <v>6</v>
          </cell>
          <cell r="AS4135" t="str">
            <v>NELSON BELTRAN</v>
          </cell>
          <cell r="AT4135">
            <v>4</v>
          </cell>
          <cell r="AU4135" t="str">
            <v>JENNY JORDAN</v>
          </cell>
          <cell r="AV4135" t="str">
            <v>#N/A</v>
          </cell>
          <cell r="AW4135" t="str">
            <v>#N/A</v>
          </cell>
          <cell r="AX4135" t="b">
            <v>1</v>
          </cell>
          <cell r="AY4135" t="b">
            <v>1</v>
          </cell>
        </row>
        <row r="4136">
          <cell r="B4136" t="str">
            <v>0992307269001</v>
          </cell>
          <cell r="C4136" t="str">
            <v>HERMANITAS DE LOS POBRES DE SAN PEDRO CLAVER</v>
          </cell>
          <cell r="D4136">
            <v>209</v>
          </cell>
          <cell r="E4136">
            <v>20906</v>
          </cell>
          <cell r="F4136">
            <v>2090650</v>
          </cell>
          <cell r="G4136" t="str">
            <v>SERVICIOS</v>
          </cell>
          <cell r="H4136" t="str">
            <v>SERVICIOS</v>
          </cell>
          <cell r="I4136" t="str">
            <v>L1920</v>
          </cell>
          <cell r="J4136" t="str">
            <v>PEQUEÑA EMPRESA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 t="str">
            <v>N CUENCA</v>
          </cell>
          <cell r="P4136" t="str">
            <v>N CUENCA</v>
          </cell>
          <cell r="Q4136">
            <v>0</v>
          </cell>
          <cell r="R4136">
            <v>0</v>
          </cell>
          <cell r="T4136">
            <v>0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>
            <v>0</v>
          </cell>
          <cell r="AF4136">
            <v>0</v>
          </cell>
          <cell r="AG4136">
            <v>0</v>
          </cell>
          <cell r="AH4136">
            <v>0</v>
          </cell>
          <cell r="AI4136">
            <v>0</v>
          </cell>
          <cell r="AJ4136">
            <v>0</v>
          </cell>
          <cell r="AK4136">
            <v>0</v>
          </cell>
          <cell r="AL4136">
            <v>0</v>
          </cell>
          <cell r="AM4136">
            <v>0</v>
          </cell>
          <cell r="AN4136">
            <v>0</v>
          </cell>
          <cell r="AO4136">
            <v>0</v>
          </cell>
          <cell r="AP4136">
            <v>23</v>
          </cell>
          <cell r="AQ4136" t="str">
            <v>NATALIA CUENCA</v>
          </cell>
          <cell r="AR4136">
            <v>6</v>
          </cell>
          <cell r="AS4136" t="str">
            <v>NELSON BELTRAN</v>
          </cell>
          <cell r="AT4136">
            <v>4</v>
          </cell>
          <cell r="AU4136" t="str">
            <v>JENNY JORDAN</v>
          </cell>
          <cell r="AV4136" t="str">
            <v>#N/A</v>
          </cell>
          <cell r="AW4136" t="str">
            <v>#N/A</v>
          </cell>
          <cell r="AX4136" t="b">
            <v>1</v>
          </cell>
          <cell r="AY4136" t="b">
            <v>1</v>
          </cell>
        </row>
        <row r="4137">
          <cell r="B4137" t="str">
            <v>0992640847001</v>
          </cell>
          <cell r="C4137" t="str">
            <v>HORIZONTE AGRO S.A. HORAGRO</v>
          </cell>
          <cell r="D4137">
            <v>209</v>
          </cell>
          <cell r="E4137">
            <v>20906</v>
          </cell>
          <cell r="F4137">
            <v>2090650</v>
          </cell>
          <cell r="G4137" t="str">
            <v>MANUFACTURA</v>
          </cell>
          <cell r="H4137" t="str">
            <v>MANUFACTURA</v>
          </cell>
          <cell r="I4137" t="str">
            <v>L1921</v>
          </cell>
          <cell r="J4137" t="str">
            <v>PEQUEÑA EMPRESA</v>
          </cell>
          <cell r="K4137">
            <v>0</v>
          </cell>
          <cell r="L4137">
            <v>0</v>
          </cell>
          <cell r="M4137">
            <v>0</v>
          </cell>
          <cell r="N4137">
            <v>0</v>
          </cell>
          <cell r="O4137" t="str">
            <v>M LINDAO</v>
          </cell>
          <cell r="P4137" t="str">
            <v>M LINDAO</v>
          </cell>
          <cell r="Q4137">
            <v>0</v>
          </cell>
          <cell r="R4137">
            <v>0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>
            <v>0</v>
          </cell>
          <cell r="AF4137">
            <v>0</v>
          </cell>
          <cell r="AG4137">
            <v>0</v>
          </cell>
          <cell r="AH4137">
            <v>0</v>
          </cell>
          <cell r="AI4137">
            <v>0</v>
          </cell>
          <cell r="AJ4137">
            <v>0</v>
          </cell>
          <cell r="AK4137">
            <v>0</v>
          </cell>
          <cell r="AL4137">
            <v>0</v>
          </cell>
          <cell r="AM4137">
            <v>0</v>
          </cell>
          <cell r="AN4137">
            <v>0</v>
          </cell>
          <cell r="AO4137">
            <v>0</v>
          </cell>
          <cell r="AP4137">
            <v>22</v>
          </cell>
          <cell r="AQ4137" t="str">
            <v>MARIBEL LINDAO</v>
          </cell>
          <cell r="AR4137">
            <v>6</v>
          </cell>
          <cell r="AS4137" t="str">
            <v>NELSON BELTRAN</v>
          </cell>
          <cell r="AT4137">
            <v>15</v>
          </cell>
          <cell r="AU4137" t="str">
            <v>JESSENIA RAMOS</v>
          </cell>
          <cell r="AV4137" t="str">
            <v>#N/A</v>
          </cell>
          <cell r="AW4137" t="str">
            <v>#N/A</v>
          </cell>
          <cell r="AX4137" t="b">
            <v>1</v>
          </cell>
          <cell r="AY4137" t="b">
            <v>1</v>
          </cell>
        </row>
        <row r="4138">
          <cell r="B4138" t="str">
            <v>0992710470001</v>
          </cell>
          <cell r="C4138" t="str">
            <v>EXIPORTA CIA. LTDA.</v>
          </cell>
          <cell r="D4138">
            <v>209</v>
          </cell>
          <cell r="E4138">
            <v>20906</v>
          </cell>
          <cell r="F4138">
            <v>2090650</v>
          </cell>
          <cell r="G4138" t="str">
            <v>COMERCIO</v>
          </cell>
          <cell r="H4138" t="str">
            <v>COMERCIO</v>
          </cell>
          <cell r="I4138" t="str">
            <v>L1922</v>
          </cell>
          <cell r="J4138" t="str">
            <v>PEQUEÑA EMPRESA</v>
          </cell>
          <cell r="K4138">
            <v>0</v>
          </cell>
          <cell r="L4138">
            <v>0</v>
          </cell>
          <cell r="M4138">
            <v>0</v>
          </cell>
          <cell r="N4138">
            <v>0</v>
          </cell>
          <cell r="O4138" t="str">
            <v>M LINDAO</v>
          </cell>
          <cell r="P4138" t="str">
            <v>M LINDAO</v>
          </cell>
          <cell r="Q4138">
            <v>0</v>
          </cell>
          <cell r="R4138">
            <v>0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>
            <v>0</v>
          </cell>
          <cell r="AF4138">
            <v>0</v>
          </cell>
          <cell r="AG4138">
            <v>0</v>
          </cell>
          <cell r="AH4138">
            <v>0</v>
          </cell>
          <cell r="AI4138">
            <v>0</v>
          </cell>
          <cell r="AJ4138">
            <v>0</v>
          </cell>
          <cell r="AK4138">
            <v>0</v>
          </cell>
          <cell r="AL4138">
            <v>0</v>
          </cell>
          <cell r="AM4138">
            <v>0</v>
          </cell>
          <cell r="AN4138">
            <v>0</v>
          </cell>
          <cell r="AO4138">
            <v>0</v>
          </cell>
          <cell r="AP4138">
            <v>22</v>
          </cell>
          <cell r="AQ4138" t="str">
            <v>MARIBEL LINDAO</v>
          </cell>
          <cell r="AR4138">
            <v>6</v>
          </cell>
          <cell r="AS4138" t="str">
            <v>NELSON BELTRAN</v>
          </cell>
          <cell r="AT4138">
            <v>15</v>
          </cell>
          <cell r="AU4138" t="str">
            <v>JESSENIA RAMOS</v>
          </cell>
          <cell r="AV4138" t="str">
            <v>#N/A</v>
          </cell>
          <cell r="AW4138" t="str">
            <v>#N/A</v>
          </cell>
          <cell r="AX4138" t="b">
            <v>1</v>
          </cell>
          <cell r="AY4138" t="b">
            <v>1</v>
          </cell>
        </row>
        <row r="4139">
          <cell r="B4139" t="str">
            <v>0904667821001</v>
          </cell>
          <cell r="C4139" t="str">
            <v>BRIONES RUIZ DELIA ANICIA</v>
          </cell>
          <cell r="D4139">
            <v>209</v>
          </cell>
          <cell r="E4139">
            <v>20906</v>
          </cell>
          <cell r="F4139">
            <v>2090650</v>
          </cell>
          <cell r="G4139" t="str">
            <v>MANUFACTURA</v>
          </cell>
          <cell r="H4139" t="str">
            <v>MANUFACTURA</v>
          </cell>
          <cell r="I4139" t="str">
            <v>L1923</v>
          </cell>
          <cell r="J4139" t="str">
            <v>PEQUEÑA EMPRESA</v>
          </cell>
          <cell r="K4139">
            <v>0</v>
          </cell>
          <cell r="L4139">
            <v>0</v>
          </cell>
          <cell r="M4139">
            <v>0</v>
          </cell>
          <cell r="N4139">
            <v>0</v>
          </cell>
          <cell r="O4139" t="str">
            <v>S GOMEZ</v>
          </cell>
          <cell r="P4139" t="str">
            <v>S GOMEZ</v>
          </cell>
          <cell r="Q4139">
            <v>0</v>
          </cell>
          <cell r="R4139">
            <v>0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>
            <v>0</v>
          </cell>
          <cell r="AF4139">
            <v>0</v>
          </cell>
          <cell r="AG4139">
            <v>0</v>
          </cell>
          <cell r="AH4139">
            <v>0</v>
          </cell>
          <cell r="AI4139">
            <v>0</v>
          </cell>
          <cell r="AJ4139">
            <v>0</v>
          </cell>
          <cell r="AK4139">
            <v>0</v>
          </cell>
          <cell r="AL4139">
            <v>0</v>
          </cell>
          <cell r="AM4139">
            <v>0</v>
          </cell>
          <cell r="AN4139">
            <v>0</v>
          </cell>
          <cell r="AO4139">
            <v>0</v>
          </cell>
          <cell r="AP4139">
            <v>24</v>
          </cell>
          <cell r="AQ4139" t="str">
            <v>GABRIEL LINDAO</v>
          </cell>
          <cell r="AR4139">
            <v>6</v>
          </cell>
          <cell r="AS4139" t="str">
            <v>NELSON BELTRAN</v>
          </cell>
          <cell r="AT4139">
            <v>4</v>
          </cell>
          <cell r="AU4139" t="str">
            <v>JENNY JORDAN</v>
          </cell>
          <cell r="AV4139" t="str">
            <v>#N/A</v>
          </cell>
          <cell r="AW4139" t="str">
            <v>#N/A</v>
          </cell>
          <cell r="AX4139" t="b">
            <v>1</v>
          </cell>
          <cell r="AY4139" t="b">
            <v>1</v>
          </cell>
        </row>
        <row r="4140">
          <cell r="B4140" t="str">
            <v>0926856915001</v>
          </cell>
          <cell r="C4140" t="str">
            <v>SOTOMAYOR OCHOA ADRIANA PAOLA</v>
          </cell>
          <cell r="D4140">
            <v>209</v>
          </cell>
          <cell r="E4140">
            <v>20906</v>
          </cell>
          <cell r="F4140">
            <v>2090650</v>
          </cell>
          <cell r="G4140" t="str">
            <v>SERVICIOS</v>
          </cell>
          <cell r="H4140" t="str">
            <v>SERVICIOS</v>
          </cell>
          <cell r="I4140" t="str">
            <v>L1924</v>
          </cell>
          <cell r="J4140" t="str">
            <v>PEQUEÑA EMPRESA</v>
          </cell>
          <cell r="K4140">
            <v>0</v>
          </cell>
          <cell r="L4140">
            <v>0</v>
          </cell>
          <cell r="M4140">
            <v>0</v>
          </cell>
          <cell r="N4140">
            <v>0</v>
          </cell>
          <cell r="O4140" t="str">
            <v>N CUENCA</v>
          </cell>
          <cell r="P4140" t="str">
            <v>N CUENCA</v>
          </cell>
          <cell r="Q4140">
            <v>0</v>
          </cell>
          <cell r="R4140">
            <v>0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>
            <v>0</v>
          </cell>
          <cell r="AF4140">
            <v>0</v>
          </cell>
          <cell r="AG4140">
            <v>0</v>
          </cell>
          <cell r="AH4140">
            <v>0</v>
          </cell>
          <cell r="AI4140">
            <v>0</v>
          </cell>
          <cell r="AJ4140">
            <v>0</v>
          </cell>
          <cell r="AK4140">
            <v>0</v>
          </cell>
          <cell r="AL4140">
            <v>0</v>
          </cell>
          <cell r="AM4140">
            <v>0</v>
          </cell>
          <cell r="AN4140">
            <v>0</v>
          </cell>
          <cell r="AO4140">
            <v>0</v>
          </cell>
          <cell r="AP4140">
            <v>23</v>
          </cell>
          <cell r="AQ4140" t="str">
            <v>NATALIA CUENCA</v>
          </cell>
          <cell r="AR4140">
            <v>6</v>
          </cell>
          <cell r="AS4140" t="str">
            <v>NELSON BELTRAN</v>
          </cell>
          <cell r="AT4140">
            <v>4</v>
          </cell>
          <cell r="AU4140" t="str">
            <v>JENNY JORDAN</v>
          </cell>
          <cell r="AV4140" t="str">
            <v>#N/A</v>
          </cell>
          <cell r="AW4140" t="str">
            <v>#N/A</v>
          </cell>
          <cell r="AX4140" t="b">
            <v>1</v>
          </cell>
          <cell r="AY4140" t="b">
            <v>1</v>
          </cell>
        </row>
        <row r="4141">
          <cell r="B4141" t="str">
            <v>0924913601001</v>
          </cell>
          <cell r="C4141" t="str">
            <v>RONQUILLO CASTRO MARIO JONATHAN</v>
          </cell>
          <cell r="D4141">
            <v>209</v>
          </cell>
          <cell r="E4141">
            <v>20906</v>
          </cell>
          <cell r="F4141">
            <v>2090650</v>
          </cell>
          <cell r="G4141" t="str">
            <v>COMERCIO</v>
          </cell>
          <cell r="H4141" t="str">
            <v>COMERCIO</v>
          </cell>
          <cell r="I4141" t="str">
            <v>L1925</v>
          </cell>
          <cell r="J4141" t="str">
            <v>PEQUEÑA EMPRESA</v>
          </cell>
          <cell r="K4141" t="str">
            <v>INACTIVA</v>
          </cell>
          <cell r="L4141" t="str">
            <v>04Rechazos</v>
          </cell>
          <cell r="M4141">
            <v>41836</v>
          </cell>
          <cell r="N4141">
            <v>0.47916666666666669</v>
          </cell>
          <cell r="O4141" t="str">
            <v>N CUENCA</v>
          </cell>
          <cell r="P4141" t="str">
            <v>N CUENCA</v>
          </cell>
          <cell r="Q4141" t="str">
            <v>N CUENCA</v>
          </cell>
          <cell r="R4141" t="str">
            <v>PAPEL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41837</v>
          </cell>
          <cell r="AD4141">
            <v>0.74305555555555558</v>
          </cell>
          <cell r="AE4141" t="str">
            <v>MMORAN</v>
          </cell>
          <cell r="AF4141">
            <v>35</v>
          </cell>
          <cell r="AG4141">
            <v>0</v>
          </cell>
          <cell r="AH4141">
            <v>0</v>
          </cell>
          <cell r="AI4141">
            <v>0</v>
          </cell>
          <cell r="AJ4141">
            <v>0</v>
          </cell>
          <cell r="AK4141">
            <v>0</v>
          </cell>
          <cell r="AL4141">
            <v>0</v>
          </cell>
          <cell r="AM4141">
            <v>0</v>
          </cell>
          <cell r="AN4141">
            <v>0</v>
          </cell>
          <cell r="AO4141">
            <v>0</v>
          </cell>
          <cell r="AP4141">
            <v>23</v>
          </cell>
          <cell r="AQ4141" t="str">
            <v>NATALIA CUENCA</v>
          </cell>
          <cell r="AR4141">
            <v>6</v>
          </cell>
          <cell r="AS4141" t="str">
            <v>NELSON BELTRAN</v>
          </cell>
          <cell r="AT4141">
            <v>4</v>
          </cell>
          <cell r="AU4141" t="str">
            <v>JENNY JORDAN</v>
          </cell>
          <cell r="AV4141" t="str">
            <v>#N/A</v>
          </cell>
          <cell r="AW4141" t="str">
            <v>#N/A</v>
          </cell>
          <cell r="AX4141" t="b">
            <v>0</v>
          </cell>
          <cell r="AY4141" t="b">
            <v>0</v>
          </cell>
        </row>
        <row r="4142">
          <cell r="B4142" t="str">
            <v>0907492177001</v>
          </cell>
          <cell r="C4142" t="str">
            <v>RONQUILLO LEON FREDDY LORENZO</v>
          </cell>
          <cell r="D4142">
            <v>209</v>
          </cell>
          <cell r="E4142">
            <v>20906</v>
          </cell>
          <cell r="F4142">
            <v>2090650</v>
          </cell>
          <cell r="G4142" t="str">
            <v>COMERCIO</v>
          </cell>
          <cell r="H4142" t="str">
            <v>COMERCIO</v>
          </cell>
          <cell r="I4142" t="str">
            <v>L1926</v>
          </cell>
          <cell r="J4142" t="str">
            <v>PEQUEÑA EMPRESA</v>
          </cell>
          <cell r="K4142">
            <v>0</v>
          </cell>
          <cell r="L4142">
            <v>0</v>
          </cell>
          <cell r="M4142">
            <v>0</v>
          </cell>
          <cell r="N4142">
            <v>0</v>
          </cell>
          <cell r="O4142" t="str">
            <v>S GOMEZ</v>
          </cell>
          <cell r="P4142" t="str">
            <v>S GOMEZ</v>
          </cell>
          <cell r="Q4142">
            <v>0</v>
          </cell>
          <cell r="R4142">
            <v>0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>
            <v>0</v>
          </cell>
          <cell r="AF4142">
            <v>0</v>
          </cell>
          <cell r="AG4142">
            <v>0</v>
          </cell>
          <cell r="AH4142">
            <v>0</v>
          </cell>
          <cell r="AI4142">
            <v>0</v>
          </cell>
          <cell r="AJ4142">
            <v>0</v>
          </cell>
          <cell r="AK4142">
            <v>0</v>
          </cell>
          <cell r="AL4142">
            <v>0</v>
          </cell>
          <cell r="AM4142">
            <v>0</v>
          </cell>
          <cell r="AN4142">
            <v>0</v>
          </cell>
          <cell r="AO4142">
            <v>0</v>
          </cell>
          <cell r="AP4142">
            <v>24</v>
          </cell>
          <cell r="AQ4142" t="str">
            <v>GABRIEL LINDAO</v>
          </cell>
          <cell r="AR4142">
            <v>6</v>
          </cell>
          <cell r="AS4142" t="str">
            <v>NELSON BELTRAN</v>
          </cell>
          <cell r="AT4142">
            <v>4</v>
          </cell>
          <cell r="AU4142" t="str">
            <v>JENNY JORDAN</v>
          </cell>
          <cell r="AV4142" t="str">
            <v>#N/A</v>
          </cell>
          <cell r="AW4142" t="str">
            <v>#N/A</v>
          </cell>
          <cell r="AX4142" t="b">
            <v>1</v>
          </cell>
          <cell r="AY4142" t="b">
            <v>1</v>
          </cell>
        </row>
        <row r="4143">
          <cell r="B4143" t="str">
            <v>0913183711001</v>
          </cell>
          <cell r="C4143" t="str">
            <v>JURADO SANCHEZ CESAR DENILSON</v>
          </cell>
          <cell r="D4143">
            <v>209</v>
          </cell>
          <cell r="E4143">
            <v>20906</v>
          </cell>
          <cell r="F4143">
            <v>2090650</v>
          </cell>
          <cell r="G4143" t="str">
            <v>COMERCIO</v>
          </cell>
          <cell r="H4143" t="str">
            <v>COMERCIO</v>
          </cell>
          <cell r="I4143" t="str">
            <v>L1927</v>
          </cell>
          <cell r="J4143" t="str">
            <v>MEDIANA EMPRESA A</v>
          </cell>
          <cell r="K4143">
            <v>0</v>
          </cell>
          <cell r="L4143">
            <v>0</v>
          </cell>
          <cell r="M4143">
            <v>0</v>
          </cell>
          <cell r="N4143">
            <v>0</v>
          </cell>
          <cell r="O4143" t="str">
            <v>S GOMEZ</v>
          </cell>
          <cell r="P4143" t="str">
            <v>S GOMEZ</v>
          </cell>
          <cell r="Q4143">
            <v>0</v>
          </cell>
          <cell r="R4143">
            <v>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>
            <v>0</v>
          </cell>
          <cell r="AF4143">
            <v>0</v>
          </cell>
          <cell r="AG4143">
            <v>0</v>
          </cell>
          <cell r="AH4143">
            <v>0</v>
          </cell>
          <cell r="AI4143">
            <v>0</v>
          </cell>
          <cell r="AJ4143">
            <v>0</v>
          </cell>
          <cell r="AK4143">
            <v>0</v>
          </cell>
          <cell r="AL4143">
            <v>0</v>
          </cell>
          <cell r="AM4143">
            <v>0</v>
          </cell>
          <cell r="AN4143">
            <v>0</v>
          </cell>
          <cell r="AO4143">
            <v>0</v>
          </cell>
          <cell r="AP4143">
            <v>24</v>
          </cell>
          <cell r="AQ4143" t="str">
            <v>GABRIEL LINDAO</v>
          </cell>
          <cell r="AR4143">
            <v>6</v>
          </cell>
          <cell r="AS4143" t="str">
            <v>NELSON BELTRAN</v>
          </cell>
          <cell r="AT4143">
            <v>4</v>
          </cell>
          <cell r="AU4143" t="str">
            <v>JENNY JORDAN</v>
          </cell>
          <cell r="AV4143" t="str">
            <v>#N/A</v>
          </cell>
          <cell r="AW4143" t="str">
            <v>#N/A</v>
          </cell>
          <cell r="AX4143" t="b">
            <v>1</v>
          </cell>
          <cell r="AY4143" t="b">
            <v>1</v>
          </cell>
        </row>
        <row r="4144">
          <cell r="B4144" t="str">
            <v>0914099361001</v>
          </cell>
          <cell r="C4144" t="str">
            <v>VELASCO BARZOLA LUIS MIGUEL</v>
          </cell>
          <cell r="D4144">
            <v>209</v>
          </cell>
          <cell r="E4144">
            <v>20906</v>
          </cell>
          <cell r="F4144">
            <v>2090650</v>
          </cell>
          <cell r="G4144" t="str">
            <v>SERVICIOS</v>
          </cell>
          <cell r="H4144" t="str">
            <v>SERVICIOS</v>
          </cell>
          <cell r="I4144" t="str">
            <v>L1928</v>
          </cell>
          <cell r="J4144" t="str">
            <v>MEDIANA EMPRESA B</v>
          </cell>
          <cell r="K4144">
            <v>0</v>
          </cell>
          <cell r="L4144">
            <v>0</v>
          </cell>
          <cell r="M4144">
            <v>0</v>
          </cell>
          <cell r="N4144">
            <v>0</v>
          </cell>
          <cell r="O4144" t="str">
            <v>S GOMEZ</v>
          </cell>
          <cell r="P4144" t="str">
            <v>S GOMEZ</v>
          </cell>
          <cell r="Q4144">
            <v>0</v>
          </cell>
          <cell r="R4144">
            <v>0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>
            <v>0</v>
          </cell>
          <cell r="AF4144">
            <v>0</v>
          </cell>
          <cell r="AG4144">
            <v>0</v>
          </cell>
          <cell r="AH4144">
            <v>0</v>
          </cell>
          <cell r="AI4144">
            <v>0</v>
          </cell>
          <cell r="AJ4144">
            <v>0</v>
          </cell>
          <cell r="AK4144">
            <v>0</v>
          </cell>
          <cell r="AL4144">
            <v>0</v>
          </cell>
          <cell r="AM4144">
            <v>0</v>
          </cell>
          <cell r="AN4144">
            <v>0</v>
          </cell>
          <cell r="AO4144">
            <v>0</v>
          </cell>
          <cell r="AP4144">
            <v>24</v>
          </cell>
          <cell r="AQ4144" t="str">
            <v>GABRIEL LINDAO</v>
          </cell>
          <cell r="AR4144">
            <v>6</v>
          </cell>
          <cell r="AS4144" t="str">
            <v>NELSON BELTRAN</v>
          </cell>
          <cell r="AT4144">
            <v>4</v>
          </cell>
          <cell r="AU4144" t="str">
            <v>JENNY JORDAN</v>
          </cell>
          <cell r="AV4144" t="str">
            <v>#N/A</v>
          </cell>
          <cell r="AW4144" t="str">
            <v>#N/A</v>
          </cell>
          <cell r="AX4144" t="b">
            <v>1</v>
          </cell>
          <cell r="AY4144" t="b">
            <v>1</v>
          </cell>
        </row>
        <row r="4145">
          <cell r="B4145" t="str">
            <v>0992441208001</v>
          </cell>
          <cell r="C4145" t="str">
            <v>DACENDI S.A.</v>
          </cell>
          <cell r="D4145">
            <v>209</v>
          </cell>
          <cell r="E4145">
            <v>20906</v>
          </cell>
          <cell r="F4145">
            <v>2090650</v>
          </cell>
          <cell r="G4145" t="str">
            <v>COMERCIO</v>
          </cell>
          <cell r="H4145" t="str">
            <v>COMERCIO</v>
          </cell>
          <cell r="I4145" t="str">
            <v>L1929</v>
          </cell>
          <cell r="J4145" t="str">
            <v>MEDIANA EMPRESA B</v>
          </cell>
          <cell r="K4145">
            <v>0</v>
          </cell>
          <cell r="L4145">
            <v>0</v>
          </cell>
          <cell r="M4145">
            <v>0</v>
          </cell>
          <cell r="N4145">
            <v>0</v>
          </cell>
          <cell r="O4145" t="str">
            <v>N CUENCA</v>
          </cell>
          <cell r="P4145" t="str">
            <v>N CUENCA</v>
          </cell>
          <cell r="Q4145">
            <v>0</v>
          </cell>
          <cell r="R4145">
            <v>0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>
            <v>0</v>
          </cell>
          <cell r="AF4145">
            <v>0</v>
          </cell>
          <cell r="AG4145">
            <v>0</v>
          </cell>
          <cell r="AH4145">
            <v>0</v>
          </cell>
          <cell r="AI4145">
            <v>0</v>
          </cell>
          <cell r="AJ4145">
            <v>0</v>
          </cell>
          <cell r="AK4145">
            <v>0</v>
          </cell>
          <cell r="AL4145">
            <v>0</v>
          </cell>
          <cell r="AM4145">
            <v>0</v>
          </cell>
          <cell r="AN4145">
            <v>0</v>
          </cell>
          <cell r="AO4145">
            <v>0</v>
          </cell>
          <cell r="AP4145">
            <v>23</v>
          </cell>
          <cell r="AQ4145" t="str">
            <v>NATALIA CUENCA</v>
          </cell>
          <cell r="AR4145">
            <v>6</v>
          </cell>
          <cell r="AS4145" t="str">
            <v>NELSON BELTRAN</v>
          </cell>
          <cell r="AT4145">
            <v>4</v>
          </cell>
          <cell r="AU4145" t="str">
            <v>JENNY JORDAN</v>
          </cell>
          <cell r="AV4145" t="str">
            <v>#N/A</v>
          </cell>
          <cell r="AW4145" t="str">
            <v>#N/A</v>
          </cell>
          <cell r="AX4145" t="b">
            <v>1</v>
          </cell>
          <cell r="AY4145" t="b">
            <v>1</v>
          </cell>
        </row>
        <row r="4146">
          <cell r="B4146" t="str">
            <v>0992743190001</v>
          </cell>
          <cell r="C4146" t="str">
            <v>SUPERMERCADOS DAKERIC S.A.</v>
          </cell>
          <cell r="D4146">
            <v>209</v>
          </cell>
          <cell r="E4146">
            <v>20906</v>
          </cell>
          <cell r="F4146">
            <v>2090650</v>
          </cell>
          <cell r="G4146" t="str">
            <v>COMERCIO</v>
          </cell>
          <cell r="H4146" t="str">
            <v>COMERCIO</v>
          </cell>
          <cell r="I4146" t="str">
            <v>L1930</v>
          </cell>
          <cell r="J4146" t="str">
            <v>MEDIANA EMPRESA B</v>
          </cell>
          <cell r="K4146">
            <v>0</v>
          </cell>
          <cell r="L4146">
            <v>0</v>
          </cell>
          <cell r="M4146">
            <v>0</v>
          </cell>
          <cell r="N4146">
            <v>0</v>
          </cell>
          <cell r="O4146" t="str">
            <v>M LINDAO</v>
          </cell>
          <cell r="P4146" t="str">
            <v>M LINDAO</v>
          </cell>
          <cell r="Q4146">
            <v>0</v>
          </cell>
          <cell r="R4146">
            <v>0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>
            <v>0</v>
          </cell>
          <cell r="AF4146">
            <v>0</v>
          </cell>
          <cell r="AG4146">
            <v>0</v>
          </cell>
          <cell r="AH4146">
            <v>0</v>
          </cell>
          <cell r="AI4146">
            <v>0</v>
          </cell>
          <cell r="AJ4146">
            <v>0</v>
          </cell>
          <cell r="AK4146">
            <v>0</v>
          </cell>
          <cell r="AL4146">
            <v>0</v>
          </cell>
          <cell r="AM4146">
            <v>0</v>
          </cell>
          <cell r="AN4146">
            <v>0</v>
          </cell>
          <cell r="AO4146">
            <v>0</v>
          </cell>
          <cell r="AP4146">
            <v>22</v>
          </cell>
          <cell r="AQ4146" t="str">
            <v>MARIBEL LINDAO</v>
          </cell>
          <cell r="AR4146">
            <v>6</v>
          </cell>
          <cell r="AS4146" t="str">
            <v>NELSON BELTRAN</v>
          </cell>
          <cell r="AT4146">
            <v>15</v>
          </cell>
          <cell r="AU4146" t="str">
            <v>JESSENIA RAMOS</v>
          </cell>
          <cell r="AV4146" t="str">
            <v>#N/A</v>
          </cell>
          <cell r="AW4146" t="str">
            <v>#N/A</v>
          </cell>
          <cell r="AX4146" t="b">
            <v>1</v>
          </cell>
          <cell r="AY4146" t="b">
            <v>1</v>
          </cell>
        </row>
        <row r="4147">
          <cell r="B4147" t="str">
            <v>0992378395001</v>
          </cell>
          <cell r="C4147" t="str">
            <v>GAITALIN S.A.</v>
          </cell>
          <cell r="D4147">
            <v>209</v>
          </cell>
          <cell r="E4147">
            <v>20906</v>
          </cell>
          <cell r="F4147">
            <v>2090650</v>
          </cell>
          <cell r="G4147" t="str">
            <v>COMERCIO</v>
          </cell>
          <cell r="H4147" t="str">
            <v>COMERCIO</v>
          </cell>
          <cell r="I4147" t="str">
            <v>L1931</v>
          </cell>
          <cell r="J4147" t="str">
            <v>GRANDE EMPRESA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 t="str">
            <v>N CUENCA</v>
          </cell>
          <cell r="P4147" t="str">
            <v>N CUENCA</v>
          </cell>
          <cell r="Q4147">
            <v>0</v>
          </cell>
          <cell r="R4147">
            <v>0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>
            <v>0</v>
          </cell>
          <cell r="AF4147">
            <v>0</v>
          </cell>
          <cell r="AG4147">
            <v>0</v>
          </cell>
          <cell r="AH4147">
            <v>0</v>
          </cell>
          <cell r="AI4147">
            <v>0</v>
          </cell>
          <cell r="AJ4147">
            <v>0</v>
          </cell>
          <cell r="AK4147">
            <v>0</v>
          </cell>
          <cell r="AL4147">
            <v>0</v>
          </cell>
          <cell r="AM4147">
            <v>0</v>
          </cell>
          <cell r="AN4147">
            <v>0</v>
          </cell>
          <cell r="AO4147">
            <v>0</v>
          </cell>
          <cell r="AP4147">
            <v>23</v>
          </cell>
          <cell r="AQ4147" t="str">
            <v>NATALIA CUENCA</v>
          </cell>
          <cell r="AR4147">
            <v>6</v>
          </cell>
          <cell r="AS4147" t="str">
            <v>NELSON BELTRAN</v>
          </cell>
          <cell r="AT4147">
            <v>4</v>
          </cell>
          <cell r="AU4147" t="str">
            <v>JENNY JORDAN</v>
          </cell>
          <cell r="AV4147" t="str">
            <v>#N/A</v>
          </cell>
          <cell r="AW4147" t="str">
            <v>#N/A</v>
          </cell>
          <cell r="AX4147" t="b">
            <v>1</v>
          </cell>
          <cell r="AY4147" t="b">
            <v>1</v>
          </cell>
        </row>
        <row r="4148">
          <cell r="B4148" t="str">
            <v>0992641460001</v>
          </cell>
          <cell r="C4148" t="str">
            <v>ADMINISTRACION URBANIZACION ALTOS DEL RIO</v>
          </cell>
          <cell r="D4148">
            <v>209</v>
          </cell>
          <cell r="E4148">
            <v>20906</v>
          </cell>
          <cell r="F4148">
            <v>2090656</v>
          </cell>
          <cell r="G4148" t="str">
            <v>SERVICIOS</v>
          </cell>
          <cell r="H4148" t="str">
            <v>SERVICIOS</v>
          </cell>
          <cell r="I4148" t="str">
            <v>L1932</v>
          </cell>
          <cell r="J4148" t="str">
            <v>MICROEMPRESA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 t="str">
            <v>M LINDAO</v>
          </cell>
          <cell r="P4148" t="str">
            <v>M LINDAO</v>
          </cell>
          <cell r="Q4148">
            <v>0</v>
          </cell>
          <cell r="R4148">
            <v>0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>
            <v>0</v>
          </cell>
          <cell r="AF4148">
            <v>0</v>
          </cell>
          <cell r="AG4148">
            <v>0</v>
          </cell>
          <cell r="AH4148">
            <v>0</v>
          </cell>
          <cell r="AI4148">
            <v>0</v>
          </cell>
          <cell r="AJ4148">
            <v>0</v>
          </cell>
          <cell r="AK4148">
            <v>0</v>
          </cell>
          <cell r="AL4148">
            <v>0</v>
          </cell>
          <cell r="AM4148">
            <v>0</v>
          </cell>
          <cell r="AN4148">
            <v>0</v>
          </cell>
          <cell r="AO4148">
            <v>0</v>
          </cell>
          <cell r="AP4148">
            <v>22</v>
          </cell>
          <cell r="AQ4148" t="str">
            <v>MARIBEL LINDAO</v>
          </cell>
          <cell r="AR4148">
            <v>6</v>
          </cell>
          <cell r="AS4148" t="str">
            <v>NELSON BELTRAN</v>
          </cell>
          <cell r="AT4148">
            <v>15</v>
          </cell>
          <cell r="AU4148" t="str">
            <v>JESSENIA RAMOS</v>
          </cell>
          <cell r="AV4148" t="str">
            <v>#N/A</v>
          </cell>
          <cell r="AW4148" t="str">
            <v>#N/A</v>
          </cell>
          <cell r="AX4148" t="b">
            <v>1</v>
          </cell>
          <cell r="AY4148" t="b">
            <v>1</v>
          </cell>
        </row>
        <row r="4149">
          <cell r="B4149" t="str">
            <v>0992710845001</v>
          </cell>
          <cell r="C4149" t="str">
            <v>COMERCIALIZADORA DE INSUMOS PESQUEROS Y AGROPECUARIOS COINPA</v>
          </cell>
          <cell r="D4149">
            <v>209</v>
          </cell>
          <cell r="E4149">
            <v>20906</v>
          </cell>
          <cell r="F4149">
            <v>2090656</v>
          </cell>
          <cell r="G4149" t="str">
            <v>COMERCIO</v>
          </cell>
          <cell r="H4149" t="str">
            <v>COMERCIO</v>
          </cell>
          <cell r="I4149" t="str">
            <v>L1933</v>
          </cell>
          <cell r="J4149" t="str">
            <v>PEQUEÑA EMPRESA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 t="str">
            <v>M LINDAO</v>
          </cell>
          <cell r="P4149" t="str">
            <v>M LINDAO</v>
          </cell>
          <cell r="Q4149">
            <v>0</v>
          </cell>
          <cell r="R4149">
            <v>0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>
            <v>0</v>
          </cell>
          <cell r="AF4149">
            <v>0</v>
          </cell>
          <cell r="AG4149">
            <v>0</v>
          </cell>
          <cell r="AH4149">
            <v>0</v>
          </cell>
          <cell r="AI4149">
            <v>0</v>
          </cell>
          <cell r="AJ4149">
            <v>0</v>
          </cell>
          <cell r="AK4149">
            <v>0</v>
          </cell>
          <cell r="AL4149">
            <v>0</v>
          </cell>
          <cell r="AM4149">
            <v>0</v>
          </cell>
          <cell r="AN4149">
            <v>0</v>
          </cell>
          <cell r="AO4149">
            <v>0</v>
          </cell>
          <cell r="AP4149">
            <v>22</v>
          </cell>
          <cell r="AQ4149" t="str">
            <v>MARIBEL LINDAO</v>
          </cell>
          <cell r="AR4149">
            <v>6</v>
          </cell>
          <cell r="AS4149" t="str">
            <v>NELSON BELTRAN</v>
          </cell>
          <cell r="AT4149">
            <v>15</v>
          </cell>
          <cell r="AU4149" t="str">
            <v>JESSENIA RAMOS</v>
          </cell>
          <cell r="AV4149" t="str">
            <v>#N/A</v>
          </cell>
          <cell r="AW4149" t="str">
            <v>#N/A</v>
          </cell>
          <cell r="AX4149" t="b">
            <v>1</v>
          </cell>
          <cell r="AY4149" t="b">
            <v>1</v>
          </cell>
        </row>
        <row r="4150">
          <cell r="B4150" t="str">
            <v>0992665874001</v>
          </cell>
          <cell r="C4150" t="str">
            <v>LICOLA S.A.</v>
          </cell>
          <cell r="D4150">
            <v>209</v>
          </cell>
          <cell r="E4150">
            <v>20906</v>
          </cell>
          <cell r="F4150">
            <v>2090656</v>
          </cell>
          <cell r="G4150" t="str">
            <v>COMERCIO</v>
          </cell>
          <cell r="H4150" t="str">
            <v>COMERCIO</v>
          </cell>
          <cell r="I4150" t="str">
            <v>L1934</v>
          </cell>
          <cell r="J4150" t="str">
            <v>PEQUEÑA EMPRESA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 t="str">
            <v>M LINDAO</v>
          </cell>
          <cell r="P4150" t="str">
            <v>M LINDAO</v>
          </cell>
          <cell r="Q4150">
            <v>0</v>
          </cell>
          <cell r="R4150">
            <v>0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>
            <v>0</v>
          </cell>
          <cell r="AF4150">
            <v>0</v>
          </cell>
          <cell r="AG4150">
            <v>0</v>
          </cell>
          <cell r="AH4150">
            <v>0</v>
          </cell>
          <cell r="AI4150">
            <v>0</v>
          </cell>
          <cell r="AJ4150">
            <v>0</v>
          </cell>
          <cell r="AK4150">
            <v>0</v>
          </cell>
          <cell r="AL4150">
            <v>0</v>
          </cell>
          <cell r="AM4150">
            <v>0</v>
          </cell>
          <cell r="AN4150">
            <v>0</v>
          </cell>
          <cell r="AO4150">
            <v>0</v>
          </cell>
          <cell r="AP4150">
            <v>22</v>
          </cell>
          <cell r="AQ4150" t="str">
            <v>MARIBEL LINDAO</v>
          </cell>
          <cell r="AR4150">
            <v>6</v>
          </cell>
          <cell r="AS4150" t="str">
            <v>NELSON BELTRAN</v>
          </cell>
          <cell r="AT4150">
            <v>15</v>
          </cell>
          <cell r="AU4150" t="str">
            <v>JESSENIA RAMOS</v>
          </cell>
          <cell r="AV4150" t="str">
            <v>#N/A</v>
          </cell>
          <cell r="AW4150" t="str">
            <v>#N/A</v>
          </cell>
          <cell r="AX4150" t="b">
            <v>1</v>
          </cell>
          <cell r="AY4150" t="b">
            <v>1</v>
          </cell>
        </row>
        <row r="4151">
          <cell r="B4151" t="str">
            <v>1717286825001</v>
          </cell>
          <cell r="C4151" t="str">
            <v>RAMIREZ JAYA LUIS ENRIQUE</v>
          </cell>
          <cell r="D4151">
            <v>209</v>
          </cell>
          <cell r="E4151">
            <v>20906</v>
          </cell>
          <cell r="F4151">
            <v>2090656</v>
          </cell>
          <cell r="G4151" t="str">
            <v>COMERCIO</v>
          </cell>
          <cell r="H4151" t="str">
            <v>COMERCIO</v>
          </cell>
          <cell r="I4151" t="str">
            <v>L1935</v>
          </cell>
          <cell r="J4151" t="str">
            <v>PEQUEÑA EMPRESA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 t="str">
            <v>M LINDAO</v>
          </cell>
          <cell r="P4151" t="str">
            <v>M LINDAO</v>
          </cell>
          <cell r="Q4151">
            <v>0</v>
          </cell>
          <cell r="R4151">
            <v>0</v>
          </cell>
          <cell r="T4151">
            <v>0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>
            <v>0</v>
          </cell>
          <cell r="AF4151">
            <v>0</v>
          </cell>
          <cell r="AG4151">
            <v>0</v>
          </cell>
          <cell r="AH4151">
            <v>0</v>
          </cell>
          <cell r="AI4151">
            <v>0</v>
          </cell>
          <cell r="AJ4151">
            <v>0</v>
          </cell>
          <cell r="AK4151">
            <v>0</v>
          </cell>
          <cell r="AL4151">
            <v>0</v>
          </cell>
          <cell r="AM4151">
            <v>0</v>
          </cell>
          <cell r="AN4151">
            <v>0</v>
          </cell>
          <cell r="AO4151">
            <v>0</v>
          </cell>
          <cell r="AP4151">
            <v>22</v>
          </cell>
          <cell r="AQ4151" t="str">
            <v>MARIBEL LINDAO</v>
          </cell>
          <cell r="AR4151">
            <v>6</v>
          </cell>
          <cell r="AS4151" t="str">
            <v>NELSON BELTRAN</v>
          </cell>
          <cell r="AT4151">
            <v>15</v>
          </cell>
          <cell r="AU4151" t="str">
            <v>JESSENIA RAMOS</v>
          </cell>
          <cell r="AV4151" t="str">
            <v>#N/A</v>
          </cell>
          <cell r="AW4151" t="str">
            <v>#N/A</v>
          </cell>
          <cell r="AX4151" t="b">
            <v>1</v>
          </cell>
          <cell r="AY4151" t="b">
            <v>1</v>
          </cell>
        </row>
        <row r="4152">
          <cell r="B4152" t="str">
            <v>0902932862001</v>
          </cell>
          <cell r="C4152" t="str">
            <v>COELLO GAITAN GABRIEL ALEJANDRO</v>
          </cell>
          <cell r="D4152">
            <v>209</v>
          </cell>
          <cell r="E4152">
            <v>20906</v>
          </cell>
          <cell r="F4152">
            <v>2090656</v>
          </cell>
          <cell r="G4152" t="str">
            <v>SERVICIOS</v>
          </cell>
          <cell r="H4152" t="str">
            <v>SERVICIOS</v>
          </cell>
          <cell r="I4152" t="str">
            <v>L1936</v>
          </cell>
          <cell r="J4152" t="str">
            <v>MEDIANA EMPRESA A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 t="str">
            <v>S GOMEZ</v>
          </cell>
          <cell r="P4152" t="str">
            <v>S GOMEZ</v>
          </cell>
          <cell r="Q4152">
            <v>0</v>
          </cell>
          <cell r="R4152">
            <v>0</v>
          </cell>
          <cell r="T4152">
            <v>0</v>
          </cell>
          <cell r="U4152">
            <v>0</v>
          </cell>
          <cell r="V4152">
            <v>0</v>
          </cell>
          <cell r="W4152">
            <v>0</v>
          </cell>
          <cell r="X4152">
            <v>0</v>
          </cell>
          <cell r="Y4152">
            <v>0</v>
          </cell>
          <cell r="Z4152">
            <v>0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>
            <v>0</v>
          </cell>
          <cell r="AF4152">
            <v>0</v>
          </cell>
          <cell r="AG4152">
            <v>0</v>
          </cell>
          <cell r="AH4152">
            <v>0</v>
          </cell>
          <cell r="AI4152">
            <v>0</v>
          </cell>
          <cell r="AJ4152">
            <v>0</v>
          </cell>
          <cell r="AK4152">
            <v>0</v>
          </cell>
          <cell r="AL4152">
            <v>0</v>
          </cell>
          <cell r="AM4152">
            <v>0</v>
          </cell>
          <cell r="AN4152">
            <v>0</v>
          </cell>
          <cell r="AO4152">
            <v>0</v>
          </cell>
          <cell r="AP4152">
            <v>24</v>
          </cell>
          <cell r="AQ4152" t="str">
            <v>GABRIEL LINDAO</v>
          </cell>
          <cell r="AR4152">
            <v>6</v>
          </cell>
          <cell r="AS4152" t="str">
            <v>NELSON BELTRAN</v>
          </cell>
          <cell r="AT4152">
            <v>4</v>
          </cell>
          <cell r="AU4152" t="str">
            <v>JENNY JORDAN</v>
          </cell>
          <cell r="AV4152" t="str">
            <v>#N/A</v>
          </cell>
          <cell r="AW4152" t="str">
            <v>#N/A</v>
          </cell>
          <cell r="AX4152" t="b">
            <v>1</v>
          </cell>
          <cell r="AY4152" t="b">
            <v>1</v>
          </cell>
        </row>
        <row r="4153">
          <cell r="B4153" t="str">
            <v>0991304436001</v>
          </cell>
          <cell r="C4153" t="str">
            <v>CAMPOSANTOS DEL ECUADOR S.A. CAMPOECUADOR</v>
          </cell>
          <cell r="D4153">
            <v>209</v>
          </cell>
          <cell r="E4153">
            <v>20906</v>
          </cell>
          <cell r="F4153">
            <v>2090656</v>
          </cell>
          <cell r="G4153" t="str">
            <v>SERVICIOS</v>
          </cell>
          <cell r="H4153" t="str">
            <v>SERVICIOS</v>
          </cell>
          <cell r="I4153" t="str">
            <v>L1937</v>
          </cell>
          <cell r="J4153" t="str">
            <v>MEDIANA EMPRESA B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 t="str">
            <v>N CUENCA</v>
          </cell>
          <cell r="P4153" t="str">
            <v>N CUENCA</v>
          </cell>
          <cell r="Q4153">
            <v>0</v>
          </cell>
          <cell r="R4153">
            <v>0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>
            <v>0</v>
          </cell>
          <cell r="AF4153">
            <v>0</v>
          </cell>
          <cell r="AG4153">
            <v>0</v>
          </cell>
          <cell r="AH4153">
            <v>0</v>
          </cell>
          <cell r="AI4153">
            <v>0</v>
          </cell>
          <cell r="AJ4153">
            <v>0</v>
          </cell>
          <cell r="AK4153">
            <v>0</v>
          </cell>
          <cell r="AL4153">
            <v>0</v>
          </cell>
          <cell r="AM4153">
            <v>0</v>
          </cell>
          <cell r="AN4153">
            <v>0</v>
          </cell>
          <cell r="AO4153">
            <v>0</v>
          </cell>
          <cell r="AP4153">
            <v>23</v>
          </cell>
          <cell r="AQ4153" t="str">
            <v>NATALIA CUENCA</v>
          </cell>
          <cell r="AR4153">
            <v>6</v>
          </cell>
          <cell r="AS4153" t="str">
            <v>NELSON BELTRAN</v>
          </cell>
          <cell r="AT4153">
            <v>4</v>
          </cell>
          <cell r="AU4153" t="str">
            <v>JENNY JORDAN</v>
          </cell>
          <cell r="AV4153" t="str">
            <v>#N/A</v>
          </cell>
          <cell r="AW4153" t="str">
            <v>#N/A</v>
          </cell>
          <cell r="AX4153" t="b">
            <v>1</v>
          </cell>
          <cell r="AY4153" t="b">
            <v>1</v>
          </cell>
        </row>
        <row r="4154">
          <cell r="B4154" t="str">
            <v>0992625341001</v>
          </cell>
          <cell r="C4154" t="str">
            <v>TARDI S.A.</v>
          </cell>
          <cell r="D4154">
            <v>209</v>
          </cell>
          <cell r="E4154">
            <v>20906</v>
          </cell>
          <cell r="F4154">
            <v>2090656</v>
          </cell>
          <cell r="G4154" t="str">
            <v>COMERCIO</v>
          </cell>
          <cell r="H4154" t="str">
            <v>COMERCIO</v>
          </cell>
          <cell r="I4154" t="str">
            <v>L1938</v>
          </cell>
          <cell r="J4154" t="str">
            <v>MEDIANA EMPRESA B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 t="str">
            <v>M LINDAO</v>
          </cell>
          <cell r="P4154" t="str">
            <v>M LINDAO</v>
          </cell>
          <cell r="Q4154">
            <v>0</v>
          </cell>
          <cell r="R4154">
            <v>0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>
            <v>0</v>
          </cell>
          <cell r="AF4154">
            <v>0</v>
          </cell>
          <cell r="AG4154">
            <v>0</v>
          </cell>
          <cell r="AH4154">
            <v>0</v>
          </cell>
          <cell r="AI4154">
            <v>0</v>
          </cell>
          <cell r="AJ4154">
            <v>0</v>
          </cell>
          <cell r="AK4154">
            <v>0</v>
          </cell>
          <cell r="AL4154">
            <v>0</v>
          </cell>
          <cell r="AM4154">
            <v>0</v>
          </cell>
          <cell r="AN4154">
            <v>0</v>
          </cell>
          <cell r="AO4154">
            <v>0</v>
          </cell>
          <cell r="AP4154">
            <v>22</v>
          </cell>
          <cell r="AQ4154" t="str">
            <v>MARIBEL LINDAO</v>
          </cell>
          <cell r="AR4154">
            <v>6</v>
          </cell>
          <cell r="AS4154" t="str">
            <v>NELSON BELTRAN</v>
          </cell>
          <cell r="AT4154">
            <v>15</v>
          </cell>
          <cell r="AU4154" t="str">
            <v>JESSENIA RAMOS</v>
          </cell>
          <cell r="AV4154" t="str">
            <v>#N/A</v>
          </cell>
          <cell r="AW4154" t="str">
            <v>#N/A</v>
          </cell>
          <cell r="AX4154" t="b">
            <v>1</v>
          </cell>
          <cell r="AY4154" t="b">
            <v>1</v>
          </cell>
        </row>
        <row r="4155">
          <cell r="B4155" t="str">
            <v>0992709464001</v>
          </cell>
          <cell r="C4155" t="str">
            <v>SUPERPROXIMO CIA. LTDA.</v>
          </cell>
          <cell r="D4155">
            <v>209</v>
          </cell>
          <cell r="E4155">
            <v>20906</v>
          </cell>
          <cell r="F4155">
            <v>2090656</v>
          </cell>
          <cell r="G4155" t="str">
            <v>COMERCIO</v>
          </cell>
          <cell r="H4155" t="str">
            <v>COMERCIO</v>
          </cell>
          <cell r="I4155" t="str">
            <v>L1939</v>
          </cell>
          <cell r="J4155" t="str">
            <v>MEDIANA EMPRESA B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 t="str">
            <v>M LINDAO</v>
          </cell>
          <cell r="P4155" t="str">
            <v>M LINDAO</v>
          </cell>
          <cell r="Q4155">
            <v>0</v>
          </cell>
          <cell r="R4155">
            <v>0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>
            <v>0</v>
          </cell>
          <cell r="AF4155">
            <v>0</v>
          </cell>
          <cell r="AG4155">
            <v>0</v>
          </cell>
          <cell r="AH4155">
            <v>0</v>
          </cell>
          <cell r="AI4155">
            <v>0</v>
          </cell>
          <cell r="AJ4155">
            <v>0</v>
          </cell>
          <cell r="AK4155">
            <v>0</v>
          </cell>
          <cell r="AL4155">
            <v>0</v>
          </cell>
          <cell r="AM4155">
            <v>0</v>
          </cell>
          <cell r="AN4155">
            <v>0</v>
          </cell>
          <cell r="AO4155">
            <v>0</v>
          </cell>
          <cell r="AP4155">
            <v>22</v>
          </cell>
          <cell r="AQ4155" t="str">
            <v>MARIBEL LINDAO</v>
          </cell>
          <cell r="AR4155">
            <v>6</v>
          </cell>
          <cell r="AS4155" t="str">
            <v>NELSON BELTRAN</v>
          </cell>
          <cell r="AT4155">
            <v>15</v>
          </cell>
          <cell r="AU4155" t="str">
            <v>JESSENIA RAMOS</v>
          </cell>
          <cell r="AV4155" t="str">
            <v>#N/A</v>
          </cell>
          <cell r="AW4155" t="str">
            <v>#N/A</v>
          </cell>
          <cell r="AX4155" t="b">
            <v>1</v>
          </cell>
          <cell r="AY4155" t="b">
            <v>1</v>
          </cell>
        </row>
        <row r="4156">
          <cell r="B4156" t="str">
            <v>0992614420001</v>
          </cell>
          <cell r="C4156" t="str">
            <v>ENCALEGA S.A.</v>
          </cell>
          <cell r="D4156">
            <v>209</v>
          </cell>
          <cell r="E4156">
            <v>20906</v>
          </cell>
          <cell r="F4156">
            <v>2090656</v>
          </cell>
          <cell r="G4156" t="str">
            <v>COMERCIO</v>
          </cell>
          <cell r="H4156" t="str">
            <v>COMERCIO</v>
          </cell>
          <cell r="I4156" t="str">
            <v>L1940</v>
          </cell>
          <cell r="J4156" t="str">
            <v>GRANDE EMPRESA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 t="str">
            <v>N CUENCA</v>
          </cell>
          <cell r="P4156" t="str">
            <v>N CUENCA</v>
          </cell>
          <cell r="Q4156">
            <v>0</v>
          </cell>
          <cell r="R4156">
            <v>0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>
            <v>0</v>
          </cell>
          <cell r="AF4156">
            <v>0</v>
          </cell>
          <cell r="AG4156">
            <v>0</v>
          </cell>
          <cell r="AH4156">
            <v>0</v>
          </cell>
          <cell r="AI4156">
            <v>0</v>
          </cell>
          <cell r="AJ4156">
            <v>0</v>
          </cell>
          <cell r="AK4156">
            <v>0</v>
          </cell>
          <cell r="AL4156">
            <v>0</v>
          </cell>
          <cell r="AM4156">
            <v>0</v>
          </cell>
          <cell r="AN4156">
            <v>0</v>
          </cell>
          <cell r="AO4156">
            <v>0</v>
          </cell>
          <cell r="AP4156">
            <v>23</v>
          </cell>
          <cell r="AQ4156" t="str">
            <v>NATALIA CUENCA</v>
          </cell>
          <cell r="AR4156">
            <v>6</v>
          </cell>
          <cell r="AS4156" t="str">
            <v>NELSON BELTRAN</v>
          </cell>
          <cell r="AT4156">
            <v>4</v>
          </cell>
          <cell r="AU4156" t="str">
            <v>JENNY JORDAN</v>
          </cell>
          <cell r="AV4156" t="str">
            <v>#N/A</v>
          </cell>
          <cell r="AW4156" t="str">
            <v>#N/A</v>
          </cell>
          <cell r="AX4156" t="b">
            <v>1</v>
          </cell>
          <cell r="AY4156" t="b">
            <v>1</v>
          </cell>
        </row>
        <row r="4157">
          <cell r="B4157" t="str">
            <v>0992614935001</v>
          </cell>
          <cell r="C4157" t="str">
            <v>ARROCERA EL REY S.A. ARROREY</v>
          </cell>
          <cell r="D4157">
            <v>209</v>
          </cell>
          <cell r="E4157">
            <v>20906</v>
          </cell>
          <cell r="F4157">
            <v>2090656</v>
          </cell>
          <cell r="G4157" t="str">
            <v>COMERCIO</v>
          </cell>
          <cell r="H4157" t="str">
            <v>COMERCIO</v>
          </cell>
          <cell r="I4157" t="str">
            <v>L1941</v>
          </cell>
          <cell r="J4157" t="str">
            <v>GRANDE EMPRESA</v>
          </cell>
          <cell r="K4157">
            <v>0</v>
          </cell>
          <cell r="L4157">
            <v>0</v>
          </cell>
          <cell r="M4157">
            <v>0</v>
          </cell>
          <cell r="N4157">
            <v>0</v>
          </cell>
          <cell r="O4157" t="str">
            <v>M LINDAO</v>
          </cell>
          <cell r="P4157" t="str">
            <v>M LINDAO</v>
          </cell>
          <cell r="Q4157">
            <v>0</v>
          </cell>
          <cell r="R4157">
            <v>0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>
            <v>0</v>
          </cell>
          <cell r="AF4157">
            <v>0</v>
          </cell>
          <cell r="AG4157">
            <v>0</v>
          </cell>
          <cell r="AH4157">
            <v>0</v>
          </cell>
          <cell r="AI4157">
            <v>0</v>
          </cell>
          <cell r="AJ4157">
            <v>0</v>
          </cell>
          <cell r="AK4157">
            <v>0</v>
          </cell>
          <cell r="AL4157">
            <v>0</v>
          </cell>
          <cell r="AM4157">
            <v>0</v>
          </cell>
          <cell r="AN4157">
            <v>0</v>
          </cell>
          <cell r="AO4157">
            <v>0</v>
          </cell>
          <cell r="AP4157">
            <v>22</v>
          </cell>
          <cell r="AQ4157" t="str">
            <v>MARIBEL LINDAO</v>
          </cell>
          <cell r="AR4157">
            <v>6</v>
          </cell>
          <cell r="AS4157" t="str">
            <v>NELSON BELTRAN</v>
          </cell>
          <cell r="AT4157">
            <v>15</v>
          </cell>
          <cell r="AU4157" t="str">
            <v>JESSENIA RAMOS</v>
          </cell>
          <cell r="AV4157" t="str">
            <v>#N/A</v>
          </cell>
          <cell r="AW4157" t="str">
            <v>#N/A</v>
          </cell>
          <cell r="AX4157" t="b">
            <v>1</v>
          </cell>
          <cell r="AY4157" t="b">
            <v>1</v>
          </cell>
        </row>
        <row r="4158">
          <cell r="B4158" t="str">
            <v>0991357963001</v>
          </cell>
          <cell r="C4158" t="str">
            <v>PROSEJUMA S.A.</v>
          </cell>
          <cell r="D4158">
            <v>209</v>
          </cell>
          <cell r="E4158">
            <v>20906</v>
          </cell>
          <cell r="F4158">
            <v>2090656</v>
          </cell>
          <cell r="G4158" t="str">
            <v>MANUFACTURA</v>
          </cell>
          <cell r="H4158" t="str">
            <v>MANUFACTURA</v>
          </cell>
          <cell r="I4158" t="str">
            <v>L1942</v>
          </cell>
          <cell r="J4158" t="str">
            <v>MEDIANA EMPRESA B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 t="str">
            <v>N CUENCA</v>
          </cell>
          <cell r="P4158" t="str">
            <v>N CUENCA</v>
          </cell>
          <cell r="Q4158">
            <v>0</v>
          </cell>
          <cell r="R4158">
            <v>0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>
            <v>0</v>
          </cell>
          <cell r="AF4158">
            <v>0</v>
          </cell>
          <cell r="AG4158">
            <v>0</v>
          </cell>
          <cell r="AH4158">
            <v>0</v>
          </cell>
          <cell r="AI4158">
            <v>0</v>
          </cell>
          <cell r="AJ4158">
            <v>0</v>
          </cell>
          <cell r="AK4158">
            <v>0</v>
          </cell>
          <cell r="AL4158">
            <v>0</v>
          </cell>
          <cell r="AM4158">
            <v>0</v>
          </cell>
          <cell r="AN4158">
            <v>0</v>
          </cell>
          <cell r="AO4158">
            <v>0</v>
          </cell>
          <cell r="AP4158">
            <v>23</v>
          </cell>
          <cell r="AQ4158" t="str">
            <v>NATALIA CUENCA</v>
          </cell>
          <cell r="AR4158">
            <v>6</v>
          </cell>
          <cell r="AS4158" t="str">
            <v>NELSON BELTRAN</v>
          </cell>
          <cell r="AT4158">
            <v>4</v>
          </cell>
          <cell r="AU4158" t="str">
            <v>JENNY JORDAN</v>
          </cell>
          <cell r="AV4158" t="str">
            <v>#N/A</v>
          </cell>
          <cell r="AW4158" t="str">
            <v>#N/A</v>
          </cell>
          <cell r="AX4158" t="b">
            <v>1</v>
          </cell>
          <cell r="AY4158" t="b">
            <v>1</v>
          </cell>
        </row>
        <row r="4159">
          <cell r="B4159" t="str">
            <v>0991328076001</v>
          </cell>
          <cell r="C4159" t="str">
            <v>CONSTRUCTORA PALOSA S.A.</v>
          </cell>
          <cell r="D4159">
            <v>209</v>
          </cell>
          <cell r="E4159">
            <v>20906</v>
          </cell>
          <cell r="F4159">
            <v>2090656</v>
          </cell>
          <cell r="G4159" t="str">
            <v>SERVICIOS</v>
          </cell>
          <cell r="H4159" t="str">
            <v>SERVICIOS</v>
          </cell>
          <cell r="I4159" t="str">
            <v>L1943</v>
          </cell>
          <cell r="J4159" t="str">
            <v>MEDIANA EMPRESA B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 t="str">
            <v>N CUENCA</v>
          </cell>
          <cell r="P4159" t="str">
            <v>N CUENCA</v>
          </cell>
          <cell r="Q4159">
            <v>0</v>
          </cell>
          <cell r="R4159">
            <v>0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>
            <v>0</v>
          </cell>
          <cell r="AF4159">
            <v>0</v>
          </cell>
          <cell r="AG4159">
            <v>0</v>
          </cell>
          <cell r="AH4159">
            <v>0</v>
          </cell>
          <cell r="AI4159">
            <v>0</v>
          </cell>
          <cell r="AJ4159">
            <v>0</v>
          </cell>
          <cell r="AK4159">
            <v>0</v>
          </cell>
          <cell r="AL4159">
            <v>0</v>
          </cell>
          <cell r="AM4159">
            <v>0</v>
          </cell>
          <cell r="AN4159">
            <v>0</v>
          </cell>
          <cell r="AO4159">
            <v>0</v>
          </cell>
          <cell r="AP4159">
            <v>23</v>
          </cell>
          <cell r="AQ4159" t="str">
            <v>NATALIA CUENCA</v>
          </cell>
          <cell r="AR4159">
            <v>6</v>
          </cell>
          <cell r="AS4159" t="str">
            <v>NELSON BELTRAN</v>
          </cell>
          <cell r="AT4159">
            <v>4</v>
          </cell>
          <cell r="AU4159" t="str">
            <v>JENNY JORDAN</v>
          </cell>
          <cell r="AV4159" t="str">
            <v>#N/A</v>
          </cell>
          <cell r="AW4159" t="str">
            <v>#N/A</v>
          </cell>
          <cell r="AX4159" t="b">
            <v>1</v>
          </cell>
          <cell r="AY4159" t="b">
            <v>1</v>
          </cell>
        </row>
        <row r="4160">
          <cell r="B4160" t="str">
            <v>0907214852001</v>
          </cell>
          <cell r="C4160" t="str">
            <v>GUERRERO MOREIRA DEESI PLUGITA</v>
          </cell>
          <cell r="D4160">
            <v>209</v>
          </cell>
          <cell r="E4160">
            <v>20908</v>
          </cell>
          <cell r="F4160">
            <v>2090850</v>
          </cell>
          <cell r="G4160" t="str">
            <v>SERVICIOS</v>
          </cell>
          <cell r="H4160" t="str">
            <v>SERVICIOS</v>
          </cell>
          <cell r="I4160" t="str">
            <v>L1944</v>
          </cell>
          <cell r="J4160" t="str">
            <v>MICROEMPRESA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 t="str">
            <v>S GOMEZ</v>
          </cell>
          <cell r="P4160" t="str">
            <v>S GOMEZ</v>
          </cell>
          <cell r="Q4160">
            <v>0</v>
          </cell>
          <cell r="R4160">
            <v>0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  <cell r="X4160">
            <v>0</v>
          </cell>
          <cell r="Y4160">
            <v>0</v>
          </cell>
          <cell r="Z4160">
            <v>0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>
            <v>0</v>
          </cell>
          <cell r="AF4160">
            <v>0</v>
          </cell>
          <cell r="AG4160">
            <v>0</v>
          </cell>
          <cell r="AH4160">
            <v>0</v>
          </cell>
          <cell r="AI4160">
            <v>0</v>
          </cell>
          <cell r="AJ4160">
            <v>0</v>
          </cell>
          <cell r="AK4160">
            <v>0</v>
          </cell>
          <cell r="AL4160">
            <v>0</v>
          </cell>
          <cell r="AM4160">
            <v>0</v>
          </cell>
          <cell r="AN4160">
            <v>0</v>
          </cell>
          <cell r="AO4160">
            <v>0</v>
          </cell>
          <cell r="AP4160">
            <v>24</v>
          </cell>
          <cell r="AQ4160" t="str">
            <v>GABRIEL LINDAO</v>
          </cell>
          <cell r="AR4160">
            <v>6</v>
          </cell>
          <cell r="AS4160" t="str">
            <v>NELSON BELTRAN</v>
          </cell>
          <cell r="AT4160">
            <v>4</v>
          </cell>
          <cell r="AU4160" t="str">
            <v>JENNY JORDAN</v>
          </cell>
          <cell r="AV4160" t="str">
            <v>#N/A</v>
          </cell>
          <cell r="AW4160" t="str">
            <v>#N/A</v>
          </cell>
          <cell r="AX4160" t="b">
            <v>1</v>
          </cell>
          <cell r="AY4160" t="b">
            <v>1</v>
          </cell>
        </row>
        <row r="4161">
          <cell r="B4161" t="str">
            <v>0912743267001</v>
          </cell>
          <cell r="C4161" t="str">
            <v>MONTOYA SANCHEZ RICARDO CLEMENTE</v>
          </cell>
          <cell r="D4161">
            <v>209</v>
          </cell>
          <cell r="E4161">
            <v>20908</v>
          </cell>
          <cell r="F4161">
            <v>2090850</v>
          </cell>
          <cell r="G4161" t="str">
            <v>COMERCIO</v>
          </cell>
          <cell r="H4161" t="str">
            <v>COMERCIO</v>
          </cell>
          <cell r="I4161" t="str">
            <v>L1945</v>
          </cell>
          <cell r="J4161" t="str">
            <v>MICROEMPRESA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 t="str">
            <v>S GOMEZ</v>
          </cell>
          <cell r="P4161" t="str">
            <v>S GOMEZ</v>
          </cell>
          <cell r="Q4161">
            <v>0</v>
          </cell>
          <cell r="R4161">
            <v>0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>
            <v>0</v>
          </cell>
          <cell r="AF4161">
            <v>0</v>
          </cell>
          <cell r="AG4161">
            <v>0</v>
          </cell>
          <cell r="AH4161">
            <v>0</v>
          </cell>
          <cell r="AI4161">
            <v>0</v>
          </cell>
          <cell r="AJ4161">
            <v>0</v>
          </cell>
          <cell r="AK4161">
            <v>0</v>
          </cell>
          <cell r="AL4161">
            <v>0</v>
          </cell>
          <cell r="AM4161">
            <v>0</v>
          </cell>
          <cell r="AN4161">
            <v>0</v>
          </cell>
          <cell r="AO4161">
            <v>0</v>
          </cell>
          <cell r="AP4161">
            <v>24</v>
          </cell>
          <cell r="AQ4161" t="str">
            <v>GABRIEL LINDAO</v>
          </cell>
          <cell r="AR4161">
            <v>6</v>
          </cell>
          <cell r="AS4161" t="str">
            <v>NELSON BELTRAN</v>
          </cell>
          <cell r="AT4161">
            <v>4</v>
          </cell>
          <cell r="AU4161" t="str">
            <v>JENNY JORDAN</v>
          </cell>
          <cell r="AV4161" t="str">
            <v>#N/A</v>
          </cell>
          <cell r="AW4161" t="str">
            <v>#N/A</v>
          </cell>
          <cell r="AX4161" t="b">
            <v>1</v>
          </cell>
          <cell r="AY4161" t="b">
            <v>1</v>
          </cell>
        </row>
        <row r="4162">
          <cell r="B4162" t="str">
            <v>0913571055001</v>
          </cell>
          <cell r="C4162" t="str">
            <v>ZAMBRANO GAHON FANNY DEL ROCIO</v>
          </cell>
          <cell r="D4162">
            <v>209</v>
          </cell>
          <cell r="E4162">
            <v>20908</v>
          </cell>
          <cell r="F4162">
            <v>2090850</v>
          </cell>
          <cell r="G4162" t="str">
            <v>SERVICIOS</v>
          </cell>
          <cell r="H4162" t="str">
            <v>SERVICIOS</v>
          </cell>
          <cell r="I4162" t="str">
            <v>L1946</v>
          </cell>
          <cell r="J4162" t="str">
            <v>MICROEMPRESA</v>
          </cell>
          <cell r="K4162">
            <v>0</v>
          </cell>
          <cell r="L4162">
            <v>0</v>
          </cell>
          <cell r="M4162">
            <v>0</v>
          </cell>
          <cell r="N4162">
            <v>0</v>
          </cell>
          <cell r="O4162" t="str">
            <v>S GOMEZ</v>
          </cell>
          <cell r="P4162" t="str">
            <v>S GOMEZ</v>
          </cell>
          <cell r="Q4162">
            <v>0</v>
          </cell>
          <cell r="R4162">
            <v>0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>
            <v>0</v>
          </cell>
          <cell r="AF4162">
            <v>0</v>
          </cell>
          <cell r="AG4162">
            <v>0</v>
          </cell>
          <cell r="AH4162">
            <v>0</v>
          </cell>
          <cell r="AI4162">
            <v>0</v>
          </cell>
          <cell r="AJ4162">
            <v>0</v>
          </cell>
          <cell r="AK4162">
            <v>0</v>
          </cell>
          <cell r="AL4162">
            <v>0</v>
          </cell>
          <cell r="AM4162">
            <v>0</v>
          </cell>
          <cell r="AN4162">
            <v>0</v>
          </cell>
          <cell r="AO4162">
            <v>0</v>
          </cell>
          <cell r="AP4162">
            <v>24</v>
          </cell>
          <cell r="AQ4162" t="str">
            <v>GABRIEL LINDAO</v>
          </cell>
          <cell r="AR4162">
            <v>6</v>
          </cell>
          <cell r="AS4162" t="str">
            <v>NELSON BELTRAN</v>
          </cell>
          <cell r="AT4162">
            <v>4</v>
          </cell>
          <cell r="AU4162" t="str">
            <v>JENNY JORDAN</v>
          </cell>
          <cell r="AV4162" t="str">
            <v>#N/A</v>
          </cell>
          <cell r="AW4162" t="str">
            <v>#N/A</v>
          </cell>
          <cell r="AX4162" t="b">
            <v>1</v>
          </cell>
          <cell r="AY4162" t="b">
            <v>1</v>
          </cell>
        </row>
        <row r="4163">
          <cell r="B4163" t="str">
            <v>0903993079001</v>
          </cell>
          <cell r="C4163" t="str">
            <v>CARRERA RUIZ MERCEDES MARIA</v>
          </cell>
          <cell r="D4163">
            <v>209</v>
          </cell>
          <cell r="E4163">
            <v>20908</v>
          </cell>
          <cell r="F4163">
            <v>2090850</v>
          </cell>
          <cell r="G4163" t="str">
            <v>COMERCIO</v>
          </cell>
          <cell r="H4163" t="str">
            <v>COMERCIO</v>
          </cell>
          <cell r="I4163" t="str">
            <v>L1947</v>
          </cell>
          <cell r="J4163" t="str">
            <v>PEQUEÑA EMPRESA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 t="str">
            <v>S GOMEZ</v>
          </cell>
          <cell r="P4163" t="str">
            <v>S GOMEZ</v>
          </cell>
          <cell r="Q4163">
            <v>0</v>
          </cell>
          <cell r="R4163">
            <v>0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>
            <v>0</v>
          </cell>
          <cell r="AF4163">
            <v>0</v>
          </cell>
          <cell r="AG4163">
            <v>0</v>
          </cell>
          <cell r="AH4163">
            <v>0</v>
          </cell>
          <cell r="AI4163">
            <v>0</v>
          </cell>
          <cell r="AJ4163">
            <v>0</v>
          </cell>
          <cell r="AK4163">
            <v>0</v>
          </cell>
          <cell r="AL4163">
            <v>0</v>
          </cell>
          <cell r="AM4163">
            <v>0</v>
          </cell>
          <cell r="AN4163">
            <v>0</v>
          </cell>
          <cell r="AO4163">
            <v>0</v>
          </cell>
          <cell r="AP4163">
            <v>24</v>
          </cell>
          <cell r="AQ4163" t="str">
            <v>GABRIEL LINDAO</v>
          </cell>
          <cell r="AR4163">
            <v>6</v>
          </cell>
          <cell r="AS4163" t="str">
            <v>NELSON BELTRAN</v>
          </cell>
          <cell r="AT4163">
            <v>4</v>
          </cell>
          <cell r="AU4163" t="str">
            <v>JENNY JORDAN</v>
          </cell>
          <cell r="AV4163" t="str">
            <v>#N/A</v>
          </cell>
          <cell r="AW4163" t="str">
            <v>#N/A</v>
          </cell>
          <cell r="AX4163" t="b">
            <v>1</v>
          </cell>
          <cell r="AY4163" t="b">
            <v>1</v>
          </cell>
        </row>
        <row r="4164">
          <cell r="B4164" t="str">
            <v>0912272267001</v>
          </cell>
          <cell r="C4164" t="str">
            <v>CASTILLO CHAVEZ BYRON XAVIER</v>
          </cell>
          <cell r="D4164">
            <v>209</v>
          </cell>
          <cell r="E4164">
            <v>20908</v>
          </cell>
          <cell r="F4164">
            <v>2090850</v>
          </cell>
          <cell r="G4164" t="str">
            <v>COMERCIO</v>
          </cell>
          <cell r="H4164" t="str">
            <v>COMERCIO</v>
          </cell>
          <cell r="I4164" t="str">
            <v>L1948</v>
          </cell>
          <cell r="J4164" t="str">
            <v>PEQUEÑA EMPRESA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 t="str">
            <v>S GOMEZ</v>
          </cell>
          <cell r="P4164" t="str">
            <v>S GOMEZ</v>
          </cell>
          <cell r="Q4164">
            <v>0</v>
          </cell>
          <cell r="R4164">
            <v>0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>
            <v>0</v>
          </cell>
          <cell r="AF4164">
            <v>0</v>
          </cell>
          <cell r="AG4164">
            <v>0</v>
          </cell>
          <cell r="AH4164">
            <v>0</v>
          </cell>
          <cell r="AI4164">
            <v>0</v>
          </cell>
          <cell r="AJ4164">
            <v>0</v>
          </cell>
          <cell r="AK4164">
            <v>0</v>
          </cell>
          <cell r="AL4164">
            <v>0</v>
          </cell>
          <cell r="AM4164">
            <v>0</v>
          </cell>
          <cell r="AN4164">
            <v>0</v>
          </cell>
          <cell r="AO4164">
            <v>0</v>
          </cell>
          <cell r="AP4164">
            <v>24</v>
          </cell>
          <cell r="AQ4164" t="str">
            <v>GABRIEL LINDAO</v>
          </cell>
          <cell r="AR4164">
            <v>6</v>
          </cell>
          <cell r="AS4164" t="str">
            <v>NELSON BELTRAN</v>
          </cell>
          <cell r="AT4164">
            <v>4</v>
          </cell>
          <cell r="AU4164" t="str">
            <v>JENNY JORDAN</v>
          </cell>
          <cell r="AV4164" t="str">
            <v>#N/A</v>
          </cell>
          <cell r="AW4164" t="str">
            <v>#N/A</v>
          </cell>
          <cell r="AX4164" t="b">
            <v>1</v>
          </cell>
          <cell r="AY4164" t="b">
            <v>1</v>
          </cell>
        </row>
        <row r="4165">
          <cell r="B4165" t="str">
            <v>0922064662001</v>
          </cell>
          <cell r="C4165" t="str">
            <v>FRANCO VERA GEOVANNY GABRIEL</v>
          </cell>
          <cell r="D4165">
            <v>209</v>
          </cell>
          <cell r="E4165">
            <v>20908</v>
          </cell>
          <cell r="F4165">
            <v>2090850</v>
          </cell>
          <cell r="G4165" t="str">
            <v>COMERCIO</v>
          </cell>
          <cell r="H4165" t="str">
            <v>COMERCIO</v>
          </cell>
          <cell r="I4165" t="str">
            <v>L1949</v>
          </cell>
          <cell r="J4165" t="str">
            <v>PEQUEÑA EMPRESA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 t="str">
            <v>S GOMEZ</v>
          </cell>
          <cell r="P4165" t="str">
            <v>S GOMEZ</v>
          </cell>
          <cell r="Q4165">
            <v>0</v>
          </cell>
          <cell r="R4165">
            <v>0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>
            <v>0</v>
          </cell>
          <cell r="AF4165">
            <v>0</v>
          </cell>
          <cell r="AG4165">
            <v>0</v>
          </cell>
          <cell r="AH4165">
            <v>0</v>
          </cell>
          <cell r="AI4165">
            <v>0</v>
          </cell>
          <cell r="AJ4165">
            <v>0</v>
          </cell>
          <cell r="AK4165">
            <v>0</v>
          </cell>
          <cell r="AL4165">
            <v>0</v>
          </cell>
          <cell r="AM4165">
            <v>0</v>
          </cell>
          <cell r="AN4165">
            <v>0</v>
          </cell>
          <cell r="AO4165">
            <v>0</v>
          </cell>
          <cell r="AP4165">
            <v>24</v>
          </cell>
          <cell r="AQ4165" t="str">
            <v>GABRIEL LINDAO</v>
          </cell>
          <cell r="AR4165">
            <v>6</v>
          </cell>
          <cell r="AS4165" t="str">
            <v>NELSON BELTRAN</v>
          </cell>
          <cell r="AT4165">
            <v>4</v>
          </cell>
          <cell r="AU4165" t="str">
            <v>JENNY JORDAN</v>
          </cell>
          <cell r="AV4165" t="str">
            <v>#N/A</v>
          </cell>
          <cell r="AW4165" t="str">
            <v>#N/A</v>
          </cell>
          <cell r="AX4165" t="b">
            <v>1</v>
          </cell>
          <cell r="AY4165" t="b">
            <v>1</v>
          </cell>
        </row>
        <row r="4166">
          <cell r="B4166" t="str">
            <v>0968519790001</v>
          </cell>
          <cell r="C4166" t="str">
            <v>COLEGIO FISCAL MIXTO SOLDADO MONGE</v>
          </cell>
          <cell r="D4166">
            <v>209</v>
          </cell>
          <cell r="E4166">
            <v>20908</v>
          </cell>
          <cell r="F4166">
            <v>2090850</v>
          </cell>
          <cell r="G4166" t="str">
            <v>SERVICIOS</v>
          </cell>
          <cell r="H4166" t="str">
            <v>SERVICIOS</v>
          </cell>
          <cell r="I4166" t="str">
            <v>L1950</v>
          </cell>
          <cell r="J4166" t="str">
            <v>PEQUEÑA EMPRESA</v>
          </cell>
          <cell r="K4166" t="str">
            <v>SECTOR PUBLICO</v>
          </cell>
          <cell r="L4166" t="str">
            <v>05Sin características</v>
          </cell>
          <cell r="M4166">
            <v>41820</v>
          </cell>
          <cell r="N4166">
            <v>0.41666666666666669</v>
          </cell>
          <cell r="O4166" t="str">
            <v>G CASANELLO</v>
          </cell>
          <cell r="P4166" t="str">
            <v>G CASANELLO</v>
          </cell>
          <cell r="Q4166" t="str">
            <v>G CASANELLO</v>
          </cell>
          <cell r="R4166" t="str">
            <v>PAPEL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41820</v>
          </cell>
          <cell r="AD4166">
            <v>0.41666666666666669</v>
          </cell>
          <cell r="AE4166" t="str">
            <v>MMORAN</v>
          </cell>
          <cell r="AF4166">
            <v>27</v>
          </cell>
          <cell r="AG4166">
            <v>0</v>
          </cell>
          <cell r="AH4166">
            <v>0</v>
          </cell>
          <cell r="AI4166">
            <v>0</v>
          </cell>
          <cell r="AJ4166">
            <v>0</v>
          </cell>
          <cell r="AK4166">
            <v>0</v>
          </cell>
          <cell r="AL4166">
            <v>0</v>
          </cell>
          <cell r="AM4166">
            <v>0</v>
          </cell>
          <cell r="AN4166">
            <v>0</v>
          </cell>
          <cell r="AO4166">
            <v>0</v>
          </cell>
          <cell r="AP4166">
            <v>21</v>
          </cell>
          <cell r="AQ4166" t="str">
            <v>GINA CASSANELLO</v>
          </cell>
          <cell r="AR4166">
            <v>6</v>
          </cell>
          <cell r="AS4166" t="str">
            <v>NELSON BELTRAN</v>
          </cell>
          <cell r="AT4166">
            <v>9</v>
          </cell>
          <cell r="AU4166" t="str">
            <v>WILSON CHANG</v>
          </cell>
          <cell r="AV4166" t="str">
            <v>#N/A</v>
          </cell>
          <cell r="AW4166" t="str">
            <v>#N/A</v>
          </cell>
          <cell r="AX4166" t="b">
            <v>0</v>
          </cell>
          <cell r="AY4166" t="b">
            <v>0</v>
          </cell>
        </row>
        <row r="4167">
          <cell r="B4167" t="str">
            <v>1260031880001</v>
          </cell>
          <cell r="C4167" t="str">
            <v>COLEGIO COMPENSATORIO JOSE MARIA VELASCO IBARRA</v>
          </cell>
          <cell r="D4167">
            <v>209</v>
          </cell>
          <cell r="E4167">
            <v>20908</v>
          </cell>
          <cell r="F4167">
            <v>2090850</v>
          </cell>
          <cell r="G4167" t="str">
            <v>SERVICIOS</v>
          </cell>
          <cell r="H4167" t="str">
            <v>SERVICIOS</v>
          </cell>
          <cell r="I4167" t="str">
            <v>L1951</v>
          </cell>
          <cell r="J4167" t="str">
            <v>PEQUEÑA EMPRESA</v>
          </cell>
          <cell r="K4167" t="str">
            <v>SECTOR PUBLICO</v>
          </cell>
          <cell r="L4167" t="str">
            <v>05Sin características</v>
          </cell>
          <cell r="M4167">
            <v>41820</v>
          </cell>
          <cell r="N4167">
            <v>0.41666666666666669</v>
          </cell>
          <cell r="O4167" t="str">
            <v>G CASANELLO</v>
          </cell>
          <cell r="P4167" t="str">
            <v>G CASANELLO</v>
          </cell>
          <cell r="Q4167" t="str">
            <v>G CASANELLO</v>
          </cell>
          <cell r="R4167" t="str">
            <v>PAPEL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41820</v>
          </cell>
          <cell r="AD4167">
            <v>0.41666666666666669</v>
          </cell>
          <cell r="AE4167" t="str">
            <v>MMORAN</v>
          </cell>
          <cell r="AF4167">
            <v>27</v>
          </cell>
          <cell r="AG4167">
            <v>0</v>
          </cell>
          <cell r="AH4167">
            <v>0</v>
          </cell>
          <cell r="AI4167">
            <v>0</v>
          </cell>
          <cell r="AJ4167">
            <v>0</v>
          </cell>
          <cell r="AK4167">
            <v>0</v>
          </cell>
          <cell r="AL4167">
            <v>0</v>
          </cell>
          <cell r="AM4167">
            <v>0</v>
          </cell>
          <cell r="AN4167">
            <v>0</v>
          </cell>
          <cell r="AO4167">
            <v>0</v>
          </cell>
          <cell r="AP4167">
            <v>21</v>
          </cell>
          <cell r="AQ4167" t="str">
            <v>GINA CASSANELLO</v>
          </cell>
          <cell r="AR4167">
            <v>6</v>
          </cell>
          <cell r="AS4167" t="str">
            <v>NELSON BELTRAN</v>
          </cell>
          <cell r="AT4167">
            <v>9</v>
          </cell>
          <cell r="AU4167" t="str">
            <v>WILSON CHANG</v>
          </cell>
          <cell r="AV4167" t="str">
            <v>#N/A</v>
          </cell>
          <cell r="AW4167" t="str">
            <v>#N/A</v>
          </cell>
          <cell r="AX4167" t="b">
            <v>0</v>
          </cell>
          <cell r="AY4167" t="b">
            <v>0</v>
          </cell>
        </row>
        <row r="4168">
          <cell r="B4168" t="str">
            <v>1307650125001</v>
          </cell>
          <cell r="C4168" t="str">
            <v>ZAVALA ZAMBRANO HUGO ARMANDO</v>
          </cell>
          <cell r="D4168">
            <v>209</v>
          </cell>
          <cell r="E4168">
            <v>20908</v>
          </cell>
          <cell r="F4168">
            <v>2090850</v>
          </cell>
          <cell r="G4168" t="str">
            <v>COMERCIO</v>
          </cell>
          <cell r="H4168" t="str">
            <v>COMERCIO</v>
          </cell>
          <cell r="I4168" t="str">
            <v>L1952</v>
          </cell>
          <cell r="J4168" t="str">
            <v>PEQUEÑA EMPRESA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 t="str">
            <v>M LINDAO</v>
          </cell>
          <cell r="P4168" t="str">
            <v>M LINDAO</v>
          </cell>
          <cell r="Q4168">
            <v>0</v>
          </cell>
          <cell r="R4168">
            <v>0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>
            <v>0</v>
          </cell>
          <cell r="AF4168">
            <v>0</v>
          </cell>
          <cell r="AG4168">
            <v>0</v>
          </cell>
          <cell r="AH4168">
            <v>0</v>
          </cell>
          <cell r="AI4168">
            <v>0</v>
          </cell>
          <cell r="AJ4168">
            <v>0</v>
          </cell>
          <cell r="AK4168">
            <v>0</v>
          </cell>
          <cell r="AL4168">
            <v>0</v>
          </cell>
          <cell r="AM4168">
            <v>0</v>
          </cell>
          <cell r="AN4168">
            <v>0</v>
          </cell>
          <cell r="AO4168">
            <v>0</v>
          </cell>
          <cell r="AP4168">
            <v>22</v>
          </cell>
          <cell r="AQ4168" t="str">
            <v>MARIBEL LINDAO</v>
          </cell>
          <cell r="AR4168">
            <v>6</v>
          </cell>
          <cell r="AS4168" t="str">
            <v>NELSON BELTRAN</v>
          </cell>
          <cell r="AT4168">
            <v>15</v>
          </cell>
          <cell r="AU4168" t="str">
            <v>JESSENIA RAMOS</v>
          </cell>
          <cell r="AV4168" t="str">
            <v>#N/A</v>
          </cell>
          <cell r="AW4168" t="str">
            <v>#N/A</v>
          </cell>
          <cell r="AX4168" t="b">
            <v>1</v>
          </cell>
          <cell r="AY4168" t="b">
            <v>1</v>
          </cell>
        </row>
        <row r="4169">
          <cell r="B4169" t="str">
            <v>0992527722001</v>
          </cell>
          <cell r="C4169" t="str">
            <v>ECOPEOPLE S.A.</v>
          </cell>
          <cell r="D4169">
            <v>209</v>
          </cell>
          <cell r="E4169">
            <v>20908</v>
          </cell>
          <cell r="F4169">
            <v>2090850</v>
          </cell>
          <cell r="G4169" t="str">
            <v>COMERCIO</v>
          </cell>
          <cell r="H4169" t="str">
            <v>COMERCIO</v>
          </cell>
          <cell r="I4169" t="str">
            <v>L1953</v>
          </cell>
          <cell r="J4169" t="str">
            <v>PEQUEÑA EMPRESA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 t="str">
            <v>N CUENCA</v>
          </cell>
          <cell r="P4169" t="str">
            <v>N CUENCA</v>
          </cell>
          <cell r="Q4169">
            <v>0</v>
          </cell>
          <cell r="R4169">
            <v>0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>
            <v>0</v>
          </cell>
          <cell r="AF4169">
            <v>0</v>
          </cell>
          <cell r="AG4169">
            <v>0</v>
          </cell>
          <cell r="AH4169">
            <v>0</v>
          </cell>
          <cell r="AI4169">
            <v>0</v>
          </cell>
          <cell r="AJ4169">
            <v>0</v>
          </cell>
          <cell r="AK4169">
            <v>0</v>
          </cell>
          <cell r="AL4169">
            <v>0</v>
          </cell>
          <cell r="AM4169">
            <v>0</v>
          </cell>
          <cell r="AN4169">
            <v>0</v>
          </cell>
          <cell r="AO4169">
            <v>0</v>
          </cell>
          <cell r="AP4169">
            <v>23</v>
          </cell>
          <cell r="AQ4169" t="str">
            <v>NATALIA CUENCA</v>
          </cell>
          <cell r="AR4169">
            <v>6</v>
          </cell>
          <cell r="AS4169" t="str">
            <v>NELSON BELTRAN</v>
          </cell>
          <cell r="AT4169">
            <v>4</v>
          </cell>
          <cell r="AU4169" t="str">
            <v>JENNY JORDAN</v>
          </cell>
          <cell r="AV4169" t="str">
            <v>#N/A</v>
          </cell>
          <cell r="AW4169" t="str">
            <v>#N/A</v>
          </cell>
          <cell r="AX4169" t="b">
            <v>1</v>
          </cell>
          <cell r="AY4169" t="b">
            <v>1</v>
          </cell>
        </row>
        <row r="4170">
          <cell r="B4170" t="str">
            <v>1260029040001</v>
          </cell>
          <cell r="C4170" t="str">
            <v>RED EDUCATIVA RURAL HISPANA ALBERTO MENA CUEVA</v>
          </cell>
          <cell r="D4170">
            <v>209</v>
          </cell>
          <cell r="E4170">
            <v>20908</v>
          </cell>
          <cell r="F4170">
            <v>2090850</v>
          </cell>
          <cell r="G4170" t="str">
            <v>SERVICIOS</v>
          </cell>
          <cell r="H4170" t="str">
            <v>SERVICIOS</v>
          </cell>
          <cell r="I4170" t="str">
            <v>L1954</v>
          </cell>
          <cell r="J4170" t="str">
            <v>PEQUEÑA EMPRESA</v>
          </cell>
          <cell r="K4170" t="str">
            <v>SECTOR PUBLICO</v>
          </cell>
          <cell r="L4170" t="str">
            <v>05Sin características</v>
          </cell>
          <cell r="M4170">
            <v>41820</v>
          </cell>
          <cell r="N4170">
            <v>0.41666666666666669</v>
          </cell>
          <cell r="O4170" t="str">
            <v>G CASANELLO</v>
          </cell>
          <cell r="P4170" t="str">
            <v>G CASANELLO</v>
          </cell>
          <cell r="Q4170" t="str">
            <v>G CASANELLO</v>
          </cell>
          <cell r="R4170" t="str">
            <v>PAPEL</v>
          </cell>
          <cell r="T4170">
            <v>0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41820</v>
          </cell>
          <cell r="AD4170">
            <v>0.41666666666666669</v>
          </cell>
          <cell r="AE4170" t="str">
            <v>MMORAN</v>
          </cell>
          <cell r="AF4170">
            <v>27</v>
          </cell>
          <cell r="AG4170">
            <v>0</v>
          </cell>
          <cell r="AH4170">
            <v>0</v>
          </cell>
          <cell r="AI4170">
            <v>0</v>
          </cell>
          <cell r="AJ4170">
            <v>0</v>
          </cell>
          <cell r="AK4170">
            <v>0</v>
          </cell>
          <cell r="AL4170">
            <v>0</v>
          </cell>
          <cell r="AM4170">
            <v>0</v>
          </cell>
          <cell r="AN4170">
            <v>0</v>
          </cell>
          <cell r="AO4170">
            <v>0</v>
          </cell>
          <cell r="AP4170">
            <v>21</v>
          </cell>
          <cell r="AQ4170" t="str">
            <v>GINA CASSANELLO</v>
          </cell>
          <cell r="AR4170">
            <v>6</v>
          </cell>
          <cell r="AS4170" t="str">
            <v>NELSON BELTRAN</v>
          </cell>
          <cell r="AT4170">
            <v>9</v>
          </cell>
          <cell r="AU4170" t="str">
            <v>WILSON CHANG</v>
          </cell>
          <cell r="AV4170" t="str">
            <v>#N/A</v>
          </cell>
          <cell r="AW4170" t="str">
            <v>#N/A</v>
          </cell>
          <cell r="AX4170" t="b">
            <v>0</v>
          </cell>
          <cell r="AY4170" t="b">
            <v>0</v>
          </cell>
        </row>
        <row r="4171">
          <cell r="B4171" t="str">
            <v>0992739959001</v>
          </cell>
          <cell r="C4171" t="str">
            <v>WOODIMPEX S.A.</v>
          </cell>
          <cell r="D4171">
            <v>209</v>
          </cell>
          <cell r="E4171">
            <v>20908</v>
          </cell>
          <cell r="F4171">
            <v>2090850</v>
          </cell>
          <cell r="G4171" t="str">
            <v>COMERCIO</v>
          </cell>
          <cell r="H4171" t="str">
            <v>COMERCIO</v>
          </cell>
          <cell r="I4171" t="str">
            <v>L1955</v>
          </cell>
          <cell r="J4171" t="str">
            <v>PEQUEÑA EMPRESA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 t="str">
            <v>N CUENCA</v>
          </cell>
          <cell r="P4171" t="str">
            <v>N CUENCA</v>
          </cell>
          <cell r="Q4171">
            <v>0</v>
          </cell>
          <cell r="R4171">
            <v>0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>
            <v>0</v>
          </cell>
          <cell r="AF4171">
            <v>0</v>
          </cell>
          <cell r="AG4171">
            <v>0</v>
          </cell>
          <cell r="AH4171">
            <v>0</v>
          </cell>
          <cell r="AI4171">
            <v>0</v>
          </cell>
          <cell r="AJ4171">
            <v>0</v>
          </cell>
          <cell r="AK4171">
            <v>0</v>
          </cell>
          <cell r="AL4171">
            <v>0</v>
          </cell>
          <cell r="AM4171">
            <v>0</v>
          </cell>
          <cell r="AN4171">
            <v>0</v>
          </cell>
          <cell r="AO4171">
            <v>0</v>
          </cell>
          <cell r="AP4171">
            <v>23</v>
          </cell>
          <cell r="AQ4171" t="str">
            <v>NATALIA CUENCA</v>
          </cell>
          <cell r="AR4171">
            <v>6</v>
          </cell>
          <cell r="AS4171" t="str">
            <v>NELSON BELTRAN</v>
          </cell>
          <cell r="AT4171">
            <v>4</v>
          </cell>
          <cell r="AU4171" t="str">
            <v>JENNY JORDAN</v>
          </cell>
          <cell r="AV4171" t="str">
            <v>#N/A</v>
          </cell>
          <cell r="AW4171" t="str">
            <v>#N/A</v>
          </cell>
          <cell r="AX4171" t="b">
            <v>1</v>
          </cell>
          <cell r="AY4171" t="b">
            <v>1</v>
          </cell>
        </row>
        <row r="4172">
          <cell r="B4172" t="str">
            <v>0917183519001</v>
          </cell>
          <cell r="C4172" t="str">
            <v>DELGADO INTRIAGO CARLOS ANTONIO</v>
          </cell>
          <cell r="D4172">
            <v>209</v>
          </cell>
          <cell r="E4172">
            <v>20908</v>
          </cell>
          <cell r="F4172">
            <v>2090850</v>
          </cell>
          <cell r="G4172" t="str">
            <v>COMERCIO</v>
          </cell>
          <cell r="H4172" t="str">
            <v>COMERCIO</v>
          </cell>
          <cell r="I4172" t="str">
            <v>L1956</v>
          </cell>
          <cell r="J4172" t="str">
            <v>PEQUEÑA EMPRESA</v>
          </cell>
          <cell r="K4172">
            <v>0</v>
          </cell>
          <cell r="L4172">
            <v>0</v>
          </cell>
          <cell r="M4172">
            <v>0</v>
          </cell>
          <cell r="N4172">
            <v>0</v>
          </cell>
          <cell r="O4172" t="str">
            <v>N CUENCA</v>
          </cell>
          <cell r="P4172" t="str">
            <v>N CUENCA</v>
          </cell>
          <cell r="Q4172">
            <v>0</v>
          </cell>
          <cell r="R4172">
            <v>0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>
            <v>0</v>
          </cell>
          <cell r="AF4172">
            <v>0</v>
          </cell>
          <cell r="AG4172">
            <v>0</v>
          </cell>
          <cell r="AH4172">
            <v>0</v>
          </cell>
          <cell r="AI4172">
            <v>0</v>
          </cell>
          <cell r="AJ4172">
            <v>0</v>
          </cell>
          <cell r="AK4172">
            <v>0</v>
          </cell>
          <cell r="AL4172">
            <v>0</v>
          </cell>
          <cell r="AM4172">
            <v>0</v>
          </cell>
          <cell r="AN4172">
            <v>0</v>
          </cell>
          <cell r="AO4172">
            <v>0</v>
          </cell>
          <cell r="AP4172">
            <v>23</v>
          </cell>
          <cell r="AQ4172" t="str">
            <v>NATALIA CUENCA</v>
          </cell>
          <cell r="AR4172">
            <v>6</v>
          </cell>
          <cell r="AS4172" t="str">
            <v>NELSON BELTRAN</v>
          </cell>
          <cell r="AT4172">
            <v>4</v>
          </cell>
          <cell r="AU4172" t="str">
            <v>JENNY JORDAN</v>
          </cell>
          <cell r="AV4172" t="str">
            <v>#N/A</v>
          </cell>
          <cell r="AW4172" t="str">
            <v>#N/A</v>
          </cell>
          <cell r="AX4172" t="b">
            <v>1</v>
          </cell>
          <cell r="AY4172" t="b">
            <v>1</v>
          </cell>
        </row>
        <row r="4173">
          <cell r="B4173" t="str">
            <v>1304341223001</v>
          </cell>
          <cell r="C4173" t="str">
            <v>VELEZ PONCE CARLOS WALTER</v>
          </cell>
          <cell r="D4173">
            <v>209</v>
          </cell>
          <cell r="E4173">
            <v>20908</v>
          </cell>
          <cell r="F4173">
            <v>2090850</v>
          </cell>
          <cell r="G4173" t="str">
            <v>SERVICIOS</v>
          </cell>
          <cell r="H4173" t="str">
            <v>SERVICIOS</v>
          </cell>
          <cell r="I4173" t="str">
            <v>L1957</v>
          </cell>
          <cell r="J4173" t="str">
            <v>PEQUEÑA EMPRESA</v>
          </cell>
          <cell r="K4173">
            <v>0</v>
          </cell>
          <cell r="L4173">
            <v>0</v>
          </cell>
          <cell r="M4173">
            <v>0</v>
          </cell>
          <cell r="N4173">
            <v>0</v>
          </cell>
          <cell r="O4173" t="str">
            <v>N CUENCA</v>
          </cell>
          <cell r="P4173" t="str">
            <v>N CUENCA</v>
          </cell>
          <cell r="Q4173">
            <v>0</v>
          </cell>
          <cell r="R4173">
            <v>0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>
            <v>0</v>
          </cell>
          <cell r="AF4173">
            <v>0</v>
          </cell>
          <cell r="AG4173">
            <v>0</v>
          </cell>
          <cell r="AH4173">
            <v>0</v>
          </cell>
          <cell r="AI4173">
            <v>0</v>
          </cell>
          <cell r="AJ4173">
            <v>0</v>
          </cell>
          <cell r="AK4173">
            <v>0</v>
          </cell>
          <cell r="AL4173">
            <v>0</v>
          </cell>
          <cell r="AM4173">
            <v>0</v>
          </cell>
          <cell r="AN4173">
            <v>0</v>
          </cell>
          <cell r="AO4173">
            <v>0</v>
          </cell>
          <cell r="AP4173">
            <v>23</v>
          </cell>
          <cell r="AQ4173" t="str">
            <v>NATALIA CUENCA</v>
          </cell>
          <cell r="AR4173">
            <v>6</v>
          </cell>
          <cell r="AS4173" t="str">
            <v>NELSON BELTRAN</v>
          </cell>
          <cell r="AT4173">
            <v>4</v>
          </cell>
          <cell r="AU4173" t="str">
            <v>JENNY JORDAN</v>
          </cell>
          <cell r="AV4173" t="str">
            <v>#N/A</v>
          </cell>
          <cell r="AW4173" t="str">
            <v>#N/A</v>
          </cell>
          <cell r="AX4173" t="b">
            <v>1</v>
          </cell>
          <cell r="AY4173" t="b">
            <v>1</v>
          </cell>
        </row>
        <row r="4174">
          <cell r="B4174" t="str">
            <v>1713656559001</v>
          </cell>
          <cell r="C4174" t="str">
            <v>AVILA MENDOZA RUTH ELIZABETH</v>
          </cell>
          <cell r="D4174">
            <v>209</v>
          </cell>
          <cell r="E4174">
            <v>20908</v>
          </cell>
          <cell r="F4174">
            <v>2090850</v>
          </cell>
          <cell r="G4174" t="str">
            <v>COMERCIO</v>
          </cell>
          <cell r="H4174" t="str">
            <v>COMERCIO</v>
          </cell>
          <cell r="I4174" t="str">
            <v>L1958</v>
          </cell>
          <cell r="J4174" t="str">
            <v>PEQUEÑA EMPRESA</v>
          </cell>
          <cell r="K4174">
            <v>0</v>
          </cell>
          <cell r="L4174">
            <v>0</v>
          </cell>
          <cell r="M4174">
            <v>0</v>
          </cell>
          <cell r="N4174">
            <v>0</v>
          </cell>
          <cell r="O4174" t="str">
            <v>M LINDAO</v>
          </cell>
          <cell r="P4174" t="str">
            <v>M LINDAO</v>
          </cell>
          <cell r="Q4174">
            <v>0</v>
          </cell>
          <cell r="R4174">
            <v>0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>
            <v>0</v>
          </cell>
          <cell r="AF4174">
            <v>0</v>
          </cell>
          <cell r="AG4174">
            <v>0</v>
          </cell>
          <cell r="AH4174">
            <v>0</v>
          </cell>
          <cell r="AI4174">
            <v>0</v>
          </cell>
          <cell r="AJ4174">
            <v>0</v>
          </cell>
          <cell r="AK4174">
            <v>0</v>
          </cell>
          <cell r="AL4174">
            <v>0</v>
          </cell>
          <cell r="AM4174">
            <v>0</v>
          </cell>
          <cell r="AN4174">
            <v>0</v>
          </cell>
          <cell r="AO4174">
            <v>0</v>
          </cell>
          <cell r="AP4174">
            <v>22</v>
          </cell>
          <cell r="AQ4174" t="str">
            <v>MARIBEL LINDAO</v>
          </cell>
          <cell r="AR4174">
            <v>6</v>
          </cell>
          <cell r="AS4174" t="str">
            <v>NELSON BELTRAN</v>
          </cell>
          <cell r="AT4174">
            <v>15</v>
          </cell>
          <cell r="AU4174" t="str">
            <v>JESSENIA RAMOS</v>
          </cell>
          <cell r="AV4174" t="str">
            <v>#N/A</v>
          </cell>
          <cell r="AW4174" t="str">
            <v>#N/A</v>
          </cell>
          <cell r="AX4174" t="b">
            <v>1</v>
          </cell>
          <cell r="AY4174" t="b">
            <v>1</v>
          </cell>
        </row>
        <row r="4175">
          <cell r="B4175" t="str">
            <v>0502217573001</v>
          </cell>
          <cell r="C4175" t="str">
            <v>UGSHA CAMALLE MANUEL GUSTAVO</v>
          </cell>
          <cell r="D4175">
            <v>209</v>
          </cell>
          <cell r="E4175">
            <v>20908</v>
          </cell>
          <cell r="F4175">
            <v>2090850</v>
          </cell>
          <cell r="G4175" t="str">
            <v>COMERCIO</v>
          </cell>
          <cell r="H4175" t="str">
            <v>COMERCIO</v>
          </cell>
          <cell r="I4175" t="str">
            <v>L1959</v>
          </cell>
          <cell r="J4175" t="str">
            <v>PEQUEÑA EMPRESA</v>
          </cell>
          <cell r="K4175">
            <v>0</v>
          </cell>
          <cell r="L4175">
            <v>0</v>
          </cell>
          <cell r="M4175">
            <v>0</v>
          </cell>
          <cell r="N4175">
            <v>0</v>
          </cell>
          <cell r="O4175" t="str">
            <v>S GOMEZ</v>
          </cell>
          <cell r="P4175" t="str">
            <v>S GOMEZ</v>
          </cell>
          <cell r="Q4175">
            <v>0</v>
          </cell>
          <cell r="R4175">
            <v>0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>
            <v>0</v>
          </cell>
          <cell r="AF4175">
            <v>0</v>
          </cell>
          <cell r="AG4175">
            <v>0</v>
          </cell>
          <cell r="AH4175">
            <v>0</v>
          </cell>
          <cell r="AI4175">
            <v>0</v>
          </cell>
          <cell r="AJ4175">
            <v>0</v>
          </cell>
          <cell r="AK4175">
            <v>0</v>
          </cell>
          <cell r="AL4175">
            <v>0</v>
          </cell>
          <cell r="AM4175">
            <v>0</v>
          </cell>
          <cell r="AN4175">
            <v>0</v>
          </cell>
          <cell r="AO4175">
            <v>0</v>
          </cell>
          <cell r="AP4175">
            <v>24</v>
          </cell>
          <cell r="AQ4175" t="str">
            <v>GABRIEL LINDAO</v>
          </cell>
          <cell r="AR4175">
            <v>6</v>
          </cell>
          <cell r="AS4175" t="str">
            <v>NELSON BELTRAN</v>
          </cell>
          <cell r="AT4175">
            <v>4</v>
          </cell>
          <cell r="AU4175" t="str">
            <v>JENNY JORDAN</v>
          </cell>
          <cell r="AV4175" t="str">
            <v>#N/A</v>
          </cell>
          <cell r="AW4175" t="str">
            <v>#N/A</v>
          </cell>
          <cell r="AX4175" t="b">
            <v>1</v>
          </cell>
          <cell r="AY4175" t="b">
            <v>1</v>
          </cell>
        </row>
        <row r="4176">
          <cell r="B4176" t="str">
            <v>1307801199001</v>
          </cell>
          <cell r="C4176" t="str">
            <v>CARREÃ‘O SANCHEZ ITALO VICENTE</v>
          </cell>
          <cell r="D4176">
            <v>209</v>
          </cell>
          <cell r="E4176">
            <v>20908</v>
          </cell>
          <cell r="F4176">
            <v>2090850</v>
          </cell>
          <cell r="G4176" t="str">
            <v>COMERCIO</v>
          </cell>
          <cell r="H4176" t="str">
            <v>COMERCIO</v>
          </cell>
          <cell r="I4176" t="str">
            <v>L1960</v>
          </cell>
          <cell r="J4176" t="str">
            <v>PEQUEÑA EMPRESA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 t="str">
            <v>M LINDAO</v>
          </cell>
          <cell r="P4176" t="str">
            <v>M LINDAO</v>
          </cell>
          <cell r="Q4176">
            <v>0</v>
          </cell>
          <cell r="R4176">
            <v>0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>
            <v>0</v>
          </cell>
          <cell r="AF4176">
            <v>0</v>
          </cell>
          <cell r="AG4176">
            <v>0</v>
          </cell>
          <cell r="AH4176">
            <v>0</v>
          </cell>
          <cell r="AI4176">
            <v>0</v>
          </cell>
          <cell r="AJ4176">
            <v>0</v>
          </cell>
          <cell r="AK4176">
            <v>0</v>
          </cell>
          <cell r="AL4176">
            <v>0</v>
          </cell>
          <cell r="AM4176">
            <v>0</v>
          </cell>
          <cell r="AN4176">
            <v>0</v>
          </cell>
          <cell r="AO4176">
            <v>0</v>
          </cell>
          <cell r="AP4176">
            <v>22</v>
          </cell>
          <cell r="AQ4176" t="str">
            <v>MARIBEL LINDAO</v>
          </cell>
          <cell r="AR4176">
            <v>6</v>
          </cell>
          <cell r="AS4176" t="str">
            <v>NELSON BELTRAN</v>
          </cell>
          <cell r="AT4176">
            <v>15</v>
          </cell>
          <cell r="AU4176" t="str">
            <v>JESSENIA RAMOS</v>
          </cell>
          <cell r="AV4176" t="str">
            <v>#N/A</v>
          </cell>
          <cell r="AW4176" t="str">
            <v>#N/A</v>
          </cell>
          <cell r="AX4176" t="b">
            <v>1</v>
          </cell>
          <cell r="AY4176" t="b">
            <v>1</v>
          </cell>
        </row>
        <row r="4177">
          <cell r="B4177" t="str">
            <v>0908462252001</v>
          </cell>
          <cell r="C4177" t="str">
            <v>COX YOONG CARLOS JOHNNY</v>
          </cell>
          <cell r="D4177">
            <v>209</v>
          </cell>
          <cell r="E4177">
            <v>20908</v>
          </cell>
          <cell r="F4177">
            <v>2090850</v>
          </cell>
          <cell r="G4177" t="str">
            <v>COMERCIO</v>
          </cell>
          <cell r="H4177" t="str">
            <v>COMERCIO</v>
          </cell>
          <cell r="I4177" t="str">
            <v>L1961</v>
          </cell>
          <cell r="J4177" t="str">
            <v>MEDIANA EMPRESA A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 t="str">
            <v>S GOMEZ</v>
          </cell>
          <cell r="P4177" t="str">
            <v>S GOMEZ</v>
          </cell>
          <cell r="Q4177">
            <v>0</v>
          </cell>
          <cell r="R4177">
            <v>0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>
            <v>0</v>
          </cell>
          <cell r="AF4177">
            <v>0</v>
          </cell>
          <cell r="AG4177">
            <v>0</v>
          </cell>
          <cell r="AH4177">
            <v>0</v>
          </cell>
          <cell r="AI4177">
            <v>0</v>
          </cell>
          <cell r="AJ4177">
            <v>0</v>
          </cell>
          <cell r="AK4177">
            <v>0</v>
          </cell>
          <cell r="AL4177">
            <v>0</v>
          </cell>
          <cell r="AM4177">
            <v>0</v>
          </cell>
          <cell r="AN4177">
            <v>0</v>
          </cell>
          <cell r="AO4177">
            <v>0</v>
          </cell>
          <cell r="AP4177">
            <v>24</v>
          </cell>
          <cell r="AQ4177" t="str">
            <v>GABRIEL LINDAO</v>
          </cell>
          <cell r="AR4177">
            <v>6</v>
          </cell>
          <cell r="AS4177" t="str">
            <v>NELSON BELTRAN</v>
          </cell>
          <cell r="AT4177">
            <v>4</v>
          </cell>
          <cell r="AU4177" t="str">
            <v>JENNY JORDAN</v>
          </cell>
          <cell r="AV4177" t="str">
            <v>#N/A</v>
          </cell>
          <cell r="AW4177" t="str">
            <v>#N/A</v>
          </cell>
          <cell r="AX4177" t="b">
            <v>1</v>
          </cell>
          <cell r="AY4177" t="b">
            <v>1</v>
          </cell>
        </row>
        <row r="4178">
          <cell r="B4178" t="str">
            <v>1306889278001</v>
          </cell>
          <cell r="C4178" t="str">
            <v>ARAGUNDI ANDRADE JOSE FABIAN</v>
          </cell>
          <cell r="D4178">
            <v>209</v>
          </cell>
          <cell r="E4178">
            <v>20908</v>
          </cell>
          <cell r="F4178">
            <v>2090850</v>
          </cell>
          <cell r="G4178" t="str">
            <v>COMERCIO</v>
          </cell>
          <cell r="H4178" t="str">
            <v>COMERCIO</v>
          </cell>
          <cell r="I4178" t="str">
            <v>L1962</v>
          </cell>
          <cell r="J4178" t="str">
            <v>MEDIANA EMPRESA A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 t="str">
            <v>M LINDAO</v>
          </cell>
          <cell r="P4178" t="str">
            <v>M LINDAO</v>
          </cell>
          <cell r="Q4178">
            <v>0</v>
          </cell>
          <cell r="R4178">
            <v>0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>
            <v>0</v>
          </cell>
          <cell r="AF4178">
            <v>0</v>
          </cell>
          <cell r="AG4178">
            <v>0</v>
          </cell>
          <cell r="AH4178">
            <v>0</v>
          </cell>
          <cell r="AI4178">
            <v>0</v>
          </cell>
          <cell r="AJ4178">
            <v>0</v>
          </cell>
          <cell r="AK4178">
            <v>0</v>
          </cell>
          <cell r="AL4178">
            <v>0</v>
          </cell>
          <cell r="AM4178">
            <v>0</v>
          </cell>
          <cell r="AN4178">
            <v>0</v>
          </cell>
          <cell r="AO4178">
            <v>0</v>
          </cell>
          <cell r="AP4178">
            <v>22</v>
          </cell>
          <cell r="AQ4178" t="str">
            <v>MARIBEL LINDAO</v>
          </cell>
          <cell r="AR4178">
            <v>6</v>
          </cell>
          <cell r="AS4178" t="str">
            <v>NELSON BELTRAN</v>
          </cell>
          <cell r="AT4178">
            <v>15</v>
          </cell>
          <cell r="AU4178" t="str">
            <v>JESSENIA RAMOS</v>
          </cell>
          <cell r="AV4178" t="str">
            <v>#N/A</v>
          </cell>
          <cell r="AW4178" t="str">
            <v>#N/A</v>
          </cell>
          <cell r="AX4178" t="b">
            <v>1</v>
          </cell>
          <cell r="AY4178" t="b">
            <v>1</v>
          </cell>
        </row>
        <row r="4179">
          <cell r="B4179" t="str">
            <v>1304676941001</v>
          </cell>
          <cell r="C4179" t="str">
            <v>CEDEÃ‘O MURILLO MANUEL DE JESUS</v>
          </cell>
          <cell r="D4179">
            <v>209</v>
          </cell>
          <cell r="E4179">
            <v>20908</v>
          </cell>
          <cell r="F4179">
            <v>2090850</v>
          </cell>
          <cell r="G4179" t="str">
            <v>COMERCIO</v>
          </cell>
          <cell r="H4179" t="str">
            <v>COMERCIO</v>
          </cell>
          <cell r="I4179" t="str">
            <v>L1963</v>
          </cell>
          <cell r="J4179" t="str">
            <v>MEDIANA EMPRESA A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 t="str">
            <v>N CUENCA</v>
          </cell>
          <cell r="P4179" t="str">
            <v>N CUENCA</v>
          </cell>
          <cell r="Q4179">
            <v>0</v>
          </cell>
          <cell r="R4179">
            <v>0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>
            <v>0</v>
          </cell>
          <cell r="AF4179">
            <v>0</v>
          </cell>
          <cell r="AG4179">
            <v>0</v>
          </cell>
          <cell r="AH4179">
            <v>0</v>
          </cell>
          <cell r="AI4179">
            <v>0</v>
          </cell>
          <cell r="AJ4179">
            <v>0</v>
          </cell>
          <cell r="AK4179">
            <v>0</v>
          </cell>
          <cell r="AL4179">
            <v>0</v>
          </cell>
          <cell r="AM4179">
            <v>0</v>
          </cell>
          <cell r="AN4179">
            <v>0</v>
          </cell>
          <cell r="AO4179">
            <v>0</v>
          </cell>
          <cell r="AP4179">
            <v>23</v>
          </cell>
          <cell r="AQ4179" t="str">
            <v>NATALIA CUENCA</v>
          </cell>
          <cell r="AR4179">
            <v>6</v>
          </cell>
          <cell r="AS4179" t="str">
            <v>NELSON BELTRAN</v>
          </cell>
          <cell r="AT4179">
            <v>4</v>
          </cell>
          <cell r="AU4179" t="str">
            <v>JENNY JORDAN</v>
          </cell>
          <cell r="AV4179" t="str">
            <v>#N/A</v>
          </cell>
          <cell r="AW4179" t="str">
            <v>#N/A</v>
          </cell>
          <cell r="AX4179" t="b">
            <v>1</v>
          </cell>
          <cell r="AY4179" t="b">
            <v>1</v>
          </cell>
        </row>
        <row r="4180">
          <cell r="B4180" t="str">
            <v>0929752467001</v>
          </cell>
          <cell r="C4180" t="str">
            <v>BERMUDEZ TUAREZ HELEN JESSENIA</v>
          </cell>
          <cell r="D4180">
            <v>209</v>
          </cell>
          <cell r="E4180">
            <v>20908</v>
          </cell>
          <cell r="F4180">
            <v>2090850</v>
          </cell>
          <cell r="G4180" t="str">
            <v>COMERCIO</v>
          </cell>
          <cell r="H4180" t="str">
            <v>COMERCIO</v>
          </cell>
          <cell r="I4180" t="str">
            <v>L1964</v>
          </cell>
          <cell r="J4180" t="str">
            <v>MEDIANA EMPRESA A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 t="str">
            <v>N CUENCA</v>
          </cell>
          <cell r="P4180" t="str">
            <v>N CUENCA</v>
          </cell>
          <cell r="Q4180">
            <v>0</v>
          </cell>
          <cell r="R4180">
            <v>0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>
            <v>0</v>
          </cell>
          <cell r="AF4180">
            <v>0</v>
          </cell>
          <cell r="AG4180">
            <v>0</v>
          </cell>
          <cell r="AH4180">
            <v>0</v>
          </cell>
          <cell r="AI4180">
            <v>0</v>
          </cell>
          <cell r="AJ4180">
            <v>0</v>
          </cell>
          <cell r="AK4180">
            <v>0</v>
          </cell>
          <cell r="AL4180">
            <v>0</v>
          </cell>
          <cell r="AM4180">
            <v>0</v>
          </cell>
          <cell r="AN4180">
            <v>0</v>
          </cell>
          <cell r="AO4180">
            <v>0</v>
          </cell>
          <cell r="AP4180">
            <v>23</v>
          </cell>
          <cell r="AQ4180" t="str">
            <v>NATALIA CUENCA</v>
          </cell>
          <cell r="AR4180">
            <v>6</v>
          </cell>
          <cell r="AS4180" t="str">
            <v>NELSON BELTRAN</v>
          </cell>
          <cell r="AT4180">
            <v>4</v>
          </cell>
          <cell r="AU4180" t="str">
            <v>JENNY JORDAN</v>
          </cell>
          <cell r="AV4180" t="str">
            <v>#N/A</v>
          </cell>
          <cell r="AW4180" t="str">
            <v>#N/A</v>
          </cell>
          <cell r="AX4180" t="b">
            <v>1</v>
          </cell>
          <cell r="AY4180" t="b">
            <v>1</v>
          </cell>
        </row>
        <row r="4181">
          <cell r="B4181" t="str">
            <v>0968504090001</v>
          </cell>
          <cell r="C4181" t="str">
            <v>AREA 18 CENTRO DE SALUD HOSPITAL EL EMPALME</v>
          </cell>
          <cell r="D4181">
            <v>209</v>
          </cell>
          <cell r="E4181">
            <v>20908</v>
          </cell>
          <cell r="F4181">
            <v>2090850</v>
          </cell>
          <cell r="G4181" t="str">
            <v>SERVICIOS</v>
          </cell>
          <cell r="H4181" t="str">
            <v>SERVICIOS</v>
          </cell>
          <cell r="I4181" t="str">
            <v>L1965</v>
          </cell>
          <cell r="J4181" t="str">
            <v>MEDIANA EMPRESA B</v>
          </cell>
          <cell r="K4181">
            <v>0</v>
          </cell>
          <cell r="L4181">
            <v>0</v>
          </cell>
          <cell r="M4181">
            <v>0</v>
          </cell>
          <cell r="N4181">
            <v>0</v>
          </cell>
          <cell r="O4181" t="str">
            <v>G CASANELLO</v>
          </cell>
          <cell r="P4181" t="str">
            <v>G CASANELLO</v>
          </cell>
          <cell r="Q4181">
            <v>0</v>
          </cell>
          <cell r="R4181">
            <v>0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>
            <v>0</v>
          </cell>
          <cell r="AF4181">
            <v>0</v>
          </cell>
          <cell r="AG4181">
            <v>0</v>
          </cell>
          <cell r="AH4181">
            <v>0</v>
          </cell>
          <cell r="AI4181">
            <v>0</v>
          </cell>
          <cell r="AJ4181">
            <v>0</v>
          </cell>
          <cell r="AK4181">
            <v>0</v>
          </cell>
          <cell r="AL4181">
            <v>0</v>
          </cell>
          <cell r="AM4181">
            <v>0</v>
          </cell>
          <cell r="AN4181">
            <v>0</v>
          </cell>
          <cell r="AO4181">
            <v>0</v>
          </cell>
          <cell r="AP4181">
            <v>21</v>
          </cell>
          <cell r="AQ4181" t="str">
            <v>GINA CASSANELLO</v>
          </cell>
          <cell r="AR4181">
            <v>6</v>
          </cell>
          <cell r="AS4181" t="str">
            <v>NELSON BELTRAN</v>
          </cell>
          <cell r="AT4181">
            <v>9</v>
          </cell>
          <cell r="AU4181" t="str">
            <v>WILSON CHANG</v>
          </cell>
          <cell r="AV4181" t="str">
            <v>#N/A</v>
          </cell>
          <cell r="AW4181" t="str">
            <v>#N/A</v>
          </cell>
          <cell r="AX4181" t="b">
            <v>1</v>
          </cell>
          <cell r="AY4181" t="b">
            <v>1</v>
          </cell>
        </row>
        <row r="4182">
          <cell r="B4182" t="str">
            <v>0968530330001</v>
          </cell>
          <cell r="C4182" t="str">
            <v>COLEGIO FISCAL MIXTO EL EMPALME</v>
          </cell>
          <cell r="D4182">
            <v>209</v>
          </cell>
          <cell r="E4182">
            <v>20908</v>
          </cell>
          <cell r="F4182">
            <v>2090850</v>
          </cell>
          <cell r="G4182" t="str">
            <v>SERVICIOS</v>
          </cell>
          <cell r="H4182" t="str">
            <v>SERVICIOS</v>
          </cell>
          <cell r="I4182" t="str">
            <v>L1966</v>
          </cell>
          <cell r="J4182" t="str">
            <v>MEDIANA EMPRESA B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 t="str">
            <v>G CASANELLO</v>
          </cell>
          <cell r="P4182" t="str">
            <v>G CASANELLO</v>
          </cell>
          <cell r="Q4182">
            <v>0</v>
          </cell>
          <cell r="R4182">
            <v>0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>
            <v>0</v>
          </cell>
          <cell r="AF4182">
            <v>0</v>
          </cell>
          <cell r="AG4182">
            <v>0</v>
          </cell>
          <cell r="AH4182">
            <v>0</v>
          </cell>
          <cell r="AI4182">
            <v>0</v>
          </cell>
          <cell r="AJ4182">
            <v>0</v>
          </cell>
          <cell r="AK4182">
            <v>0</v>
          </cell>
          <cell r="AL4182">
            <v>0</v>
          </cell>
          <cell r="AM4182">
            <v>0</v>
          </cell>
          <cell r="AN4182">
            <v>0</v>
          </cell>
          <cell r="AO4182">
            <v>0</v>
          </cell>
          <cell r="AP4182">
            <v>21</v>
          </cell>
          <cell r="AQ4182" t="str">
            <v>GINA CASSANELLO</v>
          </cell>
          <cell r="AR4182">
            <v>6</v>
          </cell>
          <cell r="AS4182" t="str">
            <v>NELSON BELTRAN</v>
          </cell>
          <cell r="AT4182">
            <v>9</v>
          </cell>
          <cell r="AU4182" t="str">
            <v>WILSON CHANG</v>
          </cell>
          <cell r="AV4182" t="str">
            <v>#N/A</v>
          </cell>
          <cell r="AW4182" t="str">
            <v>#N/A</v>
          </cell>
          <cell r="AX4182" t="b">
            <v>1</v>
          </cell>
          <cell r="AY4182" t="b">
            <v>1</v>
          </cell>
        </row>
        <row r="4183">
          <cell r="B4183" t="str">
            <v>0992456787001</v>
          </cell>
          <cell r="C4183" t="str">
            <v>FERRETERIA ROMERO &amp; ASOCIADOS S.A. FERROME</v>
          </cell>
          <cell r="D4183">
            <v>209</v>
          </cell>
          <cell r="E4183">
            <v>20908</v>
          </cell>
          <cell r="F4183">
            <v>2090850</v>
          </cell>
          <cell r="G4183" t="str">
            <v>COMERCIO</v>
          </cell>
          <cell r="H4183" t="str">
            <v>COMERCIO</v>
          </cell>
          <cell r="I4183" t="str">
            <v>L1967</v>
          </cell>
          <cell r="J4183" t="str">
            <v>MEDIANA EMPRESA B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 t="str">
            <v>N CUENCA</v>
          </cell>
          <cell r="P4183" t="str">
            <v>N CUENCA</v>
          </cell>
          <cell r="Q4183">
            <v>0</v>
          </cell>
          <cell r="R4183">
            <v>0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>
            <v>0</v>
          </cell>
          <cell r="AF4183">
            <v>0</v>
          </cell>
          <cell r="AG4183">
            <v>0</v>
          </cell>
          <cell r="AH4183">
            <v>0</v>
          </cell>
          <cell r="AI4183">
            <v>0</v>
          </cell>
          <cell r="AJ4183">
            <v>0</v>
          </cell>
          <cell r="AK4183">
            <v>0</v>
          </cell>
          <cell r="AL4183">
            <v>0</v>
          </cell>
          <cell r="AM4183">
            <v>0</v>
          </cell>
          <cell r="AN4183">
            <v>0</v>
          </cell>
          <cell r="AO4183">
            <v>0</v>
          </cell>
          <cell r="AP4183">
            <v>23</v>
          </cell>
          <cell r="AQ4183" t="str">
            <v>NATALIA CUENCA</v>
          </cell>
          <cell r="AR4183">
            <v>6</v>
          </cell>
          <cell r="AS4183" t="str">
            <v>NELSON BELTRAN</v>
          </cell>
          <cell r="AT4183">
            <v>4</v>
          </cell>
          <cell r="AU4183" t="str">
            <v>JENNY JORDAN</v>
          </cell>
          <cell r="AV4183" t="str">
            <v>#N/A</v>
          </cell>
          <cell r="AW4183" t="str">
            <v>#N/A</v>
          </cell>
          <cell r="AX4183" t="b">
            <v>1</v>
          </cell>
          <cell r="AY4183" t="b">
            <v>1</v>
          </cell>
        </row>
        <row r="4184">
          <cell r="B4184" t="str">
            <v>1202434526001</v>
          </cell>
          <cell r="C4184" t="str">
            <v>CORONEL AVILA JACZON BINICIO</v>
          </cell>
          <cell r="D4184">
            <v>209</v>
          </cell>
          <cell r="E4184">
            <v>20908</v>
          </cell>
          <cell r="F4184">
            <v>2090850</v>
          </cell>
          <cell r="G4184" t="str">
            <v>COMERCIO</v>
          </cell>
          <cell r="H4184" t="str">
            <v>COMERCIO</v>
          </cell>
          <cell r="I4184" t="str">
            <v>L1968</v>
          </cell>
          <cell r="J4184" t="str">
            <v>MEDIANA EMPRESA B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 t="str">
            <v>N CUENCA</v>
          </cell>
          <cell r="P4184" t="str">
            <v>N CUENCA</v>
          </cell>
          <cell r="Q4184">
            <v>0</v>
          </cell>
          <cell r="R4184">
            <v>0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>
            <v>0</v>
          </cell>
          <cell r="AF4184">
            <v>0</v>
          </cell>
          <cell r="AG4184">
            <v>0</v>
          </cell>
          <cell r="AH4184">
            <v>0</v>
          </cell>
          <cell r="AI4184">
            <v>0</v>
          </cell>
          <cell r="AJ4184">
            <v>0</v>
          </cell>
          <cell r="AK4184">
            <v>0</v>
          </cell>
          <cell r="AL4184">
            <v>0</v>
          </cell>
          <cell r="AM4184">
            <v>0</v>
          </cell>
          <cell r="AN4184">
            <v>0</v>
          </cell>
          <cell r="AO4184">
            <v>0</v>
          </cell>
          <cell r="AP4184">
            <v>23</v>
          </cell>
          <cell r="AQ4184" t="str">
            <v>NATALIA CUENCA</v>
          </cell>
          <cell r="AR4184">
            <v>6</v>
          </cell>
          <cell r="AS4184" t="str">
            <v>NELSON BELTRAN</v>
          </cell>
          <cell r="AT4184">
            <v>4</v>
          </cell>
          <cell r="AU4184" t="str">
            <v>JENNY JORDAN</v>
          </cell>
          <cell r="AV4184" t="str">
            <v>#N/A</v>
          </cell>
          <cell r="AW4184" t="str">
            <v>#N/A</v>
          </cell>
          <cell r="AX4184" t="b">
            <v>1</v>
          </cell>
          <cell r="AY4184" t="b">
            <v>1</v>
          </cell>
        </row>
        <row r="4185">
          <cell r="B4185" t="str">
            <v>1304704198001</v>
          </cell>
          <cell r="C4185" t="str">
            <v>GILER SOLORZANO YEN FREDY</v>
          </cell>
          <cell r="D4185">
            <v>209</v>
          </cell>
          <cell r="E4185">
            <v>20908</v>
          </cell>
          <cell r="F4185">
            <v>2090850</v>
          </cell>
          <cell r="G4185" t="str">
            <v>COMERCIO</v>
          </cell>
          <cell r="H4185" t="str">
            <v>COMERCIO</v>
          </cell>
          <cell r="I4185" t="str">
            <v>L1969</v>
          </cell>
          <cell r="J4185" t="str">
            <v>MEDIANA EMPRESA B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 t="str">
            <v>N CUENCA</v>
          </cell>
          <cell r="P4185" t="str">
            <v>N CUENCA</v>
          </cell>
          <cell r="Q4185">
            <v>0</v>
          </cell>
          <cell r="R4185">
            <v>0</v>
          </cell>
          <cell r="T4185">
            <v>0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>
            <v>0</v>
          </cell>
          <cell r="AF4185">
            <v>0</v>
          </cell>
          <cell r="AG4185">
            <v>0</v>
          </cell>
          <cell r="AH4185">
            <v>0</v>
          </cell>
          <cell r="AI4185">
            <v>0</v>
          </cell>
          <cell r="AJ4185">
            <v>0</v>
          </cell>
          <cell r="AK4185">
            <v>0</v>
          </cell>
          <cell r="AL4185">
            <v>0</v>
          </cell>
          <cell r="AM4185">
            <v>0</v>
          </cell>
          <cell r="AN4185">
            <v>0</v>
          </cell>
          <cell r="AO4185">
            <v>0</v>
          </cell>
          <cell r="AP4185">
            <v>23</v>
          </cell>
          <cell r="AQ4185" t="str">
            <v>NATALIA CUENCA</v>
          </cell>
          <cell r="AR4185">
            <v>6</v>
          </cell>
          <cell r="AS4185" t="str">
            <v>NELSON BELTRAN</v>
          </cell>
          <cell r="AT4185">
            <v>4</v>
          </cell>
          <cell r="AU4185" t="str">
            <v>JENNY JORDAN</v>
          </cell>
          <cell r="AV4185" t="str">
            <v>#N/A</v>
          </cell>
          <cell r="AW4185" t="str">
            <v>#N/A</v>
          </cell>
          <cell r="AX4185" t="b">
            <v>1</v>
          </cell>
          <cell r="AY4185" t="b">
            <v>1</v>
          </cell>
        </row>
        <row r="4186">
          <cell r="B4186" t="str">
            <v>1307303956001</v>
          </cell>
          <cell r="C4186" t="str">
            <v>ZAMBRANO VELEZ AMADO AQUILINO</v>
          </cell>
          <cell r="D4186">
            <v>209</v>
          </cell>
          <cell r="E4186">
            <v>20908</v>
          </cell>
          <cell r="F4186">
            <v>2090850</v>
          </cell>
          <cell r="G4186" t="str">
            <v>COMERCIO</v>
          </cell>
          <cell r="H4186" t="str">
            <v>COMERCIO</v>
          </cell>
          <cell r="I4186" t="str">
            <v>L1970</v>
          </cell>
          <cell r="J4186" t="str">
            <v>MEDIANA EMPRESA B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 t="str">
            <v>M LINDAO</v>
          </cell>
          <cell r="P4186" t="str">
            <v>M LINDAO</v>
          </cell>
          <cell r="Q4186">
            <v>0</v>
          </cell>
          <cell r="R4186">
            <v>0</v>
          </cell>
          <cell r="T4186">
            <v>0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>
            <v>0</v>
          </cell>
          <cell r="AF4186">
            <v>0</v>
          </cell>
          <cell r="AG4186">
            <v>0</v>
          </cell>
          <cell r="AH4186">
            <v>0</v>
          </cell>
          <cell r="AI4186">
            <v>0</v>
          </cell>
          <cell r="AJ4186">
            <v>0</v>
          </cell>
          <cell r="AK4186">
            <v>0</v>
          </cell>
          <cell r="AL4186">
            <v>0</v>
          </cell>
          <cell r="AM4186">
            <v>0</v>
          </cell>
          <cell r="AN4186">
            <v>0</v>
          </cell>
          <cell r="AO4186">
            <v>0</v>
          </cell>
          <cell r="AP4186">
            <v>22</v>
          </cell>
          <cell r="AQ4186" t="str">
            <v>MARIBEL LINDAO</v>
          </cell>
          <cell r="AR4186">
            <v>6</v>
          </cell>
          <cell r="AS4186" t="str">
            <v>NELSON BELTRAN</v>
          </cell>
          <cell r="AT4186">
            <v>15</v>
          </cell>
          <cell r="AU4186" t="str">
            <v>JESSENIA RAMOS</v>
          </cell>
          <cell r="AV4186" t="str">
            <v>#N/A</v>
          </cell>
          <cell r="AW4186" t="str">
            <v>#N/A</v>
          </cell>
          <cell r="AX4186" t="b">
            <v>1</v>
          </cell>
          <cell r="AY4186" t="b">
            <v>1</v>
          </cell>
        </row>
        <row r="4187">
          <cell r="B4187" t="str">
            <v>0912744174001</v>
          </cell>
          <cell r="C4187" t="str">
            <v>ALAVA FAUBLA RODRIGO ANTONIO</v>
          </cell>
          <cell r="D4187">
            <v>209</v>
          </cell>
          <cell r="E4187">
            <v>20908</v>
          </cell>
          <cell r="F4187">
            <v>2090850</v>
          </cell>
          <cell r="G4187" t="str">
            <v>COMERCIO</v>
          </cell>
          <cell r="H4187" t="str">
            <v>COMERCIO</v>
          </cell>
          <cell r="I4187" t="str">
            <v>L1971</v>
          </cell>
          <cell r="J4187" t="str">
            <v>GRANDE EMPRESA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 t="str">
            <v>S GOMEZ</v>
          </cell>
          <cell r="P4187" t="str">
            <v>S GOMEZ</v>
          </cell>
          <cell r="Q4187">
            <v>0</v>
          </cell>
          <cell r="R4187">
            <v>0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>
            <v>0</v>
          </cell>
          <cell r="AF4187">
            <v>0</v>
          </cell>
          <cell r="AG4187">
            <v>0</v>
          </cell>
          <cell r="AH4187">
            <v>0</v>
          </cell>
          <cell r="AI4187">
            <v>0</v>
          </cell>
          <cell r="AJ4187">
            <v>0</v>
          </cell>
          <cell r="AK4187">
            <v>0</v>
          </cell>
          <cell r="AL4187">
            <v>0</v>
          </cell>
          <cell r="AM4187">
            <v>0</v>
          </cell>
          <cell r="AN4187">
            <v>0</v>
          </cell>
          <cell r="AO4187">
            <v>0</v>
          </cell>
          <cell r="AP4187">
            <v>24</v>
          </cell>
          <cell r="AQ4187" t="str">
            <v>GABRIEL LINDAO</v>
          </cell>
          <cell r="AR4187">
            <v>6</v>
          </cell>
          <cell r="AS4187" t="str">
            <v>NELSON BELTRAN</v>
          </cell>
          <cell r="AT4187">
            <v>4</v>
          </cell>
          <cell r="AU4187" t="str">
            <v>JENNY JORDAN</v>
          </cell>
          <cell r="AV4187" t="str">
            <v>#N/A</v>
          </cell>
          <cell r="AW4187" t="str">
            <v>#N/A</v>
          </cell>
          <cell r="AX4187" t="b">
            <v>1</v>
          </cell>
          <cell r="AY4187" t="b">
            <v>1</v>
          </cell>
        </row>
        <row r="4188">
          <cell r="B4188" t="str">
            <v>1307271476001</v>
          </cell>
          <cell r="C4188" t="str">
            <v>ALAVA FAUBLA MARIA TRINIDAD</v>
          </cell>
          <cell r="D4188">
            <v>209</v>
          </cell>
          <cell r="E4188">
            <v>20908</v>
          </cell>
          <cell r="F4188">
            <v>2090850</v>
          </cell>
          <cell r="G4188" t="str">
            <v>COMERCIO</v>
          </cell>
          <cell r="H4188" t="str">
            <v>COMERCIO</v>
          </cell>
          <cell r="I4188" t="str">
            <v>L1972</v>
          </cell>
          <cell r="J4188" t="str">
            <v>GRANDE EMPRESA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 t="str">
            <v>M LINDAO</v>
          </cell>
          <cell r="P4188" t="str">
            <v>M LINDAO</v>
          </cell>
          <cell r="Q4188">
            <v>0</v>
          </cell>
          <cell r="R4188">
            <v>0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>
            <v>0</v>
          </cell>
          <cell r="AF4188">
            <v>0</v>
          </cell>
          <cell r="AG4188">
            <v>0</v>
          </cell>
          <cell r="AH4188">
            <v>0</v>
          </cell>
          <cell r="AI4188">
            <v>0</v>
          </cell>
          <cell r="AJ4188">
            <v>0</v>
          </cell>
          <cell r="AK4188">
            <v>0</v>
          </cell>
          <cell r="AL4188">
            <v>0</v>
          </cell>
          <cell r="AM4188">
            <v>0</v>
          </cell>
          <cell r="AN4188">
            <v>0</v>
          </cell>
          <cell r="AO4188">
            <v>0</v>
          </cell>
          <cell r="AP4188">
            <v>22</v>
          </cell>
          <cell r="AQ4188" t="str">
            <v>MARIBEL LINDAO</v>
          </cell>
          <cell r="AR4188">
            <v>6</v>
          </cell>
          <cell r="AS4188" t="str">
            <v>NELSON BELTRAN</v>
          </cell>
          <cell r="AT4188">
            <v>15</v>
          </cell>
          <cell r="AU4188" t="str">
            <v>JESSENIA RAMOS</v>
          </cell>
          <cell r="AV4188" t="str">
            <v>#N/A</v>
          </cell>
          <cell r="AW4188" t="str">
            <v>#N/A</v>
          </cell>
          <cell r="AX4188" t="b">
            <v>1</v>
          </cell>
          <cell r="AY4188" t="b">
            <v>1</v>
          </cell>
        </row>
        <row r="4189">
          <cell r="B4189" t="str">
            <v>1305634410001</v>
          </cell>
          <cell r="C4189" t="str">
            <v>ANTON VELEZ MANUEL SANTIAGO</v>
          </cell>
          <cell r="D4189">
            <v>209</v>
          </cell>
          <cell r="E4189">
            <v>20908</v>
          </cell>
          <cell r="F4189">
            <v>2090852</v>
          </cell>
          <cell r="G4189" t="str">
            <v>COMERCIO</v>
          </cell>
          <cell r="H4189" t="str">
            <v>COMERCIO</v>
          </cell>
          <cell r="I4189" t="str">
            <v>L1973</v>
          </cell>
          <cell r="J4189" t="str">
            <v>MEDIANA EMPRESA B</v>
          </cell>
          <cell r="K4189">
            <v>0</v>
          </cell>
          <cell r="L4189">
            <v>0</v>
          </cell>
          <cell r="M4189">
            <v>0</v>
          </cell>
          <cell r="N4189">
            <v>0</v>
          </cell>
          <cell r="O4189" t="str">
            <v>M LINDAO</v>
          </cell>
          <cell r="P4189" t="str">
            <v>M LINDAO</v>
          </cell>
          <cell r="Q4189">
            <v>0</v>
          </cell>
          <cell r="R4189">
            <v>0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>
            <v>0</v>
          </cell>
          <cell r="AF4189">
            <v>0</v>
          </cell>
          <cell r="AG4189">
            <v>0</v>
          </cell>
          <cell r="AH4189">
            <v>0</v>
          </cell>
          <cell r="AI4189">
            <v>0</v>
          </cell>
          <cell r="AJ4189">
            <v>0</v>
          </cell>
          <cell r="AK4189">
            <v>0</v>
          </cell>
          <cell r="AL4189">
            <v>0</v>
          </cell>
          <cell r="AM4189">
            <v>0</v>
          </cell>
          <cell r="AN4189">
            <v>0</v>
          </cell>
          <cell r="AO4189">
            <v>0</v>
          </cell>
          <cell r="AP4189">
            <v>22</v>
          </cell>
          <cell r="AQ4189" t="str">
            <v>MARIBEL LINDAO</v>
          </cell>
          <cell r="AR4189">
            <v>6</v>
          </cell>
          <cell r="AS4189" t="str">
            <v>NELSON BELTRAN</v>
          </cell>
          <cell r="AT4189">
            <v>15</v>
          </cell>
          <cell r="AU4189" t="str">
            <v>JESSENIA RAMOS</v>
          </cell>
          <cell r="AV4189" t="str">
            <v>#N/A</v>
          </cell>
          <cell r="AW4189" t="str">
            <v>#N/A</v>
          </cell>
          <cell r="AX4189" t="b">
            <v>1</v>
          </cell>
          <cell r="AY4189" t="b">
            <v>1</v>
          </cell>
        </row>
        <row r="4190">
          <cell r="B4190" t="str">
            <v>0906987839001</v>
          </cell>
          <cell r="C4190" t="str">
            <v>ORTEGA QUEZADA VINICIO JORGE</v>
          </cell>
          <cell r="D4190">
            <v>209</v>
          </cell>
          <cell r="E4190">
            <v>20909</v>
          </cell>
          <cell r="F4190">
            <v>2090950</v>
          </cell>
          <cell r="G4190" t="str">
            <v>SERVICIOS</v>
          </cell>
          <cell r="H4190" t="str">
            <v>SERVICIOS</v>
          </cell>
          <cell r="I4190" t="str">
            <v>L1974</v>
          </cell>
          <cell r="J4190" t="str">
            <v>MICROEMPRESA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 t="str">
            <v>S GOMEZ</v>
          </cell>
          <cell r="P4190" t="str">
            <v>S GOMEZ</v>
          </cell>
          <cell r="Q4190">
            <v>0</v>
          </cell>
          <cell r="R4190">
            <v>0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>
            <v>0</v>
          </cell>
          <cell r="AF4190">
            <v>0</v>
          </cell>
          <cell r="AG4190">
            <v>0</v>
          </cell>
          <cell r="AH4190">
            <v>0</v>
          </cell>
          <cell r="AI4190">
            <v>0</v>
          </cell>
          <cell r="AJ4190">
            <v>0</v>
          </cell>
          <cell r="AK4190">
            <v>0</v>
          </cell>
          <cell r="AL4190">
            <v>0</v>
          </cell>
          <cell r="AM4190">
            <v>0</v>
          </cell>
          <cell r="AN4190">
            <v>0</v>
          </cell>
          <cell r="AO4190">
            <v>0</v>
          </cell>
          <cell r="AP4190">
            <v>24</v>
          </cell>
          <cell r="AQ4190" t="str">
            <v>GABRIEL LINDAO</v>
          </cell>
          <cell r="AR4190">
            <v>6</v>
          </cell>
          <cell r="AS4190" t="str">
            <v>NELSON BELTRAN</v>
          </cell>
          <cell r="AT4190">
            <v>4</v>
          </cell>
          <cell r="AU4190" t="str">
            <v>JENNY JORDAN</v>
          </cell>
          <cell r="AV4190" t="str">
            <v>#N/A</v>
          </cell>
          <cell r="AW4190" t="str">
            <v>#N/A</v>
          </cell>
          <cell r="AX4190" t="b">
            <v>1</v>
          </cell>
          <cell r="AY4190" t="b">
            <v>1</v>
          </cell>
        </row>
        <row r="4191">
          <cell r="B4191" t="str">
            <v>0300714854001</v>
          </cell>
          <cell r="C4191" t="str">
            <v>LOPEZ SANCHEZ RUFFO GUSTAVO</v>
          </cell>
          <cell r="D4191">
            <v>209</v>
          </cell>
          <cell r="E4191">
            <v>20909</v>
          </cell>
          <cell r="F4191">
            <v>2090950</v>
          </cell>
          <cell r="G4191" t="str">
            <v>SERVICIOS</v>
          </cell>
          <cell r="H4191" t="str">
            <v>SERVICIOS</v>
          </cell>
          <cell r="I4191" t="str">
            <v>L1975</v>
          </cell>
          <cell r="J4191" t="str">
            <v>PEQUEÑA EMPRESA</v>
          </cell>
          <cell r="K4191">
            <v>0</v>
          </cell>
          <cell r="L4191">
            <v>0</v>
          </cell>
          <cell r="M4191">
            <v>0</v>
          </cell>
          <cell r="N4191">
            <v>0</v>
          </cell>
          <cell r="O4191" t="str">
            <v>S GOMEZ</v>
          </cell>
          <cell r="P4191" t="str">
            <v>S GOMEZ</v>
          </cell>
          <cell r="Q4191">
            <v>0</v>
          </cell>
          <cell r="R4191">
            <v>0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>
            <v>0</v>
          </cell>
          <cell r="AF4191">
            <v>0</v>
          </cell>
          <cell r="AG4191">
            <v>0</v>
          </cell>
          <cell r="AH4191">
            <v>0</v>
          </cell>
          <cell r="AI4191">
            <v>0</v>
          </cell>
          <cell r="AJ4191">
            <v>0</v>
          </cell>
          <cell r="AK4191">
            <v>0</v>
          </cell>
          <cell r="AL4191">
            <v>0</v>
          </cell>
          <cell r="AM4191">
            <v>0</v>
          </cell>
          <cell r="AN4191">
            <v>0</v>
          </cell>
          <cell r="AO4191">
            <v>0</v>
          </cell>
          <cell r="AP4191">
            <v>24</v>
          </cell>
          <cell r="AQ4191" t="str">
            <v>GABRIEL LINDAO</v>
          </cell>
          <cell r="AR4191">
            <v>6</v>
          </cell>
          <cell r="AS4191" t="str">
            <v>NELSON BELTRAN</v>
          </cell>
          <cell r="AT4191">
            <v>4</v>
          </cell>
          <cell r="AU4191" t="str">
            <v>JENNY JORDAN</v>
          </cell>
          <cell r="AV4191" t="str">
            <v>#N/A</v>
          </cell>
          <cell r="AW4191" t="str">
            <v>#N/A</v>
          </cell>
          <cell r="AX4191" t="b">
            <v>1</v>
          </cell>
          <cell r="AY4191" t="b">
            <v>1</v>
          </cell>
        </row>
        <row r="4192">
          <cell r="B4192" t="str">
            <v>0901815332001</v>
          </cell>
          <cell r="C4192" t="str">
            <v>GUANOLUISA TOAQUIZA JOSE ARTURO</v>
          </cell>
          <cell r="D4192">
            <v>209</v>
          </cell>
          <cell r="E4192">
            <v>20909</v>
          </cell>
          <cell r="F4192">
            <v>2090950</v>
          </cell>
          <cell r="G4192" t="str">
            <v>COMERCIO</v>
          </cell>
          <cell r="H4192" t="str">
            <v>COMERCIO</v>
          </cell>
          <cell r="I4192" t="str">
            <v>L1976</v>
          </cell>
          <cell r="J4192" t="str">
            <v>PEQUEÑA EMPRESA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  <cell r="O4192" t="str">
            <v>S GOMEZ</v>
          </cell>
          <cell r="P4192" t="str">
            <v>S GOMEZ</v>
          </cell>
          <cell r="Q4192">
            <v>0</v>
          </cell>
          <cell r="R4192">
            <v>0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>
            <v>0</v>
          </cell>
          <cell r="AF4192">
            <v>0</v>
          </cell>
          <cell r="AG4192">
            <v>0</v>
          </cell>
          <cell r="AH4192">
            <v>0</v>
          </cell>
          <cell r="AI4192">
            <v>0</v>
          </cell>
          <cell r="AJ4192">
            <v>0</v>
          </cell>
          <cell r="AK4192">
            <v>0</v>
          </cell>
          <cell r="AL4192">
            <v>0</v>
          </cell>
          <cell r="AM4192">
            <v>0</v>
          </cell>
          <cell r="AN4192">
            <v>0</v>
          </cell>
          <cell r="AO4192">
            <v>0</v>
          </cell>
          <cell r="AP4192">
            <v>24</v>
          </cell>
          <cell r="AQ4192" t="str">
            <v>GABRIEL LINDAO</v>
          </cell>
          <cell r="AR4192">
            <v>6</v>
          </cell>
          <cell r="AS4192" t="str">
            <v>NELSON BELTRAN</v>
          </cell>
          <cell r="AT4192">
            <v>4</v>
          </cell>
          <cell r="AU4192" t="str">
            <v>JENNY JORDAN</v>
          </cell>
          <cell r="AV4192" t="str">
            <v>#N/A</v>
          </cell>
          <cell r="AW4192" t="str">
            <v>#N/A</v>
          </cell>
          <cell r="AX4192" t="b">
            <v>1</v>
          </cell>
          <cell r="AY4192" t="b">
            <v>1</v>
          </cell>
        </row>
        <row r="4193">
          <cell r="B4193" t="str">
            <v>0911688638001</v>
          </cell>
          <cell r="C4193" t="str">
            <v>ALVARADO ARGUELLO VINICIO FELIPE</v>
          </cell>
          <cell r="D4193">
            <v>209</v>
          </cell>
          <cell r="E4193">
            <v>20909</v>
          </cell>
          <cell r="F4193">
            <v>2090950</v>
          </cell>
          <cell r="G4193" t="str">
            <v>COMERCIO</v>
          </cell>
          <cell r="H4193" t="str">
            <v>COMERCIO</v>
          </cell>
          <cell r="I4193" t="str">
            <v>L1977</v>
          </cell>
          <cell r="J4193" t="str">
            <v>PEQUEÑA EMPRESA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  <cell r="O4193" t="str">
            <v>N CUENCA</v>
          </cell>
          <cell r="P4193" t="str">
            <v>N CUENCA</v>
          </cell>
          <cell r="Q4193">
            <v>0</v>
          </cell>
          <cell r="R4193">
            <v>0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  <cell r="X4193">
            <v>0</v>
          </cell>
          <cell r="Y4193">
            <v>0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>
            <v>0</v>
          </cell>
          <cell r="AF4193">
            <v>0</v>
          </cell>
          <cell r="AG4193">
            <v>0</v>
          </cell>
          <cell r="AH4193">
            <v>0</v>
          </cell>
          <cell r="AI4193">
            <v>0</v>
          </cell>
          <cell r="AJ4193">
            <v>0</v>
          </cell>
          <cell r="AK4193">
            <v>0</v>
          </cell>
          <cell r="AL4193">
            <v>0</v>
          </cell>
          <cell r="AM4193">
            <v>0</v>
          </cell>
          <cell r="AN4193">
            <v>0</v>
          </cell>
          <cell r="AO4193">
            <v>0</v>
          </cell>
          <cell r="AP4193">
            <v>23</v>
          </cell>
          <cell r="AQ4193" t="str">
            <v>NATALIA CUENCA</v>
          </cell>
          <cell r="AR4193">
            <v>6</v>
          </cell>
          <cell r="AS4193" t="str">
            <v>NELSON BELTRAN</v>
          </cell>
          <cell r="AT4193">
            <v>4</v>
          </cell>
          <cell r="AU4193" t="str">
            <v>JENNY JORDAN</v>
          </cell>
          <cell r="AV4193" t="str">
            <v>#N/A</v>
          </cell>
          <cell r="AW4193" t="str">
            <v>#N/A</v>
          </cell>
          <cell r="AX4193" t="b">
            <v>1</v>
          </cell>
          <cell r="AY4193" t="b">
            <v>1</v>
          </cell>
        </row>
        <row r="4194">
          <cell r="B4194" t="str">
            <v>1201901715001</v>
          </cell>
          <cell r="C4194" t="str">
            <v>ORTEGA CARRERA ARTURO WILFRIDO</v>
          </cell>
          <cell r="D4194">
            <v>209</v>
          </cell>
          <cell r="E4194">
            <v>20909</v>
          </cell>
          <cell r="F4194">
            <v>2090950</v>
          </cell>
          <cell r="G4194" t="str">
            <v>COMERCIO</v>
          </cell>
          <cell r="H4194" t="str">
            <v>COMERCIO</v>
          </cell>
          <cell r="I4194" t="str">
            <v>L1978</v>
          </cell>
          <cell r="J4194" t="str">
            <v>PEQUEÑA EMPRESA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  <cell r="O4194" t="str">
            <v>M LINDAO</v>
          </cell>
          <cell r="P4194" t="str">
            <v>M LINDAO</v>
          </cell>
          <cell r="Q4194">
            <v>0</v>
          </cell>
          <cell r="R4194">
            <v>0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>
            <v>0</v>
          </cell>
          <cell r="AF4194">
            <v>0</v>
          </cell>
          <cell r="AG4194">
            <v>0</v>
          </cell>
          <cell r="AH4194">
            <v>0</v>
          </cell>
          <cell r="AI4194">
            <v>0</v>
          </cell>
          <cell r="AJ4194">
            <v>0</v>
          </cell>
          <cell r="AK4194">
            <v>0</v>
          </cell>
          <cell r="AL4194">
            <v>0</v>
          </cell>
          <cell r="AM4194">
            <v>0</v>
          </cell>
          <cell r="AN4194">
            <v>0</v>
          </cell>
          <cell r="AO4194">
            <v>0</v>
          </cell>
          <cell r="AP4194">
            <v>22</v>
          </cell>
          <cell r="AQ4194" t="str">
            <v>MARIBEL LINDAO</v>
          </cell>
          <cell r="AR4194">
            <v>6</v>
          </cell>
          <cell r="AS4194" t="str">
            <v>NELSON BELTRAN</v>
          </cell>
          <cell r="AT4194">
            <v>15</v>
          </cell>
          <cell r="AU4194" t="str">
            <v>JESSENIA RAMOS</v>
          </cell>
          <cell r="AV4194" t="str">
            <v>#N/A</v>
          </cell>
          <cell r="AW4194" t="str">
            <v>#N/A</v>
          </cell>
          <cell r="AX4194" t="b">
            <v>1</v>
          </cell>
          <cell r="AY4194" t="b">
            <v>1</v>
          </cell>
        </row>
        <row r="4195">
          <cell r="B4195" t="str">
            <v>1900084474001</v>
          </cell>
          <cell r="C4195" t="str">
            <v>ORTEGA QUEZADA JUAN BOLIVAR</v>
          </cell>
          <cell r="D4195">
            <v>209</v>
          </cell>
          <cell r="E4195">
            <v>20909</v>
          </cell>
          <cell r="F4195">
            <v>2090950</v>
          </cell>
          <cell r="G4195" t="str">
            <v>SERVICIOS</v>
          </cell>
          <cell r="H4195" t="str">
            <v>SERVICIOS</v>
          </cell>
          <cell r="I4195" t="str">
            <v>L1979</v>
          </cell>
          <cell r="J4195" t="str">
            <v>PEQUEÑA EMPRESA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  <cell r="O4195" t="str">
            <v>G CASANELLO</v>
          </cell>
          <cell r="P4195" t="str">
            <v>G CASANELLO</v>
          </cell>
          <cell r="Q4195">
            <v>0</v>
          </cell>
          <cell r="R4195">
            <v>0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>
            <v>0</v>
          </cell>
          <cell r="AF4195">
            <v>0</v>
          </cell>
          <cell r="AG4195">
            <v>0</v>
          </cell>
          <cell r="AH4195">
            <v>0</v>
          </cell>
          <cell r="AI4195">
            <v>0</v>
          </cell>
          <cell r="AJ4195">
            <v>0</v>
          </cell>
          <cell r="AK4195">
            <v>0</v>
          </cell>
          <cell r="AL4195">
            <v>0</v>
          </cell>
          <cell r="AM4195">
            <v>0</v>
          </cell>
          <cell r="AN4195">
            <v>0</v>
          </cell>
          <cell r="AO4195">
            <v>0</v>
          </cell>
          <cell r="AP4195">
            <v>21</v>
          </cell>
          <cell r="AQ4195" t="str">
            <v>GINA CASSANELLO</v>
          </cell>
          <cell r="AR4195">
            <v>6</v>
          </cell>
          <cell r="AS4195" t="str">
            <v>NELSON BELTRAN</v>
          </cell>
          <cell r="AT4195">
            <v>9</v>
          </cell>
          <cell r="AU4195" t="str">
            <v>WILSON CHANG</v>
          </cell>
          <cell r="AV4195" t="str">
            <v>#N/A</v>
          </cell>
          <cell r="AW4195" t="str">
            <v>#N/A</v>
          </cell>
          <cell r="AX4195" t="b">
            <v>1</v>
          </cell>
          <cell r="AY4195" t="b">
            <v>1</v>
          </cell>
        </row>
        <row r="4196">
          <cell r="B4196" t="str">
            <v>0906729447001</v>
          </cell>
          <cell r="C4196" t="str">
            <v>RECALDE JIMENEZ PEDRO PABLO</v>
          </cell>
          <cell r="D4196">
            <v>209</v>
          </cell>
          <cell r="E4196">
            <v>20909</v>
          </cell>
          <cell r="F4196">
            <v>2090950</v>
          </cell>
          <cell r="G4196" t="str">
            <v>COMERCIO</v>
          </cell>
          <cell r="H4196" t="str">
            <v>COMERCIO</v>
          </cell>
          <cell r="I4196" t="str">
            <v>L1980</v>
          </cell>
          <cell r="J4196" t="str">
            <v>PEQUEÑA EMPRESA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  <cell r="O4196" t="str">
            <v>S GOMEZ</v>
          </cell>
          <cell r="P4196" t="str">
            <v>S GOMEZ</v>
          </cell>
          <cell r="Q4196">
            <v>0</v>
          </cell>
          <cell r="R4196">
            <v>0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>
            <v>0</v>
          </cell>
          <cell r="AF4196">
            <v>0</v>
          </cell>
          <cell r="AG4196">
            <v>0</v>
          </cell>
          <cell r="AH4196">
            <v>0</v>
          </cell>
          <cell r="AI4196">
            <v>0</v>
          </cell>
          <cell r="AJ4196">
            <v>0</v>
          </cell>
          <cell r="AK4196">
            <v>0</v>
          </cell>
          <cell r="AL4196">
            <v>0</v>
          </cell>
          <cell r="AM4196">
            <v>0</v>
          </cell>
          <cell r="AN4196">
            <v>0</v>
          </cell>
          <cell r="AO4196">
            <v>0</v>
          </cell>
          <cell r="AP4196">
            <v>24</v>
          </cell>
          <cell r="AQ4196" t="str">
            <v>GABRIEL LINDAO</v>
          </cell>
          <cell r="AR4196">
            <v>6</v>
          </cell>
          <cell r="AS4196" t="str">
            <v>NELSON BELTRAN</v>
          </cell>
          <cell r="AT4196">
            <v>4</v>
          </cell>
          <cell r="AU4196" t="str">
            <v>JENNY JORDAN</v>
          </cell>
          <cell r="AV4196" t="str">
            <v>#N/A</v>
          </cell>
          <cell r="AW4196" t="str">
            <v>#N/A</v>
          </cell>
          <cell r="AX4196" t="b">
            <v>1</v>
          </cell>
          <cell r="AY4196" t="b">
            <v>1</v>
          </cell>
        </row>
        <row r="4197">
          <cell r="B4197" t="str">
            <v>0904812211001</v>
          </cell>
          <cell r="C4197" t="str">
            <v>LOPEZ MARTINEZ ELSIE BETTI</v>
          </cell>
          <cell r="D4197">
            <v>209</v>
          </cell>
          <cell r="E4197">
            <v>20909</v>
          </cell>
          <cell r="F4197">
            <v>2090950</v>
          </cell>
          <cell r="G4197" t="str">
            <v>COMERCIO</v>
          </cell>
          <cell r="H4197" t="str">
            <v>COMERCIO</v>
          </cell>
          <cell r="I4197" t="str">
            <v>L1981</v>
          </cell>
          <cell r="J4197" t="str">
            <v>PEQUEÑA EMPRESA</v>
          </cell>
          <cell r="K4197">
            <v>0</v>
          </cell>
          <cell r="L4197">
            <v>0</v>
          </cell>
          <cell r="M4197">
            <v>0</v>
          </cell>
          <cell r="N4197">
            <v>0</v>
          </cell>
          <cell r="O4197" t="str">
            <v>S GOMEZ</v>
          </cell>
          <cell r="P4197" t="str">
            <v>S GOMEZ</v>
          </cell>
          <cell r="Q4197">
            <v>0</v>
          </cell>
          <cell r="R4197">
            <v>0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>
            <v>0</v>
          </cell>
          <cell r="AF4197">
            <v>0</v>
          </cell>
          <cell r="AG4197">
            <v>0</v>
          </cell>
          <cell r="AH4197">
            <v>0</v>
          </cell>
          <cell r="AI4197">
            <v>0</v>
          </cell>
          <cell r="AJ4197">
            <v>0</v>
          </cell>
          <cell r="AK4197">
            <v>0</v>
          </cell>
          <cell r="AL4197">
            <v>0</v>
          </cell>
          <cell r="AM4197">
            <v>0</v>
          </cell>
          <cell r="AN4197">
            <v>0</v>
          </cell>
          <cell r="AO4197">
            <v>0</v>
          </cell>
          <cell r="AP4197">
            <v>24</v>
          </cell>
          <cell r="AQ4197" t="str">
            <v>GABRIEL LINDAO</v>
          </cell>
          <cell r="AR4197">
            <v>6</v>
          </cell>
          <cell r="AS4197" t="str">
            <v>NELSON BELTRAN</v>
          </cell>
          <cell r="AT4197">
            <v>4</v>
          </cell>
          <cell r="AU4197" t="str">
            <v>JENNY JORDAN</v>
          </cell>
          <cell r="AV4197" t="str">
            <v>#N/A</v>
          </cell>
          <cell r="AW4197" t="str">
            <v>#N/A</v>
          </cell>
          <cell r="AX4197" t="b">
            <v>1</v>
          </cell>
          <cell r="AY4197" t="b">
            <v>1</v>
          </cell>
        </row>
        <row r="4198">
          <cell r="B4198" t="str">
            <v>0992514361001</v>
          </cell>
          <cell r="C4198" t="str">
            <v>MERCREDI S.A.</v>
          </cell>
          <cell r="D4198">
            <v>209</v>
          </cell>
          <cell r="E4198">
            <v>20909</v>
          </cell>
          <cell r="F4198">
            <v>2090950</v>
          </cell>
          <cell r="G4198" t="str">
            <v>COMERCIO</v>
          </cell>
          <cell r="H4198" t="str">
            <v>COMERCIO</v>
          </cell>
          <cell r="I4198" t="str">
            <v>L1982</v>
          </cell>
          <cell r="J4198" t="str">
            <v>PEQUEÑA EMPRESA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 t="str">
            <v>M LINDAO</v>
          </cell>
          <cell r="P4198" t="str">
            <v>M LINDAO</v>
          </cell>
          <cell r="Q4198">
            <v>0</v>
          </cell>
          <cell r="R4198">
            <v>0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>
            <v>0</v>
          </cell>
          <cell r="AF4198">
            <v>0</v>
          </cell>
          <cell r="AG4198">
            <v>0</v>
          </cell>
          <cell r="AH4198">
            <v>0</v>
          </cell>
          <cell r="AI4198">
            <v>0</v>
          </cell>
          <cell r="AJ4198">
            <v>0</v>
          </cell>
          <cell r="AK4198">
            <v>0</v>
          </cell>
          <cell r="AL4198">
            <v>0</v>
          </cell>
          <cell r="AM4198">
            <v>0</v>
          </cell>
          <cell r="AN4198">
            <v>0</v>
          </cell>
          <cell r="AO4198">
            <v>0</v>
          </cell>
          <cell r="AP4198">
            <v>22</v>
          </cell>
          <cell r="AQ4198" t="str">
            <v>MARIBEL LINDAO</v>
          </cell>
          <cell r="AR4198">
            <v>6</v>
          </cell>
          <cell r="AS4198" t="str">
            <v>NELSON BELTRAN</v>
          </cell>
          <cell r="AT4198">
            <v>15</v>
          </cell>
          <cell r="AU4198" t="str">
            <v>JESSENIA RAMOS</v>
          </cell>
          <cell r="AV4198" t="str">
            <v>#N/A</v>
          </cell>
          <cell r="AW4198" t="str">
            <v>#N/A</v>
          </cell>
          <cell r="AX4198" t="b">
            <v>1</v>
          </cell>
          <cell r="AY4198" t="b">
            <v>1</v>
          </cell>
        </row>
        <row r="4199">
          <cell r="B4199" t="str">
            <v>0905898581001</v>
          </cell>
          <cell r="C4199" t="str">
            <v>SANCHEZ VERA JAIME NAPOLEON</v>
          </cell>
          <cell r="D4199">
            <v>209</v>
          </cell>
          <cell r="E4199">
            <v>20909</v>
          </cell>
          <cell r="F4199">
            <v>2090950</v>
          </cell>
          <cell r="G4199" t="str">
            <v>COMERCIO</v>
          </cell>
          <cell r="H4199" t="str">
            <v>COMERCIO</v>
          </cell>
          <cell r="I4199" t="str">
            <v>L1983</v>
          </cell>
          <cell r="J4199" t="str">
            <v>PEQUEÑA EMPRESA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 t="str">
            <v>S GOMEZ</v>
          </cell>
          <cell r="P4199" t="str">
            <v>S GOMEZ</v>
          </cell>
          <cell r="Q4199">
            <v>0</v>
          </cell>
          <cell r="R4199">
            <v>0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>
            <v>0</v>
          </cell>
          <cell r="AF4199">
            <v>0</v>
          </cell>
          <cell r="AG4199">
            <v>0</v>
          </cell>
          <cell r="AH4199">
            <v>0</v>
          </cell>
          <cell r="AI4199">
            <v>0</v>
          </cell>
          <cell r="AJ4199">
            <v>0</v>
          </cell>
          <cell r="AK4199">
            <v>0</v>
          </cell>
          <cell r="AL4199">
            <v>0</v>
          </cell>
          <cell r="AM4199">
            <v>0</v>
          </cell>
          <cell r="AN4199">
            <v>0</v>
          </cell>
          <cell r="AO4199">
            <v>0</v>
          </cell>
          <cell r="AP4199">
            <v>24</v>
          </cell>
          <cell r="AQ4199" t="str">
            <v>GABRIEL LINDAO</v>
          </cell>
          <cell r="AR4199">
            <v>6</v>
          </cell>
          <cell r="AS4199" t="str">
            <v>NELSON BELTRAN</v>
          </cell>
          <cell r="AT4199">
            <v>4</v>
          </cell>
          <cell r="AU4199" t="str">
            <v>JENNY JORDAN</v>
          </cell>
          <cell r="AV4199" t="str">
            <v>#N/A</v>
          </cell>
          <cell r="AW4199" t="str">
            <v>#N/A</v>
          </cell>
          <cell r="AX4199" t="b">
            <v>1</v>
          </cell>
          <cell r="AY4199" t="b">
            <v>1</v>
          </cell>
        </row>
        <row r="4200">
          <cell r="B4200" t="str">
            <v>0914736905001</v>
          </cell>
          <cell r="C4200" t="str">
            <v>CABANILLA BURBANO INGRID BELGICA</v>
          </cell>
          <cell r="D4200">
            <v>209</v>
          </cell>
          <cell r="E4200">
            <v>20909</v>
          </cell>
          <cell r="F4200">
            <v>2090950</v>
          </cell>
          <cell r="G4200" t="str">
            <v>COMERCIO</v>
          </cell>
          <cell r="H4200" t="str">
            <v>COMERCIO</v>
          </cell>
          <cell r="I4200" t="str">
            <v>L1984</v>
          </cell>
          <cell r="J4200" t="str">
            <v>PEQUEÑA EMPRESA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 t="str">
            <v>N CUENCA</v>
          </cell>
          <cell r="P4200" t="str">
            <v>N CUENCA</v>
          </cell>
          <cell r="Q4200">
            <v>0</v>
          </cell>
          <cell r="R4200">
            <v>0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>
            <v>0</v>
          </cell>
          <cell r="AF4200">
            <v>0</v>
          </cell>
          <cell r="AG4200">
            <v>0</v>
          </cell>
          <cell r="AH4200">
            <v>0</v>
          </cell>
          <cell r="AI4200">
            <v>0</v>
          </cell>
          <cell r="AJ4200">
            <v>0</v>
          </cell>
          <cell r="AK4200">
            <v>0</v>
          </cell>
          <cell r="AL4200">
            <v>0</v>
          </cell>
          <cell r="AM4200">
            <v>0</v>
          </cell>
          <cell r="AN4200">
            <v>0</v>
          </cell>
          <cell r="AO4200">
            <v>0</v>
          </cell>
          <cell r="AP4200">
            <v>23</v>
          </cell>
          <cell r="AQ4200" t="str">
            <v>NATALIA CUENCA</v>
          </cell>
          <cell r="AR4200">
            <v>6</v>
          </cell>
          <cell r="AS4200" t="str">
            <v>NELSON BELTRAN</v>
          </cell>
          <cell r="AT4200">
            <v>4</v>
          </cell>
          <cell r="AU4200" t="str">
            <v>JENNY JORDAN</v>
          </cell>
          <cell r="AV4200" t="str">
            <v>#N/A</v>
          </cell>
          <cell r="AW4200" t="str">
            <v>#N/A</v>
          </cell>
          <cell r="AX4200" t="b">
            <v>1</v>
          </cell>
          <cell r="AY4200" t="b">
            <v>1</v>
          </cell>
        </row>
        <row r="4201">
          <cell r="B4201" t="str">
            <v>0909462301001</v>
          </cell>
          <cell r="C4201" t="str">
            <v>QUIZHPI TITO MANUEL MESIAS</v>
          </cell>
          <cell r="D4201">
            <v>209</v>
          </cell>
          <cell r="E4201">
            <v>20909</v>
          </cell>
          <cell r="F4201">
            <v>2090950</v>
          </cell>
          <cell r="G4201" t="str">
            <v>COMERCIO</v>
          </cell>
          <cell r="H4201" t="str">
            <v>COMERCIO</v>
          </cell>
          <cell r="I4201" t="str">
            <v>L1985</v>
          </cell>
          <cell r="J4201" t="str">
            <v>MEDIANA EMPRESA A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 t="str">
            <v>N CUENCA</v>
          </cell>
          <cell r="P4201" t="str">
            <v>N CUENCA</v>
          </cell>
          <cell r="Q4201">
            <v>0</v>
          </cell>
          <cell r="R4201">
            <v>0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>
            <v>0</v>
          </cell>
          <cell r="AF4201">
            <v>0</v>
          </cell>
          <cell r="AG4201">
            <v>0</v>
          </cell>
          <cell r="AH4201">
            <v>0</v>
          </cell>
          <cell r="AI4201">
            <v>0</v>
          </cell>
          <cell r="AJ4201">
            <v>0</v>
          </cell>
          <cell r="AK4201">
            <v>0</v>
          </cell>
          <cell r="AL4201">
            <v>0</v>
          </cell>
          <cell r="AM4201">
            <v>0</v>
          </cell>
          <cell r="AN4201">
            <v>0</v>
          </cell>
          <cell r="AO4201">
            <v>0</v>
          </cell>
          <cell r="AP4201">
            <v>23</v>
          </cell>
          <cell r="AQ4201" t="str">
            <v>NATALIA CUENCA</v>
          </cell>
          <cell r="AR4201">
            <v>6</v>
          </cell>
          <cell r="AS4201" t="str">
            <v>NELSON BELTRAN</v>
          </cell>
          <cell r="AT4201">
            <v>4</v>
          </cell>
          <cell r="AU4201" t="str">
            <v>JENNY JORDAN</v>
          </cell>
          <cell r="AV4201" t="str">
            <v>#N/A</v>
          </cell>
          <cell r="AW4201" t="str">
            <v>#N/A</v>
          </cell>
          <cell r="AX4201" t="b">
            <v>1</v>
          </cell>
          <cell r="AY4201" t="b">
            <v>1</v>
          </cell>
        </row>
        <row r="4202">
          <cell r="B4202" t="str">
            <v>1790978788001</v>
          </cell>
          <cell r="C4202" t="str">
            <v>FUMIGACIONES AEREAS ORIENTALES FUAO CIA. LTDA.</v>
          </cell>
          <cell r="D4202">
            <v>209</v>
          </cell>
          <cell r="E4202">
            <v>20909</v>
          </cell>
          <cell r="F4202">
            <v>2090950</v>
          </cell>
          <cell r="G4202" t="str">
            <v>SERVICIOS</v>
          </cell>
          <cell r="H4202" t="str">
            <v>SERVICIOS</v>
          </cell>
          <cell r="I4202" t="str">
            <v>L1986</v>
          </cell>
          <cell r="J4202" t="str">
            <v>MEDIANA EMPRESA B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 t="str">
            <v>G CASANELLO</v>
          </cell>
          <cell r="P4202" t="str">
            <v>G CASANELLO</v>
          </cell>
          <cell r="Q4202">
            <v>0</v>
          </cell>
          <cell r="R4202">
            <v>0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>
            <v>0</v>
          </cell>
          <cell r="AF4202">
            <v>0</v>
          </cell>
          <cell r="AG4202">
            <v>0</v>
          </cell>
          <cell r="AH4202">
            <v>0</v>
          </cell>
          <cell r="AI4202">
            <v>0</v>
          </cell>
          <cell r="AJ4202">
            <v>0</v>
          </cell>
          <cell r="AK4202">
            <v>0</v>
          </cell>
          <cell r="AL4202">
            <v>0</v>
          </cell>
          <cell r="AM4202">
            <v>0</v>
          </cell>
          <cell r="AN4202">
            <v>0</v>
          </cell>
          <cell r="AO4202">
            <v>0</v>
          </cell>
          <cell r="AP4202">
            <v>21</v>
          </cell>
          <cell r="AQ4202" t="str">
            <v>GINA CASSANELLO</v>
          </cell>
          <cell r="AR4202">
            <v>6</v>
          </cell>
          <cell r="AS4202" t="str">
            <v>NELSON BELTRAN</v>
          </cell>
          <cell r="AT4202">
            <v>9</v>
          </cell>
          <cell r="AU4202" t="str">
            <v>WILSON CHANG</v>
          </cell>
          <cell r="AV4202" t="str">
            <v>#N/A</v>
          </cell>
          <cell r="AW4202" t="str">
            <v>#N/A</v>
          </cell>
          <cell r="AX4202" t="b">
            <v>1</v>
          </cell>
          <cell r="AY4202" t="b">
            <v>1</v>
          </cell>
        </row>
        <row r="4203">
          <cell r="B4203" t="str">
            <v>0928933811001</v>
          </cell>
          <cell r="C4203" t="str">
            <v>MARISCAL MUÑOZ WILLIAN RICKY</v>
          </cell>
          <cell r="D4203">
            <v>209</v>
          </cell>
          <cell r="E4203">
            <v>20909</v>
          </cell>
          <cell r="F4203">
            <v>2090950</v>
          </cell>
          <cell r="G4203" t="str">
            <v>SERVICIOS</v>
          </cell>
          <cell r="H4203" t="str">
            <v>SERVICIOS</v>
          </cell>
          <cell r="I4203" t="str">
            <v>L1987</v>
          </cell>
          <cell r="J4203" t="str">
            <v>MEDIANA EMPRESA B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 t="str">
            <v>N CUENCA</v>
          </cell>
          <cell r="P4203" t="str">
            <v>N CUENCA</v>
          </cell>
          <cell r="Q4203">
            <v>0</v>
          </cell>
          <cell r="R4203">
            <v>0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  <cell r="X4203">
            <v>0</v>
          </cell>
          <cell r="Y4203">
            <v>0</v>
          </cell>
          <cell r="Z4203">
            <v>0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>
            <v>0</v>
          </cell>
          <cell r="AF4203">
            <v>0</v>
          </cell>
          <cell r="AG4203">
            <v>0</v>
          </cell>
          <cell r="AH4203">
            <v>0</v>
          </cell>
          <cell r="AI4203">
            <v>0</v>
          </cell>
          <cell r="AJ4203">
            <v>0</v>
          </cell>
          <cell r="AK4203">
            <v>0</v>
          </cell>
          <cell r="AL4203">
            <v>0</v>
          </cell>
          <cell r="AM4203">
            <v>0</v>
          </cell>
          <cell r="AN4203">
            <v>0</v>
          </cell>
          <cell r="AO4203">
            <v>0</v>
          </cell>
          <cell r="AP4203">
            <v>23</v>
          </cell>
          <cell r="AQ4203" t="str">
            <v>NATALIA CUENCA</v>
          </cell>
          <cell r="AR4203">
            <v>6</v>
          </cell>
          <cell r="AS4203" t="str">
            <v>NELSON BELTRAN</v>
          </cell>
          <cell r="AT4203">
            <v>4</v>
          </cell>
          <cell r="AU4203" t="str">
            <v>JENNY JORDAN</v>
          </cell>
          <cell r="AV4203" t="str">
            <v>#N/A</v>
          </cell>
          <cell r="AW4203" t="str">
            <v>#N/A</v>
          </cell>
          <cell r="AX4203" t="b">
            <v>1</v>
          </cell>
          <cell r="AY4203" t="b">
            <v>1</v>
          </cell>
        </row>
        <row r="4204">
          <cell r="B4204" t="str">
            <v>0992282894001</v>
          </cell>
          <cell r="C4204" t="str">
            <v>PRONEBAN PRODUCTOS Y NEGOCIOS BANANEROS S.A.</v>
          </cell>
          <cell r="D4204">
            <v>209</v>
          </cell>
          <cell r="E4204">
            <v>20909</v>
          </cell>
          <cell r="F4204">
            <v>2090950</v>
          </cell>
          <cell r="G4204" t="str">
            <v>COMERCIO</v>
          </cell>
          <cell r="H4204" t="str">
            <v>COMERCIO</v>
          </cell>
          <cell r="I4204" t="str">
            <v>L1988</v>
          </cell>
          <cell r="J4204" t="str">
            <v>GRANDE EMPRESA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 t="str">
            <v>N CUENCA</v>
          </cell>
          <cell r="P4204" t="str">
            <v>N CUENCA</v>
          </cell>
          <cell r="Q4204">
            <v>0</v>
          </cell>
          <cell r="R4204">
            <v>0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  <cell r="X4204">
            <v>0</v>
          </cell>
          <cell r="Y4204">
            <v>0</v>
          </cell>
          <cell r="Z4204">
            <v>0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>
            <v>0</v>
          </cell>
          <cell r="AF4204">
            <v>0</v>
          </cell>
          <cell r="AG4204">
            <v>0</v>
          </cell>
          <cell r="AH4204">
            <v>0</v>
          </cell>
          <cell r="AI4204">
            <v>0</v>
          </cell>
          <cell r="AJ4204">
            <v>0</v>
          </cell>
          <cell r="AK4204">
            <v>0</v>
          </cell>
          <cell r="AL4204">
            <v>0</v>
          </cell>
          <cell r="AM4204">
            <v>0</v>
          </cell>
          <cell r="AN4204">
            <v>0</v>
          </cell>
          <cell r="AO4204">
            <v>0</v>
          </cell>
          <cell r="AP4204">
            <v>23</v>
          </cell>
          <cell r="AQ4204" t="str">
            <v>NATALIA CUENCA</v>
          </cell>
          <cell r="AR4204">
            <v>6</v>
          </cell>
          <cell r="AS4204" t="str">
            <v>NELSON BELTRAN</v>
          </cell>
          <cell r="AT4204">
            <v>4</v>
          </cell>
          <cell r="AU4204" t="str">
            <v>JENNY JORDAN</v>
          </cell>
          <cell r="AV4204" t="str">
            <v>#N/A</v>
          </cell>
          <cell r="AW4204" t="str">
            <v>#N/A</v>
          </cell>
          <cell r="AX4204" t="b">
            <v>1</v>
          </cell>
          <cell r="AY4204" t="b">
            <v>1</v>
          </cell>
        </row>
        <row r="4205">
          <cell r="B4205" t="str">
            <v>0992316926001</v>
          </cell>
          <cell r="C4205" t="str">
            <v>TRADEPALM S.A.</v>
          </cell>
          <cell r="D4205">
            <v>209</v>
          </cell>
          <cell r="E4205">
            <v>20909</v>
          </cell>
          <cell r="F4205">
            <v>2090950</v>
          </cell>
          <cell r="G4205" t="str">
            <v>COMERCIO</v>
          </cell>
          <cell r="H4205" t="str">
            <v>COMERCIO</v>
          </cell>
          <cell r="I4205" t="str">
            <v>L1989</v>
          </cell>
          <cell r="J4205" t="str">
            <v>GRANDE EMPRESA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 t="str">
            <v>M LINDAO</v>
          </cell>
          <cell r="P4205" t="str">
            <v>M LINDAO</v>
          </cell>
          <cell r="Q4205">
            <v>0</v>
          </cell>
          <cell r="R4205">
            <v>0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  <cell r="X4205">
            <v>0</v>
          </cell>
          <cell r="Y4205">
            <v>0</v>
          </cell>
          <cell r="Z4205">
            <v>0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>
            <v>0</v>
          </cell>
          <cell r="AF4205">
            <v>0</v>
          </cell>
          <cell r="AG4205">
            <v>0</v>
          </cell>
          <cell r="AH4205">
            <v>0</v>
          </cell>
          <cell r="AI4205">
            <v>0</v>
          </cell>
          <cell r="AJ4205">
            <v>0</v>
          </cell>
          <cell r="AK4205">
            <v>0</v>
          </cell>
          <cell r="AL4205">
            <v>0</v>
          </cell>
          <cell r="AM4205">
            <v>0</v>
          </cell>
          <cell r="AN4205">
            <v>0</v>
          </cell>
          <cell r="AO4205">
            <v>0</v>
          </cell>
          <cell r="AP4205">
            <v>22</v>
          </cell>
          <cell r="AQ4205" t="str">
            <v>MARIBEL LINDAO</v>
          </cell>
          <cell r="AR4205">
            <v>6</v>
          </cell>
          <cell r="AS4205" t="str">
            <v>NELSON BELTRAN</v>
          </cell>
          <cell r="AT4205">
            <v>15</v>
          </cell>
          <cell r="AU4205" t="str">
            <v>JESSENIA RAMOS</v>
          </cell>
          <cell r="AV4205" t="str">
            <v>#N/A</v>
          </cell>
          <cell r="AW4205" t="str">
            <v>#N/A</v>
          </cell>
          <cell r="AX4205" t="b">
            <v>1</v>
          </cell>
          <cell r="AY4205" t="b">
            <v>1</v>
          </cell>
        </row>
        <row r="4206">
          <cell r="B4206" t="str">
            <v>0992561254001</v>
          </cell>
          <cell r="C4206" t="str">
            <v>DON CARLOS FRUIT S.A. DONFRUIT</v>
          </cell>
          <cell r="D4206">
            <v>209</v>
          </cell>
          <cell r="E4206">
            <v>20909</v>
          </cell>
          <cell r="F4206">
            <v>2090950</v>
          </cell>
          <cell r="G4206" t="str">
            <v>COMERCIO</v>
          </cell>
          <cell r="H4206" t="str">
            <v>COMERCIO</v>
          </cell>
          <cell r="I4206" t="str">
            <v>L1990</v>
          </cell>
          <cell r="J4206" t="str">
            <v>GRANDE EMPRESA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 t="str">
            <v>M LINDAO</v>
          </cell>
          <cell r="P4206" t="str">
            <v>M LINDAO</v>
          </cell>
          <cell r="Q4206">
            <v>0</v>
          </cell>
          <cell r="R4206">
            <v>0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  <cell r="X4206">
            <v>0</v>
          </cell>
          <cell r="Y4206">
            <v>0</v>
          </cell>
          <cell r="Z4206">
            <v>0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>
            <v>0</v>
          </cell>
          <cell r="AF4206">
            <v>0</v>
          </cell>
          <cell r="AG4206">
            <v>0</v>
          </cell>
          <cell r="AH4206">
            <v>0</v>
          </cell>
          <cell r="AI4206">
            <v>0</v>
          </cell>
          <cell r="AJ4206">
            <v>0</v>
          </cell>
          <cell r="AK4206">
            <v>0</v>
          </cell>
          <cell r="AL4206">
            <v>0</v>
          </cell>
          <cell r="AM4206">
            <v>0</v>
          </cell>
          <cell r="AN4206">
            <v>0</v>
          </cell>
          <cell r="AO4206">
            <v>0</v>
          </cell>
          <cell r="AP4206">
            <v>22</v>
          </cell>
          <cell r="AQ4206" t="str">
            <v>MARIBEL LINDAO</v>
          </cell>
          <cell r="AR4206">
            <v>6</v>
          </cell>
          <cell r="AS4206" t="str">
            <v>NELSON BELTRAN</v>
          </cell>
          <cell r="AT4206">
            <v>15</v>
          </cell>
          <cell r="AU4206" t="str">
            <v>JESSENIA RAMOS</v>
          </cell>
          <cell r="AV4206" t="str">
            <v>#N/A</v>
          </cell>
          <cell r="AW4206" t="str">
            <v>#N/A</v>
          </cell>
          <cell r="AX4206" t="b">
            <v>1</v>
          </cell>
          <cell r="AY4206" t="b">
            <v>1</v>
          </cell>
        </row>
        <row r="4207">
          <cell r="B4207" t="str">
            <v>0992653353001</v>
          </cell>
          <cell r="C4207" t="str">
            <v>SACOA S. A.</v>
          </cell>
          <cell r="D4207">
            <v>209</v>
          </cell>
          <cell r="E4207">
            <v>20909</v>
          </cell>
          <cell r="F4207">
            <v>2090950</v>
          </cell>
          <cell r="G4207" t="str">
            <v>COMERCIO</v>
          </cell>
          <cell r="H4207" t="str">
            <v>COMERCIO</v>
          </cell>
          <cell r="I4207" t="str">
            <v>L1991</v>
          </cell>
          <cell r="J4207" t="str">
            <v>GRANDE EMPRESA</v>
          </cell>
          <cell r="K4207">
            <v>0</v>
          </cell>
          <cell r="L4207" t="str">
            <v>01Empresas Normales</v>
          </cell>
          <cell r="M4207">
            <v>41800</v>
          </cell>
          <cell r="N4207">
            <v>0.49305555555555558</v>
          </cell>
          <cell r="O4207" t="str">
            <v>M LINDAO</v>
          </cell>
          <cell r="P4207" t="str">
            <v>M LINDAO</v>
          </cell>
          <cell r="Q4207" t="str">
            <v>APLICATIVO WEB</v>
          </cell>
          <cell r="R4207" t="str">
            <v>APLICATIVO WEB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  <cell r="X4207">
            <v>0</v>
          </cell>
          <cell r="Y4207">
            <v>0</v>
          </cell>
          <cell r="Z4207">
            <v>0</v>
          </cell>
          <cell r="AA4207">
            <v>0</v>
          </cell>
          <cell r="AB4207">
            <v>0</v>
          </cell>
          <cell r="AC4207">
            <v>41801</v>
          </cell>
          <cell r="AD4207">
            <v>0.35416666666666669</v>
          </cell>
          <cell r="AE4207" t="str">
            <v>MMORAN</v>
          </cell>
          <cell r="AF4207">
            <v>13</v>
          </cell>
          <cell r="AG4207">
            <v>0</v>
          </cell>
          <cell r="AH4207">
            <v>0</v>
          </cell>
          <cell r="AI4207">
            <v>0</v>
          </cell>
          <cell r="AJ4207">
            <v>0</v>
          </cell>
          <cell r="AK4207">
            <v>0</v>
          </cell>
          <cell r="AL4207">
            <v>0</v>
          </cell>
          <cell r="AM4207">
            <v>0</v>
          </cell>
          <cell r="AN4207">
            <v>0</v>
          </cell>
          <cell r="AO4207">
            <v>0</v>
          </cell>
          <cell r="AP4207">
            <v>22</v>
          </cell>
          <cell r="AQ4207" t="str">
            <v>MARIBEL LINDAO</v>
          </cell>
          <cell r="AR4207">
            <v>6</v>
          </cell>
          <cell r="AS4207" t="str">
            <v>NELSON BELTRAN</v>
          </cell>
          <cell r="AT4207">
            <v>15</v>
          </cell>
          <cell r="AU4207" t="str">
            <v>JESSENIA RAMOS</v>
          </cell>
          <cell r="AV4207" t="str">
            <v>1</v>
          </cell>
          <cell r="AW4207" t="str">
            <v>0992653353001</v>
          </cell>
          <cell r="AX4207" t="b">
            <v>0</v>
          </cell>
          <cell r="AY4207" t="b">
            <v>0</v>
          </cell>
        </row>
        <row r="4208">
          <cell r="B4208" t="str">
            <v>0901867655001</v>
          </cell>
          <cell r="C4208" t="str">
            <v>SARMIENTO ORELLANA LIBIA ERLINDA</v>
          </cell>
          <cell r="D4208">
            <v>209</v>
          </cell>
          <cell r="E4208">
            <v>20910</v>
          </cell>
          <cell r="F4208">
            <v>2091050</v>
          </cell>
          <cell r="G4208" t="str">
            <v>COMERCIO</v>
          </cell>
          <cell r="H4208" t="str">
            <v>COMERCIO</v>
          </cell>
          <cell r="I4208" t="str">
            <v>L1992</v>
          </cell>
          <cell r="J4208" t="str">
            <v>MICROEMPRESA</v>
          </cell>
          <cell r="K4208">
            <v>0</v>
          </cell>
          <cell r="L4208" t="str">
            <v>01Empresas Normales</v>
          </cell>
          <cell r="M4208">
            <v>41815</v>
          </cell>
          <cell r="N4208">
            <v>0.42499999999999999</v>
          </cell>
          <cell r="O4208" t="str">
            <v>S GOMEZ</v>
          </cell>
          <cell r="P4208" t="str">
            <v>S GOMEZ</v>
          </cell>
          <cell r="Q4208" t="str">
            <v>EMPRESA</v>
          </cell>
          <cell r="R4208" t="str">
            <v>PAPEL</v>
          </cell>
          <cell r="S4208">
            <v>41816</v>
          </cell>
          <cell r="T4208">
            <v>0.5</v>
          </cell>
          <cell r="U4208" t="str">
            <v>PRE-013</v>
          </cell>
          <cell r="V4208">
            <v>41816</v>
          </cell>
          <cell r="W4208">
            <v>0.70486111111111116</v>
          </cell>
          <cell r="X4208">
            <v>0</v>
          </cell>
          <cell r="Y4208">
            <v>0</v>
          </cell>
          <cell r="Z4208">
            <v>0</v>
          </cell>
          <cell r="AA4208">
            <v>0</v>
          </cell>
          <cell r="AB4208">
            <v>0</v>
          </cell>
          <cell r="AC4208">
            <v>41818</v>
          </cell>
          <cell r="AD4208">
            <v>0.74375000000000002</v>
          </cell>
          <cell r="AE4208" t="str">
            <v>MMORAN</v>
          </cell>
          <cell r="AF4208">
            <v>21</v>
          </cell>
          <cell r="AG4208">
            <v>0</v>
          </cell>
          <cell r="AH4208">
            <v>0</v>
          </cell>
          <cell r="AI4208">
            <v>0</v>
          </cell>
          <cell r="AJ4208">
            <v>0</v>
          </cell>
          <cell r="AK4208">
            <v>0</v>
          </cell>
          <cell r="AL4208">
            <v>0</v>
          </cell>
          <cell r="AM4208">
            <v>0</v>
          </cell>
          <cell r="AN4208">
            <v>0</v>
          </cell>
          <cell r="AO4208">
            <v>0</v>
          </cell>
          <cell r="AP4208">
            <v>24</v>
          </cell>
          <cell r="AQ4208" t="str">
            <v>GABRIEL LINDAO</v>
          </cell>
          <cell r="AR4208">
            <v>6</v>
          </cell>
          <cell r="AS4208" t="str">
            <v>NELSON BELTRAN</v>
          </cell>
          <cell r="AT4208">
            <v>4</v>
          </cell>
          <cell r="AU4208" t="str">
            <v>JENNY JORDAN</v>
          </cell>
          <cell r="AV4208" t="str">
            <v>#N/A</v>
          </cell>
          <cell r="AW4208" t="str">
            <v>#N/A</v>
          </cell>
          <cell r="AX4208" t="b">
            <v>0</v>
          </cell>
          <cell r="AY4208" t="b">
            <v>0</v>
          </cell>
        </row>
        <row r="4209">
          <cell r="B4209" t="str">
            <v>0902213685001</v>
          </cell>
          <cell r="C4209" t="str">
            <v>PEREZ MARISCAL ADOLFO ELEUTERIO</v>
          </cell>
          <cell r="D4209">
            <v>209</v>
          </cell>
          <cell r="E4209">
            <v>20910</v>
          </cell>
          <cell r="F4209">
            <v>2091050</v>
          </cell>
          <cell r="G4209" t="str">
            <v>MANUFACTURA</v>
          </cell>
          <cell r="H4209" t="str">
            <v>MANUFACTURA</v>
          </cell>
          <cell r="I4209" t="str">
            <v>L1993</v>
          </cell>
          <cell r="J4209" t="str">
            <v>MICROEMPRESA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 t="str">
            <v>S GOMEZ</v>
          </cell>
          <cell r="P4209" t="str">
            <v>S GOMEZ</v>
          </cell>
          <cell r="Q4209">
            <v>0</v>
          </cell>
          <cell r="R4209">
            <v>0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  <cell r="X4209">
            <v>0</v>
          </cell>
          <cell r="Y4209">
            <v>0</v>
          </cell>
          <cell r="Z4209">
            <v>0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>
            <v>0</v>
          </cell>
          <cell r="AF4209">
            <v>0</v>
          </cell>
          <cell r="AG4209">
            <v>0</v>
          </cell>
          <cell r="AH4209">
            <v>0</v>
          </cell>
          <cell r="AI4209">
            <v>0</v>
          </cell>
          <cell r="AJ4209">
            <v>0</v>
          </cell>
          <cell r="AK4209">
            <v>0</v>
          </cell>
          <cell r="AL4209">
            <v>0</v>
          </cell>
          <cell r="AM4209">
            <v>0</v>
          </cell>
          <cell r="AN4209">
            <v>0</v>
          </cell>
          <cell r="AO4209">
            <v>0</v>
          </cell>
          <cell r="AP4209">
            <v>24</v>
          </cell>
          <cell r="AQ4209" t="str">
            <v>GABRIEL LINDAO</v>
          </cell>
          <cell r="AR4209">
            <v>6</v>
          </cell>
          <cell r="AS4209" t="str">
            <v>NELSON BELTRAN</v>
          </cell>
          <cell r="AT4209">
            <v>4</v>
          </cell>
          <cell r="AU4209" t="str">
            <v>JENNY JORDAN</v>
          </cell>
          <cell r="AV4209" t="str">
            <v>#N/A</v>
          </cell>
          <cell r="AW4209" t="str">
            <v>#N/A</v>
          </cell>
          <cell r="AX4209" t="b">
            <v>1</v>
          </cell>
          <cell r="AY4209" t="b">
            <v>1</v>
          </cell>
        </row>
        <row r="4210">
          <cell r="B4210" t="str">
            <v>0903570133001</v>
          </cell>
          <cell r="C4210" t="str">
            <v>DUENAS PINTO MARCOS DARIO</v>
          </cell>
          <cell r="D4210">
            <v>209</v>
          </cell>
          <cell r="E4210">
            <v>20910</v>
          </cell>
          <cell r="F4210">
            <v>2091050</v>
          </cell>
          <cell r="G4210" t="str">
            <v>SERVICIOS</v>
          </cell>
          <cell r="H4210" t="str">
            <v>SERVICIOS</v>
          </cell>
          <cell r="I4210" t="str">
            <v>L1994</v>
          </cell>
          <cell r="J4210" t="str">
            <v>MICROEMPRESA</v>
          </cell>
          <cell r="K4210">
            <v>0</v>
          </cell>
          <cell r="L4210" t="str">
            <v>01Empresas Normales</v>
          </cell>
          <cell r="M4210">
            <v>41803</v>
          </cell>
          <cell r="N4210">
            <v>0.35416666666666669</v>
          </cell>
          <cell r="O4210" t="str">
            <v>S GOMEZ</v>
          </cell>
          <cell r="P4210" t="str">
            <v>S GOMEZ</v>
          </cell>
          <cell r="Q4210" t="str">
            <v>APLICATIVO WEB</v>
          </cell>
          <cell r="R4210" t="str">
            <v>APLICATIVO WEB</v>
          </cell>
          <cell r="S4210">
            <v>41806</v>
          </cell>
          <cell r="T4210">
            <v>0.66666666666666663</v>
          </cell>
          <cell r="U4210" t="str">
            <v>PRE-002</v>
          </cell>
          <cell r="V4210">
            <v>41834</v>
          </cell>
          <cell r="W4210">
            <v>0.35208333333333336</v>
          </cell>
          <cell r="X4210">
            <v>0</v>
          </cell>
          <cell r="Y4210">
            <v>0</v>
          </cell>
          <cell r="Z4210">
            <v>0</v>
          </cell>
          <cell r="AA4210">
            <v>0</v>
          </cell>
          <cell r="AB4210">
            <v>0</v>
          </cell>
          <cell r="AC4210">
            <v>41834</v>
          </cell>
          <cell r="AD4210">
            <v>0.54166666666666663</v>
          </cell>
          <cell r="AE4210" t="str">
            <v>MMORAN</v>
          </cell>
          <cell r="AF4210">
            <v>32</v>
          </cell>
          <cell r="AG4210">
            <v>0</v>
          </cell>
          <cell r="AH4210">
            <v>0</v>
          </cell>
          <cell r="AI4210">
            <v>0</v>
          </cell>
          <cell r="AJ4210">
            <v>0</v>
          </cell>
          <cell r="AK4210">
            <v>0</v>
          </cell>
          <cell r="AL4210">
            <v>0</v>
          </cell>
          <cell r="AM4210">
            <v>0</v>
          </cell>
          <cell r="AN4210">
            <v>0</v>
          </cell>
          <cell r="AO4210">
            <v>0</v>
          </cell>
          <cell r="AP4210">
            <v>24</v>
          </cell>
          <cell r="AQ4210" t="str">
            <v>GABRIEL LINDAO</v>
          </cell>
          <cell r="AR4210">
            <v>6</v>
          </cell>
          <cell r="AS4210" t="str">
            <v>NELSON BELTRAN</v>
          </cell>
          <cell r="AT4210">
            <v>4</v>
          </cell>
          <cell r="AU4210" t="str">
            <v>JENNY JORDAN</v>
          </cell>
          <cell r="AV4210" t="str">
            <v>#N/A</v>
          </cell>
          <cell r="AW4210" t="str">
            <v>#N/A</v>
          </cell>
          <cell r="AX4210" t="b">
            <v>0</v>
          </cell>
          <cell r="AY4210" t="b">
            <v>0</v>
          </cell>
        </row>
        <row r="4211">
          <cell r="B4211" t="str">
            <v>0906910674001</v>
          </cell>
          <cell r="C4211" t="str">
            <v>AGUIRRE FONSECA EUMELIA LILI</v>
          </cell>
          <cell r="D4211">
            <v>209</v>
          </cell>
          <cell r="E4211">
            <v>20910</v>
          </cell>
          <cell r="F4211">
            <v>2091050</v>
          </cell>
          <cell r="G4211" t="str">
            <v>SERVICIOS</v>
          </cell>
          <cell r="H4211" t="str">
            <v>SERVICIOS</v>
          </cell>
          <cell r="I4211" t="str">
            <v>L1995</v>
          </cell>
          <cell r="J4211" t="str">
            <v>MICROEMPRESA</v>
          </cell>
          <cell r="K4211">
            <v>0</v>
          </cell>
          <cell r="L4211" t="str">
            <v>01Empresas Normales</v>
          </cell>
          <cell r="M4211">
            <v>41800</v>
          </cell>
          <cell r="N4211">
            <v>0.37430555555555556</v>
          </cell>
          <cell r="O4211" t="str">
            <v>S GOMEZ</v>
          </cell>
          <cell r="P4211" t="str">
            <v>S GOMEZ</v>
          </cell>
          <cell r="Q4211" t="str">
            <v>EMPRESA</v>
          </cell>
          <cell r="R4211" t="str">
            <v>PAPEL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  <cell r="X4211">
            <v>41813</v>
          </cell>
          <cell r="Y4211">
            <v>0.35416666666666669</v>
          </cell>
          <cell r="Z4211" t="str">
            <v>RE-002</v>
          </cell>
          <cell r="AA4211">
            <v>41835</v>
          </cell>
          <cell r="AB4211">
            <v>0.43055555555555558</v>
          </cell>
          <cell r="AC4211">
            <v>41800</v>
          </cell>
          <cell r="AD4211">
            <v>0.41666666666666669</v>
          </cell>
          <cell r="AE4211" t="str">
            <v>MMORAN</v>
          </cell>
          <cell r="AF4211">
            <v>12</v>
          </cell>
          <cell r="AG4211">
            <v>41835</v>
          </cell>
          <cell r="AH4211">
            <v>0.4375</v>
          </cell>
          <cell r="AI4211">
            <v>0</v>
          </cell>
          <cell r="AJ4211">
            <v>0</v>
          </cell>
          <cell r="AK4211">
            <v>0</v>
          </cell>
          <cell r="AL4211">
            <v>0</v>
          </cell>
          <cell r="AM4211">
            <v>0</v>
          </cell>
          <cell r="AN4211">
            <v>0</v>
          </cell>
          <cell r="AO4211">
            <v>0</v>
          </cell>
          <cell r="AP4211">
            <v>24</v>
          </cell>
          <cell r="AQ4211" t="str">
            <v>GABRIEL LINDAO</v>
          </cell>
          <cell r="AR4211">
            <v>6</v>
          </cell>
          <cell r="AS4211" t="str">
            <v>NELSON BELTRAN</v>
          </cell>
          <cell r="AT4211">
            <v>4</v>
          </cell>
          <cell r="AU4211" t="str">
            <v>JENNY JORDAN</v>
          </cell>
          <cell r="AV4211" t="str">
            <v>#N/A</v>
          </cell>
          <cell r="AW4211" t="str">
            <v>#N/A</v>
          </cell>
          <cell r="AX4211" t="b">
            <v>0</v>
          </cell>
          <cell r="AY4211" t="b">
            <v>0</v>
          </cell>
        </row>
        <row r="4212">
          <cell r="B4212" t="str">
            <v>0907662969001</v>
          </cell>
          <cell r="C4212" t="str">
            <v>MENDOZA COLLAZO MAXIMA</v>
          </cell>
          <cell r="D4212">
            <v>209</v>
          </cell>
          <cell r="E4212">
            <v>20910</v>
          </cell>
          <cell r="F4212">
            <v>2091050</v>
          </cell>
          <cell r="G4212" t="str">
            <v>SERVICIOS</v>
          </cell>
          <cell r="H4212" t="str">
            <v>SERVICIOS</v>
          </cell>
          <cell r="I4212" t="str">
            <v>L1996</v>
          </cell>
          <cell r="J4212" t="str">
            <v>MICROEMPRESA</v>
          </cell>
          <cell r="K4212" t="str">
            <v>SIN CARACTERISTICAS</v>
          </cell>
          <cell r="L4212" t="str">
            <v>05Sin características</v>
          </cell>
          <cell r="M4212">
            <v>41836</v>
          </cell>
          <cell r="N4212">
            <v>0.47916666666666669</v>
          </cell>
          <cell r="O4212" t="str">
            <v>S GOMEZ</v>
          </cell>
          <cell r="P4212" t="str">
            <v>S GOMEZ</v>
          </cell>
          <cell r="Q4212" t="str">
            <v>S GOMEZ</v>
          </cell>
          <cell r="R4212" t="str">
            <v>PAPEL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  <cell r="X4212">
            <v>0</v>
          </cell>
          <cell r="Y4212">
            <v>0</v>
          </cell>
          <cell r="Z4212">
            <v>0</v>
          </cell>
          <cell r="AA4212">
            <v>0</v>
          </cell>
          <cell r="AB4212">
            <v>0</v>
          </cell>
          <cell r="AC4212">
            <v>41837</v>
          </cell>
          <cell r="AD4212">
            <v>0.74305555555555558</v>
          </cell>
          <cell r="AE4212" t="str">
            <v>MMORAN</v>
          </cell>
          <cell r="AF4212">
            <v>35</v>
          </cell>
          <cell r="AG4212">
            <v>0</v>
          </cell>
          <cell r="AH4212">
            <v>0</v>
          </cell>
          <cell r="AI4212">
            <v>0</v>
          </cell>
          <cell r="AJ4212">
            <v>0</v>
          </cell>
          <cell r="AK4212">
            <v>0</v>
          </cell>
          <cell r="AL4212">
            <v>0</v>
          </cell>
          <cell r="AM4212">
            <v>0</v>
          </cell>
          <cell r="AN4212">
            <v>0</v>
          </cell>
          <cell r="AO4212">
            <v>0</v>
          </cell>
          <cell r="AP4212">
            <v>24</v>
          </cell>
          <cell r="AQ4212" t="str">
            <v>GABRIEL LINDAO</v>
          </cell>
          <cell r="AR4212">
            <v>6</v>
          </cell>
          <cell r="AS4212" t="str">
            <v>NELSON BELTRAN</v>
          </cell>
          <cell r="AT4212">
            <v>4</v>
          </cell>
          <cell r="AU4212" t="str">
            <v>JENNY JORDAN</v>
          </cell>
          <cell r="AV4212" t="str">
            <v>#N/A</v>
          </cell>
          <cell r="AW4212" t="str">
            <v>#N/A</v>
          </cell>
          <cell r="AX4212" t="b">
            <v>0</v>
          </cell>
          <cell r="AY4212" t="b">
            <v>0</v>
          </cell>
        </row>
        <row r="4213">
          <cell r="B4213" t="str">
            <v>0915984579001</v>
          </cell>
          <cell r="C4213" t="str">
            <v>ORTEGA HERRERA JHON JAVIER</v>
          </cell>
          <cell r="D4213">
            <v>209</v>
          </cell>
          <cell r="E4213">
            <v>20910</v>
          </cell>
          <cell r="F4213">
            <v>2091050</v>
          </cell>
          <cell r="G4213" t="str">
            <v>MANUFACTURA</v>
          </cell>
          <cell r="H4213" t="str">
            <v>MANUFACTURA</v>
          </cell>
          <cell r="I4213" t="str">
            <v>L1997</v>
          </cell>
          <cell r="J4213" t="str">
            <v>MICROEMPRESA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 t="str">
            <v>S GOMEZ</v>
          </cell>
          <cell r="P4213" t="str">
            <v>S GOMEZ</v>
          </cell>
          <cell r="Q4213">
            <v>0</v>
          </cell>
          <cell r="R4213">
            <v>0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  <cell r="X4213">
            <v>0</v>
          </cell>
          <cell r="Y4213">
            <v>0</v>
          </cell>
          <cell r="Z4213">
            <v>0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>
            <v>0</v>
          </cell>
          <cell r="AF4213">
            <v>0</v>
          </cell>
          <cell r="AG4213">
            <v>0</v>
          </cell>
          <cell r="AH4213">
            <v>0</v>
          </cell>
          <cell r="AI4213">
            <v>0</v>
          </cell>
          <cell r="AJ4213">
            <v>0</v>
          </cell>
          <cell r="AK4213">
            <v>0</v>
          </cell>
          <cell r="AL4213">
            <v>0</v>
          </cell>
          <cell r="AM4213">
            <v>0</v>
          </cell>
          <cell r="AN4213">
            <v>0</v>
          </cell>
          <cell r="AO4213">
            <v>0</v>
          </cell>
          <cell r="AP4213">
            <v>24</v>
          </cell>
          <cell r="AQ4213" t="str">
            <v>GABRIEL LINDAO</v>
          </cell>
          <cell r="AR4213">
            <v>6</v>
          </cell>
          <cell r="AS4213" t="str">
            <v>NELSON BELTRAN</v>
          </cell>
          <cell r="AT4213">
            <v>4</v>
          </cell>
          <cell r="AU4213" t="str">
            <v>JENNY JORDAN</v>
          </cell>
          <cell r="AV4213" t="str">
            <v>#N/A</v>
          </cell>
          <cell r="AW4213" t="str">
            <v>#N/A</v>
          </cell>
          <cell r="AX4213" t="b">
            <v>1</v>
          </cell>
          <cell r="AY4213" t="b">
            <v>1</v>
          </cell>
        </row>
        <row r="4214">
          <cell r="B4214" t="str">
            <v>0917921223001</v>
          </cell>
          <cell r="C4214" t="str">
            <v>OJEDA ORDOÃ‘EZ PATRICIA NOEMI</v>
          </cell>
          <cell r="D4214">
            <v>209</v>
          </cell>
          <cell r="E4214">
            <v>20910</v>
          </cell>
          <cell r="F4214">
            <v>2091050</v>
          </cell>
          <cell r="G4214" t="str">
            <v>MANUFACTURA</v>
          </cell>
          <cell r="H4214" t="str">
            <v>MANUFACTURA</v>
          </cell>
          <cell r="I4214" t="str">
            <v>L1998</v>
          </cell>
          <cell r="J4214" t="str">
            <v>MICROEMPRESA</v>
          </cell>
          <cell r="K4214">
            <v>0</v>
          </cell>
          <cell r="L4214">
            <v>0</v>
          </cell>
          <cell r="M4214">
            <v>0</v>
          </cell>
          <cell r="N4214">
            <v>0</v>
          </cell>
          <cell r="O4214" t="str">
            <v>N CUENCA</v>
          </cell>
          <cell r="P4214" t="str">
            <v>N CUENCA</v>
          </cell>
          <cell r="Q4214">
            <v>0</v>
          </cell>
          <cell r="R4214">
            <v>0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  <cell r="X4214">
            <v>0</v>
          </cell>
          <cell r="Y4214">
            <v>0</v>
          </cell>
          <cell r="Z4214">
            <v>0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>
            <v>0</v>
          </cell>
          <cell r="AF4214">
            <v>0</v>
          </cell>
          <cell r="AG4214">
            <v>0</v>
          </cell>
          <cell r="AH4214">
            <v>0</v>
          </cell>
          <cell r="AI4214">
            <v>0</v>
          </cell>
          <cell r="AJ4214">
            <v>0</v>
          </cell>
          <cell r="AK4214">
            <v>0</v>
          </cell>
          <cell r="AL4214">
            <v>0</v>
          </cell>
          <cell r="AM4214">
            <v>0</v>
          </cell>
          <cell r="AN4214">
            <v>0</v>
          </cell>
          <cell r="AO4214">
            <v>0</v>
          </cell>
          <cell r="AP4214">
            <v>23</v>
          </cell>
          <cell r="AQ4214" t="str">
            <v>NATALIA CUENCA</v>
          </cell>
          <cell r="AR4214">
            <v>6</v>
          </cell>
          <cell r="AS4214" t="str">
            <v>NELSON BELTRAN</v>
          </cell>
          <cell r="AT4214">
            <v>16</v>
          </cell>
          <cell r="AU4214" t="str">
            <v>CRITICO_16</v>
          </cell>
          <cell r="AV4214" t="str">
            <v>#N/A</v>
          </cell>
          <cell r="AW4214" t="str">
            <v>#N/A</v>
          </cell>
          <cell r="AX4214" t="b">
            <v>1</v>
          </cell>
          <cell r="AY4214" t="b">
            <v>1</v>
          </cell>
        </row>
        <row r="4215">
          <cell r="B4215" t="str">
            <v>0918303249001</v>
          </cell>
          <cell r="C4215" t="str">
            <v>BARROS NARANJO MARIO WALTER</v>
          </cell>
          <cell r="D4215">
            <v>209</v>
          </cell>
          <cell r="E4215">
            <v>20910</v>
          </cell>
          <cell r="F4215">
            <v>2091050</v>
          </cell>
          <cell r="G4215" t="str">
            <v>SERVICIOS</v>
          </cell>
          <cell r="H4215" t="str">
            <v>SERVICIOS</v>
          </cell>
          <cell r="I4215" t="str">
            <v>L1999</v>
          </cell>
          <cell r="J4215" t="str">
            <v>MICROEMPRESA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 t="str">
            <v>N CUENCA</v>
          </cell>
          <cell r="P4215" t="str">
            <v>N CUENCA</v>
          </cell>
          <cell r="Q4215">
            <v>0</v>
          </cell>
          <cell r="R4215">
            <v>0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  <cell r="X4215">
            <v>0</v>
          </cell>
          <cell r="Y4215">
            <v>0</v>
          </cell>
          <cell r="Z4215">
            <v>0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>
            <v>0</v>
          </cell>
          <cell r="AF4215">
            <v>0</v>
          </cell>
          <cell r="AG4215">
            <v>0</v>
          </cell>
          <cell r="AH4215">
            <v>0</v>
          </cell>
          <cell r="AI4215">
            <v>0</v>
          </cell>
          <cell r="AJ4215">
            <v>0</v>
          </cell>
          <cell r="AK4215">
            <v>0</v>
          </cell>
          <cell r="AL4215">
            <v>0</v>
          </cell>
          <cell r="AM4215">
            <v>0</v>
          </cell>
          <cell r="AN4215">
            <v>0</v>
          </cell>
          <cell r="AO4215">
            <v>0</v>
          </cell>
          <cell r="AP4215">
            <v>23</v>
          </cell>
          <cell r="AQ4215" t="str">
            <v>NATALIA CUENCA</v>
          </cell>
          <cell r="AR4215">
            <v>6</v>
          </cell>
          <cell r="AS4215" t="str">
            <v>NELSON BELTRAN</v>
          </cell>
          <cell r="AT4215">
            <v>4</v>
          </cell>
          <cell r="AU4215" t="str">
            <v>JENNY JORDAN</v>
          </cell>
          <cell r="AV4215" t="str">
            <v>#N/A</v>
          </cell>
          <cell r="AW4215" t="str">
            <v>#N/A</v>
          </cell>
          <cell r="AX4215" t="b">
            <v>1</v>
          </cell>
          <cell r="AY4215" t="b">
            <v>1</v>
          </cell>
        </row>
        <row r="4216">
          <cell r="B4216" t="str">
            <v>1200785440001</v>
          </cell>
          <cell r="C4216" t="str">
            <v>PORTILLA LOPEZ CARLOS OLEGARIO</v>
          </cell>
          <cell r="D4216">
            <v>209</v>
          </cell>
          <cell r="E4216">
            <v>20910</v>
          </cell>
          <cell r="F4216">
            <v>2091050</v>
          </cell>
          <cell r="G4216" t="str">
            <v>SERVICIOS</v>
          </cell>
          <cell r="H4216" t="str">
            <v>SERVICIOS</v>
          </cell>
          <cell r="I4216" t="str">
            <v>L2000</v>
          </cell>
          <cell r="J4216" t="str">
            <v>MICROEMPRESA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 t="str">
            <v>N CUENCA</v>
          </cell>
          <cell r="P4216" t="str">
            <v>N CUENCA</v>
          </cell>
          <cell r="Q4216">
            <v>0</v>
          </cell>
          <cell r="R4216">
            <v>0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  <cell r="X4216">
            <v>0</v>
          </cell>
          <cell r="Y4216">
            <v>0</v>
          </cell>
          <cell r="Z4216">
            <v>0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>
            <v>0</v>
          </cell>
          <cell r="AF4216">
            <v>0</v>
          </cell>
          <cell r="AG4216">
            <v>0</v>
          </cell>
          <cell r="AH4216">
            <v>0</v>
          </cell>
          <cell r="AI4216">
            <v>0</v>
          </cell>
          <cell r="AJ4216">
            <v>0</v>
          </cell>
          <cell r="AK4216">
            <v>0</v>
          </cell>
          <cell r="AL4216">
            <v>0</v>
          </cell>
          <cell r="AM4216">
            <v>0</v>
          </cell>
          <cell r="AN4216">
            <v>0</v>
          </cell>
          <cell r="AO4216">
            <v>0</v>
          </cell>
          <cell r="AP4216">
            <v>23</v>
          </cell>
          <cell r="AQ4216" t="str">
            <v>NATALIA CUENCA</v>
          </cell>
          <cell r="AR4216">
            <v>6</v>
          </cell>
          <cell r="AS4216" t="str">
            <v>NELSON BELTRAN</v>
          </cell>
          <cell r="AT4216">
            <v>4</v>
          </cell>
          <cell r="AU4216" t="str">
            <v>JENNY JORDAN</v>
          </cell>
          <cell r="AV4216" t="str">
            <v>#N/A</v>
          </cell>
          <cell r="AW4216" t="str">
            <v>#N/A</v>
          </cell>
          <cell r="AX4216" t="b">
            <v>1</v>
          </cell>
          <cell r="AY4216" t="b">
            <v>1</v>
          </cell>
        </row>
        <row r="4217">
          <cell r="B4217" t="str">
            <v>0990440786001</v>
          </cell>
          <cell r="C4217" t="str">
            <v>INMOBILIARIA VARGAS VARGAS C LTDA</v>
          </cell>
          <cell r="D4217">
            <v>209</v>
          </cell>
          <cell r="E4217">
            <v>20910</v>
          </cell>
          <cell r="F4217">
            <v>2091050</v>
          </cell>
          <cell r="G4217" t="str">
            <v>SERVICIOS</v>
          </cell>
          <cell r="H4217" t="str">
            <v>SERVICIOS</v>
          </cell>
          <cell r="I4217" t="str">
            <v>L2001</v>
          </cell>
          <cell r="J4217" t="str">
            <v>MICROEMPRESA</v>
          </cell>
          <cell r="K4217">
            <v>0</v>
          </cell>
          <cell r="L4217" t="str">
            <v>01Empresas Normales</v>
          </cell>
          <cell r="M4217">
            <v>41796</v>
          </cell>
          <cell r="N4217">
            <v>0.64236111111111116</v>
          </cell>
          <cell r="O4217" t="str">
            <v>N CUENCA</v>
          </cell>
          <cell r="P4217" t="str">
            <v>N CUENCA</v>
          </cell>
          <cell r="Q4217" t="str">
            <v>APLICATIVO WEB</v>
          </cell>
          <cell r="R4217" t="str">
            <v>APLICATIVO WEB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  <cell r="X4217">
            <v>0</v>
          </cell>
          <cell r="Y4217">
            <v>0</v>
          </cell>
          <cell r="Z4217">
            <v>0</v>
          </cell>
          <cell r="AA4217">
            <v>0</v>
          </cell>
          <cell r="AB4217">
            <v>0</v>
          </cell>
          <cell r="AC4217">
            <v>41796</v>
          </cell>
          <cell r="AD4217">
            <v>0.8125</v>
          </cell>
          <cell r="AE4217" t="str">
            <v>MMORAN</v>
          </cell>
          <cell r="AF4217">
            <v>11</v>
          </cell>
          <cell r="AG4217">
            <v>0</v>
          </cell>
          <cell r="AH4217">
            <v>0</v>
          </cell>
          <cell r="AI4217">
            <v>0</v>
          </cell>
          <cell r="AJ4217">
            <v>0</v>
          </cell>
          <cell r="AK4217">
            <v>0</v>
          </cell>
          <cell r="AL4217">
            <v>0</v>
          </cell>
          <cell r="AM4217">
            <v>0</v>
          </cell>
          <cell r="AN4217">
            <v>0</v>
          </cell>
          <cell r="AO4217">
            <v>0</v>
          </cell>
          <cell r="AP4217">
            <v>23</v>
          </cell>
          <cell r="AQ4217" t="str">
            <v>NATALIA CUENCA</v>
          </cell>
          <cell r="AR4217">
            <v>6</v>
          </cell>
          <cell r="AS4217" t="str">
            <v>NELSON BELTRAN</v>
          </cell>
          <cell r="AT4217">
            <v>4</v>
          </cell>
          <cell r="AU4217" t="str">
            <v>JENNY JORDAN</v>
          </cell>
          <cell r="AV4217" t="str">
            <v>#N/A</v>
          </cell>
          <cell r="AW4217" t="str">
            <v>#N/A</v>
          </cell>
          <cell r="AX4217" t="b">
            <v>0</v>
          </cell>
          <cell r="AY4217" t="b">
            <v>0</v>
          </cell>
        </row>
        <row r="4218">
          <cell r="B4218" t="str">
            <v>0102108974001</v>
          </cell>
          <cell r="C4218" t="str">
            <v>ARTEAGA GARNICA OSCAR PATRICIO</v>
          </cell>
          <cell r="D4218">
            <v>209</v>
          </cell>
          <cell r="E4218">
            <v>20910</v>
          </cell>
          <cell r="F4218">
            <v>2091050</v>
          </cell>
          <cell r="G4218" t="str">
            <v>COMERCIO</v>
          </cell>
          <cell r="H4218" t="str">
            <v>COMERCIO</v>
          </cell>
          <cell r="I4218" t="str">
            <v>L2002</v>
          </cell>
          <cell r="J4218" t="str">
            <v>MICROEMPRESA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 t="str">
            <v>S GOMEZ</v>
          </cell>
          <cell r="P4218" t="str">
            <v>S GOMEZ</v>
          </cell>
          <cell r="Q4218">
            <v>0</v>
          </cell>
          <cell r="R4218">
            <v>0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  <cell r="X4218">
            <v>0</v>
          </cell>
          <cell r="Y4218">
            <v>0</v>
          </cell>
          <cell r="Z4218">
            <v>0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>
            <v>0</v>
          </cell>
          <cell r="AF4218">
            <v>0</v>
          </cell>
          <cell r="AG4218">
            <v>0</v>
          </cell>
          <cell r="AH4218">
            <v>0</v>
          </cell>
          <cell r="AI4218">
            <v>0</v>
          </cell>
          <cell r="AJ4218">
            <v>0</v>
          </cell>
          <cell r="AK4218">
            <v>0</v>
          </cell>
          <cell r="AL4218">
            <v>0</v>
          </cell>
          <cell r="AM4218">
            <v>0</v>
          </cell>
          <cell r="AN4218">
            <v>0</v>
          </cell>
          <cell r="AO4218">
            <v>0</v>
          </cell>
          <cell r="AP4218">
            <v>24</v>
          </cell>
          <cell r="AQ4218" t="str">
            <v>GABRIEL LINDAO</v>
          </cell>
          <cell r="AR4218">
            <v>6</v>
          </cell>
          <cell r="AS4218" t="str">
            <v>NELSON BELTRAN</v>
          </cell>
          <cell r="AT4218">
            <v>4</v>
          </cell>
          <cell r="AU4218" t="str">
            <v>JENNY JORDAN</v>
          </cell>
          <cell r="AV4218" t="str">
            <v>#N/A</v>
          </cell>
          <cell r="AW4218" t="str">
            <v>#N/A</v>
          </cell>
          <cell r="AX4218" t="b">
            <v>1</v>
          </cell>
          <cell r="AY4218" t="b">
            <v>1</v>
          </cell>
        </row>
        <row r="4219">
          <cell r="B4219" t="str">
            <v>1710334861001</v>
          </cell>
          <cell r="C4219" t="str">
            <v>JARAMILLO LEON MARX STUARDO</v>
          </cell>
          <cell r="D4219">
            <v>209</v>
          </cell>
          <cell r="E4219">
            <v>20910</v>
          </cell>
          <cell r="F4219">
            <v>2091050</v>
          </cell>
          <cell r="G4219" t="str">
            <v>SERVICIOS</v>
          </cell>
          <cell r="H4219" t="str">
            <v>SERVICIOS</v>
          </cell>
          <cell r="I4219" t="str">
            <v>L2003</v>
          </cell>
          <cell r="J4219" t="str">
            <v>MICROEMPRESA</v>
          </cell>
          <cell r="K4219">
            <v>0</v>
          </cell>
          <cell r="L4219">
            <v>0</v>
          </cell>
          <cell r="M4219">
            <v>0</v>
          </cell>
          <cell r="N4219">
            <v>0</v>
          </cell>
          <cell r="O4219" t="str">
            <v>N CUENCA</v>
          </cell>
          <cell r="P4219" t="str">
            <v>N CUENCA</v>
          </cell>
          <cell r="Q4219">
            <v>0</v>
          </cell>
          <cell r="R4219">
            <v>0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  <cell r="X4219">
            <v>0</v>
          </cell>
          <cell r="Y4219">
            <v>0</v>
          </cell>
          <cell r="Z4219">
            <v>0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>
            <v>0</v>
          </cell>
          <cell r="AF4219">
            <v>0</v>
          </cell>
          <cell r="AG4219">
            <v>0</v>
          </cell>
          <cell r="AH4219">
            <v>0</v>
          </cell>
          <cell r="AI4219">
            <v>0</v>
          </cell>
          <cell r="AJ4219">
            <v>0</v>
          </cell>
          <cell r="AK4219">
            <v>0</v>
          </cell>
          <cell r="AL4219">
            <v>0</v>
          </cell>
          <cell r="AM4219">
            <v>0</v>
          </cell>
          <cell r="AN4219">
            <v>0</v>
          </cell>
          <cell r="AO4219">
            <v>0</v>
          </cell>
          <cell r="AP4219">
            <v>23</v>
          </cell>
          <cell r="AQ4219" t="str">
            <v>NATALIA CUENCA</v>
          </cell>
          <cell r="AR4219">
            <v>6</v>
          </cell>
          <cell r="AS4219" t="str">
            <v>NELSON BELTRAN</v>
          </cell>
          <cell r="AT4219">
            <v>16</v>
          </cell>
          <cell r="AU4219" t="str">
            <v>CRITICO_16</v>
          </cell>
          <cell r="AV4219" t="str">
            <v>#N/A</v>
          </cell>
          <cell r="AW4219" t="str">
            <v>#N/A</v>
          </cell>
          <cell r="AX4219" t="b">
            <v>1</v>
          </cell>
          <cell r="AY4219" t="b">
            <v>1</v>
          </cell>
        </row>
        <row r="4220">
          <cell r="B4220" t="str">
            <v>0918567017001</v>
          </cell>
          <cell r="C4220" t="str">
            <v>ZAMBRANO CORTEZ ALEXANDER ESAUD</v>
          </cell>
          <cell r="D4220">
            <v>209</v>
          </cell>
          <cell r="E4220">
            <v>20910</v>
          </cell>
          <cell r="F4220">
            <v>2091050</v>
          </cell>
          <cell r="G4220" t="str">
            <v>COMERCIO</v>
          </cell>
          <cell r="H4220" t="str">
            <v>COMERCIO</v>
          </cell>
          <cell r="I4220" t="str">
            <v>L2004</v>
          </cell>
          <cell r="J4220" t="str">
            <v>MICROEMPRESA</v>
          </cell>
          <cell r="K4220">
            <v>0</v>
          </cell>
          <cell r="L4220">
            <v>0</v>
          </cell>
          <cell r="M4220">
            <v>0</v>
          </cell>
          <cell r="N4220">
            <v>0</v>
          </cell>
          <cell r="O4220" t="str">
            <v>N CUENCA</v>
          </cell>
          <cell r="P4220" t="str">
            <v>N CUENCA</v>
          </cell>
          <cell r="Q4220">
            <v>0</v>
          </cell>
          <cell r="R4220">
            <v>0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  <cell r="X4220">
            <v>0</v>
          </cell>
          <cell r="Y4220">
            <v>0</v>
          </cell>
          <cell r="Z4220">
            <v>0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>
            <v>0</v>
          </cell>
          <cell r="AF4220">
            <v>0</v>
          </cell>
          <cell r="AG4220">
            <v>0</v>
          </cell>
          <cell r="AH4220">
            <v>0</v>
          </cell>
          <cell r="AI4220">
            <v>0</v>
          </cell>
          <cell r="AJ4220">
            <v>0</v>
          </cell>
          <cell r="AK4220">
            <v>0</v>
          </cell>
          <cell r="AL4220">
            <v>0</v>
          </cell>
          <cell r="AM4220">
            <v>0</v>
          </cell>
          <cell r="AN4220">
            <v>0</v>
          </cell>
          <cell r="AO4220">
            <v>0</v>
          </cell>
          <cell r="AP4220">
            <v>23</v>
          </cell>
          <cell r="AQ4220" t="str">
            <v>NATALIA CUENCA</v>
          </cell>
          <cell r="AR4220">
            <v>6</v>
          </cell>
          <cell r="AS4220" t="str">
            <v>NELSON BELTRAN</v>
          </cell>
          <cell r="AT4220">
            <v>16</v>
          </cell>
          <cell r="AU4220" t="str">
            <v>CRITICO_16</v>
          </cell>
          <cell r="AV4220" t="str">
            <v>#N/A</v>
          </cell>
          <cell r="AW4220" t="str">
            <v>#N/A</v>
          </cell>
          <cell r="AX4220" t="b">
            <v>1</v>
          </cell>
          <cell r="AY4220" t="b">
            <v>1</v>
          </cell>
        </row>
        <row r="4221">
          <cell r="B4221" t="str">
            <v>0912730520001</v>
          </cell>
          <cell r="C4221" t="str">
            <v>BASTIDAS CARRILLO ANGELA ELENA</v>
          </cell>
          <cell r="D4221">
            <v>209</v>
          </cell>
          <cell r="E4221">
            <v>20910</v>
          </cell>
          <cell r="F4221">
            <v>2091050</v>
          </cell>
          <cell r="G4221" t="str">
            <v>SERVICIOS</v>
          </cell>
          <cell r="H4221" t="str">
            <v>SERVICIOS</v>
          </cell>
          <cell r="I4221" t="str">
            <v>L2005</v>
          </cell>
          <cell r="J4221" t="str">
            <v>MICROEMPRESA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 t="str">
            <v>S GOMEZ</v>
          </cell>
          <cell r="P4221" t="str">
            <v>S GOMEZ</v>
          </cell>
          <cell r="Q4221">
            <v>0</v>
          </cell>
          <cell r="R4221">
            <v>0</v>
          </cell>
          <cell r="T4221">
            <v>0</v>
          </cell>
          <cell r="U4221">
            <v>0</v>
          </cell>
          <cell r="V4221">
            <v>0</v>
          </cell>
          <cell r="W4221">
            <v>0</v>
          </cell>
          <cell r="X4221">
            <v>0</v>
          </cell>
          <cell r="Y4221">
            <v>0</v>
          </cell>
          <cell r="Z4221">
            <v>0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>
            <v>0</v>
          </cell>
          <cell r="AF4221">
            <v>0</v>
          </cell>
          <cell r="AG4221">
            <v>0</v>
          </cell>
          <cell r="AH4221">
            <v>0</v>
          </cell>
          <cell r="AI4221">
            <v>0</v>
          </cell>
          <cell r="AJ4221">
            <v>0</v>
          </cell>
          <cell r="AK4221">
            <v>0</v>
          </cell>
          <cell r="AL4221">
            <v>0</v>
          </cell>
          <cell r="AM4221">
            <v>0</v>
          </cell>
          <cell r="AN4221">
            <v>0</v>
          </cell>
          <cell r="AO4221">
            <v>0</v>
          </cell>
          <cell r="AP4221">
            <v>24</v>
          </cell>
          <cell r="AQ4221" t="str">
            <v>GABRIEL LINDAO</v>
          </cell>
          <cell r="AR4221">
            <v>6</v>
          </cell>
          <cell r="AS4221" t="str">
            <v>NELSON BELTRAN</v>
          </cell>
          <cell r="AT4221">
            <v>4</v>
          </cell>
          <cell r="AU4221" t="str">
            <v>JENNY JORDAN</v>
          </cell>
          <cell r="AV4221" t="str">
            <v>#N/A</v>
          </cell>
          <cell r="AW4221" t="str">
            <v>#N/A</v>
          </cell>
          <cell r="AX4221" t="b">
            <v>1</v>
          </cell>
          <cell r="AY4221" t="b">
            <v>1</v>
          </cell>
        </row>
        <row r="4222">
          <cell r="B4222" t="str">
            <v>0914074497001</v>
          </cell>
          <cell r="C4222" t="str">
            <v>HERRERA MENDOZA RAFAEL AUGUSTO</v>
          </cell>
          <cell r="D4222">
            <v>209</v>
          </cell>
          <cell r="E4222">
            <v>20910</v>
          </cell>
          <cell r="F4222">
            <v>2091050</v>
          </cell>
          <cell r="G4222" t="str">
            <v>COMERCIO</v>
          </cell>
          <cell r="H4222" t="str">
            <v>COMERCIO</v>
          </cell>
          <cell r="I4222" t="str">
            <v>L2006</v>
          </cell>
          <cell r="J4222" t="str">
            <v>MICROEMPRESA</v>
          </cell>
          <cell r="K4222">
            <v>0</v>
          </cell>
          <cell r="L4222">
            <v>0</v>
          </cell>
          <cell r="M4222">
            <v>0</v>
          </cell>
          <cell r="N4222">
            <v>0</v>
          </cell>
          <cell r="O4222" t="str">
            <v>S GOMEZ</v>
          </cell>
          <cell r="P4222" t="str">
            <v>S GOMEZ</v>
          </cell>
          <cell r="Q4222">
            <v>0</v>
          </cell>
          <cell r="R4222">
            <v>0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  <cell r="X4222">
            <v>0</v>
          </cell>
          <cell r="Y4222">
            <v>0</v>
          </cell>
          <cell r="Z4222">
            <v>0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>
            <v>0</v>
          </cell>
          <cell r="AF4222">
            <v>0</v>
          </cell>
          <cell r="AG4222">
            <v>0</v>
          </cell>
          <cell r="AH4222">
            <v>0</v>
          </cell>
          <cell r="AI4222">
            <v>0</v>
          </cell>
          <cell r="AJ4222">
            <v>0</v>
          </cell>
          <cell r="AK4222">
            <v>0</v>
          </cell>
          <cell r="AL4222">
            <v>0</v>
          </cell>
          <cell r="AM4222">
            <v>0</v>
          </cell>
          <cell r="AN4222">
            <v>0</v>
          </cell>
          <cell r="AO4222">
            <v>0</v>
          </cell>
          <cell r="AP4222">
            <v>24</v>
          </cell>
          <cell r="AQ4222" t="str">
            <v>GABRIEL LINDAO</v>
          </cell>
          <cell r="AR4222">
            <v>6</v>
          </cell>
          <cell r="AS4222" t="str">
            <v>NELSON BELTRAN</v>
          </cell>
          <cell r="AT4222">
            <v>4</v>
          </cell>
          <cell r="AU4222" t="str">
            <v>JENNY JORDAN</v>
          </cell>
          <cell r="AV4222" t="str">
            <v>#N/A</v>
          </cell>
          <cell r="AW4222" t="str">
            <v>#N/A</v>
          </cell>
          <cell r="AX4222" t="b">
            <v>1</v>
          </cell>
          <cell r="AY4222" t="b">
            <v>1</v>
          </cell>
        </row>
        <row r="4223">
          <cell r="B4223" t="str">
            <v>0916575848001</v>
          </cell>
          <cell r="C4223" t="str">
            <v>RIVERA SANDOYA LUIS FERNANDO</v>
          </cell>
          <cell r="D4223">
            <v>209</v>
          </cell>
          <cell r="E4223">
            <v>20910</v>
          </cell>
          <cell r="F4223">
            <v>2091050</v>
          </cell>
          <cell r="G4223" t="str">
            <v>MANUFACTURA</v>
          </cell>
          <cell r="H4223" t="str">
            <v>MANUFACTURA</v>
          </cell>
          <cell r="I4223" t="str">
            <v>L2007</v>
          </cell>
          <cell r="J4223" t="str">
            <v>MICROEMPRESA</v>
          </cell>
          <cell r="K4223">
            <v>0</v>
          </cell>
          <cell r="L4223">
            <v>0</v>
          </cell>
          <cell r="M4223">
            <v>0</v>
          </cell>
          <cell r="N4223">
            <v>0</v>
          </cell>
          <cell r="O4223" t="str">
            <v>N CUENCA</v>
          </cell>
          <cell r="P4223" t="str">
            <v>N CUENCA</v>
          </cell>
          <cell r="Q4223">
            <v>0</v>
          </cell>
          <cell r="R4223">
            <v>0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  <cell r="X4223">
            <v>0</v>
          </cell>
          <cell r="Y4223">
            <v>0</v>
          </cell>
          <cell r="Z4223">
            <v>0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>
            <v>0</v>
          </cell>
          <cell r="AF4223">
            <v>0</v>
          </cell>
          <cell r="AG4223">
            <v>0</v>
          </cell>
          <cell r="AH4223">
            <v>0</v>
          </cell>
          <cell r="AI4223">
            <v>0</v>
          </cell>
          <cell r="AJ4223">
            <v>0</v>
          </cell>
          <cell r="AK4223">
            <v>0</v>
          </cell>
          <cell r="AL4223">
            <v>0</v>
          </cell>
          <cell r="AM4223">
            <v>0</v>
          </cell>
          <cell r="AN4223">
            <v>0</v>
          </cell>
          <cell r="AO4223">
            <v>0</v>
          </cell>
          <cell r="AP4223">
            <v>23</v>
          </cell>
          <cell r="AQ4223" t="str">
            <v>NATALIA CUENCA</v>
          </cell>
          <cell r="AR4223">
            <v>6</v>
          </cell>
          <cell r="AS4223" t="str">
            <v>NELSON BELTRAN</v>
          </cell>
          <cell r="AT4223">
            <v>4</v>
          </cell>
          <cell r="AU4223" t="str">
            <v>JENNY JORDAN</v>
          </cell>
          <cell r="AV4223" t="str">
            <v>#N/A</v>
          </cell>
          <cell r="AW4223" t="str">
            <v>#N/A</v>
          </cell>
          <cell r="AX4223" t="b">
            <v>1</v>
          </cell>
          <cell r="AY4223" t="b">
            <v>1</v>
          </cell>
        </row>
        <row r="4224">
          <cell r="B4224" t="str">
            <v>0905006862001</v>
          </cell>
          <cell r="C4224" t="str">
            <v>CEDEÃ‘O LEON LONDRES MANUEL</v>
          </cell>
          <cell r="D4224">
            <v>209</v>
          </cell>
          <cell r="E4224">
            <v>20910</v>
          </cell>
          <cell r="F4224">
            <v>2091050</v>
          </cell>
          <cell r="G4224" t="str">
            <v>SERVICIOS</v>
          </cell>
          <cell r="H4224" t="str">
            <v>SERVICIOS</v>
          </cell>
          <cell r="I4224" t="str">
            <v>L2008</v>
          </cell>
          <cell r="J4224" t="str">
            <v>MICROEMPRESA</v>
          </cell>
          <cell r="K4224">
            <v>0</v>
          </cell>
          <cell r="L4224">
            <v>0</v>
          </cell>
          <cell r="M4224">
            <v>0</v>
          </cell>
          <cell r="N4224">
            <v>0</v>
          </cell>
          <cell r="O4224" t="str">
            <v>S GOMEZ</v>
          </cell>
          <cell r="P4224" t="str">
            <v>S GOMEZ</v>
          </cell>
          <cell r="Q4224">
            <v>0</v>
          </cell>
          <cell r="R4224">
            <v>0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  <cell r="X4224">
            <v>0</v>
          </cell>
          <cell r="Y4224">
            <v>0</v>
          </cell>
          <cell r="Z4224">
            <v>0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>
            <v>0</v>
          </cell>
          <cell r="AF4224">
            <v>0</v>
          </cell>
          <cell r="AG4224">
            <v>0</v>
          </cell>
          <cell r="AH4224">
            <v>0</v>
          </cell>
          <cell r="AI4224">
            <v>0</v>
          </cell>
          <cell r="AJ4224">
            <v>0</v>
          </cell>
          <cell r="AK4224">
            <v>0</v>
          </cell>
          <cell r="AL4224">
            <v>0</v>
          </cell>
          <cell r="AM4224">
            <v>0</v>
          </cell>
          <cell r="AN4224">
            <v>0</v>
          </cell>
          <cell r="AO4224">
            <v>0</v>
          </cell>
          <cell r="AP4224">
            <v>24</v>
          </cell>
          <cell r="AQ4224" t="str">
            <v>GABRIEL LINDAO</v>
          </cell>
          <cell r="AR4224">
            <v>6</v>
          </cell>
          <cell r="AS4224" t="str">
            <v>NELSON BELTRAN</v>
          </cell>
          <cell r="AT4224">
            <v>4</v>
          </cell>
          <cell r="AU4224" t="str">
            <v>JENNY JORDAN</v>
          </cell>
          <cell r="AV4224" t="str">
            <v>#N/A</v>
          </cell>
          <cell r="AW4224" t="str">
            <v>#N/A</v>
          </cell>
          <cell r="AX4224" t="b">
            <v>1</v>
          </cell>
          <cell r="AY4224" t="b">
            <v>1</v>
          </cell>
        </row>
        <row r="4225">
          <cell r="B4225" t="str">
            <v>0911560829001</v>
          </cell>
          <cell r="C4225" t="str">
            <v>BARRERA JARAMILLO GEOVANNI XAVIER</v>
          </cell>
          <cell r="D4225">
            <v>209</v>
          </cell>
          <cell r="E4225">
            <v>20910</v>
          </cell>
          <cell r="F4225">
            <v>2091050</v>
          </cell>
          <cell r="G4225" t="str">
            <v>COMERCIO</v>
          </cell>
          <cell r="H4225" t="str">
            <v>COMERCIO</v>
          </cell>
          <cell r="I4225" t="str">
            <v>L2009</v>
          </cell>
          <cell r="J4225" t="str">
            <v>MICROEMPRESA</v>
          </cell>
          <cell r="K4225">
            <v>0</v>
          </cell>
          <cell r="L4225">
            <v>0</v>
          </cell>
          <cell r="M4225">
            <v>0</v>
          </cell>
          <cell r="N4225">
            <v>0</v>
          </cell>
          <cell r="O4225" t="str">
            <v>S GOMEZ</v>
          </cell>
          <cell r="P4225" t="str">
            <v>S GOMEZ</v>
          </cell>
          <cell r="Q4225">
            <v>0</v>
          </cell>
          <cell r="R4225">
            <v>0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  <cell r="X4225">
            <v>0</v>
          </cell>
          <cell r="Y4225">
            <v>0</v>
          </cell>
          <cell r="Z4225">
            <v>0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>
            <v>0</v>
          </cell>
          <cell r="AF4225">
            <v>0</v>
          </cell>
          <cell r="AG4225">
            <v>0</v>
          </cell>
          <cell r="AH4225">
            <v>0</v>
          </cell>
          <cell r="AI4225">
            <v>0</v>
          </cell>
          <cell r="AJ4225">
            <v>0</v>
          </cell>
          <cell r="AK4225">
            <v>0</v>
          </cell>
          <cell r="AL4225">
            <v>0</v>
          </cell>
          <cell r="AM4225">
            <v>0</v>
          </cell>
          <cell r="AN4225">
            <v>0</v>
          </cell>
          <cell r="AO4225">
            <v>0</v>
          </cell>
          <cell r="AP4225">
            <v>24</v>
          </cell>
          <cell r="AQ4225" t="str">
            <v>GABRIEL LINDAO</v>
          </cell>
          <cell r="AR4225">
            <v>6</v>
          </cell>
          <cell r="AS4225" t="str">
            <v>NELSON BELTRAN</v>
          </cell>
          <cell r="AT4225">
            <v>4</v>
          </cell>
          <cell r="AU4225" t="str">
            <v>JENNY JORDAN</v>
          </cell>
          <cell r="AV4225" t="str">
            <v>#N/A</v>
          </cell>
          <cell r="AW4225" t="str">
            <v>#N/A</v>
          </cell>
          <cell r="AX4225" t="b">
            <v>1</v>
          </cell>
          <cell r="AY4225" t="b">
            <v>1</v>
          </cell>
        </row>
        <row r="4226">
          <cell r="B4226" t="str">
            <v>0903575173001</v>
          </cell>
          <cell r="C4226" t="str">
            <v>NOBOA BARROSO IRENE DELIA</v>
          </cell>
          <cell r="D4226">
            <v>209</v>
          </cell>
          <cell r="E4226">
            <v>20910</v>
          </cell>
          <cell r="F4226">
            <v>2091050</v>
          </cell>
          <cell r="G4226" t="str">
            <v>SERVICIOS</v>
          </cell>
          <cell r="H4226" t="str">
            <v>SERVICIOS</v>
          </cell>
          <cell r="I4226" t="str">
            <v>L2010</v>
          </cell>
          <cell r="J4226" t="str">
            <v>MICROEMPRESA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 t="str">
            <v>S GOMEZ</v>
          </cell>
          <cell r="P4226" t="str">
            <v>S GOMEZ</v>
          </cell>
          <cell r="Q4226">
            <v>0</v>
          </cell>
          <cell r="R4226">
            <v>0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  <cell r="X4226">
            <v>0</v>
          </cell>
          <cell r="Y4226">
            <v>0</v>
          </cell>
          <cell r="Z4226">
            <v>0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>
            <v>0</v>
          </cell>
          <cell r="AF4226">
            <v>0</v>
          </cell>
          <cell r="AG4226">
            <v>0</v>
          </cell>
          <cell r="AH4226">
            <v>0</v>
          </cell>
          <cell r="AI4226">
            <v>0</v>
          </cell>
          <cell r="AJ4226">
            <v>0</v>
          </cell>
          <cell r="AK4226">
            <v>0</v>
          </cell>
          <cell r="AL4226">
            <v>0</v>
          </cell>
          <cell r="AM4226">
            <v>0</v>
          </cell>
          <cell r="AN4226">
            <v>0</v>
          </cell>
          <cell r="AO4226">
            <v>0</v>
          </cell>
          <cell r="AP4226">
            <v>24</v>
          </cell>
          <cell r="AQ4226" t="str">
            <v>GABRIEL LINDAO</v>
          </cell>
          <cell r="AR4226">
            <v>6</v>
          </cell>
          <cell r="AS4226" t="str">
            <v>NELSON BELTRAN</v>
          </cell>
          <cell r="AT4226">
            <v>4</v>
          </cell>
          <cell r="AU4226" t="str">
            <v>JENNY JORDAN</v>
          </cell>
          <cell r="AV4226" t="str">
            <v>#N/A</v>
          </cell>
          <cell r="AW4226" t="str">
            <v>#N/A</v>
          </cell>
          <cell r="AX4226" t="b">
            <v>1</v>
          </cell>
          <cell r="AY4226" t="b">
            <v>1</v>
          </cell>
        </row>
        <row r="4227">
          <cell r="B4227" t="str">
            <v>1201404256001</v>
          </cell>
          <cell r="C4227" t="str">
            <v>PACHECO JARA HUGO ARMANDO</v>
          </cell>
          <cell r="D4227">
            <v>209</v>
          </cell>
          <cell r="E4227">
            <v>20910</v>
          </cell>
          <cell r="F4227">
            <v>2091050</v>
          </cell>
          <cell r="G4227" t="str">
            <v>MANUFACTURA</v>
          </cell>
          <cell r="H4227" t="str">
            <v>MANUFACTURA</v>
          </cell>
          <cell r="I4227" t="str">
            <v>L2011</v>
          </cell>
          <cell r="J4227" t="str">
            <v>MICROEMPRESA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 t="str">
            <v>N CUENCA</v>
          </cell>
          <cell r="P4227" t="str">
            <v>N CUENCA</v>
          </cell>
          <cell r="Q4227">
            <v>0</v>
          </cell>
          <cell r="R4227">
            <v>0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  <cell r="X4227">
            <v>0</v>
          </cell>
          <cell r="Y4227">
            <v>0</v>
          </cell>
          <cell r="Z4227">
            <v>0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>
            <v>0</v>
          </cell>
          <cell r="AF4227">
            <v>0</v>
          </cell>
          <cell r="AG4227">
            <v>0</v>
          </cell>
          <cell r="AH4227">
            <v>0</v>
          </cell>
          <cell r="AI4227">
            <v>0</v>
          </cell>
          <cell r="AJ4227">
            <v>0</v>
          </cell>
          <cell r="AK4227">
            <v>0</v>
          </cell>
          <cell r="AL4227">
            <v>0</v>
          </cell>
          <cell r="AM4227">
            <v>0</v>
          </cell>
          <cell r="AN4227">
            <v>0</v>
          </cell>
          <cell r="AO4227">
            <v>0</v>
          </cell>
          <cell r="AP4227">
            <v>23</v>
          </cell>
          <cell r="AQ4227" t="str">
            <v>NATALIA CUENCA</v>
          </cell>
          <cell r="AR4227">
            <v>6</v>
          </cell>
          <cell r="AS4227" t="str">
            <v>NELSON BELTRAN</v>
          </cell>
          <cell r="AT4227">
            <v>16</v>
          </cell>
          <cell r="AU4227" t="str">
            <v>CRITICO_16</v>
          </cell>
          <cell r="AV4227" t="str">
            <v>#N/A</v>
          </cell>
          <cell r="AW4227" t="str">
            <v>#N/A</v>
          </cell>
          <cell r="AX4227" t="b">
            <v>1</v>
          </cell>
          <cell r="AY4227" t="b">
            <v>1</v>
          </cell>
        </row>
        <row r="4228">
          <cell r="B4228" t="str">
            <v>0923172480001</v>
          </cell>
          <cell r="C4228" t="str">
            <v>OLMEDO VILLACRES YOMAIRA DEL ROCIO</v>
          </cell>
          <cell r="D4228">
            <v>209</v>
          </cell>
          <cell r="E4228">
            <v>20910</v>
          </cell>
          <cell r="F4228">
            <v>2091050</v>
          </cell>
          <cell r="G4228" t="str">
            <v>SERVICIOS</v>
          </cell>
          <cell r="H4228" t="str">
            <v>SERVICIOS</v>
          </cell>
          <cell r="I4228" t="str">
            <v>L2012</v>
          </cell>
          <cell r="J4228" t="str">
            <v>MICROEMPRESA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 t="str">
            <v>N CUENCA</v>
          </cell>
          <cell r="P4228" t="str">
            <v>N CUENCA</v>
          </cell>
          <cell r="Q4228">
            <v>0</v>
          </cell>
          <cell r="R4228">
            <v>0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  <cell r="X4228">
            <v>0</v>
          </cell>
          <cell r="Y4228">
            <v>0</v>
          </cell>
          <cell r="Z4228">
            <v>0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>
            <v>0</v>
          </cell>
          <cell r="AF4228">
            <v>0</v>
          </cell>
          <cell r="AG4228">
            <v>0</v>
          </cell>
          <cell r="AH4228">
            <v>0</v>
          </cell>
          <cell r="AI4228">
            <v>0</v>
          </cell>
          <cell r="AJ4228">
            <v>0</v>
          </cell>
          <cell r="AK4228">
            <v>0</v>
          </cell>
          <cell r="AL4228">
            <v>0</v>
          </cell>
          <cell r="AM4228">
            <v>0</v>
          </cell>
          <cell r="AN4228">
            <v>0</v>
          </cell>
          <cell r="AO4228">
            <v>0</v>
          </cell>
          <cell r="AP4228">
            <v>23</v>
          </cell>
          <cell r="AQ4228" t="str">
            <v>NATALIA CUENCA</v>
          </cell>
          <cell r="AR4228">
            <v>6</v>
          </cell>
          <cell r="AS4228" t="str">
            <v>NELSON BELTRAN</v>
          </cell>
          <cell r="AT4228">
            <v>16</v>
          </cell>
          <cell r="AU4228" t="str">
            <v>CRITICO_16</v>
          </cell>
          <cell r="AV4228" t="str">
            <v>#N/A</v>
          </cell>
          <cell r="AW4228" t="str">
            <v>#N/A</v>
          </cell>
          <cell r="AX4228" t="b">
            <v>1</v>
          </cell>
          <cell r="AY4228" t="b">
            <v>1</v>
          </cell>
        </row>
        <row r="4229">
          <cell r="B4229" t="str">
            <v>0903339034001</v>
          </cell>
          <cell r="C4229" t="str">
            <v>ROBLES VALENZUELA LUPE TERESA</v>
          </cell>
          <cell r="D4229">
            <v>209</v>
          </cell>
          <cell r="E4229">
            <v>20910</v>
          </cell>
          <cell r="F4229">
            <v>2091050</v>
          </cell>
          <cell r="G4229" t="str">
            <v>SERVICIOS</v>
          </cell>
          <cell r="H4229" t="str">
            <v>SERVICIOS</v>
          </cell>
          <cell r="I4229" t="str">
            <v>L2013</v>
          </cell>
          <cell r="J4229" t="str">
            <v>MICROEMPRESA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 t="str">
            <v>S GOMEZ</v>
          </cell>
          <cell r="P4229" t="str">
            <v>S GOMEZ</v>
          </cell>
          <cell r="Q4229">
            <v>0</v>
          </cell>
          <cell r="R4229">
            <v>0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  <cell r="X4229">
            <v>0</v>
          </cell>
          <cell r="Y4229">
            <v>0</v>
          </cell>
          <cell r="Z4229">
            <v>0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>
            <v>0</v>
          </cell>
          <cell r="AF4229">
            <v>0</v>
          </cell>
          <cell r="AG4229">
            <v>0</v>
          </cell>
          <cell r="AH4229">
            <v>0</v>
          </cell>
          <cell r="AI4229">
            <v>0</v>
          </cell>
          <cell r="AJ4229">
            <v>0</v>
          </cell>
          <cell r="AK4229">
            <v>0</v>
          </cell>
          <cell r="AL4229">
            <v>0</v>
          </cell>
          <cell r="AM4229">
            <v>0</v>
          </cell>
          <cell r="AN4229">
            <v>0</v>
          </cell>
          <cell r="AO4229">
            <v>0</v>
          </cell>
          <cell r="AP4229">
            <v>24</v>
          </cell>
          <cell r="AQ4229" t="str">
            <v>GABRIEL LINDAO</v>
          </cell>
          <cell r="AR4229">
            <v>6</v>
          </cell>
          <cell r="AS4229" t="str">
            <v>NELSON BELTRAN</v>
          </cell>
          <cell r="AT4229">
            <v>4</v>
          </cell>
          <cell r="AU4229" t="str">
            <v>JENNY JORDAN</v>
          </cell>
          <cell r="AV4229" t="str">
            <v>#N/A</v>
          </cell>
          <cell r="AW4229" t="str">
            <v>#N/A</v>
          </cell>
          <cell r="AX4229" t="b">
            <v>1</v>
          </cell>
          <cell r="AY4229" t="b">
            <v>1</v>
          </cell>
        </row>
        <row r="4230">
          <cell r="B4230" t="str">
            <v>0300862687001</v>
          </cell>
          <cell r="C4230" t="str">
            <v>MALDONADO VILLAVICENCIO JHON PATRICIO</v>
          </cell>
          <cell r="D4230">
            <v>209</v>
          </cell>
          <cell r="E4230">
            <v>20910</v>
          </cell>
          <cell r="F4230">
            <v>2091050</v>
          </cell>
          <cell r="G4230" t="str">
            <v>COMERCIO</v>
          </cell>
          <cell r="H4230" t="str">
            <v>COMERCIO</v>
          </cell>
          <cell r="I4230" t="str">
            <v>L2014</v>
          </cell>
          <cell r="J4230" t="str">
            <v>PEQUEÑA EMPRESA</v>
          </cell>
          <cell r="K4230">
            <v>0</v>
          </cell>
          <cell r="L4230" t="str">
            <v>01Empresas Normales</v>
          </cell>
          <cell r="M4230">
            <v>41810</v>
          </cell>
          <cell r="N4230">
            <v>0.3611111111111111</v>
          </cell>
          <cell r="O4230" t="str">
            <v>S GOMEZ</v>
          </cell>
          <cell r="P4230" t="str">
            <v>S GOMEZ</v>
          </cell>
          <cell r="Q4230" t="str">
            <v>APLICATIVO WEB</v>
          </cell>
          <cell r="R4230" t="str">
            <v>APLICATIVO WEB</v>
          </cell>
          <cell r="S4230">
            <v>41810</v>
          </cell>
          <cell r="T4230">
            <v>0.66666666666666663</v>
          </cell>
          <cell r="U4230" t="str">
            <v>PRE-009</v>
          </cell>
          <cell r="V4230">
            <v>0</v>
          </cell>
          <cell r="W4230">
            <v>0</v>
          </cell>
          <cell r="X4230">
            <v>0</v>
          </cell>
          <cell r="Y4230">
            <v>0</v>
          </cell>
          <cell r="Z4230">
            <v>0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>
            <v>0</v>
          </cell>
          <cell r="AF4230">
            <v>0</v>
          </cell>
          <cell r="AG4230">
            <v>0</v>
          </cell>
          <cell r="AH4230">
            <v>0</v>
          </cell>
          <cell r="AI4230">
            <v>0</v>
          </cell>
          <cell r="AJ4230">
            <v>0</v>
          </cell>
          <cell r="AK4230">
            <v>0</v>
          </cell>
          <cell r="AL4230">
            <v>0</v>
          </cell>
          <cell r="AM4230">
            <v>0</v>
          </cell>
          <cell r="AN4230">
            <v>0</v>
          </cell>
          <cell r="AO4230">
            <v>0</v>
          </cell>
          <cell r="AP4230">
            <v>24</v>
          </cell>
          <cell r="AQ4230" t="str">
            <v>GABRIEL LINDAO</v>
          </cell>
          <cell r="AR4230">
            <v>6</v>
          </cell>
          <cell r="AS4230" t="str">
            <v>NELSON BELTRAN</v>
          </cell>
          <cell r="AT4230">
            <v>4</v>
          </cell>
          <cell r="AU4230" t="str">
            <v>JENNY JORDAN</v>
          </cell>
          <cell r="AV4230" t="str">
            <v>1</v>
          </cell>
          <cell r="AW4230" t="str">
            <v>0300862687001</v>
          </cell>
          <cell r="AX4230" t="b">
            <v>0</v>
          </cell>
          <cell r="AY4230" t="b">
            <v>0</v>
          </cell>
        </row>
        <row r="4231">
          <cell r="B4231" t="str">
            <v>0908073976001</v>
          </cell>
          <cell r="C4231" t="str">
            <v>AVILA BARROS LUIS ALFREDO</v>
          </cell>
          <cell r="D4231">
            <v>209</v>
          </cell>
          <cell r="E4231">
            <v>20910</v>
          </cell>
          <cell r="F4231">
            <v>2091050</v>
          </cell>
          <cell r="G4231" t="str">
            <v>COMERCIO</v>
          </cell>
          <cell r="H4231" t="str">
            <v>COMERCIO</v>
          </cell>
          <cell r="I4231" t="str">
            <v>L2015</v>
          </cell>
          <cell r="J4231" t="str">
            <v>PEQUEÑA EMPRESA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 t="str">
            <v>S GOMEZ</v>
          </cell>
          <cell r="P4231" t="str">
            <v>S GOMEZ</v>
          </cell>
          <cell r="Q4231">
            <v>0</v>
          </cell>
          <cell r="R4231">
            <v>0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  <cell r="X4231">
            <v>0</v>
          </cell>
          <cell r="Y4231">
            <v>0</v>
          </cell>
          <cell r="Z4231">
            <v>0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>
            <v>0</v>
          </cell>
          <cell r="AF4231">
            <v>0</v>
          </cell>
          <cell r="AG4231">
            <v>0</v>
          </cell>
          <cell r="AH4231">
            <v>0</v>
          </cell>
          <cell r="AI4231">
            <v>0</v>
          </cell>
          <cell r="AJ4231">
            <v>0</v>
          </cell>
          <cell r="AK4231">
            <v>0</v>
          </cell>
          <cell r="AL4231">
            <v>0</v>
          </cell>
          <cell r="AM4231">
            <v>0</v>
          </cell>
          <cell r="AN4231">
            <v>0</v>
          </cell>
          <cell r="AO4231">
            <v>0</v>
          </cell>
          <cell r="AP4231">
            <v>24</v>
          </cell>
          <cell r="AQ4231" t="str">
            <v>GABRIEL LINDAO</v>
          </cell>
          <cell r="AR4231">
            <v>6</v>
          </cell>
          <cell r="AS4231" t="str">
            <v>NELSON BELTRAN</v>
          </cell>
          <cell r="AT4231">
            <v>4</v>
          </cell>
          <cell r="AU4231" t="str">
            <v>JENNY JORDAN</v>
          </cell>
          <cell r="AV4231" t="str">
            <v>#N/A</v>
          </cell>
          <cell r="AW4231" t="str">
            <v>#N/A</v>
          </cell>
          <cell r="AX4231" t="b">
            <v>1</v>
          </cell>
          <cell r="AY4231" t="b">
            <v>1</v>
          </cell>
        </row>
        <row r="4232">
          <cell r="B4232" t="str">
            <v>0912329422001</v>
          </cell>
          <cell r="C4232" t="str">
            <v>NOBLECILLA SUAREZ JOSE ENRIQUE</v>
          </cell>
          <cell r="D4232">
            <v>209</v>
          </cell>
          <cell r="E4232">
            <v>20910</v>
          </cell>
          <cell r="F4232">
            <v>2091050</v>
          </cell>
          <cell r="G4232" t="str">
            <v>COMERCIO</v>
          </cell>
          <cell r="H4232" t="str">
            <v>COMERCIO</v>
          </cell>
          <cell r="I4232" t="str">
            <v>L2016</v>
          </cell>
          <cell r="J4232" t="str">
            <v>PEQUEÑA EMPRESA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 t="str">
            <v>S GOMEZ</v>
          </cell>
          <cell r="P4232" t="str">
            <v>S GOMEZ</v>
          </cell>
          <cell r="Q4232">
            <v>0</v>
          </cell>
          <cell r="R4232">
            <v>0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  <cell r="X4232">
            <v>0</v>
          </cell>
          <cell r="Y4232">
            <v>0</v>
          </cell>
          <cell r="Z4232">
            <v>0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>
            <v>0</v>
          </cell>
          <cell r="AF4232">
            <v>0</v>
          </cell>
          <cell r="AG4232">
            <v>0</v>
          </cell>
          <cell r="AH4232">
            <v>0</v>
          </cell>
          <cell r="AI4232">
            <v>0</v>
          </cell>
          <cell r="AJ4232">
            <v>0</v>
          </cell>
          <cell r="AK4232">
            <v>0</v>
          </cell>
          <cell r="AL4232">
            <v>0</v>
          </cell>
          <cell r="AM4232">
            <v>0</v>
          </cell>
          <cell r="AN4232">
            <v>0</v>
          </cell>
          <cell r="AO4232">
            <v>0</v>
          </cell>
          <cell r="AP4232">
            <v>24</v>
          </cell>
          <cell r="AQ4232" t="str">
            <v>GABRIEL LINDAO</v>
          </cell>
          <cell r="AR4232">
            <v>6</v>
          </cell>
          <cell r="AS4232" t="str">
            <v>NELSON BELTRAN</v>
          </cell>
          <cell r="AT4232">
            <v>4</v>
          </cell>
          <cell r="AU4232" t="str">
            <v>JENNY JORDAN</v>
          </cell>
          <cell r="AV4232" t="str">
            <v>#N/A</v>
          </cell>
          <cell r="AW4232" t="str">
            <v>#N/A</v>
          </cell>
          <cell r="AX4232" t="b">
            <v>1</v>
          </cell>
          <cell r="AY4232" t="b">
            <v>1</v>
          </cell>
        </row>
        <row r="4233">
          <cell r="B4233" t="str">
            <v>0913604534001</v>
          </cell>
          <cell r="C4233" t="str">
            <v>CALLE MEDIAVILLA LEONARDO ALEXANDER</v>
          </cell>
          <cell r="D4233">
            <v>209</v>
          </cell>
          <cell r="E4233">
            <v>20910</v>
          </cell>
          <cell r="F4233">
            <v>2091050</v>
          </cell>
          <cell r="G4233" t="str">
            <v>MANUFACTURA</v>
          </cell>
          <cell r="H4233" t="str">
            <v>MANUFACTURA</v>
          </cell>
          <cell r="I4233" t="str">
            <v>L2017</v>
          </cell>
          <cell r="J4233" t="str">
            <v>PEQUEÑA EMPRESA</v>
          </cell>
          <cell r="K4233">
            <v>0</v>
          </cell>
          <cell r="L4233" t="str">
            <v>01Empresas Normales</v>
          </cell>
          <cell r="M4233">
            <v>41792</v>
          </cell>
          <cell r="N4233">
            <v>0.51388888888888884</v>
          </cell>
          <cell r="O4233" t="str">
            <v>S GOMEZ</v>
          </cell>
          <cell r="P4233" t="str">
            <v>S GOMEZ</v>
          </cell>
          <cell r="Q4233" t="str">
            <v>APLICATIVO WEB</v>
          </cell>
          <cell r="R4233" t="str">
            <v>APLICATIVO WEB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  <cell r="X4233">
            <v>41803</v>
          </cell>
          <cell r="Y4233">
            <v>0.66666666666666663</v>
          </cell>
          <cell r="Z4233" t="str">
            <v>RE-001</v>
          </cell>
          <cell r="AA4233">
            <v>0</v>
          </cell>
          <cell r="AB4233">
            <v>0</v>
          </cell>
          <cell r="AC4233">
            <v>41792</v>
          </cell>
          <cell r="AD4233">
            <v>0.72916666666666663</v>
          </cell>
          <cell r="AE4233" t="str">
            <v>MMORAN</v>
          </cell>
          <cell r="AF4233">
            <v>9</v>
          </cell>
          <cell r="AG4233">
            <v>0</v>
          </cell>
          <cell r="AH4233">
            <v>0</v>
          </cell>
          <cell r="AI4233">
            <v>0</v>
          </cell>
          <cell r="AJ4233">
            <v>0</v>
          </cell>
          <cell r="AK4233">
            <v>0</v>
          </cell>
          <cell r="AL4233">
            <v>0</v>
          </cell>
          <cell r="AM4233">
            <v>0</v>
          </cell>
          <cell r="AN4233">
            <v>0</v>
          </cell>
          <cell r="AO4233">
            <v>0</v>
          </cell>
          <cell r="AP4233">
            <v>24</v>
          </cell>
          <cell r="AQ4233" t="str">
            <v>GABRIEL LINDAO</v>
          </cell>
          <cell r="AR4233">
            <v>6</v>
          </cell>
          <cell r="AS4233" t="str">
            <v>NELSON BELTRAN</v>
          </cell>
          <cell r="AT4233">
            <v>4</v>
          </cell>
          <cell r="AU4233" t="str">
            <v>JENNY JORDAN</v>
          </cell>
          <cell r="AV4233" t="str">
            <v>1</v>
          </cell>
          <cell r="AW4233" t="str">
            <v>0913604534001</v>
          </cell>
          <cell r="AX4233" t="b">
            <v>0</v>
          </cell>
          <cell r="AY4233" t="b">
            <v>0</v>
          </cell>
        </row>
        <row r="4234">
          <cell r="B4234" t="str">
            <v>0918846338001</v>
          </cell>
          <cell r="C4234" t="str">
            <v>PEREZ GUTIERREZ EDINSON ANTONIO</v>
          </cell>
          <cell r="D4234">
            <v>209</v>
          </cell>
          <cell r="E4234">
            <v>20910</v>
          </cell>
          <cell r="F4234">
            <v>2091050</v>
          </cell>
          <cell r="G4234" t="str">
            <v>COMERCIO</v>
          </cell>
          <cell r="H4234" t="str">
            <v>COMERCIO</v>
          </cell>
          <cell r="I4234" t="str">
            <v>L2018</v>
          </cell>
          <cell r="J4234" t="str">
            <v>PEQUEÑA EMPRESA</v>
          </cell>
          <cell r="K4234">
            <v>0</v>
          </cell>
          <cell r="L4234" t="str">
            <v>01Empresas Normales</v>
          </cell>
          <cell r="M4234">
            <v>41801</v>
          </cell>
          <cell r="N4234">
            <v>0.6430555555555556</v>
          </cell>
          <cell r="O4234" t="str">
            <v>N CUENCA</v>
          </cell>
          <cell r="P4234" t="str">
            <v>N CUENCA</v>
          </cell>
          <cell r="Q4234" t="str">
            <v>EMPRESA</v>
          </cell>
          <cell r="R4234" t="str">
            <v>PAPEL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  <cell r="X4234">
            <v>0</v>
          </cell>
          <cell r="Y4234">
            <v>0</v>
          </cell>
          <cell r="Z4234">
            <v>0</v>
          </cell>
          <cell r="AA4234">
            <v>0</v>
          </cell>
          <cell r="AB4234">
            <v>0</v>
          </cell>
          <cell r="AC4234">
            <v>41802</v>
          </cell>
          <cell r="AD4234">
            <v>0.375</v>
          </cell>
          <cell r="AE4234" t="str">
            <v>MMORAN</v>
          </cell>
          <cell r="AF4234">
            <v>14</v>
          </cell>
          <cell r="AG4234">
            <v>0</v>
          </cell>
          <cell r="AH4234">
            <v>0</v>
          </cell>
          <cell r="AI4234">
            <v>0</v>
          </cell>
          <cell r="AJ4234">
            <v>0</v>
          </cell>
          <cell r="AK4234">
            <v>0</v>
          </cell>
          <cell r="AL4234">
            <v>0</v>
          </cell>
          <cell r="AM4234">
            <v>0</v>
          </cell>
          <cell r="AN4234">
            <v>0</v>
          </cell>
          <cell r="AO4234">
            <v>0</v>
          </cell>
          <cell r="AP4234">
            <v>23</v>
          </cell>
          <cell r="AQ4234" t="str">
            <v>NATALIA CUENCA</v>
          </cell>
          <cell r="AR4234">
            <v>6</v>
          </cell>
          <cell r="AS4234" t="str">
            <v>NELSON BELTRAN</v>
          </cell>
          <cell r="AT4234">
            <v>16</v>
          </cell>
          <cell r="AU4234" t="str">
            <v>CRITICO_16</v>
          </cell>
          <cell r="AV4234" t="str">
            <v>#N/A</v>
          </cell>
          <cell r="AW4234" t="str">
            <v>#N/A</v>
          </cell>
          <cell r="AX4234" t="b">
            <v>0</v>
          </cell>
          <cell r="AY4234" t="b">
            <v>0</v>
          </cell>
        </row>
        <row r="4235">
          <cell r="B4235" t="str">
            <v>0919000109001</v>
          </cell>
          <cell r="C4235" t="str">
            <v>OSORIO ARCOS JESSICA JESENNIA</v>
          </cell>
          <cell r="D4235">
            <v>209</v>
          </cell>
          <cell r="E4235">
            <v>20910</v>
          </cell>
          <cell r="F4235">
            <v>2091050</v>
          </cell>
          <cell r="G4235" t="str">
            <v>COMERCIO</v>
          </cell>
          <cell r="H4235" t="str">
            <v>COMERCIO</v>
          </cell>
          <cell r="I4235" t="str">
            <v>L2019</v>
          </cell>
          <cell r="J4235" t="str">
            <v>PEQUEÑA EMPRESA</v>
          </cell>
          <cell r="K4235">
            <v>0</v>
          </cell>
          <cell r="L4235">
            <v>0</v>
          </cell>
          <cell r="M4235">
            <v>0</v>
          </cell>
          <cell r="N4235">
            <v>0</v>
          </cell>
          <cell r="O4235" t="str">
            <v>N CUENCA</v>
          </cell>
          <cell r="P4235" t="str">
            <v>N CUENCA</v>
          </cell>
          <cell r="Q4235">
            <v>0</v>
          </cell>
          <cell r="R4235">
            <v>0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  <cell r="X4235">
            <v>0</v>
          </cell>
          <cell r="Y4235">
            <v>0</v>
          </cell>
          <cell r="Z4235">
            <v>0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>
            <v>0</v>
          </cell>
          <cell r="AF4235">
            <v>0</v>
          </cell>
          <cell r="AG4235">
            <v>0</v>
          </cell>
          <cell r="AH4235">
            <v>0</v>
          </cell>
          <cell r="AI4235">
            <v>0</v>
          </cell>
          <cell r="AJ4235">
            <v>0</v>
          </cell>
          <cell r="AK4235">
            <v>0</v>
          </cell>
          <cell r="AL4235">
            <v>0</v>
          </cell>
          <cell r="AM4235">
            <v>0</v>
          </cell>
          <cell r="AN4235">
            <v>0</v>
          </cell>
          <cell r="AO4235">
            <v>0</v>
          </cell>
          <cell r="AP4235">
            <v>23</v>
          </cell>
          <cell r="AQ4235" t="str">
            <v>NATALIA CUENCA</v>
          </cell>
          <cell r="AR4235">
            <v>6</v>
          </cell>
          <cell r="AS4235" t="str">
            <v>NELSON BELTRAN</v>
          </cell>
          <cell r="AT4235">
            <v>4</v>
          </cell>
          <cell r="AU4235" t="str">
            <v>JENNY JORDAN</v>
          </cell>
          <cell r="AV4235" t="str">
            <v>#N/A</v>
          </cell>
          <cell r="AW4235" t="str">
            <v>#N/A</v>
          </cell>
          <cell r="AX4235" t="b">
            <v>1</v>
          </cell>
          <cell r="AY4235" t="b">
            <v>1</v>
          </cell>
        </row>
        <row r="4236">
          <cell r="B4236" t="str">
            <v>0990722668001</v>
          </cell>
          <cell r="C4236" t="str">
            <v>LIQUIDOS DEL MILAGRO CA LIMISA</v>
          </cell>
          <cell r="D4236">
            <v>209</v>
          </cell>
          <cell r="E4236">
            <v>20910</v>
          </cell>
          <cell r="F4236">
            <v>2091050</v>
          </cell>
          <cell r="G4236" t="str">
            <v>COMERCIO</v>
          </cell>
          <cell r="H4236" t="str">
            <v>COMERCIO</v>
          </cell>
          <cell r="I4236" t="str">
            <v>L2020</v>
          </cell>
          <cell r="J4236" t="str">
            <v>PEQUEÑA EMPRESA</v>
          </cell>
          <cell r="K4236">
            <v>0</v>
          </cell>
          <cell r="L4236">
            <v>0</v>
          </cell>
          <cell r="M4236">
            <v>0</v>
          </cell>
          <cell r="N4236">
            <v>0</v>
          </cell>
          <cell r="O4236" t="str">
            <v>N CUENCA</v>
          </cell>
          <cell r="P4236" t="str">
            <v>N CUENCA</v>
          </cell>
          <cell r="Q4236">
            <v>0</v>
          </cell>
          <cell r="R4236">
            <v>0</v>
          </cell>
          <cell r="T4236">
            <v>0</v>
          </cell>
          <cell r="U4236">
            <v>0</v>
          </cell>
          <cell r="V4236">
            <v>0</v>
          </cell>
          <cell r="W4236">
            <v>0</v>
          </cell>
          <cell r="X4236">
            <v>0</v>
          </cell>
          <cell r="Y4236">
            <v>0</v>
          </cell>
          <cell r="Z4236">
            <v>0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>
            <v>0</v>
          </cell>
          <cell r="AF4236">
            <v>0</v>
          </cell>
          <cell r="AG4236">
            <v>0</v>
          </cell>
          <cell r="AH4236">
            <v>0</v>
          </cell>
          <cell r="AI4236">
            <v>0</v>
          </cell>
          <cell r="AJ4236">
            <v>0</v>
          </cell>
          <cell r="AK4236">
            <v>0</v>
          </cell>
          <cell r="AL4236">
            <v>0</v>
          </cell>
          <cell r="AM4236">
            <v>0</v>
          </cell>
          <cell r="AN4236">
            <v>0</v>
          </cell>
          <cell r="AO4236">
            <v>0</v>
          </cell>
          <cell r="AP4236">
            <v>23</v>
          </cell>
          <cell r="AQ4236" t="str">
            <v>NATALIA CUENCA</v>
          </cell>
          <cell r="AR4236">
            <v>6</v>
          </cell>
          <cell r="AS4236" t="str">
            <v>NELSON BELTRAN</v>
          </cell>
          <cell r="AT4236">
            <v>16</v>
          </cell>
          <cell r="AU4236" t="str">
            <v>CRITICO_16</v>
          </cell>
          <cell r="AV4236" t="str">
            <v>#N/A</v>
          </cell>
          <cell r="AW4236" t="str">
            <v>#N/A</v>
          </cell>
          <cell r="AX4236" t="b">
            <v>1</v>
          </cell>
          <cell r="AY4236" t="b">
            <v>1</v>
          </cell>
        </row>
        <row r="4237">
          <cell r="B4237" t="str">
            <v>1201899737001</v>
          </cell>
          <cell r="C4237" t="str">
            <v>IGUASNIA ROMAN HECTOR GUIDO</v>
          </cell>
          <cell r="D4237">
            <v>209</v>
          </cell>
          <cell r="E4237">
            <v>20910</v>
          </cell>
          <cell r="F4237">
            <v>2091050</v>
          </cell>
          <cell r="G4237" t="str">
            <v>COMERCIO</v>
          </cell>
          <cell r="H4237" t="str">
            <v>COMERCIO</v>
          </cell>
          <cell r="I4237" t="str">
            <v>L2021</v>
          </cell>
          <cell r="J4237" t="str">
            <v>PEQUEÑA EMPRESA</v>
          </cell>
          <cell r="K4237">
            <v>0</v>
          </cell>
          <cell r="L4237" t="str">
            <v>01Empresas Normales</v>
          </cell>
          <cell r="M4237">
            <v>41796</v>
          </cell>
          <cell r="N4237">
            <v>0.64236111111111116</v>
          </cell>
          <cell r="O4237" t="str">
            <v>N CUENCA</v>
          </cell>
          <cell r="P4237" t="str">
            <v>N CUENCA</v>
          </cell>
          <cell r="Q4237" t="str">
            <v>APLICATIVO WEB</v>
          </cell>
          <cell r="R4237" t="str">
            <v>APLICATIVO WEB</v>
          </cell>
          <cell r="T4237">
            <v>0</v>
          </cell>
          <cell r="U4237">
            <v>0</v>
          </cell>
          <cell r="V4237">
            <v>0</v>
          </cell>
          <cell r="W4237">
            <v>0</v>
          </cell>
          <cell r="X4237">
            <v>0</v>
          </cell>
          <cell r="Y4237">
            <v>0</v>
          </cell>
          <cell r="Z4237">
            <v>0</v>
          </cell>
          <cell r="AA4237">
            <v>0</v>
          </cell>
          <cell r="AB4237">
            <v>0</v>
          </cell>
          <cell r="AC4237">
            <v>41796</v>
          </cell>
          <cell r="AD4237">
            <v>0.8125</v>
          </cell>
          <cell r="AE4237" t="str">
            <v>MMORAN</v>
          </cell>
          <cell r="AF4237">
            <v>11</v>
          </cell>
          <cell r="AG4237">
            <v>0</v>
          </cell>
          <cell r="AH4237">
            <v>0</v>
          </cell>
          <cell r="AI4237">
            <v>0</v>
          </cell>
          <cell r="AJ4237">
            <v>0</v>
          </cell>
          <cell r="AK4237">
            <v>0</v>
          </cell>
          <cell r="AL4237">
            <v>0</v>
          </cell>
          <cell r="AM4237">
            <v>0</v>
          </cell>
          <cell r="AN4237">
            <v>0</v>
          </cell>
          <cell r="AO4237">
            <v>0</v>
          </cell>
          <cell r="AP4237">
            <v>23</v>
          </cell>
          <cell r="AQ4237" t="str">
            <v>NATALIA CUENCA</v>
          </cell>
          <cell r="AR4237">
            <v>6</v>
          </cell>
          <cell r="AS4237" t="str">
            <v>NELSON BELTRAN</v>
          </cell>
          <cell r="AT4237">
            <v>4</v>
          </cell>
          <cell r="AU4237" t="str">
            <v>JENNY JORDAN</v>
          </cell>
          <cell r="AV4237" t="str">
            <v>#N/A</v>
          </cell>
          <cell r="AW4237" t="str">
            <v>#N/A</v>
          </cell>
          <cell r="AX4237" t="b">
            <v>0</v>
          </cell>
          <cell r="AY4237" t="b">
            <v>0</v>
          </cell>
        </row>
        <row r="4238">
          <cell r="B4238" t="str">
            <v>1202780027001</v>
          </cell>
          <cell r="C4238" t="str">
            <v>CEDEÃ‘O CAMPUZANO MERCY MARINA</v>
          </cell>
          <cell r="D4238">
            <v>209</v>
          </cell>
          <cell r="E4238">
            <v>20910</v>
          </cell>
          <cell r="F4238">
            <v>2091050</v>
          </cell>
          <cell r="G4238" t="str">
            <v>COMERCIO</v>
          </cell>
          <cell r="H4238" t="str">
            <v>COMERCIO</v>
          </cell>
          <cell r="I4238" t="str">
            <v>L2022</v>
          </cell>
          <cell r="J4238" t="str">
            <v>PEQUEÑA EMPRESA</v>
          </cell>
          <cell r="K4238">
            <v>0</v>
          </cell>
          <cell r="L4238">
            <v>0</v>
          </cell>
          <cell r="M4238">
            <v>0</v>
          </cell>
          <cell r="N4238">
            <v>0</v>
          </cell>
          <cell r="O4238" t="str">
            <v>N CUENCA</v>
          </cell>
          <cell r="P4238" t="str">
            <v>N CUENCA</v>
          </cell>
          <cell r="Q4238">
            <v>0</v>
          </cell>
          <cell r="R4238">
            <v>0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  <cell r="X4238">
            <v>0</v>
          </cell>
          <cell r="Y4238">
            <v>0</v>
          </cell>
          <cell r="Z4238">
            <v>0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>
            <v>0</v>
          </cell>
          <cell r="AF4238">
            <v>0</v>
          </cell>
          <cell r="AG4238">
            <v>0</v>
          </cell>
          <cell r="AH4238">
            <v>0</v>
          </cell>
          <cell r="AI4238">
            <v>0</v>
          </cell>
          <cell r="AJ4238">
            <v>0</v>
          </cell>
          <cell r="AK4238">
            <v>0</v>
          </cell>
          <cell r="AL4238">
            <v>0</v>
          </cell>
          <cell r="AM4238">
            <v>0</v>
          </cell>
          <cell r="AN4238">
            <v>0</v>
          </cell>
          <cell r="AO4238">
            <v>0</v>
          </cell>
          <cell r="AP4238">
            <v>23</v>
          </cell>
          <cell r="AQ4238" t="str">
            <v>NATALIA CUENCA</v>
          </cell>
          <cell r="AR4238">
            <v>6</v>
          </cell>
          <cell r="AS4238" t="str">
            <v>NELSON BELTRAN</v>
          </cell>
          <cell r="AT4238">
            <v>16</v>
          </cell>
          <cell r="AU4238" t="str">
            <v>CRITICO_16</v>
          </cell>
          <cell r="AV4238" t="str">
            <v>#N/A</v>
          </cell>
          <cell r="AW4238" t="str">
            <v>#N/A</v>
          </cell>
          <cell r="AX4238" t="b">
            <v>1</v>
          </cell>
          <cell r="AY4238" t="b">
            <v>1</v>
          </cell>
        </row>
        <row r="4239">
          <cell r="B4239" t="str">
            <v>1201370341001</v>
          </cell>
          <cell r="C4239" t="str">
            <v>MORENO WONG PUBLIO LEONARDO</v>
          </cell>
          <cell r="D4239">
            <v>209</v>
          </cell>
          <cell r="E4239">
            <v>20910</v>
          </cell>
          <cell r="F4239">
            <v>2091050</v>
          </cell>
          <cell r="G4239" t="str">
            <v>COMERCIO</v>
          </cell>
          <cell r="H4239" t="str">
            <v>COMERCIO</v>
          </cell>
          <cell r="I4239" t="str">
            <v>L2023</v>
          </cell>
          <cell r="J4239" t="str">
            <v>PEQUEÑA EMPRESA</v>
          </cell>
          <cell r="K4239">
            <v>0</v>
          </cell>
          <cell r="L4239">
            <v>0</v>
          </cell>
          <cell r="M4239">
            <v>0</v>
          </cell>
          <cell r="N4239">
            <v>0</v>
          </cell>
          <cell r="O4239" t="str">
            <v>N CUENCA</v>
          </cell>
          <cell r="P4239" t="str">
            <v>N CUENCA</v>
          </cell>
          <cell r="Q4239">
            <v>0</v>
          </cell>
          <cell r="R4239">
            <v>0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  <cell r="X4239">
            <v>0</v>
          </cell>
          <cell r="Y4239">
            <v>0</v>
          </cell>
          <cell r="Z4239">
            <v>0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>
            <v>0</v>
          </cell>
          <cell r="AF4239">
            <v>0</v>
          </cell>
          <cell r="AG4239">
            <v>0</v>
          </cell>
          <cell r="AH4239">
            <v>0</v>
          </cell>
          <cell r="AI4239">
            <v>0</v>
          </cell>
          <cell r="AJ4239">
            <v>0</v>
          </cell>
          <cell r="AK4239">
            <v>0</v>
          </cell>
          <cell r="AL4239">
            <v>0</v>
          </cell>
          <cell r="AM4239">
            <v>0</v>
          </cell>
          <cell r="AN4239">
            <v>0</v>
          </cell>
          <cell r="AO4239">
            <v>0</v>
          </cell>
          <cell r="AP4239">
            <v>23</v>
          </cell>
          <cell r="AQ4239" t="str">
            <v>NATALIA CUENCA</v>
          </cell>
          <cell r="AR4239">
            <v>6</v>
          </cell>
          <cell r="AS4239" t="str">
            <v>NELSON BELTRAN</v>
          </cell>
          <cell r="AT4239">
            <v>16</v>
          </cell>
          <cell r="AU4239" t="str">
            <v>CRITICO_16</v>
          </cell>
          <cell r="AV4239" t="str">
            <v>#N/A</v>
          </cell>
          <cell r="AW4239" t="str">
            <v>#N/A</v>
          </cell>
          <cell r="AX4239" t="b">
            <v>1</v>
          </cell>
          <cell r="AY4239" t="b">
            <v>1</v>
          </cell>
        </row>
        <row r="4240">
          <cell r="B4240" t="str">
            <v>1203443476001</v>
          </cell>
          <cell r="C4240" t="str">
            <v>ROSO EVIA DENIS ORLANDO</v>
          </cell>
          <cell r="D4240">
            <v>209</v>
          </cell>
          <cell r="E4240">
            <v>20910</v>
          </cell>
          <cell r="F4240">
            <v>2091050</v>
          </cell>
          <cell r="G4240" t="str">
            <v>COMERCIO</v>
          </cell>
          <cell r="H4240" t="str">
            <v>COMERCIO</v>
          </cell>
          <cell r="I4240" t="str">
            <v>L2024</v>
          </cell>
          <cell r="J4240" t="str">
            <v>PEQUEÑA EMPRESA</v>
          </cell>
          <cell r="K4240">
            <v>0</v>
          </cell>
          <cell r="L4240">
            <v>0</v>
          </cell>
          <cell r="M4240">
            <v>0</v>
          </cell>
          <cell r="N4240">
            <v>0</v>
          </cell>
          <cell r="O4240" t="str">
            <v>N CUENCA</v>
          </cell>
          <cell r="P4240" t="str">
            <v>N CUENCA</v>
          </cell>
          <cell r="Q4240">
            <v>0</v>
          </cell>
          <cell r="R4240">
            <v>0</v>
          </cell>
          <cell r="T4240">
            <v>0</v>
          </cell>
          <cell r="U4240">
            <v>0</v>
          </cell>
          <cell r="V4240">
            <v>0</v>
          </cell>
          <cell r="W4240">
            <v>0</v>
          </cell>
          <cell r="X4240">
            <v>0</v>
          </cell>
          <cell r="Y4240">
            <v>0</v>
          </cell>
          <cell r="Z4240">
            <v>0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>
            <v>0</v>
          </cell>
          <cell r="AF4240">
            <v>0</v>
          </cell>
          <cell r="AG4240">
            <v>0</v>
          </cell>
          <cell r="AH4240">
            <v>0</v>
          </cell>
          <cell r="AI4240">
            <v>0</v>
          </cell>
          <cell r="AJ4240">
            <v>0</v>
          </cell>
          <cell r="AK4240">
            <v>0</v>
          </cell>
          <cell r="AL4240">
            <v>0</v>
          </cell>
          <cell r="AM4240">
            <v>0</v>
          </cell>
          <cell r="AN4240">
            <v>0</v>
          </cell>
          <cell r="AO4240">
            <v>0</v>
          </cell>
          <cell r="AP4240">
            <v>23</v>
          </cell>
          <cell r="AQ4240" t="str">
            <v>NATALIA CUENCA</v>
          </cell>
          <cell r="AR4240">
            <v>6</v>
          </cell>
          <cell r="AS4240" t="str">
            <v>NELSON BELTRAN</v>
          </cell>
          <cell r="AT4240">
            <v>16</v>
          </cell>
          <cell r="AU4240" t="str">
            <v>CRITICO_16</v>
          </cell>
          <cell r="AV4240" t="str">
            <v>#N/A</v>
          </cell>
          <cell r="AW4240" t="str">
            <v>#N/A</v>
          </cell>
          <cell r="AX4240" t="b">
            <v>1</v>
          </cell>
          <cell r="AY4240" t="b">
            <v>1</v>
          </cell>
        </row>
        <row r="4241">
          <cell r="B4241" t="str">
            <v>0990943486001</v>
          </cell>
          <cell r="C4241" t="str">
            <v>INMOLESVI S.A</v>
          </cell>
          <cell r="D4241">
            <v>209</v>
          </cell>
          <cell r="E4241">
            <v>20910</v>
          </cell>
          <cell r="F4241">
            <v>2091050</v>
          </cell>
          <cell r="G4241" t="str">
            <v>SERVICIOS</v>
          </cell>
          <cell r="H4241" t="str">
            <v>SERVICIOS</v>
          </cell>
          <cell r="I4241" t="str">
            <v>L2025</v>
          </cell>
          <cell r="J4241" t="str">
            <v>PEQUEÑA EMPRESA</v>
          </cell>
          <cell r="K4241">
            <v>0</v>
          </cell>
          <cell r="L4241">
            <v>0</v>
          </cell>
          <cell r="M4241">
            <v>0</v>
          </cell>
          <cell r="N4241">
            <v>0</v>
          </cell>
          <cell r="O4241" t="str">
            <v>N CUENCA</v>
          </cell>
          <cell r="P4241" t="str">
            <v>N CUENCA</v>
          </cell>
          <cell r="Q4241">
            <v>0</v>
          </cell>
          <cell r="R4241">
            <v>0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  <cell r="X4241">
            <v>0</v>
          </cell>
          <cell r="Y4241">
            <v>0</v>
          </cell>
          <cell r="Z4241">
            <v>0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>
            <v>0</v>
          </cell>
          <cell r="AF4241">
            <v>0</v>
          </cell>
          <cell r="AG4241">
            <v>0</v>
          </cell>
          <cell r="AH4241">
            <v>0</v>
          </cell>
          <cell r="AI4241">
            <v>0</v>
          </cell>
          <cell r="AJ4241">
            <v>0</v>
          </cell>
          <cell r="AK4241">
            <v>0</v>
          </cell>
          <cell r="AL4241">
            <v>0</v>
          </cell>
          <cell r="AM4241">
            <v>0</v>
          </cell>
          <cell r="AN4241">
            <v>0</v>
          </cell>
          <cell r="AO4241">
            <v>0</v>
          </cell>
          <cell r="AP4241">
            <v>23</v>
          </cell>
          <cell r="AQ4241" t="str">
            <v>NATALIA CUENCA</v>
          </cell>
          <cell r="AR4241">
            <v>6</v>
          </cell>
          <cell r="AS4241" t="str">
            <v>NELSON BELTRAN</v>
          </cell>
          <cell r="AT4241">
            <v>16</v>
          </cell>
          <cell r="AU4241" t="str">
            <v>CRITICO_16</v>
          </cell>
          <cell r="AV4241" t="str">
            <v>#N/A</v>
          </cell>
          <cell r="AW4241" t="str">
            <v>#N/A</v>
          </cell>
          <cell r="AX4241" t="b">
            <v>1</v>
          </cell>
          <cell r="AY4241" t="b">
            <v>1</v>
          </cell>
        </row>
        <row r="4242">
          <cell r="B4242" t="str">
            <v>1201894910001</v>
          </cell>
          <cell r="C4242" t="str">
            <v>ARIAS GUEVARA GALO YOFRED</v>
          </cell>
          <cell r="D4242">
            <v>209</v>
          </cell>
          <cell r="E4242">
            <v>20910</v>
          </cell>
          <cell r="F4242">
            <v>2091050</v>
          </cell>
          <cell r="G4242" t="str">
            <v>COMERCIO</v>
          </cell>
          <cell r="H4242" t="str">
            <v>COMERCIO</v>
          </cell>
          <cell r="I4242" t="str">
            <v>L2026</v>
          </cell>
          <cell r="J4242" t="str">
            <v>PEQUEÑA EMPRESA</v>
          </cell>
          <cell r="K4242">
            <v>0</v>
          </cell>
          <cell r="L4242">
            <v>0</v>
          </cell>
          <cell r="M4242">
            <v>0</v>
          </cell>
          <cell r="N4242">
            <v>0</v>
          </cell>
          <cell r="O4242" t="str">
            <v>N CUENCA</v>
          </cell>
          <cell r="P4242" t="str">
            <v>N CUENCA</v>
          </cell>
          <cell r="Q4242">
            <v>0</v>
          </cell>
          <cell r="R4242">
            <v>0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  <cell r="X4242">
            <v>0</v>
          </cell>
          <cell r="Y4242">
            <v>0</v>
          </cell>
          <cell r="Z4242">
            <v>0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>
            <v>0</v>
          </cell>
          <cell r="AF4242">
            <v>0</v>
          </cell>
          <cell r="AG4242">
            <v>0</v>
          </cell>
          <cell r="AH4242">
            <v>0</v>
          </cell>
          <cell r="AI4242">
            <v>0</v>
          </cell>
          <cell r="AJ4242">
            <v>0</v>
          </cell>
          <cell r="AK4242">
            <v>0</v>
          </cell>
          <cell r="AL4242">
            <v>0</v>
          </cell>
          <cell r="AM4242">
            <v>0</v>
          </cell>
          <cell r="AN4242">
            <v>0</v>
          </cell>
          <cell r="AO4242">
            <v>0</v>
          </cell>
          <cell r="AP4242">
            <v>23</v>
          </cell>
          <cell r="AQ4242" t="str">
            <v>NATALIA CUENCA</v>
          </cell>
          <cell r="AR4242">
            <v>6</v>
          </cell>
          <cell r="AS4242" t="str">
            <v>NELSON BELTRAN</v>
          </cell>
          <cell r="AT4242">
            <v>16</v>
          </cell>
          <cell r="AU4242" t="str">
            <v>CRITICO_16</v>
          </cell>
          <cell r="AV4242" t="str">
            <v>#N/A</v>
          </cell>
          <cell r="AW4242" t="str">
            <v>#N/A</v>
          </cell>
          <cell r="AX4242" t="b">
            <v>1</v>
          </cell>
          <cell r="AY4242" t="b">
            <v>1</v>
          </cell>
        </row>
        <row r="4243">
          <cell r="B4243" t="str">
            <v>1202040703001</v>
          </cell>
          <cell r="C4243" t="str">
            <v>LAZO FRANCO ALFREDO GUSTAVO</v>
          </cell>
          <cell r="D4243">
            <v>209</v>
          </cell>
          <cell r="E4243">
            <v>20910</v>
          </cell>
          <cell r="F4243">
            <v>2091050</v>
          </cell>
          <cell r="G4243" t="str">
            <v>COMERCIO</v>
          </cell>
          <cell r="H4243" t="str">
            <v>COMERCIO</v>
          </cell>
          <cell r="I4243" t="str">
            <v>L2027</v>
          </cell>
          <cell r="J4243" t="str">
            <v>PEQUEÑA EMPRESA</v>
          </cell>
          <cell r="K4243">
            <v>0</v>
          </cell>
          <cell r="L4243">
            <v>0</v>
          </cell>
          <cell r="M4243">
            <v>0</v>
          </cell>
          <cell r="N4243">
            <v>0</v>
          </cell>
          <cell r="O4243" t="str">
            <v>N CUENCA</v>
          </cell>
          <cell r="P4243" t="str">
            <v>N CUENCA</v>
          </cell>
          <cell r="Q4243">
            <v>0</v>
          </cell>
          <cell r="R4243">
            <v>0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  <cell r="X4243">
            <v>0</v>
          </cell>
          <cell r="Y4243">
            <v>0</v>
          </cell>
          <cell r="Z4243">
            <v>0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>
            <v>0</v>
          </cell>
          <cell r="AF4243">
            <v>0</v>
          </cell>
          <cell r="AG4243">
            <v>0</v>
          </cell>
          <cell r="AH4243">
            <v>0</v>
          </cell>
          <cell r="AI4243">
            <v>0</v>
          </cell>
          <cell r="AJ4243">
            <v>0</v>
          </cell>
          <cell r="AK4243">
            <v>0</v>
          </cell>
          <cell r="AL4243">
            <v>0</v>
          </cell>
          <cell r="AM4243">
            <v>0</v>
          </cell>
          <cell r="AN4243">
            <v>0</v>
          </cell>
          <cell r="AO4243">
            <v>0</v>
          </cell>
          <cell r="AP4243">
            <v>23</v>
          </cell>
          <cell r="AQ4243" t="str">
            <v>NATALIA CUENCA</v>
          </cell>
          <cell r="AR4243">
            <v>6</v>
          </cell>
          <cell r="AS4243" t="str">
            <v>NELSON BELTRAN</v>
          </cell>
          <cell r="AT4243">
            <v>16</v>
          </cell>
          <cell r="AU4243" t="str">
            <v>CRITICO_16</v>
          </cell>
          <cell r="AV4243" t="str">
            <v>#N/A</v>
          </cell>
          <cell r="AW4243" t="str">
            <v>#N/A</v>
          </cell>
          <cell r="AX4243" t="b">
            <v>1</v>
          </cell>
          <cell r="AY4243" t="b">
            <v>1</v>
          </cell>
        </row>
        <row r="4244">
          <cell r="B4244" t="str">
            <v>0916308646001</v>
          </cell>
          <cell r="C4244" t="str">
            <v>SANCHEZ SANCHEZ WHIMPER ONOFRE</v>
          </cell>
          <cell r="D4244">
            <v>209</v>
          </cell>
          <cell r="E4244">
            <v>20910</v>
          </cell>
          <cell r="F4244">
            <v>2091050</v>
          </cell>
          <cell r="G4244" t="str">
            <v>COMERCIO</v>
          </cell>
          <cell r="H4244" t="str">
            <v>COMERCIO</v>
          </cell>
          <cell r="I4244" t="str">
            <v>L2028</v>
          </cell>
          <cell r="J4244" t="str">
            <v>PEQUEÑA EMPRESA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 t="str">
            <v>S GOMEZ</v>
          </cell>
          <cell r="P4244" t="str">
            <v>S GOMEZ</v>
          </cell>
          <cell r="Q4244">
            <v>0</v>
          </cell>
          <cell r="R4244">
            <v>0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  <cell r="X4244">
            <v>0</v>
          </cell>
          <cell r="Y4244">
            <v>0</v>
          </cell>
          <cell r="Z4244">
            <v>0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>
            <v>0</v>
          </cell>
          <cell r="AF4244">
            <v>0</v>
          </cell>
          <cell r="AG4244">
            <v>0</v>
          </cell>
          <cell r="AH4244">
            <v>0</v>
          </cell>
          <cell r="AI4244">
            <v>0</v>
          </cell>
          <cell r="AJ4244">
            <v>0</v>
          </cell>
          <cell r="AK4244">
            <v>0</v>
          </cell>
          <cell r="AL4244">
            <v>0</v>
          </cell>
          <cell r="AM4244">
            <v>0</v>
          </cell>
          <cell r="AN4244">
            <v>0</v>
          </cell>
          <cell r="AO4244">
            <v>0</v>
          </cell>
          <cell r="AP4244">
            <v>24</v>
          </cell>
          <cell r="AQ4244" t="str">
            <v>GABRIEL LINDAO</v>
          </cell>
          <cell r="AR4244">
            <v>6</v>
          </cell>
          <cell r="AS4244" t="str">
            <v>NELSON BELTRAN</v>
          </cell>
          <cell r="AT4244">
            <v>4</v>
          </cell>
          <cell r="AU4244" t="str">
            <v>JENNY JORDAN</v>
          </cell>
          <cell r="AV4244" t="str">
            <v>#N/A</v>
          </cell>
          <cell r="AW4244" t="str">
            <v>#N/A</v>
          </cell>
          <cell r="AX4244" t="b">
            <v>1</v>
          </cell>
          <cell r="AY4244" t="b">
            <v>1</v>
          </cell>
        </row>
        <row r="4245">
          <cell r="B4245" t="str">
            <v>0992718552001</v>
          </cell>
          <cell r="C4245" t="str">
            <v>CONSTRUCCIONES INDUSTRIALES Y CIVILES MICHELIN ROMERO S.A. C</v>
          </cell>
          <cell r="D4245">
            <v>209</v>
          </cell>
          <cell r="E4245">
            <v>20910</v>
          </cell>
          <cell r="F4245">
            <v>2091050</v>
          </cell>
          <cell r="G4245" t="str">
            <v>COMERCIO</v>
          </cell>
          <cell r="H4245" t="str">
            <v>COMERCIO</v>
          </cell>
          <cell r="I4245" t="str">
            <v>L2029</v>
          </cell>
          <cell r="J4245" t="str">
            <v>PEQUEÑA EMPRESA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 t="str">
            <v>N CUENCA</v>
          </cell>
          <cell r="P4245" t="str">
            <v>N CUENCA</v>
          </cell>
          <cell r="Q4245">
            <v>0</v>
          </cell>
          <cell r="R4245">
            <v>0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  <cell r="X4245">
            <v>0</v>
          </cell>
          <cell r="Y4245">
            <v>0</v>
          </cell>
          <cell r="Z4245">
            <v>0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>
            <v>0</v>
          </cell>
          <cell r="AF4245">
            <v>0</v>
          </cell>
          <cell r="AG4245">
            <v>0</v>
          </cell>
          <cell r="AH4245">
            <v>0</v>
          </cell>
          <cell r="AI4245">
            <v>0</v>
          </cell>
          <cell r="AJ4245">
            <v>0</v>
          </cell>
          <cell r="AK4245">
            <v>0</v>
          </cell>
          <cell r="AL4245">
            <v>0</v>
          </cell>
          <cell r="AM4245">
            <v>0</v>
          </cell>
          <cell r="AN4245">
            <v>0</v>
          </cell>
          <cell r="AO4245">
            <v>0</v>
          </cell>
          <cell r="AP4245">
            <v>23</v>
          </cell>
          <cell r="AQ4245" t="str">
            <v>NATALIA CUENCA</v>
          </cell>
          <cell r="AR4245">
            <v>6</v>
          </cell>
          <cell r="AS4245" t="str">
            <v>NELSON BELTRAN</v>
          </cell>
          <cell r="AT4245">
            <v>4</v>
          </cell>
          <cell r="AU4245" t="str">
            <v>JENNY JORDAN</v>
          </cell>
          <cell r="AV4245" t="str">
            <v>#N/A</v>
          </cell>
          <cell r="AW4245" t="str">
            <v>#N/A</v>
          </cell>
          <cell r="AX4245" t="b">
            <v>1</v>
          </cell>
          <cell r="AY4245" t="b">
            <v>1</v>
          </cell>
        </row>
        <row r="4246">
          <cell r="B4246" t="str">
            <v>0910737303001</v>
          </cell>
          <cell r="C4246" t="str">
            <v>ORTIZ COBOS JAIME ELIZARDO</v>
          </cell>
          <cell r="D4246">
            <v>209</v>
          </cell>
          <cell r="E4246">
            <v>20910</v>
          </cell>
          <cell r="F4246">
            <v>2091050</v>
          </cell>
          <cell r="G4246" t="str">
            <v>SERVICIOS</v>
          </cell>
          <cell r="H4246" t="str">
            <v>SERVICIOS</v>
          </cell>
          <cell r="I4246" t="str">
            <v>L2030</v>
          </cell>
          <cell r="J4246" t="str">
            <v>PEQUEÑA EMPRESA</v>
          </cell>
          <cell r="K4246">
            <v>0</v>
          </cell>
          <cell r="L4246">
            <v>0</v>
          </cell>
          <cell r="M4246">
            <v>0</v>
          </cell>
          <cell r="N4246">
            <v>0</v>
          </cell>
          <cell r="O4246" t="str">
            <v>S GOMEZ</v>
          </cell>
          <cell r="P4246" t="str">
            <v>S GOMEZ</v>
          </cell>
          <cell r="Q4246">
            <v>0</v>
          </cell>
          <cell r="R4246">
            <v>0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  <cell r="X4246">
            <v>0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>
            <v>0</v>
          </cell>
          <cell r="AF4246">
            <v>0</v>
          </cell>
          <cell r="AG4246">
            <v>0</v>
          </cell>
          <cell r="AH4246">
            <v>0</v>
          </cell>
          <cell r="AI4246">
            <v>0</v>
          </cell>
          <cell r="AJ4246">
            <v>0</v>
          </cell>
          <cell r="AK4246">
            <v>0</v>
          </cell>
          <cell r="AL4246">
            <v>0</v>
          </cell>
          <cell r="AM4246">
            <v>0</v>
          </cell>
          <cell r="AN4246">
            <v>0</v>
          </cell>
          <cell r="AO4246">
            <v>0</v>
          </cell>
          <cell r="AP4246">
            <v>24</v>
          </cell>
          <cell r="AQ4246" t="str">
            <v>GABRIEL LINDAO</v>
          </cell>
          <cell r="AR4246">
            <v>6</v>
          </cell>
          <cell r="AS4246" t="str">
            <v>NELSON BELTRAN</v>
          </cell>
          <cell r="AT4246">
            <v>4</v>
          </cell>
          <cell r="AU4246" t="str">
            <v>JENNY JORDAN</v>
          </cell>
          <cell r="AV4246" t="str">
            <v>#N/A</v>
          </cell>
          <cell r="AW4246" t="str">
            <v>#N/A</v>
          </cell>
          <cell r="AX4246" t="b">
            <v>1</v>
          </cell>
          <cell r="AY4246" t="b">
            <v>1</v>
          </cell>
        </row>
        <row r="4247">
          <cell r="B4247" t="str">
            <v>0917730855001</v>
          </cell>
          <cell r="C4247" t="str">
            <v>BOSCH MUÃ‘OZ JAIME JAVIER</v>
          </cell>
          <cell r="D4247">
            <v>209</v>
          </cell>
          <cell r="E4247">
            <v>20910</v>
          </cell>
          <cell r="F4247">
            <v>2091050</v>
          </cell>
          <cell r="G4247" t="str">
            <v>COMERCIO</v>
          </cell>
          <cell r="H4247" t="str">
            <v>COMERCIO</v>
          </cell>
          <cell r="I4247" t="str">
            <v>L2031</v>
          </cell>
          <cell r="J4247" t="str">
            <v>PEQUEÑA EMPRESA</v>
          </cell>
          <cell r="K4247">
            <v>0</v>
          </cell>
          <cell r="L4247">
            <v>0</v>
          </cell>
          <cell r="M4247">
            <v>0</v>
          </cell>
          <cell r="N4247">
            <v>0</v>
          </cell>
          <cell r="O4247" t="str">
            <v>N CUENCA</v>
          </cell>
          <cell r="P4247" t="str">
            <v>N CUENCA</v>
          </cell>
          <cell r="Q4247">
            <v>0</v>
          </cell>
          <cell r="R4247">
            <v>0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  <cell r="X4247">
            <v>0</v>
          </cell>
          <cell r="Y4247">
            <v>0</v>
          </cell>
          <cell r="Z4247">
            <v>0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>
            <v>0</v>
          </cell>
          <cell r="AF4247">
            <v>0</v>
          </cell>
          <cell r="AG4247">
            <v>0</v>
          </cell>
          <cell r="AH4247">
            <v>0</v>
          </cell>
          <cell r="AI4247">
            <v>0</v>
          </cell>
          <cell r="AJ4247">
            <v>0</v>
          </cell>
          <cell r="AK4247">
            <v>0</v>
          </cell>
          <cell r="AL4247">
            <v>0</v>
          </cell>
          <cell r="AM4247">
            <v>0</v>
          </cell>
          <cell r="AN4247">
            <v>0</v>
          </cell>
          <cell r="AO4247">
            <v>0</v>
          </cell>
          <cell r="AP4247">
            <v>23</v>
          </cell>
          <cell r="AQ4247" t="str">
            <v>NATALIA CUENCA</v>
          </cell>
          <cell r="AR4247">
            <v>6</v>
          </cell>
          <cell r="AS4247" t="str">
            <v>NELSON BELTRAN</v>
          </cell>
          <cell r="AT4247">
            <v>16</v>
          </cell>
          <cell r="AU4247" t="str">
            <v>CRITICO_16</v>
          </cell>
          <cell r="AV4247" t="str">
            <v>#N/A</v>
          </cell>
          <cell r="AW4247" t="str">
            <v>#N/A</v>
          </cell>
          <cell r="AX4247" t="b">
            <v>1</v>
          </cell>
          <cell r="AY4247" t="b">
            <v>1</v>
          </cell>
        </row>
        <row r="4248">
          <cell r="B4248" t="str">
            <v>0992714905001</v>
          </cell>
          <cell r="C4248" t="str">
            <v>PRIMON DEL ECUADOR ECUAPRIMON SA</v>
          </cell>
          <cell r="D4248">
            <v>209</v>
          </cell>
          <cell r="E4248">
            <v>20910</v>
          </cell>
          <cell r="F4248">
            <v>2091050</v>
          </cell>
          <cell r="G4248" t="str">
            <v>MANUFACTURA</v>
          </cell>
          <cell r="H4248" t="str">
            <v>MANUFACTURA</v>
          </cell>
          <cell r="I4248" t="str">
            <v>L2032</v>
          </cell>
          <cell r="J4248" t="str">
            <v>PEQUEÑA EMPRESA</v>
          </cell>
          <cell r="K4248">
            <v>0</v>
          </cell>
          <cell r="L4248">
            <v>0</v>
          </cell>
          <cell r="M4248">
            <v>0</v>
          </cell>
          <cell r="N4248">
            <v>0</v>
          </cell>
          <cell r="O4248" t="str">
            <v>N CUENCA</v>
          </cell>
          <cell r="P4248" t="str">
            <v>N CUENCA</v>
          </cell>
          <cell r="Q4248">
            <v>0</v>
          </cell>
          <cell r="R4248">
            <v>0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  <cell r="X4248">
            <v>0</v>
          </cell>
          <cell r="Y4248">
            <v>0</v>
          </cell>
          <cell r="Z4248">
            <v>0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>
            <v>0</v>
          </cell>
          <cell r="AF4248">
            <v>0</v>
          </cell>
          <cell r="AG4248">
            <v>0</v>
          </cell>
          <cell r="AH4248">
            <v>0</v>
          </cell>
          <cell r="AI4248">
            <v>0</v>
          </cell>
          <cell r="AJ4248">
            <v>0</v>
          </cell>
          <cell r="AK4248">
            <v>0</v>
          </cell>
          <cell r="AL4248">
            <v>0</v>
          </cell>
          <cell r="AM4248">
            <v>0</v>
          </cell>
          <cell r="AN4248">
            <v>0</v>
          </cell>
          <cell r="AO4248">
            <v>0</v>
          </cell>
          <cell r="AP4248">
            <v>23</v>
          </cell>
          <cell r="AQ4248" t="str">
            <v>NATALIA CUENCA</v>
          </cell>
          <cell r="AR4248">
            <v>6</v>
          </cell>
          <cell r="AS4248" t="str">
            <v>NELSON BELTRAN</v>
          </cell>
          <cell r="AT4248">
            <v>16</v>
          </cell>
          <cell r="AU4248" t="str">
            <v>CRITICO_16</v>
          </cell>
          <cell r="AV4248" t="str">
            <v>#N/A</v>
          </cell>
          <cell r="AW4248" t="str">
            <v>#N/A</v>
          </cell>
          <cell r="AX4248" t="b">
            <v>1</v>
          </cell>
          <cell r="AY4248" t="b">
            <v>1</v>
          </cell>
        </row>
        <row r="4249">
          <cell r="B4249" t="str">
            <v>1722458294001</v>
          </cell>
          <cell r="C4249" t="str">
            <v>PORRAS PEREZ JEISSON ANDREY</v>
          </cell>
          <cell r="D4249">
            <v>209</v>
          </cell>
          <cell r="E4249">
            <v>20910</v>
          </cell>
          <cell r="F4249">
            <v>2091050</v>
          </cell>
          <cell r="G4249" t="str">
            <v>COMERCIO</v>
          </cell>
          <cell r="H4249" t="str">
            <v>COMERCIO</v>
          </cell>
          <cell r="I4249" t="str">
            <v>L2033</v>
          </cell>
          <cell r="J4249" t="str">
            <v>PEQUEÑA EMPRESA</v>
          </cell>
          <cell r="K4249">
            <v>0</v>
          </cell>
          <cell r="L4249">
            <v>0</v>
          </cell>
          <cell r="M4249">
            <v>0</v>
          </cell>
          <cell r="N4249">
            <v>0</v>
          </cell>
          <cell r="O4249" t="str">
            <v>G CASANELLO</v>
          </cell>
          <cell r="P4249" t="str">
            <v>G CASANELLO</v>
          </cell>
          <cell r="Q4249">
            <v>0</v>
          </cell>
          <cell r="R4249">
            <v>0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  <cell r="X4249">
            <v>0</v>
          </cell>
          <cell r="Y4249">
            <v>0</v>
          </cell>
          <cell r="Z4249">
            <v>0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>
            <v>0</v>
          </cell>
          <cell r="AF4249">
            <v>0</v>
          </cell>
          <cell r="AG4249">
            <v>0</v>
          </cell>
          <cell r="AH4249">
            <v>0</v>
          </cell>
          <cell r="AI4249">
            <v>0</v>
          </cell>
          <cell r="AJ4249">
            <v>0</v>
          </cell>
          <cell r="AK4249">
            <v>0</v>
          </cell>
          <cell r="AL4249">
            <v>0</v>
          </cell>
          <cell r="AM4249">
            <v>0</v>
          </cell>
          <cell r="AN4249">
            <v>0</v>
          </cell>
          <cell r="AO4249">
            <v>0</v>
          </cell>
          <cell r="AP4249">
            <v>21</v>
          </cell>
          <cell r="AQ4249" t="str">
            <v>GINA CASSANELLO</v>
          </cell>
          <cell r="AR4249">
            <v>6</v>
          </cell>
          <cell r="AS4249" t="str">
            <v>NELSON BELTRAN</v>
          </cell>
          <cell r="AT4249">
            <v>9</v>
          </cell>
          <cell r="AU4249" t="str">
            <v>WILSON CHANG</v>
          </cell>
          <cell r="AV4249" t="str">
            <v>#N/A</v>
          </cell>
          <cell r="AW4249" t="str">
            <v>#N/A</v>
          </cell>
          <cell r="AX4249" t="b">
            <v>1</v>
          </cell>
          <cell r="AY4249" t="b">
            <v>1</v>
          </cell>
        </row>
        <row r="4250">
          <cell r="B4250" t="str">
            <v>1204922403001</v>
          </cell>
          <cell r="C4250" t="str">
            <v>VILEMA ZAMORA GALO FERNANDO</v>
          </cell>
          <cell r="D4250">
            <v>209</v>
          </cell>
          <cell r="E4250">
            <v>20910</v>
          </cell>
          <cell r="F4250">
            <v>2091050</v>
          </cell>
          <cell r="G4250" t="str">
            <v>COMERCIO</v>
          </cell>
          <cell r="H4250" t="str">
            <v>COMERCIO</v>
          </cell>
          <cell r="I4250" t="str">
            <v>L2034</v>
          </cell>
          <cell r="J4250" t="str">
            <v>PEQUEÑA EMPRESA</v>
          </cell>
          <cell r="K4250">
            <v>0</v>
          </cell>
          <cell r="L4250">
            <v>0</v>
          </cell>
          <cell r="M4250">
            <v>0</v>
          </cell>
          <cell r="N4250">
            <v>0</v>
          </cell>
          <cell r="O4250" t="str">
            <v>M LINDAO</v>
          </cell>
          <cell r="P4250" t="str">
            <v>M LINDAO</v>
          </cell>
          <cell r="Q4250">
            <v>0</v>
          </cell>
          <cell r="R4250">
            <v>0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  <cell r="X4250">
            <v>0</v>
          </cell>
          <cell r="Y4250">
            <v>0</v>
          </cell>
          <cell r="Z4250">
            <v>0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>
            <v>0</v>
          </cell>
          <cell r="AF4250">
            <v>0</v>
          </cell>
          <cell r="AG4250">
            <v>0</v>
          </cell>
          <cell r="AH4250">
            <v>0</v>
          </cell>
          <cell r="AI4250">
            <v>0</v>
          </cell>
          <cell r="AJ4250">
            <v>0</v>
          </cell>
          <cell r="AK4250">
            <v>0</v>
          </cell>
          <cell r="AL4250">
            <v>0</v>
          </cell>
          <cell r="AM4250">
            <v>0</v>
          </cell>
          <cell r="AN4250">
            <v>0</v>
          </cell>
          <cell r="AO4250">
            <v>0</v>
          </cell>
          <cell r="AP4250">
            <v>22</v>
          </cell>
          <cell r="AQ4250" t="str">
            <v>MARIBEL LINDAO</v>
          </cell>
          <cell r="AR4250">
            <v>6</v>
          </cell>
          <cell r="AS4250" t="str">
            <v>NELSON BELTRAN</v>
          </cell>
          <cell r="AT4250">
            <v>15</v>
          </cell>
          <cell r="AU4250" t="str">
            <v>JESSENIA RAMOS</v>
          </cell>
          <cell r="AV4250" t="str">
            <v>#N/A</v>
          </cell>
          <cell r="AW4250" t="str">
            <v>#N/A</v>
          </cell>
          <cell r="AX4250" t="b">
            <v>1</v>
          </cell>
          <cell r="AY4250" t="b">
            <v>1</v>
          </cell>
        </row>
        <row r="4251">
          <cell r="B4251" t="str">
            <v>1202775910001</v>
          </cell>
          <cell r="C4251" t="str">
            <v>MORAN FIALLOS ALEX RICARDO</v>
          </cell>
          <cell r="D4251">
            <v>209</v>
          </cell>
          <cell r="E4251">
            <v>20910</v>
          </cell>
          <cell r="F4251">
            <v>2091050</v>
          </cell>
          <cell r="G4251" t="str">
            <v>COMERCIO</v>
          </cell>
          <cell r="H4251" t="str">
            <v>COMERCIO</v>
          </cell>
          <cell r="I4251" t="str">
            <v>L2035</v>
          </cell>
          <cell r="J4251" t="str">
            <v>PEQUEÑA EMPRESA</v>
          </cell>
          <cell r="K4251">
            <v>0</v>
          </cell>
          <cell r="L4251">
            <v>0</v>
          </cell>
          <cell r="M4251">
            <v>0</v>
          </cell>
          <cell r="N4251">
            <v>0</v>
          </cell>
          <cell r="O4251" t="str">
            <v>M LINDAO</v>
          </cell>
          <cell r="P4251" t="str">
            <v>M LINDAO</v>
          </cell>
          <cell r="Q4251">
            <v>0</v>
          </cell>
          <cell r="R4251">
            <v>0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  <cell r="X4251">
            <v>0</v>
          </cell>
          <cell r="Y4251">
            <v>0</v>
          </cell>
          <cell r="Z4251">
            <v>0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>
            <v>0</v>
          </cell>
          <cell r="AF4251">
            <v>0</v>
          </cell>
          <cell r="AG4251">
            <v>0</v>
          </cell>
          <cell r="AH4251">
            <v>0</v>
          </cell>
          <cell r="AI4251">
            <v>0</v>
          </cell>
          <cell r="AJ4251">
            <v>0</v>
          </cell>
          <cell r="AK4251">
            <v>0</v>
          </cell>
          <cell r="AL4251">
            <v>0</v>
          </cell>
          <cell r="AM4251">
            <v>0</v>
          </cell>
          <cell r="AN4251">
            <v>0</v>
          </cell>
          <cell r="AO4251">
            <v>0</v>
          </cell>
          <cell r="AP4251">
            <v>22</v>
          </cell>
          <cell r="AQ4251" t="str">
            <v>MARIBEL LINDAO</v>
          </cell>
          <cell r="AR4251">
            <v>6</v>
          </cell>
          <cell r="AS4251" t="str">
            <v>NELSON BELTRAN</v>
          </cell>
          <cell r="AT4251">
            <v>15</v>
          </cell>
          <cell r="AU4251" t="str">
            <v>JESSENIA RAMOS</v>
          </cell>
          <cell r="AV4251" t="str">
            <v>#N/A</v>
          </cell>
          <cell r="AW4251" t="str">
            <v>#N/A</v>
          </cell>
          <cell r="AX4251" t="b">
            <v>1</v>
          </cell>
          <cell r="AY4251" t="b">
            <v>1</v>
          </cell>
        </row>
        <row r="4252">
          <cell r="B4252" t="str">
            <v>0921512372001</v>
          </cell>
          <cell r="C4252" t="str">
            <v>MENDEZ SANCHEZ JOSE MANUEL</v>
          </cell>
          <cell r="D4252">
            <v>209</v>
          </cell>
          <cell r="E4252">
            <v>20910</v>
          </cell>
          <cell r="F4252">
            <v>2091050</v>
          </cell>
          <cell r="G4252" t="str">
            <v>COMERCIO</v>
          </cell>
          <cell r="H4252" t="str">
            <v>COMERCIO</v>
          </cell>
          <cell r="I4252" t="str">
            <v>L2036</v>
          </cell>
          <cell r="J4252" t="str">
            <v>PEQUEÑA EMPRESA</v>
          </cell>
          <cell r="K4252">
            <v>0</v>
          </cell>
          <cell r="L4252">
            <v>0</v>
          </cell>
          <cell r="M4252">
            <v>0</v>
          </cell>
          <cell r="N4252">
            <v>0</v>
          </cell>
          <cell r="O4252" t="str">
            <v>M LINDAO</v>
          </cell>
          <cell r="P4252" t="str">
            <v>M LINDAO</v>
          </cell>
          <cell r="Q4252">
            <v>0</v>
          </cell>
          <cell r="R4252">
            <v>0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  <cell r="X4252">
            <v>0</v>
          </cell>
          <cell r="Y4252">
            <v>0</v>
          </cell>
          <cell r="Z4252">
            <v>0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>
            <v>0</v>
          </cell>
          <cell r="AF4252">
            <v>0</v>
          </cell>
          <cell r="AG4252">
            <v>0</v>
          </cell>
          <cell r="AH4252">
            <v>0</v>
          </cell>
          <cell r="AI4252">
            <v>0</v>
          </cell>
          <cell r="AJ4252">
            <v>0</v>
          </cell>
          <cell r="AK4252">
            <v>0</v>
          </cell>
          <cell r="AL4252">
            <v>0</v>
          </cell>
          <cell r="AM4252">
            <v>0</v>
          </cell>
          <cell r="AN4252">
            <v>0</v>
          </cell>
          <cell r="AO4252">
            <v>0</v>
          </cell>
          <cell r="AP4252">
            <v>22</v>
          </cell>
          <cell r="AQ4252" t="str">
            <v>MARIBEL LINDAO</v>
          </cell>
          <cell r="AR4252">
            <v>6</v>
          </cell>
          <cell r="AS4252" t="str">
            <v>NELSON BELTRAN</v>
          </cell>
          <cell r="AT4252">
            <v>15</v>
          </cell>
          <cell r="AU4252" t="str">
            <v>JESSENIA RAMOS</v>
          </cell>
          <cell r="AV4252" t="str">
            <v>#N/A</v>
          </cell>
          <cell r="AW4252" t="str">
            <v>#N/A</v>
          </cell>
          <cell r="AX4252" t="b">
            <v>1</v>
          </cell>
          <cell r="AY4252" t="b">
            <v>1</v>
          </cell>
        </row>
        <row r="4253">
          <cell r="B4253" t="str">
            <v>0908954811001</v>
          </cell>
          <cell r="C4253" t="str">
            <v>FIGUEROA MONTALVAN NARCISA DE JESUS</v>
          </cell>
          <cell r="D4253">
            <v>209</v>
          </cell>
          <cell r="E4253">
            <v>20910</v>
          </cell>
          <cell r="F4253">
            <v>2091050</v>
          </cell>
          <cell r="G4253" t="str">
            <v>SERVICIOS</v>
          </cell>
          <cell r="H4253" t="str">
            <v>SERVICIOS</v>
          </cell>
          <cell r="I4253" t="str">
            <v>L2037</v>
          </cell>
          <cell r="J4253" t="str">
            <v>PEQUEÑA EMPRESA</v>
          </cell>
          <cell r="K4253">
            <v>0</v>
          </cell>
          <cell r="L4253">
            <v>0</v>
          </cell>
          <cell r="M4253">
            <v>0</v>
          </cell>
          <cell r="N4253">
            <v>0</v>
          </cell>
          <cell r="O4253" t="str">
            <v>M LINDAO</v>
          </cell>
          <cell r="P4253" t="str">
            <v>M LINDAO</v>
          </cell>
          <cell r="Q4253">
            <v>0</v>
          </cell>
          <cell r="R4253">
            <v>0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  <cell r="X4253">
            <v>0</v>
          </cell>
          <cell r="Y4253">
            <v>0</v>
          </cell>
          <cell r="Z4253">
            <v>0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>
            <v>0</v>
          </cell>
          <cell r="AF4253">
            <v>0</v>
          </cell>
          <cell r="AG4253">
            <v>0</v>
          </cell>
          <cell r="AH4253">
            <v>0</v>
          </cell>
          <cell r="AI4253">
            <v>0</v>
          </cell>
          <cell r="AJ4253">
            <v>0</v>
          </cell>
          <cell r="AK4253">
            <v>0</v>
          </cell>
          <cell r="AL4253">
            <v>0</v>
          </cell>
          <cell r="AM4253">
            <v>0</v>
          </cell>
          <cell r="AN4253">
            <v>0</v>
          </cell>
          <cell r="AO4253">
            <v>0</v>
          </cell>
          <cell r="AP4253">
            <v>22</v>
          </cell>
          <cell r="AQ4253" t="str">
            <v>MARIBEL LINDAO</v>
          </cell>
          <cell r="AR4253">
            <v>6</v>
          </cell>
          <cell r="AS4253" t="str">
            <v>NELSON BELTRAN</v>
          </cell>
          <cell r="AT4253">
            <v>15</v>
          </cell>
          <cell r="AU4253" t="str">
            <v>JESSENIA RAMOS</v>
          </cell>
          <cell r="AV4253" t="str">
            <v>#N/A</v>
          </cell>
          <cell r="AW4253" t="str">
            <v>#N/A</v>
          </cell>
          <cell r="AX4253" t="b">
            <v>1</v>
          </cell>
          <cell r="AY4253" t="b">
            <v>1</v>
          </cell>
        </row>
        <row r="4254">
          <cell r="B4254" t="str">
            <v>0907597793001</v>
          </cell>
          <cell r="C4254" t="str">
            <v>GAVILANES PALACIOS RUTH NARCISA</v>
          </cell>
          <cell r="D4254">
            <v>209</v>
          </cell>
          <cell r="E4254">
            <v>20910</v>
          </cell>
          <cell r="F4254">
            <v>2091050</v>
          </cell>
          <cell r="G4254" t="str">
            <v>SERVICIOS</v>
          </cell>
          <cell r="H4254" t="str">
            <v>SERVICIOS</v>
          </cell>
          <cell r="I4254" t="str">
            <v>L2038</v>
          </cell>
          <cell r="J4254" t="str">
            <v>PEQUEÑA EMPRESA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 t="str">
            <v>M LINDAO</v>
          </cell>
          <cell r="P4254" t="str">
            <v>M LINDAO</v>
          </cell>
          <cell r="Q4254">
            <v>0</v>
          </cell>
          <cell r="R4254">
            <v>0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  <cell r="X4254">
            <v>0</v>
          </cell>
          <cell r="Y4254">
            <v>0</v>
          </cell>
          <cell r="Z4254">
            <v>0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>
            <v>0</v>
          </cell>
          <cell r="AF4254">
            <v>0</v>
          </cell>
          <cell r="AG4254">
            <v>0</v>
          </cell>
          <cell r="AH4254">
            <v>0</v>
          </cell>
          <cell r="AI4254">
            <v>0</v>
          </cell>
          <cell r="AJ4254">
            <v>0</v>
          </cell>
          <cell r="AK4254">
            <v>0</v>
          </cell>
          <cell r="AL4254">
            <v>0</v>
          </cell>
          <cell r="AM4254">
            <v>0</v>
          </cell>
          <cell r="AN4254">
            <v>0</v>
          </cell>
          <cell r="AO4254">
            <v>0</v>
          </cell>
          <cell r="AP4254">
            <v>22</v>
          </cell>
          <cell r="AQ4254" t="str">
            <v>MARIBEL LINDAO</v>
          </cell>
          <cell r="AR4254">
            <v>6</v>
          </cell>
          <cell r="AS4254" t="str">
            <v>NELSON BELTRAN</v>
          </cell>
          <cell r="AT4254">
            <v>15</v>
          </cell>
          <cell r="AU4254" t="str">
            <v>JESSENIA RAMOS</v>
          </cell>
          <cell r="AV4254" t="str">
            <v>#N/A</v>
          </cell>
          <cell r="AW4254" t="str">
            <v>#N/A</v>
          </cell>
          <cell r="AX4254" t="b">
            <v>1</v>
          </cell>
          <cell r="AY4254" t="b">
            <v>1</v>
          </cell>
        </row>
        <row r="4255">
          <cell r="B4255" t="str">
            <v>0992747625001</v>
          </cell>
          <cell r="C4255" t="str">
            <v>CONSVICSACORP S.A.</v>
          </cell>
          <cell r="D4255">
            <v>209</v>
          </cell>
          <cell r="E4255">
            <v>20910</v>
          </cell>
          <cell r="F4255">
            <v>2091050</v>
          </cell>
          <cell r="G4255" t="str">
            <v>SERVICIOS</v>
          </cell>
          <cell r="H4255" t="str">
            <v>SERVICIOS</v>
          </cell>
          <cell r="I4255" t="str">
            <v>L2039</v>
          </cell>
          <cell r="J4255" t="str">
            <v>PEQUEÑA EMPRESA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 t="str">
            <v>M LINDAO</v>
          </cell>
          <cell r="P4255" t="str">
            <v>M LINDAO</v>
          </cell>
          <cell r="Q4255">
            <v>0</v>
          </cell>
          <cell r="R4255">
            <v>0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  <cell r="X4255">
            <v>0</v>
          </cell>
          <cell r="Y4255">
            <v>0</v>
          </cell>
          <cell r="Z4255">
            <v>0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>
            <v>0</v>
          </cell>
          <cell r="AF4255">
            <v>0</v>
          </cell>
          <cell r="AG4255">
            <v>0</v>
          </cell>
          <cell r="AH4255">
            <v>0</v>
          </cell>
          <cell r="AI4255">
            <v>0</v>
          </cell>
          <cell r="AJ4255">
            <v>0</v>
          </cell>
          <cell r="AK4255">
            <v>0</v>
          </cell>
          <cell r="AL4255">
            <v>0</v>
          </cell>
          <cell r="AM4255">
            <v>0</v>
          </cell>
          <cell r="AN4255">
            <v>0</v>
          </cell>
          <cell r="AO4255">
            <v>0</v>
          </cell>
          <cell r="AP4255">
            <v>22</v>
          </cell>
          <cell r="AQ4255" t="str">
            <v>MARIBEL LINDAO</v>
          </cell>
          <cell r="AR4255">
            <v>6</v>
          </cell>
          <cell r="AS4255" t="str">
            <v>NELSON BELTRAN</v>
          </cell>
          <cell r="AT4255">
            <v>15</v>
          </cell>
          <cell r="AU4255" t="str">
            <v>JESSENIA RAMOS</v>
          </cell>
          <cell r="AV4255" t="str">
            <v>#N/A</v>
          </cell>
          <cell r="AW4255" t="str">
            <v>#N/A</v>
          </cell>
          <cell r="AX4255" t="b">
            <v>1</v>
          </cell>
          <cell r="AY4255" t="b">
            <v>1</v>
          </cell>
        </row>
        <row r="4256">
          <cell r="B4256" t="str">
            <v>0909627986001</v>
          </cell>
          <cell r="C4256" t="str">
            <v>FERNANDEZ VARGAS TROSKY IVAN</v>
          </cell>
          <cell r="D4256">
            <v>209</v>
          </cell>
          <cell r="E4256">
            <v>20910</v>
          </cell>
          <cell r="F4256">
            <v>2091050</v>
          </cell>
          <cell r="G4256" t="str">
            <v>SERVICIOS</v>
          </cell>
          <cell r="H4256" t="str">
            <v>SERVICIOS</v>
          </cell>
          <cell r="I4256" t="str">
            <v>L2040</v>
          </cell>
          <cell r="J4256" t="str">
            <v>MEDIANA EMPRESA B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 t="str">
            <v>M LINDAO</v>
          </cell>
          <cell r="P4256" t="str">
            <v>M LINDAO</v>
          </cell>
          <cell r="Q4256">
            <v>0</v>
          </cell>
          <cell r="R4256">
            <v>0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  <cell r="X4256">
            <v>0</v>
          </cell>
          <cell r="Y4256">
            <v>0</v>
          </cell>
          <cell r="Z4256">
            <v>0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>
            <v>0</v>
          </cell>
          <cell r="AF4256">
            <v>0</v>
          </cell>
          <cell r="AG4256">
            <v>0</v>
          </cell>
          <cell r="AH4256">
            <v>0</v>
          </cell>
          <cell r="AI4256">
            <v>0</v>
          </cell>
          <cell r="AJ4256">
            <v>0</v>
          </cell>
          <cell r="AK4256">
            <v>0</v>
          </cell>
          <cell r="AL4256">
            <v>0</v>
          </cell>
          <cell r="AM4256">
            <v>0</v>
          </cell>
          <cell r="AN4256">
            <v>0</v>
          </cell>
          <cell r="AO4256">
            <v>0</v>
          </cell>
          <cell r="AP4256">
            <v>22</v>
          </cell>
          <cell r="AQ4256" t="str">
            <v>MARIBEL LINDAO</v>
          </cell>
          <cell r="AR4256">
            <v>6</v>
          </cell>
          <cell r="AS4256" t="str">
            <v>NELSON BELTRAN</v>
          </cell>
          <cell r="AT4256">
            <v>15</v>
          </cell>
          <cell r="AU4256" t="str">
            <v>JESSENIA RAMOS</v>
          </cell>
          <cell r="AV4256" t="str">
            <v>#N/A</v>
          </cell>
          <cell r="AW4256" t="str">
            <v>#N/A</v>
          </cell>
          <cell r="AX4256" t="b">
            <v>1</v>
          </cell>
          <cell r="AY4256" t="b">
            <v>1</v>
          </cell>
        </row>
        <row r="4257">
          <cell r="B4257" t="str">
            <v>0927357178001</v>
          </cell>
          <cell r="C4257" t="str">
            <v>SOTO GONZALEZ DIANA LORENA</v>
          </cell>
          <cell r="D4257">
            <v>209</v>
          </cell>
          <cell r="E4257">
            <v>20910</v>
          </cell>
          <cell r="F4257">
            <v>2091050</v>
          </cell>
          <cell r="G4257" t="str">
            <v>COMERCIO</v>
          </cell>
          <cell r="H4257" t="str">
            <v>COMERCIO</v>
          </cell>
          <cell r="I4257" t="str">
            <v>L2041</v>
          </cell>
          <cell r="J4257" t="str">
            <v>MEDIANA EMPRESA B</v>
          </cell>
          <cell r="K4257">
            <v>0</v>
          </cell>
          <cell r="L4257" t="str">
            <v>01Empresas Normales</v>
          </cell>
          <cell r="M4257">
            <v>41808</v>
          </cell>
          <cell r="N4257">
            <v>0.375</v>
          </cell>
          <cell r="O4257" t="str">
            <v>M LINDAO</v>
          </cell>
          <cell r="P4257" t="str">
            <v>M LINDAO</v>
          </cell>
          <cell r="Q4257" t="str">
            <v>APLICATIVO WEB</v>
          </cell>
          <cell r="R4257" t="str">
            <v>APLICATIVO WEB</v>
          </cell>
          <cell r="S4257">
            <v>41808</v>
          </cell>
          <cell r="T4257">
            <v>0.44791666666666669</v>
          </cell>
          <cell r="U4257" t="str">
            <v>PRE-005</v>
          </cell>
          <cell r="V4257">
            <v>0</v>
          </cell>
          <cell r="W4257">
            <v>0</v>
          </cell>
          <cell r="X4257">
            <v>0</v>
          </cell>
          <cell r="Y4257">
            <v>0</v>
          </cell>
          <cell r="Z4257">
            <v>0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>
            <v>0</v>
          </cell>
          <cell r="AF4257">
            <v>0</v>
          </cell>
          <cell r="AG4257">
            <v>0</v>
          </cell>
          <cell r="AH4257">
            <v>0</v>
          </cell>
          <cell r="AI4257">
            <v>0</v>
          </cell>
          <cell r="AJ4257">
            <v>0</v>
          </cell>
          <cell r="AK4257">
            <v>0</v>
          </cell>
          <cell r="AL4257">
            <v>0</v>
          </cell>
          <cell r="AM4257">
            <v>0</v>
          </cell>
          <cell r="AN4257">
            <v>0</v>
          </cell>
          <cell r="AO4257">
            <v>0</v>
          </cell>
          <cell r="AP4257">
            <v>22</v>
          </cell>
          <cell r="AQ4257" t="str">
            <v>MARIBEL LINDAO</v>
          </cell>
          <cell r="AR4257">
            <v>6</v>
          </cell>
          <cell r="AS4257" t="str">
            <v>NELSON BELTRAN</v>
          </cell>
          <cell r="AT4257">
            <v>15</v>
          </cell>
          <cell r="AU4257" t="str">
            <v>JESSENIA RAMOS</v>
          </cell>
          <cell r="AV4257" t="str">
            <v>1</v>
          </cell>
          <cell r="AW4257" t="str">
            <v>0927357178001</v>
          </cell>
          <cell r="AX4257" t="b">
            <v>0</v>
          </cell>
          <cell r="AY4257" t="b">
            <v>0</v>
          </cell>
        </row>
        <row r="4258">
          <cell r="B4258" t="str">
            <v>0968529750001</v>
          </cell>
          <cell r="C4258" t="str">
            <v>COLEGIO FISCAL PRESIDENTE OTTO AROSEMENA GOMEZ</v>
          </cell>
          <cell r="D4258">
            <v>209</v>
          </cell>
          <cell r="E4258">
            <v>20910</v>
          </cell>
          <cell r="F4258">
            <v>2091050</v>
          </cell>
          <cell r="G4258" t="str">
            <v>SERVICIOS</v>
          </cell>
          <cell r="H4258" t="str">
            <v>SERVICIOS</v>
          </cell>
          <cell r="I4258" t="str">
            <v>L2042</v>
          </cell>
          <cell r="J4258" t="str">
            <v>MEDIANA EMPRESA B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 t="str">
            <v>G CASANELLO</v>
          </cell>
          <cell r="P4258" t="str">
            <v>G CASANELLO</v>
          </cell>
          <cell r="Q4258">
            <v>0</v>
          </cell>
          <cell r="R4258">
            <v>0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  <cell r="X4258">
            <v>0</v>
          </cell>
          <cell r="Y4258">
            <v>0</v>
          </cell>
          <cell r="Z4258">
            <v>0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>
            <v>0</v>
          </cell>
          <cell r="AF4258">
            <v>0</v>
          </cell>
          <cell r="AG4258">
            <v>0</v>
          </cell>
          <cell r="AH4258">
            <v>0</v>
          </cell>
          <cell r="AI4258">
            <v>0</v>
          </cell>
          <cell r="AJ4258">
            <v>0</v>
          </cell>
          <cell r="AK4258">
            <v>0</v>
          </cell>
          <cell r="AL4258">
            <v>0</v>
          </cell>
          <cell r="AM4258">
            <v>0</v>
          </cell>
          <cell r="AN4258">
            <v>0</v>
          </cell>
          <cell r="AO4258">
            <v>0</v>
          </cell>
          <cell r="AP4258">
            <v>21</v>
          </cell>
          <cell r="AQ4258" t="str">
            <v>GINA CASSANELLO</v>
          </cell>
          <cell r="AR4258">
            <v>6</v>
          </cell>
          <cell r="AS4258" t="str">
            <v>NELSON BELTRAN</v>
          </cell>
          <cell r="AT4258">
            <v>9</v>
          </cell>
          <cell r="AU4258" t="str">
            <v>WILSON CHANG</v>
          </cell>
          <cell r="AV4258" t="str">
            <v>#N/A</v>
          </cell>
          <cell r="AW4258" t="str">
            <v>#N/A</v>
          </cell>
          <cell r="AX4258" t="b">
            <v>1</v>
          </cell>
          <cell r="AY4258" t="b">
            <v>1</v>
          </cell>
        </row>
        <row r="4259">
          <cell r="B4259" t="str">
            <v>0992475439001</v>
          </cell>
          <cell r="C4259" t="str">
            <v>DISPROYSER S.A.</v>
          </cell>
          <cell r="D4259">
            <v>209</v>
          </cell>
          <cell r="E4259">
            <v>20910</v>
          </cell>
          <cell r="F4259">
            <v>2091050</v>
          </cell>
          <cell r="G4259" t="str">
            <v>COMERCIO</v>
          </cell>
          <cell r="H4259" t="str">
            <v>COMERCIO</v>
          </cell>
          <cell r="I4259" t="str">
            <v>L2043</v>
          </cell>
          <cell r="J4259" t="str">
            <v>MEDIANA EMPRESA B</v>
          </cell>
          <cell r="K4259">
            <v>0</v>
          </cell>
          <cell r="L4259" t="str">
            <v>01Empresas Normales</v>
          </cell>
          <cell r="M4259">
            <v>41824</v>
          </cell>
          <cell r="N4259">
            <v>0.70833333333333337</v>
          </cell>
          <cell r="O4259" t="str">
            <v>M LINDAO</v>
          </cell>
          <cell r="P4259" t="str">
            <v>M LINDAO</v>
          </cell>
          <cell r="Q4259" t="str">
            <v>APLICATIVO WEB</v>
          </cell>
          <cell r="R4259" t="str">
            <v>APLICATIVO WEB</v>
          </cell>
          <cell r="S4259">
            <v>41827</v>
          </cell>
          <cell r="T4259">
            <v>0.54166666666666663</v>
          </cell>
          <cell r="U4259" t="str">
            <v>PRE-022</v>
          </cell>
          <cell r="V4259">
            <v>0</v>
          </cell>
          <cell r="W4259">
            <v>0</v>
          </cell>
          <cell r="X4259">
            <v>0</v>
          </cell>
          <cell r="Y4259">
            <v>0</v>
          </cell>
          <cell r="Z4259">
            <v>0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>
            <v>0</v>
          </cell>
          <cell r="AF4259">
            <v>0</v>
          </cell>
          <cell r="AG4259">
            <v>0</v>
          </cell>
          <cell r="AH4259">
            <v>0</v>
          </cell>
          <cell r="AI4259">
            <v>0</v>
          </cell>
          <cell r="AJ4259">
            <v>0</v>
          </cell>
          <cell r="AK4259">
            <v>0</v>
          </cell>
          <cell r="AL4259">
            <v>0</v>
          </cell>
          <cell r="AM4259">
            <v>0</v>
          </cell>
          <cell r="AN4259">
            <v>0</v>
          </cell>
          <cell r="AO4259">
            <v>0</v>
          </cell>
          <cell r="AP4259">
            <v>22</v>
          </cell>
          <cell r="AQ4259" t="str">
            <v>MARIBEL LINDAO</v>
          </cell>
          <cell r="AR4259">
            <v>6</v>
          </cell>
          <cell r="AS4259" t="str">
            <v>NELSON BELTRAN</v>
          </cell>
          <cell r="AT4259">
            <v>15</v>
          </cell>
          <cell r="AU4259" t="str">
            <v>JESSENIA RAMOS</v>
          </cell>
          <cell r="AV4259" t="str">
            <v>1</v>
          </cell>
          <cell r="AW4259" t="str">
            <v>0992475439001</v>
          </cell>
          <cell r="AX4259" t="b">
            <v>0</v>
          </cell>
          <cell r="AY4259" t="b">
            <v>0</v>
          </cell>
        </row>
        <row r="4260">
          <cell r="B4260" t="str">
            <v>0992585064001</v>
          </cell>
          <cell r="C4260" t="str">
            <v>ECOBANEC CIA. LTDA.</v>
          </cell>
          <cell r="D4260">
            <v>209</v>
          </cell>
          <cell r="E4260">
            <v>20910</v>
          </cell>
          <cell r="F4260">
            <v>2091050</v>
          </cell>
          <cell r="G4260" t="str">
            <v>COMERCIO</v>
          </cell>
          <cell r="H4260" t="str">
            <v>COMERCIO</v>
          </cell>
          <cell r="I4260" t="str">
            <v>L2044</v>
          </cell>
          <cell r="J4260" t="str">
            <v>MEDIANA EMPRESA B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 t="str">
            <v>M LINDAO</v>
          </cell>
          <cell r="P4260" t="str">
            <v>M LINDAO</v>
          </cell>
          <cell r="Q4260">
            <v>0</v>
          </cell>
          <cell r="R4260">
            <v>0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  <cell r="X4260">
            <v>0</v>
          </cell>
          <cell r="Y4260">
            <v>0</v>
          </cell>
          <cell r="Z4260">
            <v>0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>
            <v>0</v>
          </cell>
          <cell r="AF4260">
            <v>0</v>
          </cell>
          <cell r="AG4260">
            <v>0</v>
          </cell>
          <cell r="AH4260">
            <v>0</v>
          </cell>
          <cell r="AI4260">
            <v>0</v>
          </cell>
          <cell r="AJ4260">
            <v>0</v>
          </cell>
          <cell r="AK4260">
            <v>0</v>
          </cell>
          <cell r="AL4260">
            <v>0</v>
          </cell>
          <cell r="AM4260">
            <v>0</v>
          </cell>
          <cell r="AN4260">
            <v>0</v>
          </cell>
          <cell r="AO4260">
            <v>0</v>
          </cell>
          <cell r="AP4260">
            <v>22</v>
          </cell>
          <cell r="AQ4260" t="str">
            <v>MARIBEL LINDAO</v>
          </cell>
          <cell r="AR4260">
            <v>6</v>
          </cell>
          <cell r="AS4260" t="str">
            <v>NELSON BELTRAN</v>
          </cell>
          <cell r="AT4260">
            <v>15</v>
          </cell>
          <cell r="AU4260" t="str">
            <v>JESSENIA RAMOS</v>
          </cell>
          <cell r="AV4260" t="str">
            <v>#N/A</v>
          </cell>
          <cell r="AW4260" t="str">
            <v>#N/A</v>
          </cell>
          <cell r="AX4260" t="b">
            <v>1</v>
          </cell>
          <cell r="AY4260" t="b">
            <v>1</v>
          </cell>
        </row>
        <row r="4261">
          <cell r="B4261" t="str">
            <v>1800035014001</v>
          </cell>
          <cell r="C4261" t="str">
            <v>PALACIOS ZURITA GALO ENRIQUE</v>
          </cell>
          <cell r="D4261">
            <v>209</v>
          </cell>
          <cell r="E4261">
            <v>20910</v>
          </cell>
          <cell r="F4261">
            <v>2091050</v>
          </cell>
          <cell r="G4261" t="str">
            <v>SERVICIOS</v>
          </cell>
          <cell r="H4261" t="str">
            <v>SERVICIOS</v>
          </cell>
          <cell r="I4261" t="str">
            <v>L2045</v>
          </cell>
          <cell r="J4261" t="str">
            <v>MEDIANA EMPRESA B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 t="str">
            <v>G CASANELLO</v>
          </cell>
          <cell r="P4261" t="str">
            <v>G CASANELLO</v>
          </cell>
          <cell r="Q4261">
            <v>0</v>
          </cell>
          <cell r="R4261">
            <v>0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  <cell r="X4261">
            <v>0</v>
          </cell>
          <cell r="Y4261">
            <v>0</v>
          </cell>
          <cell r="Z4261">
            <v>0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>
            <v>0</v>
          </cell>
          <cell r="AF4261">
            <v>0</v>
          </cell>
          <cell r="AG4261">
            <v>0</v>
          </cell>
          <cell r="AH4261">
            <v>0</v>
          </cell>
          <cell r="AI4261">
            <v>0</v>
          </cell>
          <cell r="AJ4261">
            <v>0</v>
          </cell>
          <cell r="AK4261">
            <v>0</v>
          </cell>
          <cell r="AL4261">
            <v>0</v>
          </cell>
          <cell r="AM4261">
            <v>0</v>
          </cell>
          <cell r="AN4261">
            <v>0</v>
          </cell>
          <cell r="AO4261">
            <v>0</v>
          </cell>
          <cell r="AP4261">
            <v>21</v>
          </cell>
          <cell r="AQ4261" t="str">
            <v>GINA CASSANELLO</v>
          </cell>
          <cell r="AR4261">
            <v>6</v>
          </cell>
          <cell r="AS4261" t="str">
            <v>NELSON BELTRAN</v>
          </cell>
          <cell r="AT4261">
            <v>9</v>
          </cell>
          <cell r="AU4261" t="str">
            <v>WILSON CHANG</v>
          </cell>
          <cell r="AV4261" t="str">
            <v>#N/A</v>
          </cell>
          <cell r="AW4261" t="str">
            <v>#N/A</v>
          </cell>
          <cell r="AX4261" t="b">
            <v>1</v>
          </cell>
          <cell r="AY4261" t="b">
            <v>1</v>
          </cell>
        </row>
        <row r="4262">
          <cell r="B4262" t="str">
            <v>0968560320001</v>
          </cell>
          <cell r="C4262" t="str">
            <v>I.E.S.S. HOSPITAL DE MILAGRO</v>
          </cell>
          <cell r="D4262">
            <v>209</v>
          </cell>
          <cell r="E4262">
            <v>20910</v>
          </cell>
          <cell r="F4262">
            <v>2091050</v>
          </cell>
          <cell r="G4262" t="str">
            <v>SERVICIOS</v>
          </cell>
          <cell r="H4262" t="str">
            <v>SERVICIOS</v>
          </cell>
          <cell r="I4262" t="str">
            <v>L2046</v>
          </cell>
          <cell r="J4262" t="str">
            <v>MEDIANA EMPRESA B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 t="str">
            <v>G CASANELLO</v>
          </cell>
          <cell r="P4262" t="str">
            <v>G CASANELLO</v>
          </cell>
          <cell r="Q4262">
            <v>0</v>
          </cell>
          <cell r="R4262">
            <v>0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  <cell r="X4262">
            <v>0</v>
          </cell>
          <cell r="Y4262">
            <v>0</v>
          </cell>
          <cell r="Z4262">
            <v>0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>
            <v>0</v>
          </cell>
          <cell r="AF4262">
            <v>0</v>
          </cell>
          <cell r="AG4262">
            <v>0</v>
          </cell>
          <cell r="AH4262">
            <v>0</v>
          </cell>
          <cell r="AI4262">
            <v>0</v>
          </cell>
          <cell r="AJ4262">
            <v>0</v>
          </cell>
          <cell r="AK4262">
            <v>0</v>
          </cell>
          <cell r="AL4262">
            <v>0</v>
          </cell>
          <cell r="AM4262">
            <v>0</v>
          </cell>
          <cell r="AN4262">
            <v>0</v>
          </cell>
          <cell r="AO4262">
            <v>0</v>
          </cell>
          <cell r="AP4262">
            <v>21</v>
          </cell>
          <cell r="AQ4262" t="str">
            <v>GINA CASSANELLO</v>
          </cell>
          <cell r="AR4262">
            <v>6</v>
          </cell>
          <cell r="AS4262" t="str">
            <v>NELSON BELTRAN</v>
          </cell>
          <cell r="AT4262">
            <v>9</v>
          </cell>
          <cell r="AU4262" t="str">
            <v>WILSON CHANG</v>
          </cell>
          <cell r="AV4262" t="str">
            <v>#N/A</v>
          </cell>
          <cell r="AW4262" t="str">
            <v>#N/A</v>
          </cell>
          <cell r="AX4262" t="b">
            <v>1</v>
          </cell>
          <cell r="AY4262" t="b">
            <v>1</v>
          </cell>
        </row>
        <row r="4263">
          <cell r="B4263" t="str">
            <v>0992513519001</v>
          </cell>
          <cell r="C4263" t="str">
            <v>MELAV CIA.LTDA.</v>
          </cell>
          <cell r="D4263">
            <v>209</v>
          </cell>
          <cell r="E4263">
            <v>20910</v>
          </cell>
          <cell r="F4263">
            <v>2091050</v>
          </cell>
          <cell r="G4263" t="str">
            <v>COMERCIO</v>
          </cell>
          <cell r="H4263" t="str">
            <v>COMERCIO</v>
          </cell>
          <cell r="I4263" t="str">
            <v>L2047</v>
          </cell>
          <cell r="J4263" t="str">
            <v>MEDIANA EMPRESA B</v>
          </cell>
          <cell r="K4263">
            <v>0</v>
          </cell>
          <cell r="L4263" t="str">
            <v>01Empresas Normales</v>
          </cell>
          <cell r="M4263">
            <v>41796</v>
          </cell>
          <cell r="N4263">
            <v>0.64236111111111116</v>
          </cell>
          <cell r="O4263" t="str">
            <v>M LINDAO</v>
          </cell>
          <cell r="P4263" t="str">
            <v>M LINDAO</v>
          </cell>
          <cell r="Q4263" t="str">
            <v>APLICATIVO WEB</v>
          </cell>
          <cell r="R4263" t="str">
            <v>APLICATIVO WEB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  <cell r="X4263">
            <v>0</v>
          </cell>
          <cell r="Y4263">
            <v>0</v>
          </cell>
          <cell r="Z4263">
            <v>0</v>
          </cell>
          <cell r="AA4263">
            <v>0</v>
          </cell>
          <cell r="AB4263">
            <v>0</v>
          </cell>
          <cell r="AC4263">
            <v>41796</v>
          </cell>
          <cell r="AD4263">
            <v>0.8125</v>
          </cell>
          <cell r="AE4263" t="str">
            <v>MMORAN</v>
          </cell>
          <cell r="AF4263">
            <v>11</v>
          </cell>
          <cell r="AG4263">
            <v>0</v>
          </cell>
          <cell r="AH4263">
            <v>0</v>
          </cell>
          <cell r="AI4263">
            <v>0</v>
          </cell>
          <cell r="AJ4263">
            <v>0</v>
          </cell>
          <cell r="AK4263">
            <v>0</v>
          </cell>
          <cell r="AL4263">
            <v>0</v>
          </cell>
          <cell r="AM4263">
            <v>0</v>
          </cell>
          <cell r="AN4263">
            <v>0</v>
          </cell>
          <cell r="AO4263">
            <v>0</v>
          </cell>
          <cell r="AP4263">
            <v>22</v>
          </cell>
          <cell r="AQ4263" t="str">
            <v>MARIBEL LINDAO</v>
          </cell>
          <cell r="AR4263">
            <v>6</v>
          </cell>
          <cell r="AS4263" t="str">
            <v>NELSON BELTRAN</v>
          </cell>
          <cell r="AT4263">
            <v>15</v>
          </cell>
          <cell r="AU4263" t="str">
            <v>JESSENIA RAMOS</v>
          </cell>
          <cell r="AV4263" t="str">
            <v>#N/A</v>
          </cell>
          <cell r="AW4263" t="str">
            <v>#N/A</v>
          </cell>
          <cell r="AX4263" t="b">
            <v>0</v>
          </cell>
          <cell r="AY4263" t="b">
            <v>0</v>
          </cell>
        </row>
        <row r="4264">
          <cell r="B4264" t="str">
            <v>0992702591001</v>
          </cell>
          <cell r="C4264" t="str">
            <v>SERVICIOS FARMACEUTICOS MAYORGA S.A. MAYORFARMA</v>
          </cell>
          <cell r="D4264">
            <v>209</v>
          </cell>
          <cell r="E4264">
            <v>20910</v>
          </cell>
          <cell r="F4264">
            <v>2091050</v>
          </cell>
          <cell r="G4264" t="str">
            <v>SERVICIOS</v>
          </cell>
          <cell r="H4264" t="str">
            <v>SERVICIOS</v>
          </cell>
          <cell r="I4264" t="str">
            <v>L2048</v>
          </cell>
          <cell r="J4264" t="str">
            <v>MEDIANA EMPRESA B</v>
          </cell>
          <cell r="K4264">
            <v>0</v>
          </cell>
          <cell r="L4264" t="str">
            <v>01Empresas Normales</v>
          </cell>
          <cell r="M4264">
            <v>41820</v>
          </cell>
          <cell r="N4264">
            <v>0.35416666666666669</v>
          </cell>
          <cell r="O4264" t="str">
            <v>M LINDAO</v>
          </cell>
          <cell r="P4264" t="str">
            <v>M LINDAO</v>
          </cell>
          <cell r="Q4264" t="str">
            <v>APLICATIVO WEB</v>
          </cell>
          <cell r="R4264" t="str">
            <v>APLICATIVO WEB</v>
          </cell>
          <cell r="S4264">
            <v>41821</v>
          </cell>
          <cell r="T4264">
            <v>0.375</v>
          </cell>
          <cell r="U4264" t="str">
            <v>PRE-018</v>
          </cell>
          <cell r="V4264">
            <v>0</v>
          </cell>
          <cell r="W4264">
            <v>0</v>
          </cell>
          <cell r="X4264">
            <v>0</v>
          </cell>
          <cell r="Y4264">
            <v>0</v>
          </cell>
          <cell r="Z4264">
            <v>0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>
            <v>0</v>
          </cell>
          <cell r="AF4264">
            <v>0</v>
          </cell>
          <cell r="AG4264">
            <v>0</v>
          </cell>
          <cell r="AH4264">
            <v>0</v>
          </cell>
          <cell r="AI4264">
            <v>0</v>
          </cell>
          <cell r="AJ4264">
            <v>0</v>
          </cell>
          <cell r="AK4264">
            <v>0</v>
          </cell>
          <cell r="AL4264">
            <v>0</v>
          </cell>
          <cell r="AM4264">
            <v>0</v>
          </cell>
          <cell r="AN4264">
            <v>0</v>
          </cell>
          <cell r="AO4264">
            <v>0</v>
          </cell>
          <cell r="AP4264">
            <v>22</v>
          </cell>
          <cell r="AQ4264" t="str">
            <v>MARIBEL LINDAO</v>
          </cell>
          <cell r="AR4264">
            <v>6</v>
          </cell>
          <cell r="AS4264" t="str">
            <v>NELSON BELTRAN</v>
          </cell>
          <cell r="AT4264">
            <v>15</v>
          </cell>
          <cell r="AU4264" t="str">
            <v>JESSENIA RAMOS</v>
          </cell>
          <cell r="AV4264" t="str">
            <v>1</v>
          </cell>
          <cell r="AW4264" t="str">
            <v>0992702591001</v>
          </cell>
          <cell r="AX4264" t="b">
            <v>0</v>
          </cell>
          <cell r="AY4264" t="b">
            <v>0</v>
          </cell>
        </row>
        <row r="4265">
          <cell r="B4265" t="str">
            <v>0992731699001</v>
          </cell>
          <cell r="C4265" t="str">
            <v>COMERCIAL LA GRANJA S.A. COLGRANSA</v>
          </cell>
          <cell r="D4265">
            <v>209</v>
          </cell>
          <cell r="E4265">
            <v>20910</v>
          </cell>
          <cell r="F4265">
            <v>2091050</v>
          </cell>
          <cell r="G4265" t="str">
            <v>COMERCIO</v>
          </cell>
          <cell r="H4265" t="str">
            <v>COMERCIO</v>
          </cell>
          <cell r="I4265" t="str">
            <v>L2049</v>
          </cell>
          <cell r="J4265" t="str">
            <v>MEDIANA EMPRESA B</v>
          </cell>
          <cell r="K4265">
            <v>0</v>
          </cell>
          <cell r="L4265">
            <v>0</v>
          </cell>
          <cell r="M4265">
            <v>0</v>
          </cell>
          <cell r="N4265">
            <v>0</v>
          </cell>
          <cell r="O4265" t="str">
            <v>M LINDAO</v>
          </cell>
          <cell r="P4265" t="str">
            <v>M LINDAO</v>
          </cell>
          <cell r="Q4265">
            <v>0</v>
          </cell>
          <cell r="R4265">
            <v>0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  <cell r="X4265">
            <v>0</v>
          </cell>
          <cell r="Y4265">
            <v>0</v>
          </cell>
          <cell r="Z4265">
            <v>0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>
            <v>0</v>
          </cell>
          <cell r="AF4265">
            <v>0</v>
          </cell>
          <cell r="AG4265">
            <v>0</v>
          </cell>
          <cell r="AH4265">
            <v>0</v>
          </cell>
          <cell r="AI4265">
            <v>0</v>
          </cell>
          <cell r="AJ4265">
            <v>0</v>
          </cell>
          <cell r="AK4265">
            <v>0</v>
          </cell>
          <cell r="AL4265">
            <v>0</v>
          </cell>
          <cell r="AM4265">
            <v>0</v>
          </cell>
          <cell r="AN4265">
            <v>0</v>
          </cell>
          <cell r="AO4265">
            <v>0</v>
          </cell>
          <cell r="AP4265">
            <v>22</v>
          </cell>
          <cell r="AQ4265" t="str">
            <v>MARIBEL LINDAO</v>
          </cell>
          <cell r="AR4265">
            <v>6</v>
          </cell>
          <cell r="AS4265" t="str">
            <v>NELSON BELTRAN</v>
          </cell>
          <cell r="AT4265">
            <v>15</v>
          </cell>
          <cell r="AU4265" t="str">
            <v>JESSENIA RAMOS</v>
          </cell>
          <cell r="AV4265" t="str">
            <v>#N/A</v>
          </cell>
          <cell r="AW4265" t="str">
            <v>#N/A</v>
          </cell>
          <cell r="AX4265" t="b">
            <v>1</v>
          </cell>
          <cell r="AY4265" t="b">
            <v>1</v>
          </cell>
        </row>
        <row r="4266">
          <cell r="B4266" t="str">
            <v>0968521340001</v>
          </cell>
          <cell r="C4266" t="str">
            <v>HOSPITAL LEON BECERRA MILAGRO</v>
          </cell>
          <cell r="D4266">
            <v>209</v>
          </cell>
          <cell r="E4266">
            <v>20910</v>
          </cell>
          <cell r="F4266">
            <v>2091050</v>
          </cell>
          <cell r="G4266" t="str">
            <v>SERVICIOS</v>
          </cell>
          <cell r="H4266" t="str">
            <v>SERVICIOS</v>
          </cell>
          <cell r="I4266" t="str">
            <v>L2050</v>
          </cell>
          <cell r="J4266" t="str">
            <v>GRANDE EMPRESA</v>
          </cell>
          <cell r="K4266">
            <v>0</v>
          </cell>
          <cell r="L4266">
            <v>0</v>
          </cell>
          <cell r="M4266">
            <v>0</v>
          </cell>
          <cell r="N4266">
            <v>0</v>
          </cell>
          <cell r="O4266" t="str">
            <v>G CASANELLO</v>
          </cell>
          <cell r="P4266" t="str">
            <v>G CASANELLO</v>
          </cell>
          <cell r="Q4266">
            <v>0</v>
          </cell>
          <cell r="R4266">
            <v>0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  <cell r="X4266">
            <v>0</v>
          </cell>
          <cell r="Y4266">
            <v>0</v>
          </cell>
          <cell r="Z4266">
            <v>0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>
            <v>0</v>
          </cell>
          <cell r="AF4266">
            <v>0</v>
          </cell>
          <cell r="AG4266">
            <v>0</v>
          </cell>
          <cell r="AH4266">
            <v>0</v>
          </cell>
          <cell r="AI4266">
            <v>0</v>
          </cell>
          <cell r="AJ4266">
            <v>0</v>
          </cell>
          <cell r="AK4266">
            <v>0</v>
          </cell>
          <cell r="AL4266">
            <v>0</v>
          </cell>
          <cell r="AM4266">
            <v>0</v>
          </cell>
          <cell r="AN4266">
            <v>0</v>
          </cell>
          <cell r="AO4266">
            <v>0</v>
          </cell>
          <cell r="AP4266">
            <v>21</v>
          </cell>
          <cell r="AQ4266" t="str">
            <v>GINA CASSANELLO</v>
          </cell>
          <cell r="AR4266">
            <v>6</v>
          </cell>
          <cell r="AS4266" t="str">
            <v>NELSON BELTRAN</v>
          </cell>
          <cell r="AT4266">
            <v>9</v>
          </cell>
          <cell r="AU4266" t="str">
            <v>WILSON CHANG</v>
          </cell>
          <cell r="AV4266" t="str">
            <v>#N/A</v>
          </cell>
          <cell r="AW4266" t="str">
            <v>#N/A</v>
          </cell>
          <cell r="AX4266" t="b">
            <v>1</v>
          </cell>
          <cell r="AY4266" t="b">
            <v>1</v>
          </cell>
        </row>
        <row r="4267">
          <cell r="B4267" t="str">
            <v>0968533430001</v>
          </cell>
          <cell r="C4267" t="str">
            <v>UNIVERSIDAD ESTATAL DE MILAGRO</v>
          </cell>
          <cell r="D4267">
            <v>209</v>
          </cell>
          <cell r="E4267">
            <v>20910</v>
          </cell>
          <cell r="F4267">
            <v>2091050</v>
          </cell>
          <cell r="G4267" t="str">
            <v>SERVICIOS</v>
          </cell>
          <cell r="H4267" t="str">
            <v>SERVICIOS</v>
          </cell>
          <cell r="I4267" t="str">
            <v>L2051</v>
          </cell>
          <cell r="J4267" t="str">
            <v>GRANDE EMPRESA</v>
          </cell>
          <cell r="K4267">
            <v>0</v>
          </cell>
          <cell r="L4267">
            <v>0</v>
          </cell>
          <cell r="M4267">
            <v>0</v>
          </cell>
          <cell r="N4267">
            <v>0</v>
          </cell>
          <cell r="O4267" t="str">
            <v>G CASANELLO</v>
          </cell>
          <cell r="P4267" t="str">
            <v>G CASANELLO</v>
          </cell>
          <cell r="Q4267">
            <v>0</v>
          </cell>
          <cell r="R4267">
            <v>0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  <cell r="X4267">
            <v>0</v>
          </cell>
          <cell r="Y4267">
            <v>0</v>
          </cell>
          <cell r="Z4267">
            <v>0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>
            <v>0</v>
          </cell>
          <cell r="AF4267">
            <v>0</v>
          </cell>
          <cell r="AG4267">
            <v>0</v>
          </cell>
          <cell r="AH4267">
            <v>0</v>
          </cell>
          <cell r="AI4267">
            <v>0</v>
          </cell>
          <cell r="AJ4267">
            <v>0</v>
          </cell>
          <cell r="AK4267">
            <v>0</v>
          </cell>
          <cell r="AL4267">
            <v>0</v>
          </cell>
          <cell r="AM4267">
            <v>0</v>
          </cell>
          <cell r="AN4267">
            <v>0</v>
          </cell>
          <cell r="AO4267">
            <v>0</v>
          </cell>
          <cell r="AP4267">
            <v>21</v>
          </cell>
          <cell r="AQ4267" t="str">
            <v>GINA CASSANELLO</v>
          </cell>
          <cell r="AR4267">
            <v>6</v>
          </cell>
          <cell r="AS4267" t="str">
            <v>NELSON BELTRAN</v>
          </cell>
          <cell r="AT4267">
            <v>9</v>
          </cell>
          <cell r="AU4267" t="str">
            <v>WILSON CHANG</v>
          </cell>
          <cell r="AV4267" t="str">
            <v>#N/A</v>
          </cell>
          <cell r="AW4267" t="str">
            <v>#N/A</v>
          </cell>
          <cell r="AX4267" t="b">
            <v>1</v>
          </cell>
          <cell r="AY4267" t="b">
            <v>1</v>
          </cell>
        </row>
        <row r="4268">
          <cell r="B4268" t="str">
            <v>0968559310001</v>
          </cell>
          <cell r="C4268" t="str">
            <v>COLEGIO FISCAL JOSE MARIA VELASCO IBARRA</v>
          </cell>
          <cell r="D4268">
            <v>209</v>
          </cell>
          <cell r="E4268">
            <v>20910</v>
          </cell>
          <cell r="F4268">
            <v>2091050</v>
          </cell>
          <cell r="G4268" t="str">
            <v>SERVICIOS</v>
          </cell>
          <cell r="H4268" t="str">
            <v>SERVICIOS</v>
          </cell>
          <cell r="I4268" t="str">
            <v>L2052</v>
          </cell>
          <cell r="J4268" t="str">
            <v>GRANDE EMPRESA</v>
          </cell>
          <cell r="K4268">
            <v>0</v>
          </cell>
          <cell r="L4268">
            <v>0</v>
          </cell>
          <cell r="M4268">
            <v>0</v>
          </cell>
          <cell r="N4268">
            <v>0</v>
          </cell>
          <cell r="O4268" t="str">
            <v>G CASANELLO</v>
          </cell>
          <cell r="P4268" t="str">
            <v>G CASANELLO</v>
          </cell>
          <cell r="Q4268">
            <v>0</v>
          </cell>
          <cell r="R4268">
            <v>0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  <cell r="X4268">
            <v>0</v>
          </cell>
          <cell r="Y4268">
            <v>0</v>
          </cell>
          <cell r="Z4268">
            <v>0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>
            <v>0</v>
          </cell>
          <cell r="AF4268">
            <v>0</v>
          </cell>
          <cell r="AG4268">
            <v>0</v>
          </cell>
          <cell r="AH4268">
            <v>0</v>
          </cell>
          <cell r="AI4268">
            <v>0</v>
          </cell>
          <cell r="AJ4268">
            <v>0</v>
          </cell>
          <cell r="AK4268">
            <v>0</v>
          </cell>
          <cell r="AL4268">
            <v>0</v>
          </cell>
          <cell r="AM4268">
            <v>0</v>
          </cell>
          <cell r="AN4268">
            <v>0</v>
          </cell>
          <cell r="AO4268">
            <v>0</v>
          </cell>
          <cell r="AP4268">
            <v>21</v>
          </cell>
          <cell r="AQ4268" t="str">
            <v>GINA CASSANELLO</v>
          </cell>
          <cell r="AR4268">
            <v>6</v>
          </cell>
          <cell r="AS4268" t="str">
            <v>NELSON BELTRAN</v>
          </cell>
          <cell r="AT4268">
            <v>9</v>
          </cell>
          <cell r="AU4268" t="str">
            <v>WILSON CHANG</v>
          </cell>
          <cell r="AV4268" t="str">
            <v>#N/A</v>
          </cell>
          <cell r="AW4268" t="str">
            <v>#N/A</v>
          </cell>
          <cell r="AX4268" t="b">
            <v>1</v>
          </cell>
          <cell r="AY4268" t="b">
            <v>1</v>
          </cell>
        </row>
        <row r="4269">
          <cell r="B4269" t="str">
            <v>0992312157001</v>
          </cell>
          <cell r="C4269" t="str">
            <v>ROXANA VILLACIS S.A. (ROXVILL)</v>
          </cell>
          <cell r="D4269">
            <v>209</v>
          </cell>
          <cell r="E4269">
            <v>20910</v>
          </cell>
          <cell r="F4269">
            <v>2091050</v>
          </cell>
          <cell r="G4269" t="str">
            <v>COMERCIO</v>
          </cell>
          <cell r="H4269" t="str">
            <v>COMERCIO</v>
          </cell>
          <cell r="I4269" t="str">
            <v>L2053</v>
          </cell>
          <cell r="J4269" t="str">
            <v>GRANDE EMPRESA</v>
          </cell>
          <cell r="K4269">
            <v>0</v>
          </cell>
          <cell r="L4269">
            <v>0</v>
          </cell>
          <cell r="M4269">
            <v>0</v>
          </cell>
          <cell r="N4269">
            <v>0</v>
          </cell>
          <cell r="O4269" t="str">
            <v>M LINDAO</v>
          </cell>
          <cell r="P4269" t="str">
            <v>M LINDAO</v>
          </cell>
          <cell r="Q4269">
            <v>0</v>
          </cell>
          <cell r="R4269">
            <v>0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  <cell r="X4269">
            <v>0</v>
          </cell>
          <cell r="Y4269">
            <v>0</v>
          </cell>
          <cell r="Z4269">
            <v>0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>
            <v>0</v>
          </cell>
          <cell r="AF4269">
            <v>0</v>
          </cell>
          <cell r="AG4269">
            <v>0</v>
          </cell>
          <cell r="AH4269">
            <v>0</v>
          </cell>
          <cell r="AI4269">
            <v>0</v>
          </cell>
          <cell r="AJ4269">
            <v>0</v>
          </cell>
          <cell r="AK4269">
            <v>0</v>
          </cell>
          <cell r="AL4269">
            <v>0</v>
          </cell>
          <cell r="AM4269">
            <v>0</v>
          </cell>
          <cell r="AN4269">
            <v>0</v>
          </cell>
          <cell r="AO4269">
            <v>0</v>
          </cell>
          <cell r="AP4269">
            <v>22</v>
          </cell>
          <cell r="AQ4269" t="str">
            <v>MARIBEL LINDAO</v>
          </cell>
          <cell r="AR4269">
            <v>6</v>
          </cell>
          <cell r="AS4269" t="str">
            <v>NELSON BELTRAN</v>
          </cell>
          <cell r="AT4269">
            <v>15</v>
          </cell>
          <cell r="AU4269" t="str">
            <v>JESSENIA RAMOS</v>
          </cell>
          <cell r="AV4269" t="str">
            <v>#N/A</v>
          </cell>
          <cell r="AW4269" t="str">
            <v>#N/A</v>
          </cell>
          <cell r="AX4269" t="b">
            <v>1</v>
          </cell>
          <cell r="AY4269" t="b">
            <v>1</v>
          </cell>
        </row>
        <row r="4270">
          <cell r="B4270" t="str">
            <v>0992448563001</v>
          </cell>
          <cell r="C4270" t="str">
            <v>HUMANACORP S.A.</v>
          </cell>
          <cell r="D4270">
            <v>209</v>
          </cell>
          <cell r="E4270">
            <v>20910</v>
          </cell>
          <cell r="F4270">
            <v>2091050</v>
          </cell>
          <cell r="G4270" t="str">
            <v>COMERCIO</v>
          </cell>
          <cell r="H4270" t="str">
            <v>COMERCIO</v>
          </cell>
          <cell r="I4270" t="str">
            <v>L2054</v>
          </cell>
          <cell r="J4270" t="str">
            <v>GRANDE EMPRESA</v>
          </cell>
          <cell r="K4270">
            <v>0</v>
          </cell>
          <cell r="L4270">
            <v>0</v>
          </cell>
          <cell r="M4270">
            <v>0</v>
          </cell>
          <cell r="N4270">
            <v>0</v>
          </cell>
          <cell r="O4270" t="str">
            <v>M LINDAO</v>
          </cell>
          <cell r="P4270" t="str">
            <v>M LINDAO</v>
          </cell>
          <cell r="Q4270">
            <v>0</v>
          </cell>
          <cell r="R4270">
            <v>0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  <cell r="X4270">
            <v>0</v>
          </cell>
          <cell r="Y4270">
            <v>0</v>
          </cell>
          <cell r="Z4270">
            <v>0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>
            <v>0</v>
          </cell>
          <cell r="AF4270">
            <v>0</v>
          </cell>
          <cell r="AG4270">
            <v>0</v>
          </cell>
          <cell r="AH4270">
            <v>0</v>
          </cell>
          <cell r="AI4270">
            <v>0</v>
          </cell>
          <cell r="AJ4270">
            <v>0</v>
          </cell>
          <cell r="AK4270">
            <v>0</v>
          </cell>
          <cell r="AL4270">
            <v>0</v>
          </cell>
          <cell r="AM4270">
            <v>0</v>
          </cell>
          <cell r="AN4270">
            <v>0</v>
          </cell>
          <cell r="AO4270">
            <v>0</v>
          </cell>
          <cell r="AP4270">
            <v>22</v>
          </cell>
          <cell r="AQ4270" t="str">
            <v>MARIBEL LINDAO</v>
          </cell>
          <cell r="AR4270">
            <v>6</v>
          </cell>
          <cell r="AS4270" t="str">
            <v>NELSON BELTRAN</v>
          </cell>
          <cell r="AT4270">
            <v>15</v>
          </cell>
          <cell r="AU4270" t="str">
            <v>JESSENIA RAMOS</v>
          </cell>
          <cell r="AV4270" t="str">
            <v>#N/A</v>
          </cell>
          <cell r="AW4270" t="str">
            <v>#N/A</v>
          </cell>
          <cell r="AX4270" t="b">
            <v>1</v>
          </cell>
          <cell r="AY4270" t="b">
            <v>1</v>
          </cell>
        </row>
        <row r="4271">
          <cell r="B4271" t="str">
            <v>1200963716001</v>
          </cell>
          <cell r="C4271" t="str">
            <v>URGILES CAMPOVERDE OSCAR OSWALDO</v>
          </cell>
          <cell r="D4271">
            <v>209</v>
          </cell>
          <cell r="E4271">
            <v>20910</v>
          </cell>
          <cell r="F4271">
            <v>2091050</v>
          </cell>
          <cell r="G4271" t="str">
            <v>SERVICIOS</v>
          </cell>
          <cell r="H4271" t="str">
            <v>SERVICIOS</v>
          </cell>
          <cell r="I4271" t="str">
            <v>L2055</v>
          </cell>
          <cell r="J4271" t="str">
            <v>GRANDE EMPRESA</v>
          </cell>
          <cell r="K4271">
            <v>0</v>
          </cell>
          <cell r="L4271" t="str">
            <v>01Empresas Normales</v>
          </cell>
          <cell r="M4271">
            <v>41810</v>
          </cell>
          <cell r="N4271">
            <v>0.5541666666666667</v>
          </cell>
          <cell r="O4271" t="str">
            <v>M LINDAO</v>
          </cell>
          <cell r="P4271" t="str">
            <v>M LINDAO</v>
          </cell>
          <cell r="Q4271" t="str">
            <v>EMPRESA</v>
          </cell>
          <cell r="R4271" t="str">
            <v>PAPEL</v>
          </cell>
          <cell r="S4271">
            <v>41813</v>
          </cell>
          <cell r="T4271">
            <v>0.375</v>
          </cell>
          <cell r="U4271" t="str">
            <v>PRE-010</v>
          </cell>
          <cell r="V4271">
            <v>0</v>
          </cell>
          <cell r="W4271">
            <v>0</v>
          </cell>
          <cell r="X4271">
            <v>0</v>
          </cell>
          <cell r="Y4271">
            <v>0</v>
          </cell>
          <cell r="Z4271">
            <v>0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>
            <v>0</v>
          </cell>
          <cell r="AF4271">
            <v>0</v>
          </cell>
          <cell r="AG4271">
            <v>0</v>
          </cell>
          <cell r="AH4271">
            <v>0</v>
          </cell>
          <cell r="AI4271">
            <v>0</v>
          </cell>
          <cell r="AJ4271">
            <v>0</v>
          </cell>
          <cell r="AK4271">
            <v>0</v>
          </cell>
          <cell r="AL4271">
            <v>0</v>
          </cell>
          <cell r="AM4271">
            <v>0</v>
          </cell>
          <cell r="AN4271">
            <v>0</v>
          </cell>
          <cell r="AO4271">
            <v>0</v>
          </cell>
          <cell r="AP4271">
            <v>22</v>
          </cell>
          <cell r="AQ4271" t="str">
            <v>MARIBEL LINDAO</v>
          </cell>
          <cell r="AR4271">
            <v>6</v>
          </cell>
          <cell r="AS4271" t="str">
            <v>NELSON BELTRAN</v>
          </cell>
          <cell r="AT4271">
            <v>15</v>
          </cell>
          <cell r="AU4271" t="str">
            <v>JESSENIA RAMOS</v>
          </cell>
          <cell r="AV4271" t="str">
            <v>#N/A</v>
          </cell>
          <cell r="AW4271" t="str">
            <v>#N/A</v>
          </cell>
          <cell r="AX4271" t="b">
            <v>0</v>
          </cell>
          <cell r="AY4271" t="b">
            <v>0</v>
          </cell>
        </row>
        <row r="4272">
          <cell r="B4272" t="str">
            <v>0992231092001</v>
          </cell>
          <cell r="C4272" t="str">
            <v>DEVIES CORP S.A.</v>
          </cell>
          <cell r="D4272">
            <v>209</v>
          </cell>
          <cell r="E4272">
            <v>20910</v>
          </cell>
          <cell r="F4272">
            <v>2091050</v>
          </cell>
          <cell r="G4272" t="str">
            <v>COMERCIO</v>
          </cell>
          <cell r="H4272" t="str">
            <v>COMERCIO</v>
          </cell>
          <cell r="I4272" t="str">
            <v>L2056</v>
          </cell>
          <cell r="J4272" t="str">
            <v>GRANDE EMPRESA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 t="str">
            <v>M LINDAO</v>
          </cell>
          <cell r="P4272" t="str">
            <v>M LINDAO</v>
          </cell>
          <cell r="Q4272">
            <v>0</v>
          </cell>
          <cell r="R4272">
            <v>0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  <cell r="X4272">
            <v>0</v>
          </cell>
          <cell r="Y4272">
            <v>0</v>
          </cell>
          <cell r="Z4272">
            <v>0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>
            <v>0</v>
          </cell>
          <cell r="AF4272">
            <v>0</v>
          </cell>
          <cell r="AG4272">
            <v>0</v>
          </cell>
          <cell r="AH4272">
            <v>0</v>
          </cell>
          <cell r="AI4272">
            <v>0</v>
          </cell>
          <cell r="AJ4272">
            <v>0</v>
          </cell>
          <cell r="AK4272">
            <v>0</v>
          </cell>
          <cell r="AL4272">
            <v>0</v>
          </cell>
          <cell r="AM4272">
            <v>0</v>
          </cell>
          <cell r="AN4272">
            <v>0</v>
          </cell>
          <cell r="AO4272">
            <v>0</v>
          </cell>
          <cell r="AP4272">
            <v>22</v>
          </cell>
          <cell r="AQ4272" t="str">
            <v>MARIBEL LINDAO</v>
          </cell>
          <cell r="AR4272">
            <v>6</v>
          </cell>
          <cell r="AS4272" t="str">
            <v>NELSON BELTRAN</v>
          </cell>
          <cell r="AT4272">
            <v>15</v>
          </cell>
          <cell r="AU4272" t="str">
            <v>JESSENIA RAMOS</v>
          </cell>
          <cell r="AV4272" t="str">
            <v>#N/A</v>
          </cell>
          <cell r="AW4272" t="str">
            <v>#N/A</v>
          </cell>
          <cell r="AX4272" t="b">
            <v>1</v>
          </cell>
          <cell r="AY4272" t="b">
            <v>1</v>
          </cell>
        </row>
        <row r="4273">
          <cell r="B4273" t="str">
            <v>0910188507001</v>
          </cell>
          <cell r="C4273" t="str">
            <v>PENA CAMPOVERDE WILSON GASTON</v>
          </cell>
          <cell r="D4273">
            <v>209</v>
          </cell>
          <cell r="E4273">
            <v>20910</v>
          </cell>
          <cell r="F4273">
            <v>2091050</v>
          </cell>
          <cell r="G4273" t="str">
            <v>COMERCIO</v>
          </cell>
          <cell r="H4273" t="str">
            <v>COMERCIO</v>
          </cell>
          <cell r="I4273" t="str">
            <v>L2057</v>
          </cell>
          <cell r="J4273" t="str">
            <v>GRANDE EMPRESA</v>
          </cell>
          <cell r="K4273">
            <v>0</v>
          </cell>
          <cell r="L4273" t="str">
            <v>01Empresas Normales</v>
          </cell>
          <cell r="M4273">
            <v>41810</v>
          </cell>
          <cell r="N4273">
            <v>0.3611111111111111</v>
          </cell>
          <cell r="O4273" t="str">
            <v>M LINDAO</v>
          </cell>
          <cell r="P4273" t="str">
            <v>M LINDAO</v>
          </cell>
          <cell r="Q4273" t="str">
            <v>APLICATIVO WEB</v>
          </cell>
          <cell r="R4273" t="str">
            <v>APLICATIVO WEB</v>
          </cell>
          <cell r="S4273">
            <v>41810</v>
          </cell>
          <cell r="T4273">
            <v>0.66666666666666663</v>
          </cell>
          <cell r="U4273" t="str">
            <v>PRE-009</v>
          </cell>
          <cell r="V4273">
            <v>0</v>
          </cell>
          <cell r="W4273">
            <v>0</v>
          </cell>
          <cell r="X4273">
            <v>0</v>
          </cell>
          <cell r="Y4273">
            <v>0</v>
          </cell>
          <cell r="Z4273">
            <v>0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>
            <v>0</v>
          </cell>
          <cell r="AF4273">
            <v>0</v>
          </cell>
          <cell r="AG4273">
            <v>0</v>
          </cell>
          <cell r="AH4273">
            <v>0</v>
          </cell>
          <cell r="AI4273">
            <v>0</v>
          </cell>
          <cell r="AJ4273">
            <v>0</v>
          </cell>
          <cell r="AK4273">
            <v>0</v>
          </cell>
          <cell r="AL4273">
            <v>0</v>
          </cell>
          <cell r="AM4273">
            <v>0</v>
          </cell>
          <cell r="AN4273">
            <v>0</v>
          </cell>
          <cell r="AO4273">
            <v>0</v>
          </cell>
          <cell r="AP4273">
            <v>22</v>
          </cell>
          <cell r="AQ4273" t="str">
            <v>MARIBEL LINDAO</v>
          </cell>
          <cell r="AR4273">
            <v>6</v>
          </cell>
          <cell r="AS4273" t="str">
            <v>NELSON BELTRAN</v>
          </cell>
          <cell r="AT4273">
            <v>15</v>
          </cell>
          <cell r="AU4273" t="str">
            <v>JESSENIA RAMOS</v>
          </cell>
          <cell r="AV4273" t="str">
            <v>1</v>
          </cell>
          <cell r="AW4273" t="str">
            <v>0910188507001</v>
          </cell>
          <cell r="AX4273" t="b">
            <v>0</v>
          </cell>
          <cell r="AY4273" t="b">
            <v>0</v>
          </cell>
        </row>
        <row r="4274">
          <cell r="B4274" t="str">
            <v>0906887310001</v>
          </cell>
          <cell r="C4274" t="str">
            <v>PICO EGUEZ ELSA ALICIA</v>
          </cell>
          <cell r="D4274">
            <v>209</v>
          </cell>
          <cell r="E4274">
            <v>20910</v>
          </cell>
          <cell r="F4274">
            <v>2091050</v>
          </cell>
          <cell r="G4274" t="str">
            <v>COMERCIO</v>
          </cell>
          <cell r="H4274" t="str">
            <v>COMERCIO</v>
          </cell>
          <cell r="I4274" t="str">
            <v>L2058</v>
          </cell>
          <cell r="J4274" t="str">
            <v>GRANDE EMPRESA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 t="str">
            <v>M LINDAO</v>
          </cell>
          <cell r="P4274" t="str">
            <v>M LINDAO</v>
          </cell>
          <cell r="Q4274">
            <v>0</v>
          </cell>
          <cell r="R4274">
            <v>0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  <cell r="X4274">
            <v>0</v>
          </cell>
          <cell r="Y4274">
            <v>0</v>
          </cell>
          <cell r="Z4274">
            <v>0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>
            <v>0</v>
          </cell>
          <cell r="AF4274">
            <v>0</v>
          </cell>
          <cell r="AG4274">
            <v>0</v>
          </cell>
          <cell r="AH4274">
            <v>0</v>
          </cell>
          <cell r="AI4274">
            <v>0</v>
          </cell>
          <cell r="AJ4274">
            <v>0</v>
          </cell>
          <cell r="AK4274">
            <v>0</v>
          </cell>
          <cell r="AL4274">
            <v>0</v>
          </cell>
          <cell r="AM4274">
            <v>0</v>
          </cell>
          <cell r="AN4274">
            <v>0</v>
          </cell>
          <cell r="AO4274">
            <v>0</v>
          </cell>
          <cell r="AP4274">
            <v>22</v>
          </cell>
          <cell r="AQ4274" t="str">
            <v>MARIBEL LINDAO</v>
          </cell>
          <cell r="AR4274">
            <v>6</v>
          </cell>
          <cell r="AS4274" t="str">
            <v>NELSON BELTRAN</v>
          </cell>
          <cell r="AT4274">
            <v>15</v>
          </cell>
          <cell r="AU4274" t="str">
            <v>JESSENIA RAMOS</v>
          </cell>
          <cell r="AV4274" t="str">
            <v>#N/A</v>
          </cell>
          <cell r="AW4274" t="str">
            <v>#N/A</v>
          </cell>
          <cell r="AX4274" t="b">
            <v>1</v>
          </cell>
          <cell r="AY4274" t="b">
            <v>1</v>
          </cell>
        </row>
        <row r="4275">
          <cell r="B4275" t="str">
            <v>0992157119001</v>
          </cell>
          <cell r="C4275" t="str">
            <v>MUCALSA S.A.</v>
          </cell>
          <cell r="D4275">
            <v>209</v>
          </cell>
          <cell r="E4275">
            <v>20910</v>
          </cell>
          <cell r="F4275">
            <v>2091050</v>
          </cell>
          <cell r="G4275" t="str">
            <v>COMERCIO</v>
          </cell>
          <cell r="H4275" t="str">
            <v>COMERCIO</v>
          </cell>
          <cell r="I4275" t="str">
            <v>L2059</v>
          </cell>
          <cell r="J4275" t="str">
            <v>GRANDE EMPRESA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 t="str">
            <v>M LINDAO</v>
          </cell>
          <cell r="P4275" t="str">
            <v>M LINDAO</v>
          </cell>
          <cell r="Q4275">
            <v>0</v>
          </cell>
          <cell r="R4275">
            <v>0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  <cell r="X4275">
            <v>0</v>
          </cell>
          <cell r="Y4275">
            <v>0</v>
          </cell>
          <cell r="Z4275">
            <v>0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>
            <v>0</v>
          </cell>
          <cell r="AF4275">
            <v>0</v>
          </cell>
          <cell r="AG4275">
            <v>0</v>
          </cell>
          <cell r="AH4275">
            <v>0</v>
          </cell>
          <cell r="AI4275">
            <v>0</v>
          </cell>
          <cell r="AJ4275">
            <v>0</v>
          </cell>
          <cell r="AK4275">
            <v>0</v>
          </cell>
          <cell r="AL4275">
            <v>0</v>
          </cell>
          <cell r="AM4275">
            <v>0</v>
          </cell>
          <cell r="AN4275">
            <v>0</v>
          </cell>
          <cell r="AO4275">
            <v>0</v>
          </cell>
          <cell r="AP4275">
            <v>22</v>
          </cell>
          <cell r="AQ4275" t="str">
            <v>MARIBEL LINDAO</v>
          </cell>
          <cell r="AR4275">
            <v>6</v>
          </cell>
          <cell r="AS4275" t="str">
            <v>NELSON BELTRAN</v>
          </cell>
          <cell r="AT4275">
            <v>15</v>
          </cell>
          <cell r="AU4275" t="str">
            <v>JESSENIA RAMOS</v>
          </cell>
          <cell r="AV4275" t="str">
            <v>#N/A</v>
          </cell>
          <cell r="AW4275" t="str">
            <v>#N/A</v>
          </cell>
          <cell r="AX4275" t="b">
            <v>1</v>
          </cell>
          <cell r="AY4275" t="b">
            <v>1</v>
          </cell>
        </row>
        <row r="4276">
          <cell r="B4276" t="str">
            <v>0903846855001</v>
          </cell>
          <cell r="C4276" t="str">
            <v>VELEZ GARCIA ROSA ELVIRA</v>
          </cell>
          <cell r="D4276">
            <v>209</v>
          </cell>
          <cell r="E4276">
            <v>20910</v>
          </cell>
          <cell r="F4276">
            <v>2091050</v>
          </cell>
          <cell r="G4276" t="str">
            <v>COMERCIO</v>
          </cell>
          <cell r="H4276" t="str">
            <v>COMERCIO</v>
          </cell>
          <cell r="I4276" t="str">
            <v>L2060</v>
          </cell>
          <cell r="J4276" t="str">
            <v>GRANDE EMPRESA</v>
          </cell>
          <cell r="K4276">
            <v>0</v>
          </cell>
          <cell r="L4276" t="str">
            <v>01Empresas Normales</v>
          </cell>
          <cell r="M4276">
            <v>41800</v>
          </cell>
          <cell r="N4276">
            <v>0.49305555555555558</v>
          </cell>
          <cell r="O4276" t="str">
            <v>M LINDAO</v>
          </cell>
          <cell r="P4276" t="str">
            <v>M LINDAO</v>
          </cell>
          <cell r="Q4276" t="str">
            <v>APLICATIVO WEB</v>
          </cell>
          <cell r="R4276" t="str">
            <v>APLICATIVO WEB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  <cell r="X4276">
            <v>0</v>
          </cell>
          <cell r="Y4276">
            <v>0</v>
          </cell>
          <cell r="Z4276">
            <v>0</v>
          </cell>
          <cell r="AA4276">
            <v>0</v>
          </cell>
          <cell r="AB4276">
            <v>0</v>
          </cell>
          <cell r="AC4276">
            <v>41801</v>
          </cell>
          <cell r="AD4276">
            <v>0.35416666666666669</v>
          </cell>
          <cell r="AE4276" t="str">
            <v>MMORAN</v>
          </cell>
          <cell r="AF4276">
            <v>13</v>
          </cell>
          <cell r="AG4276">
            <v>0</v>
          </cell>
          <cell r="AH4276">
            <v>0</v>
          </cell>
          <cell r="AI4276">
            <v>0</v>
          </cell>
          <cell r="AJ4276">
            <v>0</v>
          </cell>
          <cell r="AK4276">
            <v>0</v>
          </cell>
          <cell r="AL4276">
            <v>0</v>
          </cell>
          <cell r="AM4276">
            <v>0</v>
          </cell>
          <cell r="AN4276">
            <v>0</v>
          </cell>
          <cell r="AO4276">
            <v>0</v>
          </cell>
          <cell r="AP4276">
            <v>22</v>
          </cell>
          <cell r="AQ4276" t="str">
            <v>MARIBEL LINDAO</v>
          </cell>
          <cell r="AR4276">
            <v>6</v>
          </cell>
          <cell r="AS4276" t="str">
            <v>NELSON BELTRAN</v>
          </cell>
          <cell r="AT4276">
            <v>15</v>
          </cell>
          <cell r="AU4276" t="str">
            <v>JESSENIA RAMOS</v>
          </cell>
          <cell r="AV4276" t="str">
            <v>#N/A</v>
          </cell>
          <cell r="AW4276" t="str">
            <v>#N/A</v>
          </cell>
          <cell r="AX4276" t="b">
            <v>0</v>
          </cell>
          <cell r="AY4276" t="b">
            <v>0</v>
          </cell>
        </row>
        <row r="4277">
          <cell r="B4277" t="str">
            <v>0968541100001</v>
          </cell>
          <cell r="C4277" t="str">
            <v>COLEGIO FISCAL MARISCAL SUCRE</v>
          </cell>
          <cell r="D4277">
            <v>209</v>
          </cell>
          <cell r="E4277">
            <v>20910</v>
          </cell>
          <cell r="F4277">
            <v>2091053</v>
          </cell>
          <cell r="G4277" t="str">
            <v>SERVICIOS</v>
          </cell>
          <cell r="H4277" t="str">
            <v>SERVICIOS</v>
          </cell>
          <cell r="I4277" t="str">
            <v>L2061</v>
          </cell>
          <cell r="J4277" t="str">
            <v>PEQUEÑA EMPRESA</v>
          </cell>
          <cell r="K4277" t="str">
            <v>SECTOR PUBLICO</v>
          </cell>
          <cell r="L4277" t="str">
            <v>05Sin características</v>
          </cell>
          <cell r="M4277">
            <v>41820</v>
          </cell>
          <cell r="N4277">
            <v>0.41666666666666669</v>
          </cell>
          <cell r="O4277" t="str">
            <v>G CASANELLO</v>
          </cell>
          <cell r="P4277" t="str">
            <v>G CASANELLO</v>
          </cell>
          <cell r="Q4277" t="str">
            <v>G CASANELLO</v>
          </cell>
          <cell r="R4277" t="str">
            <v>PAPEL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  <cell r="X4277">
            <v>0</v>
          </cell>
          <cell r="Y4277">
            <v>0</v>
          </cell>
          <cell r="Z4277">
            <v>0</v>
          </cell>
          <cell r="AA4277">
            <v>0</v>
          </cell>
          <cell r="AB4277">
            <v>0</v>
          </cell>
          <cell r="AC4277">
            <v>41820</v>
          </cell>
          <cell r="AD4277">
            <v>0.41666666666666669</v>
          </cell>
          <cell r="AE4277" t="str">
            <v>MMORAN</v>
          </cell>
          <cell r="AF4277">
            <v>27</v>
          </cell>
          <cell r="AG4277">
            <v>0</v>
          </cell>
          <cell r="AH4277">
            <v>0</v>
          </cell>
          <cell r="AI4277">
            <v>0</v>
          </cell>
          <cell r="AJ4277">
            <v>0</v>
          </cell>
          <cell r="AK4277">
            <v>0</v>
          </cell>
          <cell r="AL4277">
            <v>0</v>
          </cell>
          <cell r="AM4277">
            <v>0</v>
          </cell>
          <cell r="AN4277">
            <v>0</v>
          </cell>
          <cell r="AO4277">
            <v>0</v>
          </cell>
          <cell r="AP4277">
            <v>21</v>
          </cell>
          <cell r="AQ4277" t="str">
            <v>GINA CASSANELLO</v>
          </cell>
          <cell r="AR4277">
            <v>6</v>
          </cell>
          <cell r="AS4277" t="str">
            <v>NELSON BELTRAN</v>
          </cell>
          <cell r="AT4277">
            <v>9</v>
          </cell>
          <cell r="AU4277" t="str">
            <v>WILSON CHANG</v>
          </cell>
          <cell r="AV4277" t="str">
            <v>#N/A</v>
          </cell>
          <cell r="AW4277" t="str">
            <v>#N/A</v>
          </cell>
          <cell r="AX4277" t="b">
            <v>0</v>
          </cell>
          <cell r="AY4277" t="b">
            <v>0</v>
          </cell>
        </row>
        <row r="4278">
          <cell r="B4278" t="str">
            <v>1203471881001</v>
          </cell>
          <cell r="C4278" t="str">
            <v>VILLALTA ROMERO WELINGTON GUIDO</v>
          </cell>
          <cell r="D4278">
            <v>209</v>
          </cell>
          <cell r="E4278">
            <v>20910</v>
          </cell>
          <cell r="F4278">
            <v>2091054</v>
          </cell>
          <cell r="G4278" t="str">
            <v>COMERCIO</v>
          </cell>
          <cell r="H4278" t="str">
            <v>COMERCIO</v>
          </cell>
          <cell r="I4278" t="str">
            <v>L2062</v>
          </cell>
          <cell r="J4278" t="str">
            <v>PEQUEÑA EMPRESA</v>
          </cell>
          <cell r="K4278">
            <v>0</v>
          </cell>
          <cell r="L4278">
            <v>0</v>
          </cell>
          <cell r="M4278">
            <v>0</v>
          </cell>
          <cell r="N4278">
            <v>0</v>
          </cell>
          <cell r="O4278" t="str">
            <v>M LINDAO</v>
          </cell>
          <cell r="P4278" t="str">
            <v>M LINDAO</v>
          </cell>
          <cell r="Q4278">
            <v>0</v>
          </cell>
          <cell r="R4278">
            <v>0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  <cell r="X4278">
            <v>0</v>
          </cell>
          <cell r="Y4278">
            <v>0</v>
          </cell>
          <cell r="Z4278">
            <v>0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>
            <v>0</v>
          </cell>
          <cell r="AF4278">
            <v>0</v>
          </cell>
          <cell r="AG4278">
            <v>0</v>
          </cell>
          <cell r="AH4278">
            <v>0</v>
          </cell>
          <cell r="AI4278">
            <v>0</v>
          </cell>
          <cell r="AJ4278">
            <v>0</v>
          </cell>
          <cell r="AK4278">
            <v>0</v>
          </cell>
          <cell r="AL4278">
            <v>0</v>
          </cell>
          <cell r="AM4278">
            <v>0</v>
          </cell>
          <cell r="AN4278">
            <v>0</v>
          </cell>
          <cell r="AO4278">
            <v>0</v>
          </cell>
          <cell r="AP4278">
            <v>22</v>
          </cell>
          <cell r="AQ4278" t="str">
            <v>MARIBEL LINDAO</v>
          </cell>
          <cell r="AR4278">
            <v>6</v>
          </cell>
          <cell r="AS4278" t="str">
            <v>NELSON BELTRAN</v>
          </cell>
          <cell r="AT4278">
            <v>15</v>
          </cell>
          <cell r="AU4278" t="str">
            <v>JESSENIA RAMOS</v>
          </cell>
          <cell r="AV4278" t="str">
            <v>#N/A</v>
          </cell>
          <cell r="AW4278" t="str">
            <v>#N/A</v>
          </cell>
          <cell r="AX4278" t="b">
            <v>1</v>
          </cell>
          <cell r="AY4278" t="b">
            <v>1</v>
          </cell>
        </row>
        <row r="4279">
          <cell r="B4279" t="str">
            <v>0701506537001</v>
          </cell>
          <cell r="C4279" t="str">
            <v>LUNA SARAGURO VICTOR FRANCISCO</v>
          </cell>
          <cell r="D4279">
            <v>209</v>
          </cell>
          <cell r="E4279">
            <v>20911</v>
          </cell>
          <cell r="F4279">
            <v>2091150</v>
          </cell>
          <cell r="G4279" t="str">
            <v>SERVICIOS</v>
          </cell>
          <cell r="H4279" t="str">
            <v>SERVICIOS</v>
          </cell>
          <cell r="I4279" t="str">
            <v>L2063</v>
          </cell>
          <cell r="J4279" t="str">
            <v>MICROEMPRESA</v>
          </cell>
          <cell r="K4279">
            <v>0</v>
          </cell>
          <cell r="L4279">
            <v>0</v>
          </cell>
          <cell r="M4279">
            <v>0</v>
          </cell>
          <cell r="N4279">
            <v>0</v>
          </cell>
          <cell r="O4279" t="str">
            <v>S GOMEZ</v>
          </cell>
          <cell r="P4279" t="str">
            <v>S GOMEZ</v>
          </cell>
          <cell r="Q4279">
            <v>0</v>
          </cell>
          <cell r="R4279">
            <v>0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  <cell r="X4279">
            <v>0</v>
          </cell>
          <cell r="Y4279">
            <v>0</v>
          </cell>
          <cell r="Z4279">
            <v>0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>
            <v>0</v>
          </cell>
          <cell r="AF4279">
            <v>0</v>
          </cell>
          <cell r="AG4279">
            <v>0</v>
          </cell>
          <cell r="AH4279">
            <v>0</v>
          </cell>
          <cell r="AI4279">
            <v>0</v>
          </cell>
          <cell r="AJ4279">
            <v>0</v>
          </cell>
          <cell r="AK4279">
            <v>0</v>
          </cell>
          <cell r="AL4279">
            <v>0</v>
          </cell>
          <cell r="AM4279">
            <v>0</v>
          </cell>
          <cell r="AN4279">
            <v>0</v>
          </cell>
          <cell r="AO4279">
            <v>0</v>
          </cell>
          <cell r="AP4279">
            <v>24</v>
          </cell>
          <cell r="AQ4279" t="str">
            <v>GABRIEL LINDAO</v>
          </cell>
          <cell r="AR4279">
            <v>6</v>
          </cell>
          <cell r="AS4279" t="str">
            <v>NELSON BELTRAN</v>
          </cell>
          <cell r="AT4279">
            <v>4</v>
          </cell>
          <cell r="AU4279" t="str">
            <v>JENNY JORDAN</v>
          </cell>
          <cell r="AV4279" t="str">
            <v>#N/A</v>
          </cell>
          <cell r="AW4279" t="str">
            <v>#N/A</v>
          </cell>
          <cell r="AX4279" t="b">
            <v>1</v>
          </cell>
          <cell r="AY4279" t="b">
            <v>1</v>
          </cell>
        </row>
        <row r="4280">
          <cell r="B4280" t="str">
            <v>0300342417001</v>
          </cell>
          <cell r="C4280" t="str">
            <v>BRAVO AVILA MANUEL ALEJANDRO</v>
          </cell>
          <cell r="D4280">
            <v>209</v>
          </cell>
          <cell r="E4280">
            <v>20911</v>
          </cell>
          <cell r="F4280">
            <v>2091150</v>
          </cell>
          <cell r="G4280" t="str">
            <v>COMERCIO</v>
          </cell>
          <cell r="H4280" t="str">
            <v>COMERCIO</v>
          </cell>
          <cell r="I4280" t="str">
            <v>L2064</v>
          </cell>
          <cell r="J4280" t="str">
            <v>PEQUEÑA EMPRESA</v>
          </cell>
          <cell r="K4280">
            <v>0</v>
          </cell>
          <cell r="L4280" t="str">
            <v>02Empresas Liquidadas</v>
          </cell>
          <cell r="M4280">
            <v>41800</v>
          </cell>
          <cell r="N4280">
            <v>0.35</v>
          </cell>
          <cell r="O4280" t="str">
            <v>S GOMEZ</v>
          </cell>
          <cell r="P4280" t="str">
            <v>S GOMEZ</v>
          </cell>
          <cell r="Q4280" t="str">
            <v>G CASANELLO</v>
          </cell>
          <cell r="R4280" t="str">
            <v>PAPEL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  <cell r="X4280">
            <v>0</v>
          </cell>
          <cell r="Y4280">
            <v>0</v>
          </cell>
          <cell r="Z4280">
            <v>0</v>
          </cell>
          <cell r="AA4280">
            <v>0</v>
          </cell>
          <cell r="AB4280">
            <v>0</v>
          </cell>
          <cell r="AC4280">
            <v>41801</v>
          </cell>
          <cell r="AD4280">
            <v>0.35416666666666669</v>
          </cell>
          <cell r="AE4280" t="str">
            <v>MMORAN</v>
          </cell>
          <cell r="AF4280">
            <v>13</v>
          </cell>
          <cell r="AG4280">
            <v>0</v>
          </cell>
          <cell r="AH4280">
            <v>0</v>
          </cell>
          <cell r="AI4280">
            <v>0</v>
          </cell>
          <cell r="AJ4280">
            <v>0</v>
          </cell>
          <cell r="AK4280">
            <v>0</v>
          </cell>
          <cell r="AL4280">
            <v>0</v>
          </cell>
          <cell r="AM4280">
            <v>0</v>
          </cell>
          <cell r="AN4280">
            <v>0</v>
          </cell>
          <cell r="AO4280">
            <v>0</v>
          </cell>
          <cell r="AP4280">
            <v>24</v>
          </cell>
          <cell r="AQ4280" t="str">
            <v>GABRIEL LINDAO</v>
          </cell>
          <cell r="AR4280">
            <v>6</v>
          </cell>
          <cell r="AS4280" t="str">
            <v>NELSON BELTRAN</v>
          </cell>
          <cell r="AT4280">
            <v>4</v>
          </cell>
          <cell r="AU4280" t="str">
            <v>JENNY JORDAN</v>
          </cell>
          <cell r="AV4280" t="str">
            <v>#N/A</v>
          </cell>
          <cell r="AW4280" t="str">
            <v>#N/A</v>
          </cell>
          <cell r="AX4280" t="b">
            <v>0</v>
          </cell>
          <cell r="AY4280" t="b">
            <v>0</v>
          </cell>
        </row>
        <row r="4281">
          <cell r="B4281" t="str">
            <v>0704145663001</v>
          </cell>
          <cell r="C4281" t="str">
            <v>QUICHIMBO VALLADOLID WILSON PATRICIO</v>
          </cell>
          <cell r="D4281">
            <v>209</v>
          </cell>
          <cell r="E4281">
            <v>20911</v>
          </cell>
          <cell r="F4281">
            <v>2091150</v>
          </cell>
          <cell r="G4281" t="str">
            <v>COMERCIO</v>
          </cell>
          <cell r="H4281" t="str">
            <v>COMERCIO</v>
          </cell>
          <cell r="I4281" t="str">
            <v>L2065</v>
          </cell>
          <cell r="J4281" t="str">
            <v>PEQUEÑA EMPRESA</v>
          </cell>
          <cell r="K4281">
            <v>0</v>
          </cell>
          <cell r="L4281" t="str">
            <v>01Empresas Normales</v>
          </cell>
          <cell r="M4281">
            <v>41803</v>
          </cell>
          <cell r="N4281">
            <v>0.35416666666666669</v>
          </cell>
          <cell r="O4281" t="str">
            <v>N CUENCA</v>
          </cell>
          <cell r="P4281" t="str">
            <v>N CUENCA</v>
          </cell>
          <cell r="Q4281" t="str">
            <v>APLICATIVO WEB</v>
          </cell>
          <cell r="R4281" t="str">
            <v>APLICATIVO WEB</v>
          </cell>
          <cell r="S4281">
            <v>41806</v>
          </cell>
          <cell r="T4281">
            <v>0.66666666666666663</v>
          </cell>
          <cell r="U4281" t="str">
            <v>PRE-002</v>
          </cell>
          <cell r="V4281">
            <v>0</v>
          </cell>
          <cell r="W4281">
            <v>0</v>
          </cell>
          <cell r="X4281">
            <v>0</v>
          </cell>
          <cell r="Y4281">
            <v>0</v>
          </cell>
          <cell r="Z4281">
            <v>0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>
            <v>0</v>
          </cell>
          <cell r="AF4281">
            <v>0</v>
          </cell>
          <cell r="AG4281">
            <v>0</v>
          </cell>
          <cell r="AH4281">
            <v>0</v>
          </cell>
          <cell r="AI4281">
            <v>0</v>
          </cell>
          <cell r="AJ4281">
            <v>0</v>
          </cell>
          <cell r="AK4281">
            <v>0</v>
          </cell>
          <cell r="AL4281">
            <v>0</v>
          </cell>
          <cell r="AM4281">
            <v>0</v>
          </cell>
          <cell r="AN4281">
            <v>0</v>
          </cell>
          <cell r="AO4281">
            <v>0</v>
          </cell>
          <cell r="AP4281">
            <v>23</v>
          </cell>
          <cell r="AQ4281" t="str">
            <v>NATALIA CUENCA</v>
          </cell>
          <cell r="AR4281">
            <v>6</v>
          </cell>
          <cell r="AS4281" t="str">
            <v>NELSON BELTRAN</v>
          </cell>
          <cell r="AT4281">
            <v>16</v>
          </cell>
          <cell r="AU4281" t="str">
            <v>CRITICO_16</v>
          </cell>
          <cell r="AV4281" t="str">
            <v>1</v>
          </cell>
          <cell r="AW4281" t="str">
            <v>0704145663001</v>
          </cell>
          <cell r="AX4281" t="b">
            <v>0</v>
          </cell>
          <cell r="AY4281" t="b">
            <v>0</v>
          </cell>
        </row>
        <row r="4282">
          <cell r="B4282" t="str">
            <v>0923742449001</v>
          </cell>
          <cell r="C4282" t="str">
            <v>ESPINOZA SAMANIEGO ROLANDO PATRICIO</v>
          </cell>
          <cell r="D4282">
            <v>209</v>
          </cell>
          <cell r="E4282">
            <v>20911</v>
          </cell>
          <cell r="F4282">
            <v>2091150</v>
          </cell>
          <cell r="G4282" t="str">
            <v>COMERCIO</v>
          </cell>
          <cell r="H4282" t="str">
            <v>COMERCIO</v>
          </cell>
          <cell r="I4282" t="str">
            <v>L2066</v>
          </cell>
          <cell r="J4282" t="str">
            <v>PEQUEÑA EMPRESA</v>
          </cell>
          <cell r="K4282" t="str">
            <v>SIN CARACTERISTICAS</v>
          </cell>
          <cell r="L4282" t="str">
            <v>05Sin características</v>
          </cell>
          <cell r="M4282">
            <v>41817</v>
          </cell>
          <cell r="N4282">
            <v>0.65208333333333335</v>
          </cell>
          <cell r="O4282" t="str">
            <v>M LINDAO</v>
          </cell>
          <cell r="P4282" t="str">
            <v>M LINDAO</v>
          </cell>
          <cell r="Q4282" t="str">
            <v>APLICATIVO WEB</v>
          </cell>
          <cell r="R4282" t="str">
            <v>APLICATIVO WEB</v>
          </cell>
          <cell r="S4282">
            <v>41818</v>
          </cell>
          <cell r="T4282">
            <v>0.45833333333333331</v>
          </cell>
          <cell r="U4282" t="str">
            <v>PRE-016</v>
          </cell>
          <cell r="V4282">
            <v>41824</v>
          </cell>
          <cell r="W4282">
            <v>0.6381944444444444</v>
          </cell>
          <cell r="X4282">
            <v>0</v>
          </cell>
          <cell r="Y4282">
            <v>0</v>
          </cell>
          <cell r="Z4282">
            <v>0</v>
          </cell>
          <cell r="AA4282">
            <v>0</v>
          </cell>
          <cell r="AB4282">
            <v>0</v>
          </cell>
          <cell r="AC4282">
            <v>41827</v>
          </cell>
          <cell r="AD4282">
            <v>0.45833333333333331</v>
          </cell>
          <cell r="AE4282" t="str">
            <v>MMORAN</v>
          </cell>
          <cell r="AF4282">
            <v>26</v>
          </cell>
          <cell r="AG4282">
            <v>0</v>
          </cell>
          <cell r="AH4282">
            <v>0</v>
          </cell>
          <cell r="AI4282">
            <v>0</v>
          </cell>
          <cell r="AJ4282">
            <v>0</v>
          </cell>
          <cell r="AK4282">
            <v>0</v>
          </cell>
          <cell r="AL4282">
            <v>0</v>
          </cell>
          <cell r="AM4282">
            <v>0</v>
          </cell>
          <cell r="AN4282">
            <v>0</v>
          </cell>
          <cell r="AO4282">
            <v>0</v>
          </cell>
          <cell r="AP4282">
            <v>22</v>
          </cell>
          <cell r="AQ4282" t="str">
            <v>MARIBEL LINDAO</v>
          </cell>
          <cell r="AR4282">
            <v>6</v>
          </cell>
          <cell r="AS4282" t="str">
            <v>NELSON BELTRAN</v>
          </cell>
          <cell r="AT4282">
            <v>15</v>
          </cell>
          <cell r="AU4282" t="str">
            <v>JESSENIA RAMOS</v>
          </cell>
          <cell r="AV4282" t="str">
            <v>#N/A</v>
          </cell>
          <cell r="AW4282" t="str">
            <v>#N/A</v>
          </cell>
          <cell r="AX4282" t="b">
            <v>0</v>
          </cell>
          <cell r="AY4282" t="b">
            <v>0</v>
          </cell>
        </row>
        <row r="4283">
          <cell r="B4283" t="str">
            <v>1200782637001</v>
          </cell>
          <cell r="C4283" t="str">
            <v>MACKLIFF CARBO GALO</v>
          </cell>
          <cell r="D4283">
            <v>209</v>
          </cell>
          <cell r="E4283">
            <v>20911</v>
          </cell>
          <cell r="F4283">
            <v>2091150</v>
          </cell>
          <cell r="G4283" t="str">
            <v>COMERCIO</v>
          </cell>
          <cell r="H4283" t="str">
            <v>COMERCIO</v>
          </cell>
          <cell r="I4283" t="str">
            <v>L2067</v>
          </cell>
          <cell r="J4283" t="str">
            <v>PEQUEÑA EMPRESA</v>
          </cell>
          <cell r="K4283">
            <v>0</v>
          </cell>
          <cell r="L4283">
            <v>0</v>
          </cell>
          <cell r="M4283">
            <v>0</v>
          </cell>
          <cell r="N4283">
            <v>0</v>
          </cell>
          <cell r="O4283" t="str">
            <v>G CASANELLO</v>
          </cell>
          <cell r="P4283" t="str">
            <v>G CASANELLO</v>
          </cell>
          <cell r="Q4283">
            <v>0</v>
          </cell>
          <cell r="R4283">
            <v>0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  <cell r="X4283">
            <v>0</v>
          </cell>
          <cell r="Y4283">
            <v>0</v>
          </cell>
          <cell r="Z4283">
            <v>0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>
            <v>0</v>
          </cell>
          <cell r="AF4283">
            <v>0</v>
          </cell>
          <cell r="AG4283">
            <v>0</v>
          </cell>
          <cell r="AH4283">
            <v>0</v>
          </cell>
          <cell r="AI4283">
            <v>0</v>
          </cell>
          <cell r="AJ4283">
            <v>0</v>
          </cell>
          <cell r="AK4283">
            <v>0</v>
          </cell>
          <cell r="AL4283">
            <v>0</v>
          </cell>
          <cell r="AM4283">
            <v>0</v>
          </cell>
          <cell r="AN4283">
            <v>0</v>
          </cell>
          <cell r="AO4283">
            <v>0</v>
          </cell>
          <cell r="AP4283">
            <v>21</v>
          </cell>
          <cell r="AQ4283" t="str">
            <v>GINA CASSANELLO</v>
          </cell>
          <cell r="AR4283">
            <v>6</v>
          </cell>
          <cell r="AS4283" t="str">
            <v>NELSON BELTRAN</v>
          </cell>
          <cell r="AT4283">
            <v>9</v>
          </cell>
          <cell r="AU4283" t="str">
            <v>WILSON CHANG</v>
          </cell>
          <cell r="AV4283" t="str">
            <v>#N/A</v>
          </cell>
          <cell r="AW4283" t="str">
            <v>#N/A</v>
          </cell>
          <cell r="AX4283" t="b">
            <v>1</v>
          </cell>
          <cell r="AY4283" t="b">
            <v>1</v>
          </cell>
        </row>
        <row r="4284">
          <cell r="B4284" t="str">
            <v>0992225858001</v>
          </cell>
          <cell r="C4284" t="str">
            <v>ESCUELA PARTICULAR N.1 SANTA TERESITA</v>
          </cell>
          <cell r="D4284">
            <v>209</v>
          </cell>
          <cell r="E4284">
            <v>20911</v>
          </cell>
          <cell r="F4284">
            <v>2091150</v>
          </cell>
          <cell r="G4284" t="str">
            <v>SERVICIOS</v>
          </cell>
          <cell r="H4284" t="str">
            <v>SERVICIOS</v>
          </cell>
          <cell r="I4284" t="str">
            <v>L2068</v>
          </cell>
          <cell r="J4284" t="str">
            <v>PEQUEÑA EMPRESA</v>
          </cell>
          <cell r="K4284" t="str">
            <v>INACTIVA</v>
          </cell>
          <cell r="L4284" t="str">
            <v>04Rechazos</v>
          </cell>
          <cell r="M4284">
            <v>41800</v>
          </cell>
          <cell r="N4284">
            <v>0.35</v>
          </cell>
          <cell r="O4284" t="str">
            <v>M LINDAO</v>
          </cell>
          <cell r="P4284" t="str">
            <v>M LINDAO</v>
          </cell>
          <cell r="Q4284" t="str">
            <v>G CASANELLO</v>
          </cell>
          <cell r="R4284" t="str">
            <v>PAPEL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  <cell r="X4284">
            <v>0</v>
          </cell>
          <cell r="Y4284">
            <v>0</v>
          </cell>
          <cell r="Z4284">
            <v>0</v>
          </cell>
          <cell r="AA4284">
            <v>0</v>
          </cell>
          <cell r="AB4284">
            <v>0</v>
          </cell>
          <cell r="AC4284">
            <v>41801</v>
          </cell>
          <cell r="AD4284">
            <v>0.35416666666666669</v>
          </cell>
          <cell r="AE4284" t="str">
            <v>MMORAN</v>
          </cell>
          <cell r="AF4284">
            <v>13</v>
          </cell>
          <cell r="AG4284">
            <v>0</v>
          </cell>
          <cell r="AH4284">
            <v>0</v>
          </cell>
          <cell r="AI4284">
            <v>0</v>
          </cell>
          <cell r="AJ4284">
            <v>0</v>
          </cell>
          <cell r="AK4284">
            <v>0</v>
          </cell>
          <cell r="AL4284">
            <v>0</v>
          </cell>
          <cell r="AM4284">
            <v>0</v>
          </cell>
          <cell r="AN4284">
            <v>0</v>
          </cell>
          <cell r="AO4284">
            <v>0</v>
          </cell>
          <cell r="AP4284">
            <v>22</v>
          </cell>
          <cell r="AQ4284" t="str">
            <v>MARIBEL LINDAO</v>
          </cell>
          <cell r="AR4284">
            <v>6</v>
          </cell>
          <cell r="AS4284" t="str">
            <v>NELSON BELTRAN</v>
          </cell>
          <cell r="AT4284">
            <v>15</v>
          </cell>
          <cell r="AU4284" t="str">
            <v>JESSENIA RAMOS</v>
          </cell>
          <cell r="AV4284" t="str">
            <v>#N/A</v>
          </cell>
          <cell r="AW4284" t="str">
            <v>#N/A</v>
          </cell>
          <cell r="AX4284" t="b">
            <v>0</v>
          </cell>
          <cell r="AY4284" t="b">
            <v>0</v>
          </cell>
        </row>
        <row r="4285">
          <cell r="B4285" t="str">
            <v>0702103607001</v>
          </cell>
          <cell r="C4285" t="str">
            <v>ESPINOZA CABRERA SEGUNDO RIGOBERTO</v>
          </cell>
          <cell r="D4285">
            <v>209</v>
          </cell>
          <cell r="E4285">
            <v>20911</v>
          </cell>
          <cell r="F4285">
            <v>2091150</v>
          </cell>
          <cell r="G4285" t="str">
            <v>COMERCIO</v>
          </cell>
          <cell r="H4285" t="str">
            <v>COMERCIO</v>
          </cell>
          <cell r="I4285" t="str">
            <v>L2069</v>
          </cell>
          <cell r="J4285" t="str">
            <v>PEQUEÑA EMPRESA</v>
          </cell>
          <cell r="K4285">
            <v>0</v>
          </cell>
          <cell r="L4285">
            <v>0</v>
          </cell>
          <cell r="M4285">
            <v>0</v>
          </cell>
          <cell r="N4285">
            <v>0</v>
          </cell>
          <cell r="O4285" t="str">
            <v>S GOMEZ</v>
          </cell>
          <cell r="P4285" t="str">
            <v>S GOMEZ</v>
          </cell>
          <cell r="Q4285">
            <v>0</v>
          </cell>
          <cell r="R4285">
            <v>0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  <cell r="X4285">
            <v>0</v>
          </cell>
          <cell r="Y4285">
            <v>0</v>
          </cell>
          <cell r="Z4285">
            <v>0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>
            <v>0</v>
          </cell>
          <cell r="AF4285">
            <v>0</v>
          </cell>
          <cell r="AG4285">
            <v>0</v>
          </cell>
          <cell r="AH4285">
            <v>0</v>
          </cell>
          <cell r="AI4285">
            <v>0</v>
          </cell>
          <cell r="AJ4285">
            <v>0</v>
          </cell>
          <cell r="AK4285">
            <v>0</v>
          </cell>
          <cell r="AL4285">
            <v>0</v>
          </cell>
          <cell r="AM4285">
            <v>0</v>
          </cell>
          <cell r="AN4285">
            <v>0</v>
          </cell>
          <cell r="AO4285">
            <v>0</v>
          </cell>
          <cell r="AP4285">
            <v>24</v>
          </cell>
          <cell r="AQ4285" t="str">
            <v>GABRIEL LINDAO</v>
          </cell>
          <cell r="AR4285">
            <v>6</v>
          </cell>
          <cell r="AS4285" t="str">
            <v>NELSON BELTRAN</v>
          </cell>
          <cell r="AT4285">
            <v>4</v>
          </cell>
          <cell r="AU4285" t="str">
            <v>JENNY JORDAN</v>
          </cell>
          <cell r="AV4285" t="str">
            <v>#N/A</v>
          </cell>
          <cell r="AW4285" t="str">
            <v>#N/A</v>
          </cell>
          <cell r="AX4285" t="b">
            <v>1</v>
          </cell>
          <cell r="AY4285" t="b">
            <v>1</v>
          </cell>
        </row>
        <row r="4286">
          <cell r="B4286" t="str">
            <v>0702994757001</v>
          </cell>
          <cell r="C4286" t="str">
            <v>REYES MORENO MARLON AGUSTIN</v>
          </cell>
          <cell r="D4286">
            <v>209</v>
          </cell>
          <cell r="E4286">
            <v>20911</v>
          </cell>
          <cell r="F4286">
            <v>2091150</v>
          </cell>
          <cell r="G4286" t="str">
            <v>COMERCIO</v>
          </cell>
          <cell r="H4286" t="str">
            <v>COMERCIO</v>
          </cell>
          <cell r="I4286" t="str">
            <v>L2070</v>
          </cell>
          <cell r="J4286" t="str">
            <v>PEQUEÑA EMPRESA</v>
          </cell>
          <cell r="K4286">
            <v>0</v>
          </cell>
          <cell r="L4286">
            <v>0</v>
          </cell>
          <cell r="M4286">
            <v>0</v>
          </cell>
          <cell r="N4286">
            <v>0</v>
          </cell>
          <cell r="O4286" t="str">
            <v>N CUENCA</v>
          </cell>
          <cell r="P4286" t="str">
            <v>N CUENCA</v>
          </cell>
          <cell r="Q4286">
            <v>0</v>
          </cell>
          <cell r="R4286">
            <v>0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  <cell r="X4286">
            <v>0</v>
          </cell>
          <cell r="Y4286">
            <v>0</v>
          </cell>
          <cell r="Z4286">
            <v>0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>
            <v>0</v>
          </cell>
          <cell r="AF4286">
            <v>0</v>
          </cell>
          <cell r="AG4286">
            <v>0</v>
          </cell>
          <cell r="AH4286">
            <v>0</v>
          </cell>
          <cell r="AI4286">
            <v>0</v>
          </cell>
          <cell r="AJ4286">
            <v>0</v>
          </cell>
          <cell r="AK4286">
            <v>0</v>
          </cell>
          <cell r="AL4286">
            <v>0</v>
          </cell>
          <cell r="AM4286">
            <v>0</v>
          </cell>
          <cell r="AN4286">
            <v>0</v>
          </cell>
          <cell r="AO4286">
            <v>0</v>
          </cell>
          <cell r="AP4286">
            <v>23</v>
          </cell>
          <cell r="AQ4286" t="str">
            <v>NATALIA CUENCA</v>
          </cell>
          <cell r="AR4286">
            <v>6</v>
          </cell>
          <cell r="AS4286" t="str">
            <v>NELSON BELTRAN</v>
          </cell>
          <cell r="AT4286">
            <v>16</v>
          </cell>
          <cell r="AU4286" t="str">
            <v>CRITICO_16</v>
          </cell>
          <cell r="AV4286" t="str">
            <v>#N/A</v>
          </cell>
          <cell r="AW4286" t="str">
            <v>#N/A</v>
          </cell>
          <cell r="AX4286" t="b">
            <v>1</v>
          </cell>
          <cell r="AY4286" t="b">
            <v>1</v>
          </cell>
        </row>
        <row r="4287">
          <cell r="B4287" t="str">
            <v>0917806473001</v>
          </cell>
          <cell r="C4287" t="str">
            <v>ANDRADE ORDOÃ‘EZ MAIRA SABINA</v>
          </cell>
          <cell r="D4287">
            <v>209</v>
          </cell>
          <cell r="E4287">
            <v>20911</v>
          </cell>
          <cell r="F4287">
            <v>2091150</v>
          </cell>
          <cell r="G4287" t="str">
            <v>COMERCIO</v>
          </cell>
          <cell r="H4287" t="str">
            <v>COMERCIO</v>
          </cell>
          <cell r="I4287" t="str">
            <v>L2071</v>
          </cell>
          <cell r="J4287" t="str">
            <v>PEQUEÑA EMPRESA</v>
          </cell>
          <cell r="K4287">
            <v>0</v>
          </cell>
          <cell r="L4287" t="str">
            <v>01Empresas Normales</v>
          </cell>
          <cell r="M4287">
            <v>41809</v>
          </cell>
          <cell r="N4287">
            <v>0.35416666666666669</v>
          </cell>
          <cell r="O4287" t="str">
            <v>M LINDAO</v>
          </cell>
          <cell r="P4287" t="str">
            <v>M LINDAO</v>
          </cell>
          <cell r="Q4287" t="str">
            <v>APLICATIVO WEB</v>
          </cell>
          <cell r="R4287" t="str">
            <v>APLICATIVO WEB</v>
          </cell>
          <cell r="S4287">
            <v>41809</v>
          </cell>
          <cell r="T4287">
            <v>0.70833333333333337</v>
          </cell>
          <cell r="U4287" t="str">
            <v>PRE-007</v>
          </cell>
          <cell r="V4287">
            <v>0</v>
          </cell>
          <cell r="W4287">
            <v>0</v>
          </cell>
          <cell r="X4287">
            <v>0</v>
          </cell>
          <cell r="Y4287">
            <v>0</v>
          </cell>
          <cell r="Z4287">
            <v>0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>
            <v>0</v>
          </cell>
          <cell r="AF4287">
            <v>0</v>
          </cell>
          <cell r="AG4287">
            <v>0</v>
          </cell>
          <cell r="AH4287">
            <v>0</v>
          </cell>
          <cell r="AI4287">
            <v>0</v>
          </cell>
          <cell r="AJ4287">
            <v>0</v>
          </cell>
          <cell r="AK4287">
            <v>0</v>
          </cell>
          <cell r="AL4287">
            <v>0</v>
          </cell>
          <cell r="AM4287">
            <v>0</v>
          </cell>
          <cell r="AN4287">
            <v>0</v>
          </cell>
          <cell r="AO4287">
            <v>0</v>
          </cell>
          <cell r="AP4287">
            <v>22</v>
          </cell>
          <cell r="AQ4287" t="str">
            <v>MARIBEL LINDAO</v>
          </cell>
          <cell r="AR4287">
            <v>6</v>
          </cell>
          <cell r="AS4287" t="str">
            <v>NELSON BELTRAN</v>
          </cell>
          <cell r="AT4287">
            <v>15</v>
          </cell>
          <cell r="AU4287" t="str">
            <v>JESSENIA RAMOS</v>
          </cell>
          <cell r="AV4287" t="str">
            <v>1</v>
          </cell>
          <cell r="AW4287" t="str">
            <v>0917806473001</v>
          </cell>
          <cell r="AX4287" t="b">
            <v>0</v>
          </cell>
          <cell r="AY4287" t="b">
            <v>0</v>
          </cell>
        </row>
        <row r="4288">
          <cell r="B4288" t="str">
            <v>0701635930001</v>
          </cell>
          <cell r="C4288" t="str">
            <v>MENDOZA PADILLA RAUL ECUADOR</v>
          </cell>
          <cell r="D4288">
            <v>209</v>
          </cell>
          <cell r="E4288">
            <v>20911</v>
          </cell>
          <cell r="F4288">
            <v>2091150</v>
          </cell>
          <cell r="G4288" t="str">
            <v>COMERCIO</v>
          </cell>
          <cell r="H4288" t="str">
            <v>COMERCIO</v>
          </cell>
          <cell r="I4288" t="str">
            <v>L2072</v>
          </cell>
          <cell r="J4288" t="str">
            <v>PEQUEÑA EMPRESA</v>
          </cell>
          <cell r="K4288">
            <v>0</v>
          </cell>
          <cell r="L4288">
            <v>0</v>
          </cell>
          <cell r="M4288">
            <v>0</v>
          </cell>
          <cell r="N4288">
            <v>0</v>
          </cell>
          <cell r="O4288" t="str">
            <v>S GOMEZ</v>
          </cell>
          <cell r="P4288" t="str">
            <v>S GOMEZ</v>
          </cell>
          <cell r="Q4288">
            <v>0</v>
          </cell>
          <cell r="R4288">
            <v>0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  <cell r="X4288">
            <v>0</v>
          </cell>
          <cell r="Y4288">
            <v>0</v>
          </cell>
          <cell r="Z4288">
            <v>0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>
            <v>0</v>
          </cell>
          <cell r="AF4288">
            <v>0</v>
          </cell>
          <cell r="AG4288">
            <v>0</v>
          </cell>
          <cell r="AH4288">
            <v>0</v>
          </cell>
          <cell r="AI4288">
            <v>0</v>
          </cell>
          <cell r="AJ4288">
            <v>0</v>
          </cell>
          <cell r="AK4288">
            <v>0</v>
          </cell>
          <cell r="AL4288">
            <v>0</v>
          </cell>
          <cell r="AM4288">
            <v>0</v>
          </cell>
          <cell r="AN4288">
            <v>0</v>
          </cell>
          <cell r="AO4288">
            <v>0</v>
          </cell>
          <cell r="AP4288">
            <v>24</v>
          </cell>
          <cell r="AQ4288" t="str">
            <v>GABRIEL LINDAO</v>
          </cell>
          <cell r="AR4288">
            <v>6</v>
          </cell>
          <cell r="AS4288" t="str">
            <v>NELSON BELTRAN</v>
          </cell>
          <cell r="AT4288">
            <v>4</v>
          </cell>
          <cell r="AU4288" t="str">
            <v>JENNY JORDAN</v>
          </cell>
          <cell r="AV4288" t="str">
            <v>#N/A</v>
          </cell>
          <cell r="AW4288" t="str">
            <v>#N/A</v>
          </cell>
          <cell r="AX4288" t="b">
            <v>1</v>
          </cell>
          <cell r="AY4288" t="b">
            <v>1</v>
          </cell>
        </row>
        <row r="4289">
          <cell r="B4289" t="str">
            <v>0907443139001</v>
          </cell>
          <cell r="C4289" t="str">
            <v>PEÃ‘AFIEL PENAFIEL SISTER CIRILO</v>
          </cell>
          <cell r="D4289">
            <v>209</v>
          </cell>
          <cell r="E4289">
            <v>20911</v>
          </cell>
          <cell r="F4289">
            <v>2091150</v>
          </cell>
          <cell r="G4289" t="str">
            <v>COMERCIO</v>
          </cell>
          <cell r="H4289" t="str">
            <v>COMERCIO</v>
          </cell>
          <cell r="I4289" t="str">
            <v>L2073</v>
          </cell>
          <cell r="J4289" t="str">
            <v>PEQUEÑA EMPRESA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 t="str">
            <v>N CUENCA</v>
          </cell>
          <cell r="P4289" t="str">
            <v>N CUENCA</v>
          </cell>
          <cell r="Q4289">
            <v>0</v>
          </cell>
          <cell r="R4289">
            <v>0</v>
          </cell>
          <cell r="T4289">
            <v>0</v>
          </cell>
          <cell r="U4289">
            <v>0</v>
          </cell>
          <cell r="V4289">
            <v>0</v>
          </cell>
          <cell r="W4289">
            <v>0</v>
          </cell>
          <cell r="X4289">
            <v>0</v>
          </cell>
          <cell r="Y4289">
            <v>0</v>
          </cell>
          <cell r="Z4289">
            <v>0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>
            <v>0</v>
          </cell>
          <cell r="AF4289">
            <v>0</v>
          </cell>
          <cell r="AG4289">
            <v>0</v>
          </cell>
          <cell r="AH4289">
            <v>0</v>
          </cell>
          <cell r="AI4289">
            <v>0</v>
          </cell>
          <cell r="AJ4289">
            <v>0</v>
          </cell>
          <cell r="AK4289">
            <v>0</v>
          </cell>
          <cell r="AL4289">
            <v>0</v>
          </cell>
          <cell r="AM4289">
            <v>0</v>
          </cell>
          <cell r="AN4289">
            <v>0</v>
          </cell>
          <cell r="AO4289">
            <v>0</v>
          </cell>
          <cell r="AP4289">
            <v>23</v>
          </cell>
          <cell r="AQ4289" t="str">
            <v>NATALIA CUENCA</v>
          </cell>
          <cell r="AR4289">
            <v>6</v>
          </cell>
          <cell r="AS4289" t="str">
            <v>NELSON BELTRAN</v>
          </cell>
          <cell r="AT4289">
            <v>16</v>
          </cell>
          <cell r="AU4289" t="str">
            <v>CRITICO_16</v>
          </cell>
          <cell r="AV4289" t="str">
            <v>#N/A</v>
          </cell>
          <cell r="AW4289" t="str">
            <v>#N/A</v>
          </cell>
          <cell r="AX4289" t="b">
            <v>1</v>
          </cell>
          <cell r="AY4289" t="b">
            <v>1</v>
          </cell>
        </row>
        <row r="4290">
          <cell r="B4290" t="str">
            <v>0968549270001</v>
          </cell>
          <cell r="C4290" t="str">
            <v>COLEGIO NACIONAL 15 DE OCTUBRE DE NARANJAL</v>
          </cell>
          <cell r="D4290">
            <v>209</v>
          </cell>
          <cell r="E4290">
            <v>20911</v>
          </cell>
          <cell r="F4290">
            <v>2091150</v>
          </cell>
          <cell r="G4290" t="str">
            <v>SERVICIOS</v>
          </cell>
          <cell r="H4290" t="str">
            <v>SERVICIOS</v>
          </cell>
          <cell r="I4290" t="str">
            <v>L2074</v>
          </cell>
          <cell r="J4290" t="str">
            <v>MEDIANA EMPRESA A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 t="str">
            <v>G CASANELLO</v>
          </cell>
          <cell r="P4290" t="str">
            <v>G CASANELLO</v>
          </cell>
          <cell r="Q4290">
            <v>0</v>
          </cell>
          <cell r="R4290">
            <v>0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  <cell r="X4290">
            <v>0</v>
          </cell>
          <cell r="Y4290">
            <v>0</v>
          </cell>
          <cell r="Z4290">
            <v>0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>
            <v>0</v>
          </cell>
          <cell r="AF4290">
            <v>0</v>
          </cell>
          <cell r="AG4290">
            <v>0</v>
          </cell>
          <cell r="AH4290">
            <v>0</v>
          </cell>
          <cell r="AI4290">
            <v>0</v>
          </cell>
          <cell r="AJ4290">
            <v>0</v>
          </cell>
          <cell r="AK4290">
            <v>0</v>
          </cell>
          <cell r="AL4290">
            <v>0</v>
          </cell>
          <cell r="AM4290">
            <v>0</v>
          </cell>
          <cell r="AN4290">
            <v>0</v>
          </cell>
          <cell r="AO4290">
            <v>0</v>
          </cell>
          <cell r="AP4290">
            <v>21</v>
          </cell>
          <cell r="AQ4290" t="str">
            <v>GINA CASSANELLO</v>
          </cell>
          <cell r="AR4290">
            <v>6</v>
          </cell>
          <cell r="AS4290" t="str">
            <v>NELSON BELTRAN</v>
          </cell>
          <cell r="AT4290">
            <v>9</v>
          </cell>
          <cell r="AU4290" t="str">
            <v>WILSON CHANG</v>
          </cell>
          <cell r="AV4290" t="str">
            <v>#N/A</v>
          </cell>
          <cell r="AW4290" t="str">
            <v>#N/A</v>
          </cell>
          <cell r="AX4290" t="b">
            <v>1</v>
          </cell>
          <cell r="AY4290" t="b">
            <v>1</v>
          </cell>
        </row>
        <row r="4291">
          <cell r="B4291" t="str">
            <v>0702411836001</v>
          </cell>
          <cell r="C4291" t="str">
            <v>MORENO BAUTISTA SEGUNDO AMABLE</v>
          </cell>
          <cell r="D4291">
            <v>209</v>
          </cell>
          <cell r="E4291">
            <v>20911</v>
          </cell>
          <cell r="F4291">
            <v>2091150</v>
          </cell>
          <cell r="G4291" t="str">
            <v>COMERCIO</v>
          </cell>
          <cell r="H4291" t="str">
            <v>COMERCIO</v>
          </cell>
          <cell r="I4291" t="str">
            <v>L2075</v>
          </cell>
          <cell r="J4291" t="str">
            <v>MEDIANA EMPRESA B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 t="str">
            <v>S GOMEZ</v>
          </cell>
          <cell r="P4291" t="str">
            <v>S GOMEZ</v>
          </cell>
          <cell r="Q4291">
            <v>0</v>
          </cell>
          <cell r="R4291">
            <v>0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  <cell r="X4291">
            <v>0</v>
          </cell>
          <cell r="Y4291">
            <v>0</v>
          </cell>
          <cell r="Z4291">
            <v>0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>
            <v>0</v>
          </cell>
          <cell r="AF4291">
            <v>0</v>
          </cell>
          <cell r="AG4291">
            <v>0</v>
          </cell>
          <cell r="AH4291">
            <v>0</v>
          </cell>
          <cell r="AI4291">
            <v>0</v>
          </cell>
          <cell r="AJ4291">
            <v>0</v>
          </cell>
          <cell r="AK4291">
            <v>0</v>
          </cell>
          <cell r="AL4291">
            <v>0</v>
          </cell>
          <cell r="AM4291">
            <v>0</v>
          </cell>
          <cell r="AN4291">
            <v>0</v>
          </cell>
          <cell r="AO4291">
            <v>0</v>
          </cell>
          <cell r="AP4291">
            <v>24</v>
          </cell>
          <cell r="AQ4291" t="str">
            <v>GABRIEL LINDAO</v>
          </cell>
          <cell r="AR4291">
            <v>6</v>
          </cell>
          <cell r="AS4291" t="str">
            <v>NELSON BELTRAN</v>
          </cell>
          <cell r="AT4291">
            <v>4</v>
          </cell>
          <cell r="AU4291" t="str">
            <v>JENNY JORDAN</v>
          </cell>
          <cell r="AV4291" t="str">
            <v>#N/A</v>
          </cell>
          <cell r="AW4291" t="str">
            <v>#N/A</v>
          </cell>
          <cell r="AX4291" t="b">
            <v>1</v>
          </cell>
          <cell r="AY4291" t="b">
            <v>1</v>
          </cell>
        </row>
        <row r="4292">
          <cell r="B4292" t="str">
            <v>0702445826001</v>
          </cell>
          <cell r="C4292" t="str">
            <v>JUELA LOJA JAIME ALEJANDRO</v>
          </cell>
          <cell r="D4292">
            <v>209</v>
          </cell>
          <cell r="E4292">
            <v>20911</v>
          </cell>
          <cell r="F4292">
            <v>2091150</v>
          </cell>
          <cell r="G4292" t="str">
            <v>COMERCIO</v>
          </cell>
          <cell r="H4292" t="str">
            <v>COMERCIO</v>
          </cell>
          <cell r="I4292" t="str">
            <v>L2076</v>
          </cell>
          <cell r="J4292" t="str">
            <v>MEDIANA EMPRESA B</v>
          </cell>
          <cell r="K4292">
            <v>0</v>
          </cell>
          <cell r="L4292" t="str">
            <v>01Empresas Normales</v>
          </cell>
          <cell r="M4292">
            <v>41814</v>
          </cell>
          <cell r="N4292">
            <v>0.35416666666666669</v>
          </cell>
          <cell r="O4292" t="str">
            <v>S GOMEZ</v>
          </cell>
          <cell r="P4292" t="str">
            <v>S GOMEZ</v>
          </cell>
          <cell r="Q4292" t="str">
            <v>APLICATIVO WEB</v>
          </cell>
          <cell r="R4292" t="str">
            <v>APLICATIVO WEB</v>
          </cell>
          <cell r="S4292">
            <v>41814</v>
          </cell>
          <cell r="T4292">
            <v>0.54166666666666663</v>
          </cell>
          <cell r="U4292" t="str">
            <v>PRE-014</v>
          </cell>
          <cell r="V4292">
            <v>0</v>
          </cell>
          <cell r="W4292">
            <v>0</v>
          </cell>
          <cell r="X4292">
            <v>0</v>
          </cell>
          <cell r="Y4292">
            <v>0</v>
          </cell>
          <cell r="Z4292">
            <v>0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>
            <v>0</v>
          </cell>
          <cell r="AF4292">
            <v>0</v>
          </cell>
          <cell r="AG4292">
            <v>0</v>
          </cell>
          <cell r="AH4292">
            <v>0</v>
          </cell>
          <cell r="AI4292">
            <v>0</v>
          </cell>
          <cell r="AJ4292">
            <v>0</v>
          </cell>
          <cell r="AK4292">
            <v>0</v>
          </cell>
          <cell r="AL4292">
            <v>0</v>
          </cell>
          <cell r="AM4292">
            <v>0</v>
          </cell>
          <cell r="AN4292">
            <v>0</v>
          </cell>
          <cell r="AO4292">
            <v>0</v>
          </cell>
          <cell r="AP4292">
            <v>24</v>
          </cell>
          <cell r="AQ4292" t="str">
            <v>GABRIEL LINDAO</v>
          </cell>
          <cell r="AR4292">
            <v>6</v>
          </cell>
          <cell r="AS4292" t="str">
            <v>NELSON BELTRAN</v>
          </cell>
          <cell r="AT4292">
            <v>4</v>
          </cell>
          <cell r="AU4292" t="str">
            <v>JENNY JORDAN</v>
          </cell>
          <cell r="AV4292" t="str">
            <v>1</v>
          </cell>
          <cell r="AW4292" t="str">
            <v>0702445826001</v>
          </cell>
          <cell r="AX4292" t="b">
            <v>0</v>
          </cell>
          <cell r="AY4292" t="b">
            <v>0</v>
          </cell>
        </row>
        <row r="4293">
          <cell r="B4293" t="str">
            <v>0905311007001</v>
          </cell>
          <cell r="C4293" t="str">
            <v>ARAUJO CARDENAS JIMMY ANDRES</v>
          </cell>
          <cell r="D4293">
            <v>209</v>
          </cell>
          <cell r="E4293">
            <v>20911</v>
          </cell>
          <cell r="F4293">
            <v>2091150</v>
          </cell>
          <cell r="G4293" t="str">
            <v>COMERCIO</v>
          </cell>
          <cell r="H4293" t="str">
            <v>COMERCIO</v>
          </cell>
          <cell r="I4293" t="str">
            <v>L2077</v>
          </cell>
          <cell r="J4293" t="str">
            <v>MEDIANA EMPRESA B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 t="str">
            <v>N CUENCA</v>
          </cell>
          <cell r="P4293" t="str">
            <v>N CUENCA</v>
          </cell>
          <cell r="Q4293">
            <v>0</v>
          </cell>
          <cell r="R4293">
            <v>0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  <cell r="X4293">
            <v>0</v>
          </cell>
          <cell r="Y4293">
            <v>0</v>
          </cell>
          <cell r="Z4293">
            <v>0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>
            <v>0</v>
          </cell>
          <cell r="AF4293">
            <v>0</v>
          </cell>
          <cell r="AG4293">
            <v>0</v>
          </cell>
          <cell r="AH4293">
            <v>0</v>
          </cell>
          <cell r="AI4293">
            <v>0</v>
          </cell>
          <cell r="AJ4293">
            <v>0</v>
          </cell>
          <cell r="AK4293">
            <v>0</v>
          </cell>
          <cell r="AL4293">
            <v>0</v>
          </cell>
          <cell r="AM4293">
            <v>0</v>
          </cell>
          <cell r="AN4293">
            <v>0</v>
          </cell>
          <cell r="AO4293">
            <v>0</v>
          </cell>
          <cell r="AP4293">
            <v>23</v>
          </cell>
          <cell r="AQ4293" t="str">
            <v>NATALIA CUENCA</v>
          </cell>
          <cell r="AR4293">
            <v>6</v>
          </cell>
          <cell r="AS4293" t="str">
            <v>NELSON BELTRAN</v>
          </cell>
          <cell r="AT4293">
            <v>16</v>
          </cell>
          <cell r="AU4293" t="str">
            <v>CRITICO_16</v>
          </cell>
          <cell r="AV4293" t="str">
            <v>#N/A</v>
          </cell>
          <cell r="AW4293" t="str">
            <v>#N/A</v>
          </cell>
          <cell r="AX4293" t="b">
            <v>1</v>
          </cell>
          <cell r="AY4293" t="b">
            <v>1</v>
          </cell>
        </row>
        <row r="4294">
          <cell r="B4294" t="str">
            <v>0991419799001</v>
          </cell>
          <cell r="C4294" t="str">
            <v>CONVET S.A.</v>
          </cell>
          <cell r="D4294">
            <v>209</v>
          </cell>
          <cell r="E4294">
            <v>20911</v>
          </cell>
          <cell r="F4294">
            <v>2091150</v>
          </cell>
          <cell r="G4294" t="str">
            <v>COMERCIO</v>
          </cell>
          <cell r="H4294" t="str">
            <v>COMERCIO</v>
          </cell>
          <cell r="I4294" t="str">
            <v>L2078</v>
          </cell>
          <cell r="J4294" t="str">
            <v>MEDIANA EMPRESA B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 t="str">
            <v>M LINDAO</v>
          </cell>
          <cell r="P4294" t="str">
            <v>M LINDAO</v>
          </cell>
          <cell r="Q4294">
            <v>0</v>
          </cell>
          <cell r="R4294">
            <v>0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  <cell r="X4294">
            <v>0</v>
          </cell>
          <cell r="Y4294">
            <v>0</v>
          </cell>
          <cell r="Z4294">
            <v>0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>
            <v>0</v>
          </cell>
          <cell r="AF4294">
            <v>0</v>
          </cell>
          <cell r="AG4294">
            <v>0</v>
          </cell>
          <cell r="AH4294">
            <v>0</v>
          </cell>
          <cell r="AI4294">
            <v>0</v>
          </cell>
          <cell r="AJ4294">
            <v>0</v>
          </cell>
          <cell r="AK4294">
            <v>0</v>
          </cell>
          <cell r="AL4294">
            <v>0</v>
          </cell>
          <cell r="AM4294">
            <v>0</v>
          </cell>
          <cell r="AN4294">
            <v>0</v>
          </cell>
          <cell r="AO4294">
            <v>0</v>
          </cell>
          <cell r="AP4294">
            <v>22</v>
          </cell>
          <cell r="AQ4294" t="str">
            <v>MARIBEL LINDAO</v>
          </cell>
          <cell r="AR4294">
            <v>6</v>
          </cell>
          <cell r="AS4294" t="str">
            <v>NELSON BELTRAN</v>
          </cell>
          <cell r="AT4294">
            <v>15</v>
          </cell>
          <cell r="AU4294" t="str">
            <v>JESSENIA RAMOS</v>
          </cell>
          <cell r="AV4294" t="str">
            <v>#N/A</v>
          </cell>
          <cell r="AW4294" t="str">
            <v>#N/A</v>
          </cell>
          <cell r="AX4294" t="b">
            <v>1</v>
          </cell>
          <cell r="AY4294" t="b">
            <v>1</v>
          </cell>
        </row>
        <row r="4295">
          <cell r="B4295" t="str">
            <v>0702732462001</v>
          </cell>
          <cell r="C4295" t="str">
            <v>LOPEZ ARMIJOS MARY ALEXANDRA</v>
          </cell>
          <cell r="D4295">
            <v>209</v>
          </cell>
          <cell r="E4295">
            <v>20911</v>
          </cell>
          <cell r="F4295">
            <v>2091150</v>
          </cell>
          <cell r="G4295" t="str">
            <v>COMERCIO</v>
          </cell>
          <cell r="H4295" t="str">
            <v>COMERCIO</v>
          </cell>
          <cell r="I4295" t="str">
            <v>L2079</v>
          </cell>
          <cell r="J4295" t="str">
            <v>MEDIANA EMPRESA B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 t="str">
            <v>N CUENCA</v>
          </cell>
          <cell r="P4295" t="str">
            <v>N CUENCA</v>
          </cell>
          <cell r="Q4295">
            <v>0</v>
          </cell>
          <cell r="R4295">
            <v>0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  <cell r="X4295">
            <v>0</v>
          </cell>
          <cell r="Y4295">
            <v>0</v>
          </cell>
          <cell r="Z4295">
            <v>0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>
            <v>0</v>
          </cell>
          <cell r="AF4295">
            <v>0</v>
          </cell>
          <cell r="AG4295">
            <v>0</v>
          </cell>
          <cell r="AH4295">
            <v>0</v>
          </cell>
          <cell r="AI4295">
            <v>0</v>
          </cell>
          <cell r="AJ4295">
            <v>0</v>
          </cell>
          <cell r="AK4295">
            <v>0</v>
          </cell>
          <cell r="AL4295">
            <v>0</v>
          </cell>
          <cell r="AM4295">
            <v>0</v>
          </cell>
          <cell r="AN4295">
            <v>0</v>
          </cell>
          <cell r="AO4295">
            <v>0</v>
          </cell>
          <cell r="AP4295">
            <v>23</v>
          </cell>
          <cell r="AQ4295" t="str">
            <v>NATALIA CUENCA</v>
          </cell>
          <cell r="AR4295">
            <v>6</v>
          </cell>
          <cell r="AS4295" t="str">
            <v>NELSON BELTRAN</v>
          </cell>
          <cell r="AT4295">
            <v>16</v>
          </cell>
          <cell r="AU4295" t="str">
            <v>CRITICO_16</v>
          </cell>
          <cell r="AV4295" t="str">
            <v>#N/A</v>
          </cell>
          <cell r="AW4295" t="str">
            <v>#N/A</v>
          </cell>
          <cell r="AX4295" t="b">
            <v>1</v>
          </cell>
          <cell r="AY4295" t="b">
            <v>1</v>
          </cell>
        </row>
        <row r="4296">
          <cell r="B4296" t="str">
            <v>0992508817001</v>
          </cell>
          <cell r="C4296" t="str">
            <v>COMPAÑIA AGRICOLA AGRIPALCOR CIA. LTDA.</v>
          </cell>
          <cell r="D4296">
            <v>209</v>
          </cell>
          <cell r="E4296">
            <v>20911</v>
          </cell>
          <cell r="F4296">
            <v>2091150</v>
          </cell>
          <cell r="G4296" t="str">
            <v>COMERCIO</v>
          </cell>
          <cell r="H4296" t="str">
            <v>COMERCIO</v>
          </cell>
          <cell r="I4296" t="str">
            <v>L2080</v>
          </cell>
          <cell r="J4296" t="str">
            <v>MEDIANA EMPRESA B</v>
          </cell>
          <cell r="K4296">
            <v>0</v>
          </cell>
          <cell r="L4296" t="str">
            <v>01Empresas Normales</v>
          </cell>
          <cell r="M4296">
            <v>41802</v>
          </cell>
          <cell r="N4296">
            <v>0.68541666666666667</v>
          </cell>
          <cell r="O4296" t="str">
            <v>G CASANELLO</v>
          </cell>
          <cell r="P4296" t="str">
            <v>G CASANELLO</v>
          </cell>
          <cell r="Q4296" t="str">
            <v>APLICATIVO WEB Y EMPRESA</v>
          </cell>
          <cell r="R4296" t="str">
            <v>APLICATIVO WEB</v>
          </cell>
          <cell r="S4296">
            <v>41802</v>
          </cell>
          <cell r="T4296">
            <v>0.6875</v>
          </cell>
          <cell r="U4296" t="str">
            <v>PRE-001</v>
          </cell>
          <cell r="V4296">
            <v>0</v>
          </cell>
          <cell r="W4296">
            <v>0</v>
          </cell>
          <cell r="X4296">
            <v>0</v>
          </cell>
          <cell r="Y4296">
            <v>0</v>
          </cell>
          <cell r="Z4296">
            <v>0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>
            <v>0</v>
          </cell>
          <cell r="AF4296">
            <v>0</v>
          </cell>
          <cell r="AG4296">
            <v>0</v>
          </cell>
          <cell r="AH4296">
            <v>0</v>
          </cell>
          <cell r="AI4296">
            <v>0</v>
          </cell>
          <cell r="AJ4296">
            <v>0</v>
          </cell>
          <cell r="AK4296">
            <v>0</v>
          </cell>
          <cell r="AL4296">
            <v>0</v>
          </cell>
          <cell r="AM4296">
            <v>0</v>
          </cell>
          <cell r="AN4296">
            <v>0</v>
          </cell>
          <cell r="AO4296">
            <v>0</v>
          </cell>
          <cell r="AP4296">
            <v>21</v>
          </cell>
          <cell r="AQ4296" t="str">
            <v>GINA CASSANELLO</v>
          </cell>
          <cell r="AR4296">
            <v>6</v>
          </cell>
          <cell r="AS4296" t="str">
            <v>NELSON BELTRAN</v>
          </cell>
          <cell r="AT4296">
            <v>9</v>
          </cell>
          <cell r="AU4296" t="str">
            <v>WILSON CHANG</v>
          </cell>
          <cell r="AV4296" t="str">
            <v>1</v>
          </cell>
          <cell r="AW4296" t="str">
            <v>0992508817001</v>
          </cell>
          <cell r="AX4296" t="b">
            <v>0</v>
          </cell>
          <cell r="AY4296" t="b">
            <v>0</v>
          </cell>
        </row>
        <row r="4297">
          <cell r="B4297" t="str">
            <v>0601008535001</v>
          </cell>
          <cell r="C4297" t="str">
            <v>ABARCA TRUJILLO SANTIAGO HERIBERTO</v>
          </cell>
          <cell r="D4297">
            <v>209</v>
          </cell>
          <cell r="E4297">
            <v>20911</v>
          </cell>
          <cell r="F4297">
            <v>2091150</v>
          </cell>
          <cell r="G4297" t="str">
            <v>COMERCIO</v>
          </cell>
          <cell r="H4297" t="str">
            <v>COMERCIO</v>
          </cell>
          <cell r="I4297" t="str">
            <v>L2081</v>
          </cell>
          <cell r="J4297" t="str">
            <v>MEDIANA EMPRESA B</v>
          </cell>
          <cell r="K4297">
            <v>0</v>
          </cell>
          <cell r="L4297">
            <v>0</v>
          </cell>
          <cell r="M4297">
            <v>0</v>
          </cell>
          <cell r="N4297">
            <v>0</v>
          </cell>
          <cell r="O4297" t="str">
            <v>S GOMEZ</v>
          </cell>
          <cell r="P4297" t="str">
            <v>S GOMEZ</v>
          </cell>
          <cell r="Q4297">
            <v>0</v>
          </cell>
          <cell r="R4297">
            <v>0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  <cell r="X4297">
            <v>0</v>
          </cell>
          <cell r="Y4297">
            <v>0</v>
          </cell>
          <cell r="Z4297">
            <v>0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>
            <v>0</v>
          </cell>
          <cell r="AF4297">
            <v>0</v>
          </cell>
          <cell r="AG4297">
            <v>0</v>
          </cell>
          <cell r="AH4297">
            <v>0</v>
          </cell>
          <cell r="AI4297">
            <v>0</v>
          </cell>
          <cell r="AJ4297">
            <v>0</v>
          </cell>
          <cell r="AK4297">
            <v>0</v>
          </cell>
          <cell r="AL4297">
            <v>0</v>
          </cell>
          <cell r="AM4297">
            <v>0</v>
          </cell>
          <cell r="AN4297">
            <v>0</v>
          </cell>
          <cell r="AO4297">
            <v>0</v>
          </cell>
          <cell r="AP4297">
            <v>24</v>
          </cell>
          <cell r="AQ4297" t="str">
            <v>GABRIEL LINDAO</v>
          </cell>
          <cell r="AR4297">
            <v>6</v>
          </cell>
          <cell r="AS4297" t="str">
            <v>NELSON BELTRAN</v>
          </cell>
          <cell r="AT4297">
            <v>4</v>
          </cell>
          <cell r="AU4297" t="str">
            <v>JENNY JORDAN</v>
          </cell>
          <cell r="AV4297" t="str">
            <v>#N/A</v>
          </cell>
          <cell r="AW4297" t="str">
            <v>#N/A</v>
          </cell>
          <cell r="AX4297" t="b">
            <v>1</v>
          </cell>
          <cell r="AY4297" t="b">
            <v>1</v>
          </cell>
        </row>
        <row r="4298">
          <cell r="B4298" t="str">
            <v>0991470913001</v>
          </cell>
          <cell r="C4298" t="str">
            <v>SALMIA S.A.</v>
          </cell>
          <cell r="D4298">
            <v>209</v>
          </cell>
          <cell r="E4298">
            <v>20911</v>
          </cell>
          <cell r="F4298">
            <v>2091150</v>
          </cell>
          <cell r="G4298" t="str">
            <v>COMERCIO</v>
          </cell>
          <cell r="H4298" t="str">
            <v>COMERCIO</v>
          </cell>
          <cell r="I4298" t="str">
            <v>L2082</v>
          </cell>
          <cell r="J4298" t="str">
            <v>MEDIANA EMPRESA B</v>
          </cell>
          <cell r="K4298">
            <v>0</v>
          </cell>
          <cell r="L4298">
            <v>0</v>
          </cell>
          <cell r="M4298">
            <v>0</v>
          </cell>
          <cell r="N4298">
            <v>0</v>
          </cell>
          <cell r="O4298" t="str">
            <v>M LINDAO</v>
          </cell>
          <cell r="P4298" t="str">
            <v>M LINDAO</v>
          </cell>
          <cell r="Q4298">
            <v>0</v>
          </cell>
          <cell r="R4298">
            <v>0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  <cell r="X4298">
            <v>0</v>
          </cell>
          <cell r="Y4298">
            <v>0</v>
          </cell>
          <cell r="Z4298">
            <v>0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>
            <v>0</v>
          </cell>
          <cell r="AF4298">
            <v>0</v>
          </cell>
          <cell r="AG4298">
            <v>0</v>
          </cell>
          <cell r="AH4298">
            <v>0</v>
          </cell>
          <cell r="AI4298">
            <v>0</v>
          </cell>
          <cell r="AJ4298">
            <v>0</v>
          </cell>
          <cell r="AK4298">
            <v>0</v>
          </cell>
          <cell r="AL4298">
            <v>0</v>
          </cell>
          <cell r="AM4298">
            <v>0</v>
          </cell>
          <cell r="AN4298">
            <v>0</v>
          </cell>
          <cell r="AO4298">
            <v>0</v>
          </cell>
          <cell r="AP4298">
            <v>22</v>
          </cell>
          <cell r="AQ4298" t="str">
            <v>MARIBEL LINDAO</v>
          </cell>
          <cell r="AR4298">
            <v>6</v>
          </cell>
          <cell r="AS4298" t="str">
            <v>NELSON BELTRAN</v>
          </cell>
          <cell r="AT4298">
            <v>15</v>
          </cell>
          <cell r="AU4298" t="str">
            <v>JESSENIA RAMOS</v>
          </cell>
          <cell r="AV4298" t="str">
            <v>#N/A</v>
          </cell>
          <cell r="AW4298" t="str">
            <v>#N/A</v>
          </cell>
          <cell r="AX4298" t="b">
            <v>1</v>
          </cell>
          <cell r="AY4298" t="b">
            <v>1</v>
          </cell>
        </row>
        <row r="4299">
          <cell r="B4299" t="str">
            <v>0918110586001</v>
          </cell>
          <cell r="C4299" t="str">
            <v>PAÑORA PAÑORA MARTIN MESIAS</v>
          </cell>
          <cell r="D4299">
            <v>209</v>
          </cell>
          <cell r="E4299">
            <v>20911</v>
          </cell>
          <cell r="F4299">
            <v>2091150</v>
          </cell>
          <cell r="G4299" t="str">
            <v>COMERCIO</v>
          </cell>
          <cell r="H4299" t="str">
            <v>COMERCIO</v>
          </cell>
          <cell r="I4299" t="str">
            <v>L2083</v>
          </cell>
          <cell r="J4299" t="str">
            <v>MEDIANA EMPRESA B</v>
          </cell>
          <cell r="K4299">
            <v>0</v>
          </cell>
          <cell r="L4299">
            <v>0</v>
          </cell>
          <cell r="M4299">
            <v>0</v>
          </cell>
          <cell r="N4299">
            <v>0</v>
          </cell>
          <cell r="O4299" t="str">
            <v>M LINDAO</v>
          </cell>
          <cell r="P4299" t="str">
            <v>M LINDAO</v>
          </cell>
          <cell r="Q4299">
            <v>0</v>
          </cell>
          <cell r="R4299">
            <v>0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  <cell r="X4299">
            <v>0</v>
          </cell>
          <cell r="Y4299">
            <v>0</v>
          </cell>
          <cell r="Z4299">
            <v>0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>
            <v>0</v>
          </cell>
          <cell r="AF4299">
            <v>0</v>
          </cell>
          <cell r="AG4299">
            <v>0</v>
          </cell>
          <cell r="AH4299">
            <v>0</v>
          </cell>
          <cell r="AI4299">
            <v>0</v>
          </cell>
          <cell r="AJ4299">
            <v>0</v>
          </cell>
          <cell r="AK4299">
            <v>0</v>
          </cell>
          <cell r="AL4299">
            <v>0</v>
          </cell>
          <cell r="AM4299">
            <v>0</v>
          </cell>
          <cell r="AN4299">
            <v>0</v>
          </cell>
          <cell r="AO4299">
            <v>0</v>
          </cell>
          <cell r="AP4299">
            <v>22</v>
          </cell>
          <cell r="AQ4299" t="str">
            <v>MARIBEL LINDAO</v>
          </cell>
          <cell r="AR4299">
            <v>6</v>
          </cell>
          <cell r="AS4299" t="str">
            <v>NELSON BELTRAN</v>
          </cell>
          <cell r="AT4299">
            <v>15</v>
          </cell>
          <cell r="AU4299" t="str">
            <v>JESSENIA RAMOS</v>
          </cell>
          <cell r="AV4299" t="str">
            <v>#N/A</v>
          </cell>
          <cell r="AW4299" t="str">
            <v>#N/A</v>
          </cell>
          <cell r="AX4299" t="b">
            <v>1</v>
          </cell>
          <cell r="AY4299" t="b">
            <v>1</v>
          </cell>
        </row>
        <row r="4300">
          <cell r="B4300" t="str">
            <v>0992260807001</v>
          </cell>
          <cell r="C4300" t="str">
            <v>ELECTRODOMESTICOS ARCOS S.A</v>
          </cell>
          <cell r="D4300">
            <v>209</v>
          </cell>
          <cell r="E4300">
            <v>20911</v>
          </cell>
          <cell r="F4300">
            <v>2091150</v>
          </cell>
          <cell r="G4300" t="str">
            <v>COMERCIO</v>
          </cell>
          <cell r="H4300" t="str">
            <v>COMERCIO</v>
          </cell>
          <cell r="I4300" t="str">
            <v>L2084</v>
          </cell>
          <cell r="J4300" t="str">
            <v>GRANDE EMPRESA</v>
          </cell>
          <cell r="K4300">
            <v>0</v>
          </cell>
          <cell r="L4300">
            <v>0</v>
          </cell>
          <cell r="M4300">
            <v>0</v>
          </cell>
          <cell r="N4300">
            <v>0</v>
          </cell>
          <cell r="O4300" t="str">
            <v>G CASANELLO</v>
          </cell>
          <cell r="P4300" t="str">
            <v>G CASANELLO</v>
          </cell>
          <cell r="Q4300">
            <v>0</v>
          </cell>
          <cell r="R4300">
            <v>0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  <cell r="X4300">
            <v>0</v>
          </cell>
          <cell r="Y4300">
            <v>0</v>
          </cell>
          <cell r="Z4300">
            <v>0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>
            <v>0</v>
          </cell>
          <cell r="AF4300">
            <v>0</v>
          </cell>
          <cell r="AG4300">
            <v>0</v>
          </cell>
          <cell r="AH4300">
            <v>0</v>
          </cell>
          <cell r="AI4300">
            <v>0</v>
          </cell>
          <cell r="AJ4300">
            <v>0</v>
          </cell>
          <cell r="AK4300">
            <v>0</v>
          </cell>
          <cell r="AL4300">
            <v>0</v>
          </cell>
          <cell r="AM4300">
            <v>0</v>
          </cell>
          <cell r="AN4300">
            <v>0</v>
          </cell>
          <cell r="AO4300">
            <v>0</v>
          </cell>
          <cell r="AP4300">
            <v>21</v>
          </cell>
          <cell r="AQ4300" t="str">
            <v>GINA CASSANELLO</v>
          </cell>
          <cell r="AR4300">
            <v>6</v>
          </cell>
          <cell r="AS4300" t="str">
            <v>NELSON BELTRAN</v>
          </cell>
          <cell r="AT4300">
            <v>9</v>
          </cell>
          <cell r="AU4300" t="str">
            <v>WILSON CHANG</v>
          </cell>
          <cell r="AV4300" t="str">
            <v>#N/A</v>
          </cell>
          <cell r="AW4300" t="str">
            <v>#N/A</v>
          </cell>
          <cell r="AX4300" t="b">
            <v>1</v>
          </cell>
          <cell r="AY4300" t="b">
            <v>1</v>
          </cell>
        </row>
        <row r="4301">
          <cell r="B4301" t="str">
            <v>0992603666001</v>
          </cell>
          <cell r="C4301" t="str">
            <v>PROAGRINASA S.A.</v>
          </cell>
          <cell r="D4301">
            <v>209</v>
          </cell>
          <cell r="E4301">
            <v>20911</v>
          </cell>
          <cell r="F4301">
            <v>2091150</v>
          </cell>
          <cell r="G4301" t="str">
            <v>COMERCIO</v>
          </cell>
          <cell r="H4301" t="str">
            <v>COMERCIO</v>
          </cell>
          <cell r="I4301" t="str">
            <v>L2085</v>
          </cell>
          <cell r="J4301" t="str">
            <v>GRANDE EMPRESA</v>
          </cell>
          <cell r="K4301">
            <v>0</v>
          </cell>
          <cell r="L4301">
            <v>0</v>
          </cell>
          <cell r="M4301">
            <v>0</v>
          </cell>
          <cell r="N4301">
            <v>0</v>
          </cell>
          <cell r="O4301" t="str">
            <v>G CASANELLO</v>
          </cell>
          <cell r="P4301" t="str">
            <v>G CASANELLO</v>
          </cell>
          <cell r="Q4301">
            <v>0</v>
          </cell>
          <cell r="R4301">
            <v>0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  <cell r="X4301">
            <v>0</v>
          </cell>
          <cell r="Y4301">
            <v>0</v>
          </cell>
          <cell r="Z4301">
            <v>0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>
            <v>0</v>
          </cell>
          <cell r="AF4301">
            <v>0</v>
          </cell>
          <cell r="AG4301">
            <v>0</v>
          </cell>
          <cell r="AH4301">
            <v>0</v>
          </cell>
          <cell r="AI4301">
            <v>0</v>
          </cell>
          <cell r="AJ4301">
            <v>0</v>
          </cell>
          <cell r="AK4301">
            <v>0</v>
          </cell>
          <cell r="AL4301">
            <v>0</v>
          </cell>
          <cell r="AM4301">
            <v>0</v>
          </cell>
          <cell r="AN4301">
            <v>0</v>
          </cell>
          <cell r="AO4301">
            <v>0</v>
          </cell>
          <cell r="AP4301">
            <v>21</v>
          </cell>
          <cell r="AQ4301" t="str">
            <v>GINA CASSANELLO</v>
          </cell>
          <cell r="AR4301">
            <v>6</v>
          </cell>
          <cell r="AS4301" t="str">
            <v>NELSON BELTRAN</v>
          </cell>
          <cell r="AT4301">
            <v>9</v>
          </cell>
          <cell r="AU4301" t="str">
            <v>WILSON CHANG</v>
          </cell>
          <cell r="AV4301" t="str">
            <v>#N/A</v>
          </cell>
          <cell r="AW4301" t="str">
            <v>#N/A</v>
          </cell>
          <cell r="AX4301" t="b">
            <v>1</v>
          </cell>
          <cell r="AY4301" t="b">
            <v>1</v>
          </cell>
        </row>
        <row r="4302">
          <cell r="B4302" t="str">
            <v>0992657529001</v>
          </cell>
          <cell r="C4302" t="str">
            <v>SUPERMARKET DON ANGEL S.A. SUPERDOAN</v>
          </cell>
          <cell r="D4302">
            <v>209</v>
          </cell>
          <cell r="E4302">
            <v>20911</v>
          </cell>
          <cell r="F4302">
            <v>2091150</v>
          </cell>
          <cell r="G4302" t="str">
            <v>COMERCIO</v>
          </cell>
          <cell r="H4302" t="str">
            <v>COMERCIO</v>
          </cell>
          <cell r="I4302" t="str">
            <v>L2086</v>
          </cell>
          <cell r="J4302" t="str">
            <v>GRANDE EMPRESA</v>
          </cell>
          <cell r="K4302">
            <v>0</v>
          </cell>
          <cell r="L4302" t="str">
            <v>01Empresas Normales</v>
          </cell>
          <cell r="M4302">
            <v>41817</v>
          </cell>
          <cell r="N4302">
            <v>0.33680555555555558</v>
          </cell>
          <cell r="O4302" t="str">
            <v>G CASANELLO</v>
          </cell>
          <cell r="P4302" t="str">
            <v>G CASANELLO</v>
          </cell>
          <cell r="Q4302" t="str">
            <v>APLICATIVO WEB</v>
          </cell>
          <cell r="R4302" t="str">
            <v>APLICATIVO WEB</v>
          </cell>
          <cell r="S4302">
            <v>41817</v>
          </cell>
          <cell r="T4302">
            <v>0.375</v>
          </cell>
          <cell r="U4302" t="str">
            <v>PRE-017</v>
          </cell>
          <cell r="V4302">
            <v>0</v>
          </cell>
          <cell r="W4302">
            <v>0</v>
          </cell>
          <cell r="X4302">
            <v>0</v>
          </cell>
          <cell r="Y4302">
            <v>0</v>
          </cell>
          <cell r="Z4302">
            <v>0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>
            <v>0</v>
          </cell>
          <cell r="AF4302">
            <v>0</v>
          </cell>
          <cell r="AG4302">
            <v>0</v>
          </cell>
          <cell r="AH4302">
            <v>0</v>
          </cell>
          <cell r="AI4302">
            <v>0</v>
          </cell>
          <cell r="AJ4302">
            <v>0</v>
          </cell>
          <cell r="AK4302">
            <v>0</v>
          </cell>
          <cell r="AL4302">
            <v>0</v>
          </cell>
          <cell r="AM4302">
            <v>0</v>
          </cell>
          <cell r="AN4302">
            <v>0</v>
          </cell>
          <cell r="AO4302">
            <v>0</v>
          </cell>
          <cell r="AP4302">
            <v>21</v>
          </cell>
          <cell r="AQ4302" t="str">
            <v>GINA CASSANELLO</v>
          </cell>
          <cell r="AR4302">
            <v>6</v>
          </cell>
          <cell r="AS4302" t="str">
            <v>NELSON BELTRAN</v>
          </cell>
          <cell r="AT4302">
            <v>9</v>
          </cell>
          <cell r="AU4302" t="str">
            <v>WILSON CHANG</v>
          </cell>
          <cell r="AV4302" t="str">
            <v>1</v>
          </cell>
          <cell r="AW4302" t="str">
            <v>0992657529001</v>
          </cell>
          <cell r="AX4302" t="b">
            <v>0</v>
          </cell>
          <cell r="AY4302" t="b">
            <v>0</v>
          </cell>
        </row>
        <row r="4303">
          <cell r="B4303" t="str">
            <v>0914392048001</v>
          </cell>
          <cell r="C4303" t="str">
            <v>YONG CARABAJO ANA MERCEDES</v>
          </cell>
          <cell r="D4303">
            <v>209</v>
          </cell>
          <cell r="E4303">
            <v>20911</v>
          </cell>
          <cell r="F4303">
            <v>2091152</v>
          </cell>
          <cell r="G4303" t="str">
            <v>SERVICIOS</v>
          </cell>
          <cell r="H4303" t="str">
            <v>SERVICIOS</v>
          </cell>
          <cell r="I4303" t="str">
            <v>L2087</v>
          </cell>
          <cell r="J4303" t="str">
            <v>PEQUEÑA EMPRESA</v>
          </cell>
          <cell r="K4303">
            <v>0</v>
          </cell>
          <cell r="L4303" t="str">
            <v>02Empresas Liquidadas</v>
          </cell>
          <cell r="M4303">
            <v>41800</v>
          </cell>
          <cell r="N4303">
            <v>0.35</v>
          </cell>
          <cell r="O4303" t="str">
            <v>M LINDAO</v>
          </cell>
          <cell r="P4303" t="str">
            <v>M LINDAO</v>
          </cell>
          <cell r="Q4303" t="str">
            <v>G CASANELLO</v>
          </cell>
          <cell r="R4303" t="str">
            <v>PAPEL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  <cell r="X4303">
            <v>0</v>
          </cell>
          <cell r="Y4303">
            <v>0</v>
          </cell>
          <cell r="Z4303">
            <v>0</v>
          </cell>
          <cell r="AA4303">
            <v>0</v>
          </cell>
          <cell r="AB4303">
            <v>0</v>
          </cell>
          <cell r="AC4303">
            <v>41801</v>
          </cell>
          <cell r="AD4303">
            <v>0.35416666666666669</v>
          </cell>
          <cell r="AE4303" t="str">
            <v>MMORAN</v>
          </cell>
          <cell r="AF4303">
            <v>13</v>
          </cell>
          <cell r="AG4303">
            <v>0</v>
          </cell>
          <cell r="AH4303">
            <v>0</v>
          </cell>
          <cell r="AI4303">
            <v>0</v>
          </cell>
          <cell r="AJ4303">
            <v>0</v>
          </cell>
          <cell r="AK4303">
            <v>0</v>
          </cell>
          <cell r="AL4303">
            <v>0</v>
          </cell>
          <cell r="AM4303">
            <v>0</v>
          </cell>
          <cell r="AN4303">
            <v>0</v>
          </cell>
          <cell r="AO4303">
            <v>0</v>
          </cell>
          <cell r="AP4303">
            <v>22</v>
          </cell>
          <cell r="AQ4303" t="str">
            <v>MARIBEL LINDAO</v>
          </cell>
          <cell r="AR4303">
            <v>6</v>
          </cell>
          <cell r="AS4303" t="str">
            <v>NELSON BELTRAN</v>
          </cell>
          <cell r="AT4303">
            <v>15</v>
          </cell>
          <cell r="AU4303" t="str">
            <v>JESSENIA RAMOS</v>
          </cell>
          <cell r="AV4303" t="str">
            <v>#N/A</v>
          </cell>
          <cell r="AW4303" t="str">
            <v>#N/A</v>
          </cell>
          <cell r="AX4303" t="b">
            <v>0</v>
          </cell>
          <cell r="AY4303" t="b">
            <v>0</v>
          </cell>
        </row>
        <row r="4304">
          <cell r="B4304" t="str">
            <v>0903680940001</v>
          </cell>
          <cell r="C4304" t="str">
            <v>TEJADA CAMPOZANO PLACIDO GERMAN</v>
          </cell>
          <cell r="D4304">
            <v>209</v>
          </cell>
          <cell r="E4304">
            <v>20911</v>
          </cell>
          <cell r="F4304">
            <v>2091153</v>
          </cell>
          <cell r="G4304" t="str">
            <v>COMERCIO</v>
          </cell>
          <cell r="H4304" t="str">
            <v>COMERCIO</v>
          </cell>
          <cell r="I4304" t="str">
            <v>L2088</v>
          </cell>
          <cell r="J4304" t="str">
            <v>PEQUEÑA EMPRESA</v>
          </cell>
          <cell r="K4304" t="str">
            <v>SIN CARACTERISTICAS</v>
          </cell>
          <cell r="L4304" t="str">
            <v>05Sin características</v>
          </cell>
          <cell r="M4304">
            <v>41813</v>
          </cell>
          <cell r="N4304">
            <v>0.40625</v>
          </cell>
          <cell r="O4304" t="str">
            <v>N CUENCA</v>
          </cell>
          <cell r="P4304" t="str">
            <v>N CUENCA</v>
          </cell>
          <cell r="Q4304" t="str">
            <v>EMPRESA</v>
          </cell>
          <cell r="R4304" t="str">
            <v>PAPEL</v>
          </cell>
          <cell r="S4304">
            <v>41813</v>
          </cell>
          <cell r="T4304">
            <v>0.40625</v>
          </cell>
          <cell r="U4304" t="str">
            <v>S/D</v>
          </cell>
          <cell r="V4304">
            <v>41813</v>
          </cell>
          <cell r="W4304">
            <v>0.40625</v>
          </cell>
          <cell r="X4304">
            <v>0</v>
          </cell>
          <cell r="Y4304">
            <v>0</v>
          </cell>
          <cell r="Z4304">
            <v>0</v>
          </cell>
          <cell r="AA4304">
            <v>0</v>
          </cell>
          <cell r="AB4304">
            <v>0</v>
          </cell>
          <cell r="AC4304">
            <v>41813</v>
          </cell>
          <cell r="AD4304">
            <v>0.66666666666666663</v>
          </cell>
          <cell r="AE4304" t="str">
            <v>MMORAN</v>
          </cell>
          <cell r="AF4304">
            <v>17</v>
          </cell>
          <cell r="AG4304">
            <v>0</v>
          </cell>
          <cell r="AH4304">
            <v>0</v>
          </cell>
          <cell r="AI4304">
            <v>0</v>
          </cell>
          <cell r="AJ4304">
            <v>0</v>
          </cell>
          <cell r="AK4304" t="str">
            <v>FORMULARIO SE RECIBIO  PRECRITICADO DIRECTAMENTE CON EL INFORMANTE CUANDO ENTREGÓ LA INFORMACIÓN EN OFICINA</v>
          </cell>
          <cell r="AL4304">
            <v>0</v>
          </cell>
          <cell r="AM4304">
            <v>0</v>
          </cell>
          <cell r="AN4304">
            <v>0</v>
          </cell>
          <cell r="AO4304">
            <v>0</v>
          </cell>
          <cell r="AP4304">
            <v>23</v>
          </cell>
          <cell r="AQ4304" t="str">
            <v>NATALIA CUENCA</v>
          </cell>
          <cell r="AR4304">
            <v>6</v>
          </cell>
          <cell r="AS4304" t="str">
            <v>NELSON BELTRAN</v>
          </cell>
          <cell r="AT4304">
            <v>16</v>
          </cell>
          <cell r="AU4304" t="str">
            <v>CRITICO_16</v>
          </cell>
          <cell r="AV4304" t="str">
            <v>#N/A</v>
          </cell>
          <cell r="AW4304" t="str">
            <v>#N/A</v>
          </cell>
          <cell r="AX4304" t="b">
            <v>0</v>
          </cell>
          <cell r="AY4304" t="b">
            <v>0</v>
          </cell>
        </row>
        <row r="4305">
          <cell r="B4305" t="str">
            <v>0904735032001</v>
          </cell>
          <cell r="C4305" t="str">
            <v>PINCAY SANTAMARIA ELOY OCTAVIO</v>
          </cell>
          <cell r="D4305">
            <v>209</v>
          </cell>
          <cell r="E4305">
            <v>20911</v>
          </cell>
          <cell r="F4305">
            <v>2091154</v>
          </cell>
          <cell r="G4305" t="str">
            <v>MANUFACTURA</v>
          </cell>
          <cell r="H4305" t="str">
            <v>MANUFACTURA</v>
          </cell>
          <cell r="I4305" t="str">
            <v>L2089</v>
          </cell>
          <cell r="J4305" t="str">
            <v>PEQUEÑA EMPRESA</v>
          </cell>
          <cell r="K4305" t="str">
            <v>INACTIVA</v>
          </cell>
          <cell r="L4305" t="str">
            <v>04Rechazos</v>
          </cell>
          <cell r="M4305">
            <v>41836</v>
          </cell>
          <cell r="N4305">
            <v>0.47916666666666669</v>
          </cell>
          <cell r="O4305" t="str">
            <v>N CUENCA</v>
          </cell>
          <cell r="P4305" t="str">
            <v>N CUENCA</v>
          </cell>
          <cell r="Q4305" t="str">
            <v>N CUENCA</v>
          </cell>
          <cell r="R4305" t="str">
            <v>PAPEL</v>
          </cell>
          <cell r="T4305">
            <v>0</v>
          </cell>
          <cell r="U4305">
            <v>0</v>
          </cell>
          <cell r="V4305">
            <v>0</v>
          </cell>
          <cell r="W4305">
            <v>0</v>
          </cell>
          <cell r="X4305">
            <v>0</v>
          </cell>
          <cell r="Y4305">
            <v>0</v>
          </cell>
          <cell r="Z4305">
            <v>0</v>
          </cell>
          <cell r="AA4305">
            <v>0</v>
          </cell>
          <cell r="AB4305">
            <v>0</v>
          </cell>
          <cell r="AC4305">
            <v>41837</v>
          </cell>
          <cell r="AD4305">
            <v>0.74305555555555558</v>
          </cell>
          <cell r="AE4305" t="str">
            <v>MMORAN</v>
          </cell>
          <cell r="AF4305">
            <v>35</v>
          </cell>
          <cell r="AG4305">
            <v>0</v>
          </cell>
          <cell r="AH4305">
            <v>0</v>
          </cell>
          <cell r="AI4305">
            <v>0</v>
          </cell>
          <cell r="AJ4305">
            <v>0</v>
          </cell>
          <cell r="AK4305">
            <v>0</v>
          </cell>
          <cell r="AL4305">
            <v>0</v>
          </cell>
          <cell r="AM4305">
            <v>0</v>
          </cell>
          <cell r="AN4305">
            <v>0</v>
          </cell>
          <cell r="AO4305">
            <v>0</v>
          </cell>
          <cell r="AP4305">
            <v>23</v>
          </cell>
          <cell r="AQ4305" t="str">
            <v>NATALIA CUENCA</v>
          </cell>
          <cell r="AR4305">
            <v>6</v>
          </cell>
          <cell r="AS4305" t="str">
            <v>NELSON BELTRAN</v>
          </cell>
          <cell r="AT4305">
            <v>16</v>
          </cell>
          <cell r="AU4305" t="str">
            <v>CRITICO_16</v>
          </cell>
          <cell r="AV4305" t="str">
            <v>#N/A</v>
          </cell>
          <cell r="AW4305" t="str">
            <v>#N/A</v>
          </cell>
          <cell r="AX4305" t="b">
            <v>0</v>
          </cell>
          <cell r="AY4305" t="b">
            <v>0</v>
          </cell>
        </row>
        <row r="4306">
          <cell r="B4306" t="str">
            <v>1101980082001</v>
          </cell>
          <cell r="C4306" t="str">
            <v>AGUIRRE REYES FAUSTO RAMIRO</v>
          </cell>
          <cell r="D4306">
            <v>209</v>
          </cell>
          <cell r="E4306">
            <v>20911</v>
          </cell>
          <cell r="F4306">
            <v>2091154</v>
          </cell>
          <cell r="G4306" t="str">
            <v>COMERCIO</v>
          </cell>
          <cell r="H4306" t="str">
            <v>COMERCIO</v>
          </cell>
          <cell r="I4306" t="str">
            <v>L2090</v>
          </cell>
          <cell r="J4306" t="str">
            <v>MEDIANA EMPRESA B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 t="str">
            <v>G CASANELLO</v>
          </cell>
          <cell r="P4306" t="str">
            <v>G CASANELLO</v>
          </cell>
          <cell r="Q4306">
            <v>0</v>
          </cell>
          <cell r="R4306">
            <v>0</v>
          </cell>
          <cell r="T4306">
            <v>0</v>
          </cell>
          <cell r="U4306">
            <v>0</v>
          </cell>
          <cell r="V4306">
            <v>0</v>
          </cell>
          <cell r="W4306">
            <v>0</v>
          </cell>
          <cell r="X4306">
            <v>0</v>
          </cell>
          <cell r="Y4306">
            <v>0</v>
          </cell>
          <cell r="Z4306">
            <v>0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>
            <v>0</v>
          </cell>
          <cell r="AF4306">
            <v>0</v>
          </cell>
          <cell r="AG4306">
            <v>0</v>
          </cell>
          <cell r="AH4306">
            <v>0</v>
          </cell>
          <cell r="AI4306">
            <v>0</v>
          </cell>
          <cell r="AJ4306">
            <v>0</v>
          </cell>
          <cell r="AK4306">
            <v>0</v>
          </cell>
          <cell r="AL4306">
            <v>0</v>
          </cell>
          <cell r="AM4306">
            <v>0</v>
          </cell>
          <cell r="AN4306">
            <v>0</v>
          </cell>
          <cell r="AO4306">
            <v>0</v>
          </cell>
          <cell r="AP4306">
            <v>21</v>
          </cell>
          <cell r="AQ4306" t="str">
            <v>GINA CASSANELLO</v>
          </cell>
          <cell r="AR4306">
            <v>6</v>
          </cell>
          <cell r="AS4306" t="str">
            <v>NELSON BELTRAN</v>
          </cell>
          <cell r="AT4306">
            <v>9</v>
          </cell>
          <cell r="AU4306" t="str">
            <v>WILSON CHANG</v>
          </cell>
          <cell r="AV4306" t="str">
            <v>#N/A</v>
          </cell>
          <cell r="AW4306" t="str">
            <v>#N/A</v>
          </cell>
          <cell r="AX4306" t="b">
            <v>1</v>
          </cell>
          <cell r="AY4306" t="b">
            <v>1</v>
          </cell>
        </row>
        <row r="4307">
          <cell r="B4307" t="str">
            <v>0903583318001</v>
          </cell>
          <cell r="C4307" t="str">
            <v>OROZCO OROZCO GUILLERMO WASHINGTON</v>
          </cell>
          <cell r="D4307">
            <v>209</v>
          </cell>
          <cell r="E4307">
            <v>20912</v>
          </cell>
          <cell r="F4307">
            <v>2091250</v>
          </cell>
          <cell r="G4307" t="str">
            <v>COMERCIO</v>
          </cell>
          <cell r="H4307" t="str">
            <v>COMERCIO</v>
          </cell>
          <cell r="I4307" t="str">
            <v>L2091</v>
          </cell>
          <cell r="J4307" t="str">
            <v>PEQUEÑA EMPRESA</v>
          </cell>
          <cell r="K4307">
            <v>0</v>
          </cell>
          <cell r="L4307">
            <v>0</v>
          </cell>
          <cell r="M4307">
            <v>0</v>
          </cell>
          <cell r="N4307">
            <v>0</v>
          </cell>
          <cell r="O4307" t="str">
            <v>N CUENCA</v>
          </cell>
          <cell r="P4307" t="str">
            <v>N CUENCA</v>
          </cell>
          <cell r="Q4307">
            <v>0</v>
          </cell>
          <cell r="R4307">
            <v>0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  <cell r="X4307">
            <v>0</v>
          </cell>
          <cell r="Y4307">
            <v>0</v>
          </cell>
          <cell r="Z4307">
            <v>0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>
            <v>0</v>
          </cell>
          <cell r="AF4307">
            <v>0</v>
          </cell>
          <cell r="AG4307">
            <v>0</v>
          </cell>
          <cell r="AH4307">
            <v>0</v>
          </cell>
          <cell r="AI4307">
            <v>0</v>
          </cell>
          <cell r="AJ4307">
            <v>0</v>
          </cell>
          <cell r="AK4307">
            <v>0</v>
          </cell>
          <cell r="AL4307">
            <v>0</v>
          </cell>
          <cell r="AM4307">
            <v>0</v>
          </cell>
          <cell r="AN4307">
            <v>0</v>
          </cell>
          <cell r="AO4307">
            <v>0</v>
          </cell>
          <cell r="AP4307">
            <v>23</v>
          </cell>
          <cell r="AQ4307" t="str">
            <v>NATALIA CUENCA</v>
          </cell>
          <cell r="AR4307">
            <v>6</v>
          </cell>
          <cell r="AS4307" t="str">
            <v>NELSON BELTRAN</v>
          </cell>
          <cell r="AT4307">
            <v>16</v>
          </cell>
          <cell r="AU4307" t="str">
            <v>CRITICO_16</v>
          </cell>
          <cell r="AV4307" t="str">
            <v>#N/A</v>
          </cell>
          <cell r="AW4307" t="str">
            <v>#N/A</v>
          </cell>
          <cell r="AX4307" t="b">
            <v>1</v>
          </cell>
          <cell r="AY4307" t="b">
            <v>1</v>
          </cell>
        </row>
        <row r="4308">
          <cell r="B4308" t="str">
            <v>0921638813001</v>
          </cell>
          <cell r="C4308" t="str">
            <v>LITUMA RAMIREZ RUTH ELSA</v>
          </cell>
          <cell r="D4308">
            <v>209</v>
          </cell>
          <cell r="E4308">
            <v>20912</v>
          </cell>
          <cell r="F4308">
            <v>2091250</v>
          </cell>
          <cell r="G4308" t="str">
            <v>COMERCIO</v>
          </cell>
          <cell r="H4308" t="str">
            <v>COMERCIO</v>
          </cell>
          <cell r="I4308" t="str">
            <v>L2092</v>
          </cell>
          <cell r="J4308" t="str">
            <v>PEQUEÑA EMPRESA</v>
          </cell>
          <cell r="K4308">
            <v>0</v>
          </cell>
          <cell r="L4308" t="str">
            <v>01Empresas Normales</v>
          </cell>
          <cell r="M4308">
            <v>41803</v>
          </cell>
          <cell r="N4308">
            <v>0.35416666666666669</v>
          </cell>
          <cell r="O4308" t="str">
            <v>N CUENCA</v>
          </cell>
          <cell r="P4308" t="str">
            <v>N CUENCA</v>
          </cell>
          <cell r="Q4308" t="str">
            <v>APLICATIVO WEB</v>
          </cell>
          <cell r="R4308" t="str">
            <v>APLICATIVO WEB</v>
          </cell>
          <cell r="S4308">
            <v>41806</v>
          </cell>
          <cell r="T4308">
            <v>0.66666666666666663</v>
          </cell>
          <cell r="U4308" t="str">
            <v>PRE-002</v>
          </cell>
          <cell r="V4308">
            <v>0</v>
          </cell>
          <cell r="W4308">
            <v>0</v>
          </cell>
          <cell r="X4308">
            <v>0</v>
          </cell>
          <cell r="Y4308">
            <v>0</v>
          </cell>
          <cell r="Z4308">
            <v>0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>
            <v>0</v>
          </cell>
          <cell r="AF4308">
            <v>0</v>
          </cell>
          <cell r="AG4308">
            <v>0</v>
          </cell>
          <cell r="AH4308">
            <v>0</v>
          </cell>
          <cell r="AI4308">
            <v>0</v>
          </cell>
          <cell r="AJ4308">
            <v>0</v>
          </cell>
          <cell r="AK4308">
            <v>0</v>
          </cell>
          <cell r="AL4308">
            <v>0</v>
          </cell>
          <cell r="AM4308">
            <v>0</v>
          </cell>
          <cell r="AN4308">
            <v>0</v>
          </cell>
          <cell r="AO4308">
            <v>0</v>
          </cell>
          <cell r="AP4308">
            <v>23</v>
          </cell>
          <cell r="AQ4308" t="str">
            <v>NATALIA CUENCA</v>
          </cell>
          <cell r="AR4308">
            <v>6</v>
          </cell>
          <cell r="AS4308" t="str">
            <v>NELSON BELTRAN</v>
          </cell>
          <cell r="AT4308">
            <v>16</v>
          </cell>
          <cell r="AU4308" t="str">
            <v>CRITICO_16</v>
          </cell>
          <cell r="AV4308" t="str">
            <v>1</v>
          </cell>
          <cell r="AW4308" t="str">
            <v>0921638813001</v>
          </cell>
          <cell r="AX4308" t="b">
            <v>0</v>
          </cell>
          <cell r="AY4308" t="b">
            <v>0</v>
          </cell>
        </row>
        <row r="4309">
          <cell r="B4309" t="str">
            <v>0992108428001</v>
          </cell>
          <cell r="C4309" t="str">
            <v>AGRICOLA SANTA MARIA S.A. AGRISAMSA</v>
          </cell>
          <cell r="D4309">
            <v>209</v>
          </cell>
          <cell r="E4309">
            <v>20912</v>
          </cell>
          <cell r="F4309">
            <v>2091250</v>
          </cell>
          <cell r="G4309" t="str">
            <v>COMERCIO</v>
          </cell>
          <cell r="H4309" t="str">
            <v>COMERCIO</v>
          </cell>
          <cell r="I4309" t="str">
            <v>L2093</v>
          </cell>
          <cell r="J4309" t="str">
            <v>MEDIANA EMPRESA A</v>
          </cell>
          <cell r="K4309">
            <v>0</v>
          </cell>
          <cell r="L4309">
            <v>0</v>
          </cell>
          <cell r="M4309">
            <v>0</v>
          </cell>
          <cell r="N4309">
            <v>0</v>
          </cell>
          <cell r="O4309" t="str">
            <v>N CUENCA</v>
          </cell>
          <cell r="P4309" t="str">
            <v>N CUENCA</v>
          </cell>
          <cell r="Q4309">
            <v>0</v>
          </cell>
          <cell r="R4309">
            <v>0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  <cell r="X4309">
            <v>0</v>
          </cell>
          <cell r="Y4309">
            <v>0</v>
          </cell>
          <cell r="Z4309">
            <v>0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>
            <v>0</v>
          </cell>
          <cell r="AF4309">
            <v>0</v>
          </cell>
          <cell r="AG4309">
            <v>0</v>
          </cell>
          <cell r="AH4309">
            <v>0</v>
          </cell>
          <cell r="AI4309">
            <v>0</v>
          </cell>
          <cell r="AJ4309">
            <v>0</v>
          </cell>
          <cell r="AK4309">
            <v>0</v>
          </cell>
          <cell r="AL4309">
            <v>0</v>
          </cell>
          <cell r="AM4309">
            <v>0</v>
          </cell>
          <cell r="AN4309">
            <v>0</v>
          </cell>
          <cell r="AO4309">
            <v>0</v>
          </cell>
          <cell r="AP4309">
            <v>23</v>
          </cell>
          <cell r="AQ4309" t="str">
            <v>NATALIA CUENCA</v>
          </cell>
          <cell r="AR4309">
            <v>6</v>
          </cell>
          <cell r="AS4309" t="str">
            <v>NELSON BELTRAN</v>
          </cell>
          <cell r="AT4309">
            <v>16</v>
          </cell>
          <cell r="AU4309" t="str">
            <v>CRITICO_16</v>
          </cell>
          <cell r="AV4309" t="str">
            <v>#N/A</v>
          </cell>
          <cell r="AW4309" t="str">
            <v>#N/A</v>
          </cell>
          <cell r="AX4309" t="b">
            <v>1</v>
          </cell>
          <cell r="AY4309" t="b">
            <v>1</v>
          </cell>
        </row>
        <row r="4310">
          <cell r="B4310" t="str">
            <v>0992503068001</v>
          </cell>
          <cell r="C4310" t="str">
            <v>DISTRIBUIDORA G&amp;G S.A.</v>
          </cell>
          <cell r="D4310">
            <v>209</v>
          </cell>
          <cell r="E4310">
            <v>20912</v>
          </cell>
          <cell r="F4310">
            <v>2091250</v>
          </cell>
          <cell r="G4310" t="str">
            <v>COMERCIO</v>
          </cell>
          <cell r="H4310" t="str">
            <v>COMERCIO</v>
          </cell>
          <cell r="I4310" t="str">
            <v>L2094</v>
          </cell>
          <cell r="J4310" t="str">
            <v>MEDIANA EMPRESA B</v>
          </cell>
          <cell r="K4310">
            <v>0</v>
          </cell>
          <cell r="L4310" t="str">
            <v>01Empresas Normales</v>
          </cell>
          <cell r="M4310">
            <v>41808</v>
          </cell>
          <cell r="N4310">
            <v>0.375</v>
          </cell>
          <cell r="O4310" t="str">
            <v>S GOMEZ</v>
          </cell>
          <cell r="P4310" t="str">
            <v>S GOMEZ</v>
          </cell>
          <cell r="Q4310" t="str">
            <v>APLICATIVO WEB</v>
          </cell>
          <cell r="R4310" t="str">
            <v>APLICATIVO WEB</v>
          </cell>
          <cell r="S4310">
            <v>41808</v>
          </cell>
          <cell r="T4310">
            <v>0.44791666666666669</v>
          </cell>
          <cell r="U4310" t="str">
            <v>PRE-005</v>
          </cell>
          <cell r="V4310">
            <v>0</v>
          </cell>
          <cell r="W4310">
            <v>0</v>
          </cell>
          <cell r="X4310">
            <v>0</v>
          </cell>
          <cell r="Y4310">
            <v>0</v>
          </cell>
          <cell r="Z4310">
            <v>0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>
            <v>0</v>
          </cell>
          <cell r="AF4310">
            <v>0</v>
          </cell>
          <cell r="AG4310">
            <v>0</v>
          </cell>
          <cell r="AH4310">
            <v>0</v>
          </cell>
          <cell r="AI4310">
            <v>0</v>
          </cell>
          <cell r="AJ4310">
            <v>0</v>
          </cell>
          <cell r="AK4310">
            <v>0</v>
          </cell>
          <cell r="AL4310">
            <v>0</v>
          </cell>
          <cell r="AM4310">
            <v>0</v>
          </cell>
          <cell r="AN4310">
            <v>0</v>
          </cell>
          <cell r="AO4310">
            <v>0</v>
          </cell>
          <cell r="AP4310">
            <v>24</v>
          </cell>
          <cell r="AQ4310" t="str">
            <v>GABRIEL LINDAO</v>
          </cell>
          <cell r="AR4310">
            <v>6</v>
          </cell>
          <cell r="AS4310" t="str">
            <v>NELSON BELTRAN</v>
          </cell>
          <cell r="AT4310">
            <v>4</v>
          </cell>
          <cell r="AU4310" t="str">
            <v>JENNY JORDAN</v>
          </cell>
          <cell r="AV4310" t="str">
            <v>1</v>
          </cell>
          <cell r="AW4310" t="str">
            <v>0992503068001</v>
          </cell>
          <cell r="AX4310" t="b">
            <v>0</v>
          </cell>
          <cell r="AY4310" t="b">
            <v>0</v>
          </cell>
        </row>
        <row r="4311">
          <cell r="B4311" t="str">
            <v>0960001030001</v>
          </cell>
          <cell r="C4311" t="str">
            <v>GOBIERNO AUTONOMO DESCENTRALIZADO MUNICIPAL DEL CANTON NARAN</v>
          </cell>
          <cell r="D4311">
            <v>209</v>
          </cell>
          <cell r="E4311">
            <v>20912</v>
          </cell>
          <cell r="F4311">
            <v>2091250</v>
          </cell>
          <cell r="G4311" t="str">
            <v>SERVICIOS</v>
          </cell>
          <cell r="H4311" t="str">
            <v>SERVICIOS</v>
          </cell>
          <cell r="I4311" t="str">
            <v>L2095</v>
          </cell>
          <cell r="J4311" t="str">
            <v>GRANDE EMPRESA</v>
          </cell>
          <cell r="K4311">
            <v>0</v>
          </cell>
          <cell r="L4311">
            <v>0</v>
          </cell>
          <cell r="M4311">
            <v>0</v>
          </cell>
          <cell r="N4311">
            <v>0</v>
          </cell>
          <cell r="O4311" t="str">
            <v>S GOMEZ</v>
          </cell>
          <cell r="P4311" t="str">
            <v>S GOMEZ</v>
          </cell>
          <cell r="Q4311">
            <v>0</v>
          </cell>
          <cell r="R4311">
            <v>0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  <cell r="X4311">
            <v>0</v>
          </cell>
          <cell r="Y4311">
            <v>0</v>
          </cell>
          <cell r="Z4311">
            <v>0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>
            <v>0</v>
          </cell>
          <cell r="AF4311">
            <v>0</v>
          </cell>
          <cell r="AG4311">
            <v>0</v>
          </cell>
          <cell r="AH4311">
            <v>0</v>
          </cell>
          <cell r="AI4311">
            <v>0</v>
          </cell>
          <cell r="AJ4311">
            <v>0</v>
          </cell>
          <cell r="AK4311">
            <v>0</v>
          </cell>
          <cell r="AL4311">
            <v>0</v>
          </cell>
          <cell r="AM4311">
            <v>0</v>
          </cell>
          <cell r="AN4311">
            <v>0</v>
          </cell>
          <cell r="AO4311">
            <v>0</v>
          </cell>
          <cell r="AP4311">
            <v>24</v>
          </cell>
          <cell r="AQ4311" t="str">
            <v>GABRIEL LINDAO</v>
          </cell>
          <cell r="AR4311">
            <v>6</v>
          </cell>
          <cell r="AS4311" t="str">
            <v>NELSON BELTRAN</v>
          </cell>
          <cell r="AT4311">
            <v>4</v>
          </cell>
          <cell r="AU4311" t="str">
            <v>JENNY JORDAN</v>
          </cell>
          <cell r="AV4311" t="str">
            <v>#N/A</v>
          </cell>
          <cell r="AW4311" t="str">
            <v>#N/A</v>
          </cell>
          <cell r="AX4311" t="b">
            <v>1</v>
          </cell>
          <cell r="AY4311" t="b">
            <v>1</v>
          </cell>
        </row>
        <row r="4312">
          <cell r="B4312" t="str">
            <v>0991345213001</v>
          </cell>
          <cell r="C4312" t="str">
            <v>ALPORT S.A.</v>
          </cell>
          <cell r="D4312">
            <v>209</v>
          </cell>
          <cell r="E4312">
            <v>20912</v>
          </cell>
          <cell r="F4312">
            <v>2091250</v>
          </cell>
          <cell r="G4312" t="str">
            <v>MANUFACTURA</v>
          </cell>
          <cell r="H4312" t="str">
            <v>MANUFACTURA</v>
          </cell>
          <cell r="I4312" t="str">
            <v>L2096</v>
          </cell>
          <cell r="J4312" t="str">
            <v>MEDIANA EMPRESA B</v>
          </cell>
          <cell r="K4312">
            <v>0</v>
          </cell>
          <cell r="L4312">
            <v>0</v>
          </cell>
          <cell r="M4312">
            <v>0</v>
          </cell>
          <cell r="N4312">
            <v>0</v>
          </cell>
          <cell r="O4312" t="str">
            <v>N CUENCA</v>
          </cell>
          <cell r="P4312" t="str">
            <v>N CUENCA</v>
          </cell>
          <cell r="Q4312">
            <v>0</v>
          </cell>
          <cell r="R4312">
            <v>0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  <cell r="X4312">
            <v>0</v>
          </cell>
          <cell r="Y4312">
            <v>0</v>
          </cell>
          <cell r="Z4312">
            <v>0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>
            <v>0</v>
          </cell>
          <cell r="AF4312">
            <v>0</v>
          </cell>
          <cell r="AG4312">
            <v>0</v>
          </cell>
          <cell r="AH4312">
            <v>0</v>
          </cell>
          <cell r="AI4312">
            <v>0</v>
          </cell>
          <cell r="AJ4312">
            <v>0</v>
          </cell>
          <cell r="AK4312">
            <v>0</v>
          </cell>
          <cell r="AL4312">
            <v>0</v>
          </cell>
          <cell r="AM4312">
            <v>0</v>
          </cell>
          <cell r="AN4312">
            <v>0</v>
          </cell>
          <cell r="AO4312">
            <v>0</v>
          </cell>
          <cell r="AP4312">
            <v>23</v>
          </cell>
          <cell r="AQ4312" t="str">
            <v>NATALIA CUENCA</v>
          </cell>
          <cell r="AR4312">
            <v>6</v>
          </cell>
          <cell r="AS4312" t="str">
            <v>NELSON BELTRAN</v>
          </cell>
          <cell r="AT4312">
            <v>16</v>
          </cell>
          <cell r="AU4312" t="str">
            <v>CRITICO_16</v>
          </cell>
          <cell r="AV4312" t="str">
            <v>#N/A</v>
          </cell>
          <cell r="AW4312" t="str">
            <v>#N/A</v>
          </cell>
          <cell r="AX4312" t="b">
            <v>1</v>
          </cell>
          <cell r="AY4312" t="b">
            <v>1</v>
          </cell>
        </row>
        <row r="4313">
          <cell r="B4313" t="str">
            <v>1300484324001</v>
          </cell>
          <cell r="C4313" t="str">
            <v>CAMPOZANO FIGUEROA JENNY DEL PILAR</v>
          </cell>
          <cell r="D4313">
            <v>209</v>
          </cell>
          <cell r="E4313">
            <v>20913</v>
          </cell>
          <cell r="F4313">
            <v>2091350</v>
          </cell>
          <cell r="G4313" t="str">
            <v>SERVICIOS</v>
          </cell>
          <cell r="H4313" t="str">
            <v>SERVICIOS</v>
          </cell>
          <cell r="I4313" t="str">
            <v>L2097</v>
          </cell>
          <cell r="J4313" t="str">
            <v>MICROEMPRESA</v>
          </cell>
          <cell r="K4313">
            <v>0</v>
          </cell>
          <cell r="L4313">
            <v>0</v>
          </cell>
          <cell r="M4313">
            <v>0</v>
          </cell>
          <cell r="N4313">
            <v>0</v>
          </cell>
          <cell r="O4313" t="str">
            <v>G CASANELLO</v>
          </cell>
          <cell r="P4313" t="str">
            <v>G CASANELLO</v>
          </cell>
          <cell r="Q4313">
            <v>0</v>
          </cell>
          <cell r="R4313">
            <v>0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  <cell r="X4313">
            <v>0</v>
          </cell>
          <cell r="Y4313">
            <v>0</v>
          </cell>
          <cell r="Z4313">
            <v>0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>
            <v>0</v>
          </cell>
          <cell r="AF4313">
            <v>0</v>
          </cell>
          <cell r="AG4313">
            <v>0</v>
          </cell>
          <cell r="AH4313">
            <v>0</v>
          </cell>
          <cell r="AI4313">
            <v>0</v>
          </cell>
          <cell r="AJ4313">
            <v>0</v>
          </cell>
          <cell r="AK4313">
            <v>0</v>
          </cell>
          <cell r="AL4313">
            <v>0</v>
          </cell>
          <cell r="AM4313">
            <v>0</v>
          </cell>
          <cell r="AN4313">
            <v>0</v>
          </cell>
          <cell r="AO4313">
            <v>0</v>
          </cell>
          <cell r="AP4313">
            <v>21</v>
          </cell>
          <cell r="AQ4313" t="str">
            <v>GINA CASSANELLO</v>
          </cell>
          <cell r="AR4313">
            <v>6</v>
          </cell>
          <cell r="AS4313" t="str">
            <v>NELSON BELTRAN</v>
          </cell>
          <cell r="AT4313">
            <v>9</v>
          </cell>
          <cell r="AU4313" t="str">
            <v>WILSON CHANG</v>
          </cell>
          <cell r="AV4313" t="str">
            <v>#N/A</v>
          </cell>
          <cell r="AW4313" t="str">
            <v>#N/A</v>
          </cell>
          <cell r="AX4313" t="b">
            <v>1</v>
          </cell>
          <cell r="AY4313" t="b">
            <v>1</v>
          </cell>
        </row>
        <row r="4314">
          <cell r="B4314" t="str">
            <v>0918529116001</v>
          </cell>
          <cell r="C4314" t="str">
            <v>PRADO VELEZ JOHANNA MARIELA</v>
          </cell>
          <cell r="D4314">
            <v>209</v>
          </cell>
          <cell r="E4314">
            <v>20913</v>
          </cell>
          <cell r="F4314">
            <v>2091350</v>
          </cell>
          <cell r="G4314" t="str">
            <v>COMERCIO</v>
          </cell>
          <cell r="H4314" t="str">
            <v>COMERCIO</v>
          </cell>
          <cell r="I4314" t="str">
            <v>L2098</v>
          </cell>
          <cell r="J4314" t="str">
            <v>MEDIANA EMPRESA A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 t="str">
            <v>G CASANELLO</v>
          </cell>
          <cell r="P4314" t="str">
            <v>G CASANELLO</v>
          </cell>
          <cell r="Q4314">
            <v>0</v>
          </cell>
          <cell r="R4314">
            <v>0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  <cell r="X4314">
            <v>0</v>
          </cell>
          <cell r="Y4314">
            <v>0</v>
          </cell>
          <cell r="Z4314">
            <v>0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>
            <v>0</v>
          </cell>
          <cell r="AF4314">
            <v>0</v>
          </cell>
          <cell r="AG4314">
            <v>0</v>
          </cell>
          <cell r="AH4314">
            <v>0</v>
          </cell>
          <cell r="AI4314">
            <v>0</v>
          </cell>
          <cell r="AJ4314">
            <v>0</v>
          </cell>
          <cell r="AK4314">
            <v>0</v>
          </cell>
          <cell r="AL4314">
            <v>0</v>
          </cell>
          <cell r="AM4314">
            <v>0</v>
          </cell>
          <cell r="AN4314">
            <v>0</v>
          </cell>
          <cell r="AO4314">
            <v>0</v>
          </cell>
          <cell r="AP4314">
            <v>21</v>
          </cell>
          <cell r="AQ4314" t="str">
            <v>GINA CASSANELLO</v>
          </cell>
          <cell r="AR4314">
            <v>6</v>
          </cell>
          <cell r="AS4314" t="str">
            <v>NELSON BELTRAN</v>
          </cell>
          <cell r="AT4314">
            <v>9</v>
          </cell>
          <cell r="AU4314" t="str">
            <v>WILSON CHANG</v>
          </cell>
          <cell r="AV4314" t="str">
            <v>#N/A</v>
          </cell>
          <cell r="AW4314" t="str">
            <v>#N/A</v>
          </cell>
          <cell r="AX4314" t="b">
            <v>1</v>
          </cell>
          <cell r="AY4314" t="b">
            <v>1</v>
          </cell>
        </row>
        <row r="4315">
          <cell r="B4315" t="str">
            <v>0907013692001</v>
          </cell>
          <cell r="C4315" t="str">
            <v>RODRIGUEZ MORAN MARITZA ELIZABETH</v>
          </cell>
          <cell r="D4315">
            <v>209</v>
          </cell>
          <cell r="E4315">
            <v>20914</v>
          </cell>
          <cell r="F4315">
            <v>2091450</v>
          </cell>
          <cell r="G4315" t="str">
            <v>SERVICIOS</v>
          </cell>
          <cell r="H4315" t="str">
            <v>SERVICIOS</v>
          </cell>
          <cell r="I4315" t="str">
            <v>L2099</v>
          </cell>
          <cell r="J4315" t="str">
            <v>MICROEMPRESA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 t="str">
            <v>S GOMEZ</v>
          </cell>
          <cell r="P4315" t="str">
            <v>S GOMEZ</v>
          </cell>
          <cell r="Q4315">
            <v>0</v>
          </cell>
          <cell r="R4315">
            <v>0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  <cell r="X4315">
            <v>0</v>
          </cell>
          <cell r="Y4315">
            <v>0</v>
          </cell>
          <cell r="Z4315">
            <v>0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>
            <v>0</v>
          </cell>
          <cell r="AF4315">
            <v>0</v>
          </cell>
          <cell r="AG4315">
            <v>0</v>
          </cell>
          <cell r="AH4315">
            <v>0</v>
          </cell>
          <cell r="AI4315">
            <v>0</v>
          </cell>
          <cell r="AJ4315">
            <v>0</v>
          </cell>
          <cell r="AK4315">
            <v>0</v>
          </cell>
          <cell r="AL4315">
            <v>0</v>
          </cell>
          <cell r="AM4315">
            <v>0</v>
          </cell>
          <cell r="AN4315">
            <v>0</v>
          </cell>
          <cell r="AO4315">
            <v>0</v>
          </cell>
          <cell r="AP4315">
            <v>24</v>
          </cell>
          <cell r="AQ4315" t="str">
            <v>GABRIEL LINDAO</v>
          </cell>
          <cell r="AR4315">
            <v>6</v>
          </cell>
          <cell r="AS4315" t="str">
            <v>NELSON BELTRAN</v>
          </cell>
          <cell r="AT4315">
            <v>4</v>
          </cell>
          <cell r="AU4315" t="str">
            <v>JENNY JORDAN</v>
          </cell>
          <cell r="AV4315" t="str">
            <v>#N/A</v>
          </cell>
          <cell r="AW4315" t="str">
            <v>#N/A</v>
          </cell>
          <cell r="AX4315" t="b">
            <v>1</v>
          </cell>
          <cell r="AY4315" t="b">
            <v>1</v>
          </cell>
        </row>
        <row r="4316">
          <cell r="B4316" t="str">
            <v>0904480985001</v>
          </cell>
          <cell r="C4316" t="str">
            <v>BARCIA VILLACIS OMAR MAXIMILIANO</v>
          </cell>
          <cell r="D4316">
            <v>209</v>
          </cell>
          <cell r="E4316">
            <v>20914</v>
          </cell>
          <cell r="F4316">
            <v>2091450</v>
          </cell>
          <cell r="G4316" t="str">
            <v>COMERCIO</v>
          </cell>
          <cell r="H4316" t="str">
            <v>COMERCIO</v>
          </cell>
          <cell r="I4316" t="str">
            <v>L2100</v>
          </cell>
          <cell r="J4316" t="str">
            <v>PEQUEÑA EMPRESA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 t="str">
            <v>S GOMEZ</v>
          </cell>
          <cell r="P4316" t="str">
            <v>S GOMEZ</v>
          </cell>
          <cell r="Q4316">
            <v>0</v>
          </cell>
          <cell r="R4316">
            <v>0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  <cell r="X4316">
            <v>0</v>
          </cell>
          <cell r="Y4316">
            <v>0</v>
          </cell>
          <cell r="Z4316">
            <v>0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>
            <v>0</v>
          </cell>
          <cell r="AF4316">
            <v>0</v>
          </cell>
          <cell r="AG4316">
            <v>0</v>
          </cell>
          <cell r="AH4316">
            <v>0</v>
          </cell>
          <cell r="AI4316">
            <v>0</v>
          </cell>
          <cell r="AJ4316">
            <v>0</v>
          </cell>
          <cell r="AK4316">
            <v>0</v>
          </cell>
          <cell r="AL4316">
            <v>0</v>
          </cell>
          <cell r="AM4316">
            <v>0</v>
          </cell>
          <cell r="AN4316">
            <v>0</v>
          </cell>
          <cell r="AO4316">
            <v>0</v>
          </cell>
          <cell r="AP4316">
            <v>24</v>
          </cell>
          <cell r="AQ4316" t="str">
            <v>GABRIEL LINDAO</v>
          </cell>
          <cell r="AR4316">
            <v>6</v>
          </cell>
          <cell r="AS4316" t="str">
            <v>NELSON BELTRAN</v>
          </cell>
          <cell r="AT4316">
            <v>4</v>
          </cell>
          <cell r="AU4316" t="str">
            <v>JENNY JORDAN</v>
          </cell>
          <cell r="AV4316" t="str">
            <v>#N/A</v>
          </cell>
          <cell r="AW4316" t="str">
            <v>#N/A</v>
          </cell>
          <cell r="AX4316" t="b">
            <v>1</v>
          </cell>
          <cell r="AY4316" t="b">
            <v>1</v>
          </cell>
        </row>
        <row r="4317">
          <cell r="B4317" t="str">
            <v>0913854311001</v>
          </cell>
          <cell r="C4317" t="str">
            <v>BRIONES SANCHEZ ANGELA OFELIA</v>
          </cell>
          <cell r="D4317">
            <v>209</v>
          </cell>
          <cell r="E4317">
            <v>20914</v>
          </cell>
          <cell r="F4317">
            <v>2091450</v>
          </cell>
          <cell r="G4317" t="str">
            <v>COMERCIO</v>
          </cell>
          <cell r="H4317" t="str">
            <v>COMERCIO</v>
          </cell>
          <cell r="I4317" t="str">
            <v>L2101</v>
          </cell>
          <cell r="J4317" t="str">
            <v>PEQUEÑA EMPRESA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 t="str">
            <v>N CUENCA</v>
          </cell>
          <cell r="P4317" t="str">
            <v>N CUENCA</v>
          </cell>
          <cell r="Q4317">
            <v>0</v>
          </cell>
          <cell r="R4317">
            <v>0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  <cell r="X4317">
            <v>0</v>
          </cell>
          <cell r="Y4317">
            <v>0</v>
          </cell>
          <cell r="Z4317">
            <v>0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>
            <v>0</v>
          </cell>
          <cell r="AF4317">
            <v>0</v>
          </cell>
          <cell r="AG4317">
            <v>0</v>
          </cell>
          <cell r="AH4317">
            <v>0</v>
          </cell>
          <cell r="AI4317">
            <v>0</v>
          </cell>
          <cell r="AJ4317">
            <v>0</v>
          </cell>
          <cell r="AK4317">
            <v>0</v>
          </cell>
          <cell r="AL4317">
            <v>0</v>
          </cell>
          <cell r="AM4317">
            <v>0</v>
          </cell>
          <cell r="AN4317">
            <v>0</v>
          </cell>
          <cell r="AO4317">
            <v>0</v>
          </cell>
          <cell r="AP4317">
            <v>23</v>
          </cell>
          <cell r="AQ4317" t="str">
            <v>NATALIA CUENCA</v>
          </cell>
          <cell r="AR4317">
            <v>6</v>
          </cell>
          <cell r="AS4317" t="str">
            <v>NELSON BELTRAN</v>
          </cell>
          <cell r="AT4317">
            <v>16</v>
          </cell>
          <cell r="AU4317" t="str">
            <v>CRITICO_16</v>
          </cell>
          <cell r="AV4317" t="str">
            <v>#N/A</v>
          </cell>
          <cell r="AW4317" t="str">
            <v>#N/A</v>
          </cell>
          <cell r="AX4317" t="b">
            <v>1</v>
          </cell>
          <cell r="AY4317" t="b">
            <v>1</v>
          </cell>
        </row>
        <row r="4318">
          <cell r="B4318" t="str">
            <v>0921360806001</v>
          </cell>
          <cell r="C4318" t="str">
            <v>JARAMILLO SALAZAR SUSANA PATRICIA</v>
          </cell>
          <cell r="D4318">
            <v>209</v>
          </cell>
          <cell r="E4318">
            <v>20914</v>
          </cell>
          <cell r="F4318">
            <v>2091450</v>
          </cell>
          <cell r="G4318" t="str">
            <v>COMERCIO</v>
          </cell>
          <cell r="H4318" t="str">
            <v>COMERCIO</v>
          </cell>
          <cell r="I4318" t="str">
            <v>L2102</v>
          </cell>
          <cell r="J4318" t="str">
            <v>PEQUEÑA EMPRESA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 t="str">
            <v>N CUENCA</v>
          </cell>
          <cell r="P4318" t="str">
            <v>N CUENCA</v>
          </cell>
          <cell r="Q4318">
            <v>0</v>
          </cell>
          <cell r="R4318">
            <v>0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  <cell r="X4318">
            <v>0</v>
          </cell>
          <cell r="Y4318">
            <v>0</v>
          </cell>
          <cell r="Z4318">
            <v>0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>
            <v>0</v>
          </cell>
          <cell r="AF4318">
            <v>0</v>
          </cell>
          <cell r="AG4318">
            <v>0</v>
          </cell>
          <cell r="AH4318">
            <v>0</v>
          </cell>
          <cell r="AI4318">
            <v>0</v>
          </cell>
          <cell r="AJ4318">
            <v>0</v>
          </cell>
          <cell r="AK4318">
            <v>0</v>
          </cell>
          <cell r="AL4318">
            <v>0</v>
          </cell>
          <cell r="AM4318">
            <v>0</v>
          </cell>
          <cell r="AN4318">
            <v>0</v>
          </cell>
          <cell r="AO4318">
            <v>0</v>
          </cell>
          <cell r="AP4318">
            <v>23</v>
          </cell>
          <cell r="AQ4318" t="str">
            <v>NATALIA CUENCA</v>
          </cell>
          <cell r="AR4318">
            <v>6</v>
          </cell>
          <cell r="AS4318" t="str">
            <v>NELSON BELTRAN</v>
          </cell>
          <cell r="AT4318">
            <v>16</v>
          </cell>
          <cell r="AU4318" t="str">
            <v>CRITICO_16</v>
          </cell>
          <cell r="AV4318" t="str">
            <v>#N/A</v>
          </cell>
          <cell r="AW4318" t="str">
            <v>#N/A</v>
          </cell>
          <cell r="AX4318" t="b">
            <v>1</v>
          </cell>
          <cell r="AY4318" t="b">
            <v>1</v>
          </cell>
        </row>
        <row r="4319">
          <cell r="B4319" t="str">
            <v>1312458621001</v>
          </cell>
          <cell r="C4319" t="str">
            <v>OSORIO GARCIA FLOR ALBA</v>
          </cell>
          <cell r="D4319">
            <v>209</v>
          </cell>
          <cell r="E4319">
            <v>20914</v>
          </cell>
          <cell r="F4319">
            <v>2091450</v>
          </cell>
          <cell r="G4319" t="str">
            <v>MANUFACTURA</v>
          </cell>
          <cell r="H4319" t="str">
            <v>MANUFACTURA</v>
          </cell>
          <cell r="I4319" t="str">
            <v>L2103</v>
          </cell>
          <cell r="J4319" t="str">
            <v>PEQUEÑA EMPRESA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 t="str">
            <v>M LINDAO</v>
          </cell>
          <cell r="P4319" t="str">
            <v>M LINDAO</v>
          </cell>
          <cell r="Q4319">
            <v>0</v>
          </cell>
          <cell r="R4319">
            <v>0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  <cell r="X4319">
            <v>0</v>
          </cell>
          <cell r="Y4319">
            <v>0</v>
          </cell>
          <cell r="Z4319">
            <v>0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>
            <v>0</v>
          </cell>
          <cell r="AF4319">
            <v>0</v>
          </cell>
          <cell r="AG4319">
            <v>0</v>
          </cell>
          <cell r="AH4319">
            <v>0</v>
          </cell>
          <cell r="AI4319">
            <v>0</v>
          </cell>
          <cell r="AJ4319">
            <v>0</v>
          </cell>
          <cell r="AK4319">
            <v>0</v>
          </cell>
          <cell r="AL4319">
            <v>0</v>
          </cell>
          <cell r="AM4319">
            <v>0</v>
          </cell>
          <cell r="AN4319">
            <v>0</v>
          </cell>
          <cell r="AO4319">
            <v>0</v>
          </cell>
          <cell r="AP4319">
            <v>22</v>
          </cell>
          <cell r="AQ4319" t="str">
            <v>MARIBEL LINDAO</v>
          </cell>
          <cell r="AR4319">
            <v>6</v>
          </cell>
          <cell r="AS4319" t="str">
            <v>NELSON BELTRAN</v>
          </cell>
          <cell r="AT4319">
            <v>15</v>
          </cell>
          <cell r="AU4319" t="str">
            <v>JESSENIA RAMOS</v>
          </cell>
          <cell r="AV4319" t="str">
            <v>#N/A</v>
          </cell>
          <cell r="AW4319" t="str">
            <v>#N/A</v>
          </cell>
          <cell r="AX4319" t="b">
            <v>1</v>
          </cell>
          <cell r="AY4319" t="b">
            <v>1</v>
          </cell>
        </row>
        <row r="4320">
          <cell r="B4320" t="str">
            <v>0992417595001</v>
          </cell>
          <cell r="C4320" t="str">
            <v>BIENDICORP S.A.</v>
          </cell>
          <cell r="D4320">
            <v>209</v>
          </cell>
          <cell r="E4320">
            <v>20914</v>
          </cell>
          <cell r="F4320">
            <v>2091450</v>
          </cell>
          <cell r="G4320" t="str">
            <v>SERVICIOS</v>
          </cell>
          <cell r="H4320" t="str">
            <v>SERVICIOS</v>
          </cell>
          <cell r="I4320" t="str">
            <v>L2104</v>
          </cell>
          <cell r="J4320" t="str">
            <v>MEDIANA EMPRESA B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 t="str">
            <v>M LINDAO</v>
          </cell>
          <cell r="P4320" t="str">
            <v>M LINDAO</v>
          </cell>
          <cell r="Q4320">
            <v>0</v>
          </cell>
          <cell r="R4320">
            <v>0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  <cell r="X4320">
            <v>0</v>
          </cell>
          <cell r="Y4320">
            <v>0</v>
          </cell>
          <cell r="Z4320">
            <v>0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>
            <v>0</v>
          </cell>
          <cell r="AF4320">
            <v>0</v>
          </cell>
          <cell r="AG4320">
            <v>0</v>
          </cell>
          <cell r="AH4320">
            <v>0</v>
          </cell>
          <cell r="AI4320">
            <v>0</v>
          </cell>
          <cell r="AJ4320">
            <v>0</v>
          </cell>
          <cell r="AK4320">
            <v>0</v>
          </cell>
          <cell r="AL4320">
            <v>0</v>
          </cell>
          <cell r="AM4320">
            <v>0</v>
          </cell>
          <cell r="AN4320">
            <v>0</v>
          </cell>
          <cell r="AO4320">
            <v>0</v>
          </cell>
          <cell r="AP4320">
            <v>22</v>
          </cell>
          <cell r="AQ4320" t="str">
            <v>MARIBEL LINDAO</v>
          </cell>
          <cell r="AR4320">
            <v>6</v>
          </cell>
          <cell r="AS4320" t="str">
            <v>NELSON BELTRAN</v>
          </cell>
          <cell r="AT4320">
            <v>15</v>
          </cell>
          <cell r="AU4320" t="str">
            <v>JESSENIA RAMOS</v>
          </cell>
          <cell r="AV4320" t="str">
            <v>#N/A</v>
          </cell>
          <cell r="AW4320" t="str">
            <v>#N/A</v>
          </cell>
          <cell r="AX4320" t="b">
            <v>1</v>
          </cell>
          <cell r="AY4320" t="b">
            <v>1</v>
          </cell>
        </row>
        <row r="4321">
          <cell r="B4321" t="str">
            <v>1202726889001</v>
          </cell>
          <cell r="C4321" t="str">
            <v>POSLIGUA SALTOS LEONARDO GONZALO</v>
          </cell>
          <cell r="D4321">
            <v>209</v>
          </cell>
          <cell r="E4321">
            <v>20914</v>
          </cell>
          <cell r="F4321">
            <v>2091450</v>
          </cell>
          <cell r="G4321" t="str">
            <v>COMERCIO</v>
          </cell>
          <cell r="H4321" t="str">
            <v>COMERCIO</v>
          </cell>
          <cell r="I4321" t="str">
            <v>L2105</v>
          </cell>
          <cell r="J4321" t="str">
            <v>MEDIANA EMPRESA B</v>
          </cell>
          <cell r="K4321">
            <v>0</v>
          </cell>
          <cell r="L4321">
            <v>0</v>
          </cell>
          <cell r="M4321">
            <v>0</v>
          </cell>
          <cell r="N4321">
            <v>0</v>
          </cell>
          <cell r="O4321" t="str">
            <v>M LINDAO</v>
          </cell>
          <cell r="P4321" t="str">
            <v>M LINDAO</v>
          </cell>
          <cell r="Q4321">
            <v>0</v>
          </cell>
          <cell r="R4321">
            <v>0</v>
          </cell>
          <cell r="T4321">
            <v>0</v>
          </cell>
          <cell r="U4321">
            <v>0</v>
          </cell>
          <cell r="V4321">
            <v>0</v>
          </cell>
          <cell r="W4321">
            <v>0</v>
          </cell>
          <cell r="X4321">
            <v>0</v>
          </cell>
          <cell r="Y4321">
            <v>0</v>
          </cell>
          <cell r="Z4321">
            <v>0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>
            <v>0</v>
          </cell>
          <cell r="AF4321">
            <v>0</v>
          </cell>
          <cell r="AG4321">
            <v>0</v>
          </cell>
          <cell r="AH4321">
            <v>0</v>
          </cell>
          <cell r="AI4321">
            <v>0</v>
          </cell>
          <cell r="AJ4321">
            <v>0</v>
          </cell>
          <cell r="AK4321">
            <v>0</v>
          </cell>
          <cell r="AL4321">
            <v>0</v>
          </cell>
          <cell r="AM4321">
            <v>0</v>
          </cell>
          <cell r="AN4321">
            <v>0</v>
          </cell>
          <cell r="AO4321">
            <v>0</v>
          </cell>
          <cell r="AP4321">
            <v>22</v>
          </cell>
          <cell r="AQ4321" t="str">
            <v>MARIBEL LINDAO</v>
          </cell>
          <cell r="AR4321">
            <v>6</v>
          </cell>
          <cell r="AS4321" t="str">
            <v>NELSON BELTRAN</v>
          </cell>
          <cell r="AT4321">
            <v>15</v>
          </cell>
          <cell r="AU4321" t="str">
            <v>JESSENIA RAMOS</v>
          </cell>
          <cell r="AV4321" t="str">
            <v>#N/A</v>
          </cell>
          <cell r="AW4321" t="str">
            <v>#N/A</v>
          </cell>
          <cell r="AX4321" t="b">
            <v>1</v>
          </cell>
          <cell r="AY4321" t="b">
            <v>1</v>
          </cell>
        </row>
        <row r="4322">
          <cell r="B4322" t="str">
            <v>0968511970001</v>
          </cell>
          <cell r="C4322" t="str">
            <v>COLEGIO FISCAL MIXTO ABOGADO ROBERTO PASSAILAIGUE BAQUERIZO</v>
          </cell>
          <cell r="D4322">
            <v>209</v>
          </cell>
          <cell r="E4322">
            <v>20914</v>
          </cell>
          <cell r="F4322">
            <v>2091451</v>
          </cell>
          <cell r="G4322" t="str">
            <v>SERVICIOS</v>
          </cell>
          <cell r="H4322" t="str">
            <v>SERVICIOS</v>
          </cell>
          <cell r="I4322" t="str">
            <v>L2106</v>
          </cell>
          <cell r="J4322" t="str">
            <v>PEQUEÑA EMPRESA</v>
          </cell>
          <cell r="K4322" t="str">
            <v>SECTOR PUBLICO</v>
          </cell>
          <cell r="L4322" t="str">
            <v>05Sin características</v>
          </cell>
          <cell r="M4322">
            <v>41820</v>
          </cell>
          <cell r="N4322">
            <v>0.41666666666666669</v>
          </cell>
          <cell r="O4322" t="str">
            <v>G CASANELLO</v>
          </cell>
          <cell r="P4322" t="str">
            <v>G CASANELLO</v>
          </cell>
          <cell r="Q4322" t="str">
            <v>G CASANELLO</v>
          </cell>
          <cell r="R4322" t="str">
            <v>PAPEL</v>
          </cell>
          <cell r="T4322">
            <v>0</v>
          </cell>
          <cell r="U4322">
            <v>0</v>
          </cell>
          <cell r="V4322">
            <v>0</v>
          </cell>
          <cell r="W4322">
            <v>0</v>
          </cell>
          <cell r="X4322">
            <v>0</v>
          </cell>
          <cell r="Y4322">
            <v>0</v>
          </cell>
          <cell r="Z4322">
            <v>0</v>
          </cell>
          <cell r="AA4322">
            <v>0</v>
          </cell>
          <cell r="AB4322">
            <v>0</v>
          </cell>
          <cell r="AC4322">
            <v>41820</v>
          </cell>
          <cell r="AD4322">
            <v>0.41666666666666669</v>
          </cell>
          <cell r="AE4322" t="str">
            <v>MMORAN</v>
          </cell>
          <cell r="AF4322">
            <v>27</v>
          </cell>
          <cell r="AG4322">
            <v>0</v>
          </cell>
          <cell r="AH4322">
            <v>0</v>
          </cell>
          <cell r="AI4322">
            <v>0</v>
          </cell>
          <cell r="AJ4322">
            <v>0</v>
          </cell>
          <cell r="AK4322">
            <v>0</v>
          </cell>
          <cell r="AL4322">
            <v>0</v>
          </cell>
          <cell r="AM4322">
            <v>0</v>
          </cell>
          <cell r="AN4322">
            <v>0</v>
          </cell>
          <cell r="AO4322">
            <v>0</v>
          </cell>
          <cell r="AP4322">
            <v>21</v>
          </cell>
          <cell r="AQ4322" t="str">
            <v>GINA CASSANELLO</v>
          </cell>
          <cell r="AR4322">
            <v>6</v>
          </cell>
          <cell r="AS4322" t="str">
            <v>NELSON BELTRAN</v>
          </cell>
          <cell r="AT4322">
            <v>9</v>
          </cell>
          <cell r="AU4322" t="str">
            <v>WILSON CHANG</v>
          </cell>
          <cell r="AV4322" t="str">
            <v>#N/A</v>
          </cell>
          <cell r="AW4322" t="str">
            <v>#N/A</v>
          </cell>
          <cell r="AX4322" t="b">
            <v>0</v>
          </cell>
          <cell r="AY4322" t="b">
            <v>0</v>
          </cell>
        </row>
        <row r="4323">
          <cell r="B4323" t="str">
            <v>0913516753001</v>
          </cell>
          <cell r="C4323" t="str">
            <v>RONQUILLO ARMIJOS KATTY DENISE</v>
          </cell>
          <cell r="D4323">
            <v>209</v>
          </cell>
          <cell r="E4323">
            <v>20918</v>
          </cell>
          <cell r="F4323">
            <v>2091850</v>
          </cell>
          <cell r="G4323" t="str">
            <v>COMERCIO</v>
          </cell>
          <cell r="H4323" t="str">
            <v>COMERCIO</v>
          </cell>
          <cell r="I4323" t="str">
            <v>L2107</v>
          </cell>
          <cell r="J4323" t="str">
            <v>PEQUEÑA EMPRESA</v>
          </cell>
          <cell r="K4323">
            <v>0</v>
          </cell>
          <cell r="L4323">
            <v>0</v>
          </cell>
          <cell r="M4323">
            <v>0</v>
          </cell>
          <cell r="N4323">
            <v>0</v>
          </cell>
          <cell r="O4323" t="str">
            <v>S GOMEZ</v>
          </cell>
          <cell r="P4323" t="str">
            <v>S GOMEZ</v>
          </cell>
          <cell r="Q4323">
            <v>0</v>
          </cell>
          <cell r="R4323">
            <v>0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  <cell r="X4323">
            <v>0</v>
          </cell>
          <cell r="Y4323">
            <v>0</v>
          </cell>
          <cell r="Z4323">
            <v>0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>
            <v>0</v>
          </cell>
          <cell r="AF4323">
            <v>0</v>
          </cell>
          <cell r="AG4323">
            <v>0</v>
          </cell>
          <cell r="AH4323">
            <v>0</v>
          </cell>
          <cell r="AI4323">
            <v>0</v>
          </cell>
          <cell r="AJ4323">
            <v>0</v>
          </cell>
          <cell r="AK4323">
            <v>0</v>
          </cell>
          <cell r="AL4323">
            <v>0</v>
          </cell>
          <cell r="AM4323">
            <v>0</v>
          </cell>
          <cell r="AN4323">
            <v>0</v>
          </cell>
          <cell r="AO4323">
            <v>0</v>
          </cell>
          <cell r="AP4323">
            <v>24</v>
          </cell>
          <cell r="AQ4323" t="str">
            <v>GABRIEL LINDAO</v>
          </cell>
          <cell r="AR4323">
            <v>6</v>
          </cell>
          <cell r="AS4323" t="str">
            <v>NELSON BELTRAN</v>
          </cell>
          <cell r="AT4323">
            <v>4</v>
          </cell>
          <cell r="AU4323" t="str">
            <v>JENNY JORDAN</v>
          </cell>
          <cell r="AV4323" t="str">
            <v>#N/A</v>
          </cell>
          <cell r="AW4323" t="str">
            <v>#N/A</v>
          </cell>
          <cell r="AX4323" t="b">
            <v>1</v>
          </cell>
          <cell r="AY4323" t="b">
            <v>1</v>
          </cell>
        </row>
        <row r="4324">
          <cell r="B4324" t="str">
            <v>0968514050001</v>
          </cell>
          <cell r="C4324" t="str">
            <v>COLEGIO FISCAL EL PORVENIR</v>
          </cell>
          <cell r="D4324">
            <v>209</v>
          </cell>
          <cell r="E4324">
            <v>20918</v>
          </cell>
          <cell r="F4324">
            <v>2091850</v>
          </cell>
          <cell r="G4324" t="str">
            <v>SERVICIOS</v>
          </cell>
          <cell r="H4324" t="str">
            <v>SERVICIOS</v>
          </cell>
          <cell r="I4324" t="str">
            <v>L2108</v>
          </cell>
          <cell r="J4324" t="str">
            <v>PEQUEÑA EMPRESA</v>
          </cell>
          <cell r="K4324" t="str">
            <v>SECTOR PUBLICO</v>
          </cell>
          <cell r="L4324" t="str">
            <v>05Sin características</v>
          </cell>
          <cell r="M4324">
            <v>41820</v>
          </cell>
          <cell r="N4324">
            <v>0.41666666666666669</v>
          </cell>
          <cell r="O4324" t="str">
            <v>G CASANELLO</v>
          </cell>
          <cell r="P4324" t="str">
            <v>G CASANELLO</v>
          </cell>
          <cell r="Q4324" t="str">
            <v>G CASANELLO</v>
          </cell>
          <cell r="R4324" t="str">
            <v>PAPEL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  <cell r="X4324">
            <v>0</v>
          </cell>
          <cell r="Y4324">
            <v>0</v>
          </cell>
          <cell r="Z4324">
            <v>0</v>
          </cell>
          <cell r="AA4324">
            <v>0</v>
          </cell>
          <cell r="AB4324">
            <v>0</v>
          </cell>
          <cell r="AC4324">
            <v>41820</v>
          </cell>
          <cell r="AD4324">
            <v>0.41666666666666669</v>
          </cell>
          <cell r="AE4324" t="str">
            <v>MMORAN</v>
          </cell>
          <cell r="AF4324">
            <v>27</v>
          </cell>
          <cell r="AG4324">
            <v>0</v>
          </cell>
          <cell r="AH4324">
            <v>0</v>
          </cell>
          <cell r="AI4324">
            <v>0</v>
          </cell>
          <cell r="AJ4324">
            <v>0</v>
          </cell>
          <cell r="AK4324">
            <v>0</v>
          </cell>
          <cell r="AL4324">
            <v>0</v>
          </cell>
          <cell r="AM4324">
            <v>0</v>
          </cell>
          <cell r="AN4324">
            <v>0</v>
          </cell>
          <cell r="AO4324">
            <v>0</v>
          </cell>
          <cell r="AP4324">
            <v>21</v>
          </cell>
          <cell r="AQ4324" t="str">
            <v>GINA CASSANELLO</v>
          </cell>
          <cell r="AR4324">
            <v>6</v>
          </cell>
          <cell r="AS4324" t="str">
            <v>NELSON BELTRAN</v>
          </cell>
          <cell r="AT4324">
            <v>9</v>
          </cell>
          <cell r="AU4324" t="str">
            <v>WILSON CHANG</v>
          </cell>
          <cell r="AV4324" t="str">
            <v>#N/A</v>
          </cell>
          <cell r="AW4324" t="str">
            <v>#N/A</v>
          </cell>
          <cell r="AX4324" t="b">
            <v>0</v>
          </cell>
          <cell r="AY4324" t="b">
            <v>0</v>
          </cell>
        </row>
        <row r="4325">
          <cell r="B4325" t="str">
            <v>0968549000001</v>
          </cell>
          <cell r="C4325" t="str">
            <v>RED EDUCATIVA RURAL HISPANA MI RECREO</v>
          </cell>
          <cell r="D4325">
            <v>209</v>
          </cell>
          <cell r="E4325">
            <v>20918</v>
          </cell>
          <cell r="F4325">
            <v>2091850</v>
          </cell>
          <cell r="G4325" t="str">
            <v>SERVICIOS</v>
          </cell>
          <cell r="H4325" t="str">
            <v>SERVICIOS</v>
          </cell>
          <cell r="I4325" t="str">
            <v>L2109</v>
          </cell>
          <cell r="J4325" t="str">
            <v>PEQUEÑA EMPRESA</v>
          </cell>
          <cell r="K4325" t="str">
            <v>SECTOR PUBLICO</v>
          </cell>
          <cell r="L4325" t="str">
            <v>05Sin características</v>
          </cell>
          <cell r="M4325">
            <v>41820</v>
          </cell>
          <cell r="N4325">
            <v>0.41666666666666669</v>
          </cell>
          <cell r="O4325" t="str">
            <v>G CASANELLO</v>
          </cell>
          <cell r="P4325" t="str">
            <v>G CASANELLO</v>
          </cell>
          <cell r="Q4325" t="str">
            <v>G CASANELLO</v>
          </cell>
          <cell r="R4325" t="str">
            <v>PAPEL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  <cell r="X4325">
            <v>0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41820</v>
          </cell>
          <cell r="AD4325">
            <v>0.41666666666666669</v>
          </cell>
          <cell r="AE4325" t="str">
            <v>MMORAN</v>
          </cell>
          <cell r="AF4325">
            <v>27</v>
          </cell>
          <cell r="AG4325">
            <v>0</v>
          </cell>
          <cell r="AH4325">
            <v>0</v>
          </cell>
          <cell r="AI4325">
            <v>0</v>
          </cell>
          <cell r="AJ4325">
            <v>0</v>
          </cell>
          <cell r="AK4325">
            <v>0</v>
          </cell>
          <cell r="AL4325">
            <v>0</v>
          </cell>
          <cell r="AM4325">
            <v>0</v>
          </cell>
          <cell r="AN4325">
            <v>0</v>
          </cell>
          <cell r="AO4325">
            <v>0</v>
          </cell>
          <cell r="AP4325">
            <v>21</v>
          </cell>
          <cell r="AQ4325" t="str">
            <v>GINA CASSANELLO</v>
          </cell>
          <cell r="AR4325">
            <v>6</v>
          </cell>
          <cell r="AS4325" t="str">
            <v>NELSON BELTRAN</v>
          </cell>
          <cell r="AT4325">
            <v>9</v>
          </cell>
          <cell r="AU4325" t="str">
            <v>WILSON CHANG</v>
          </cell>
          <cell r="AV4325" t="str">
            <v>#N/A</v>
          </cell>
          <cell r="AW4325" t="str">
            <v>#N/A</v>
          </cell>
          <cell r="AX4325" t="b">
            <v>0</v>
          </cell>
          <cell r="AY4325" t="b">
            <v>0</v>
          </cell>
        </row>
        <row r="4326">
          <cell r="B4326" t="str">
            <v>0903532380001</v>
          </cell>
          <cell r="C4326" t="str">
            <v>AVALOS MORENO MARY BLANCA</v>
          </cell>
          <cell r="D4326">
            <v>209</v>
          </cell>
          <cell r="E4326">
            <v>20918</v>
          </cell>
          <cell r="F4326">
            <v>2091850</v>
          </cell>
          <cell r="G4326" t="str">
            <v>MANUFACTURA</v>
          </cell>
          <cell r="H4326" t="str">
            <v>MANUFACTURA</v>
          </cell>
          <cell r="I4326" t="str">
            <v>L2110</v>
          </cell>
          <cell r="J4326" t="str">
            <v>PEQUEÑA EMPRESA</v>
          </cell>
          <cell r="K4326">
            <v>0</v>
          </cell>
          <cell r="L4326">
            <v>0</v>
          </cell>
          <cell r="M4326">
            <v>0</v>
          </cell>
          <cell r="N4326">
            <v>0</v>
          </cell>
          <cell r="O4326" t="str">
            <v>S GOMEZ</v>
          </cell>
          <cell r="P4326" t="str">
            <v>S GOMEZ</v>
          </cell>
          <cell r="Q4326">
            <v>0</v>
          </cell>
          <cell r="R4326">
            <v>0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  <cell r="X4326">
            <v>0</v>
          </cell>
          <cell r="Y4326">
            <v>0</v>
          </cell>
          <cell r="Z4326">
            <v>0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>
            <v>0</v>
          </cell>
          <cell r="AF4326">
            <v>0</v>
          </cell>
          <cell r="AG4326">
            <v>0</v>
          </cell>
          <cell r="AH4326">
            <v>0</v>
          </cell>
          <cell r="AI4326">
            <v>0</v>
          </cell>
          <cell r="AJ4326">
            <v>0</v>
          </cell>
          <cell r="AK4326">
            <v>0</v>
          </cell>
          <cell r="AL4326">
            <v>0</v>
          </cell>
          <cell r="AM4326">
            <v>0</v>
          </cell>
          <cell r="AN4326">
            <v>0</v>
          </cell>
          <cell r="AO4326">
            <v>0</v>
          </cell>
          <cell r="AP4326">
            <v>24</v>
          </cell>
          <cell r="AQ4326" t="str">
            <v>GABRIEL LINDAO</v>
          </cell>
          <cell r="AR4326">
            <v>6</v>
          </cell>
          <cell r="AS4326" t="str">
            <v>NELSON BELTRAN</v>
          </cell>
          <cell r="AT4326">
            <v>4</v>
          </cell>
          <cell r="AU4326" t="str">
            <v>JENNY JORDAN</v>
          </cell>
          <cell r="AV4326" t="str">
            <v>#N/A</v>
          </cell>
          <cell r="AW4326" t="str">
            <v>#N/A</v>
          </cell>
          <cell r="AX4326" t="b">
            <v>1</v>
          </cell>
          <cell r="AY4326" t="b">
            <v>1</v>
          </cell>
        </row>
        <row r="4327">
          <cell r="B4327" t="str">
            <v>0918811472001</v>
          </cell>
          <cell r="C4327" t="str">
            <v>VILLAMAR ALMEIDA EDISON EUFRACIO</v>
          </cell>
          <cell r="D4327">
            <v>209</v>
          </cell>
          <cell r="E4327">
            <v>20918</v>
          </cell>
          <cell r="F4327">
            <v>2091850</v>
          </cell>
          <cell r="G4327" t="str">
            <v>COMERCIO</v>
          </cell>
          <cell r="H4327" t="str">
            <v>COMERCIO</v>
          </cell>
          <cell r="I4327" t="str">
            <v>L2111</v>
          </cell>
          <cell r="J4327" t="str">
            <v>PEQUEÑA EMPRESA</v>
          </cell>
          <cell r="K4327">
            <v>0</v>
          </cell>
          <cell r="L4327">
            <v>0</v>
          </cell>
          <cell r="M4327">
            <v>0</v>
          </cell>
          <cell r="N4327">
            <v>0</v>
          </cell>
          <cell r="O4327" t="str">
            <v>M LINDAO</v>
          </cell>
          <cell r="P4327" t="str">
            <v>M LINDAO</v>
          </cell>
          <cell r="Q4327">
            <v>0</v>
          </cell>
          <cell r="R4327">
            <v>0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  <cell r="X4327">
            <v>0</v>
          </cell>
          <cell r="Y4327">
            <v>0</v>
          </cell>
          <cell r="Z4327">
            <v>0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>
            <v>0</v>
          </cell>
          <cell r="AF4327">
            <v>0</v>
          </cell>
          <cell r="AG4327">
            <v>0</v>
          </cell>
          <cell r="AH4327">
            <v>0</v>
          </cell>
          <cell r="AI4327">
            <v>0</v>
          </cell>
          <cell r="AJ4327">
            <v>0</v>
          </cell>
          <cell r="AK4327">
            <v>0</v>
          </cell>
          <cell r="AL4327">
            <v>0</v>
          </cell>
          <cell r="AM4327">
            <v>0</v>
          </cell>
          <cell r="AN4327">
            <v>0</v>
          </cell>
          <cell r="AO4327">
            <v>0</v>
          </cell>
          <cell r="AP4327">
            <v>22</v>
          </cell>
          <cell r="AQ4327" t="str">
            <v>MARIBEL LINDAO</v>
          </cell>
          <cell r="AR4327">
            <v>6</v>
          </cell>
          <cell r="AS4327" t="str">
            <v>NELSON BELTRAN</v>
          </cell>
          <cell r="AT4327">
            <v>15</v>
          </cell>
          <cell r="AU4327" t="str">
            <v>JESSENIA RAMOS</v>
          </cell>
          <cell r="AV4327" t="str">
            <v>#N/A</v>
          </cell>
          <cell r="AW4327" t="str">
            <v>#N/A</v>
          </cell>
          <cell r="AX4327" t="b">
            <v>1</v>
          </cell>
          <cell r="AY4327" t="b">
            <v>1</v>
          </cell>
        </row>
        <row r="4328">
          <cell r="B4328" t="str">
            <v>0912411261001</v>
          </cell>
          <cell r="C4328" t="str">
            <v>ANCHUNDIA BAJANA ANDRES SANTIAGO</v>
          </cell>
          <cell r="D4328">
            <v>209</v>
          </cell>
          <cell r="E4328">
            <v>20918</v>
          </cell>
          <cell r="F4328">
            <v>2091850</v>
          </cell>
          <cell r="G4328" t="str">
            <v>COMERCIO</v>
          </cell>
          <cell r="H4328" t="str">
            <v>COMERCIO</v>
          </cell>
          <cell r="I4328" t="str">
            <v>L2112</v>
          </cell>
          <cell r="J4328" t="str">
            <v>MEDIANA EMPRESA B</v>
          </cell>
          <cell r="K4328">
            <v>0</v>
          </cell>
          <cell r="L4328">
            <v>0</v>
          </cell>
          <cell r="M4328">
            <v>0</v>
          </cell>
          <cell r="N4328">
            <v>0</v>
          </cell>
          <cell r="O4328" t="str">
            <v>N CUENCA</v>
          </cell>
          <cell r="P4328" t="str">
            <v>N CUENCA</v>
          </cell>
          <cell r="Q4328">
            <v>0</v>
          </cell>
          <cell r="R4328">
            <v>0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  <cell r="X4328">
            <v>0</v>
          </cell>
          <cell r="Y4328">
            <v>0</v>
          </cell>
          <cell r="Z4328">
            <v>0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>
            <v>0</v>
          </cell>
          <cell r="AF4328">
            <v>0</v>
          </cell>
          <cell r="AG4328">
            <v>0</v>
          </cell>
          <cell r="AH4328">
            <v>0</v>
          </cell>
          <cell r="AI4328">
            <v>0</v>
          </cell>
          <cell r="AJ4328">
            <v>0</v>
          </cell>
          <cell r="AK4328">
            <v>0</v>
          </cell>
          <cell r="AL4328">
            <v>0</v>
          </cell>
          <cell r="AM4328">
            <v>0</v>
          </cell>
          <cell r="AN4328">
            <v>0</v>
          </cell>
          <cell r="AO4328">
            <v>0</v>
          </cell>
          <cell r="AP4328">
            <v>23</v>
          </cell>
          <cell r="AQ4328" t="str">
            <v>NATALIA CUENCA</v>
          </cell>
          <cell r="AR4328">
            <v>6</v>
          </cell>
          <cell r="AS4328" t="str">
            <v>NELSON BELTRAN</v>
          </cell>
          <cell r="AT4328">
            <v>16</v>
          </cell>
          <cell r="AU4328" t="str">
            <v>CRITICO_16</v>
          </cell>
          <cell r="AV4328" t="str">
            <v>#N/A</v>
          </cell>
          <cell r="AW4328" t="str">
            <v>#N/A</v>
          </cell>
          <cell r="AX4328" t="b">
            <v>1</v>
          </cell>
          <cell r="AY4328" t="b">
            <v>1</v>
          </cell>
        </row>
        <row r="4329">
          <cell r="B4329" t="str">
            <v>0919280891001</v>
          </cell>
          <cell r="C4329" t="str">
            <v>VILLARREAL ZAMBRANO MANUEL MAURICIO</v>
          </cell>
          <cell r="D4329">
            <v>209</v>
          </cell>
          <cell r="E4329">
            <v>20918</v>
          </cell>
          <cell r="F4329">
            <v>2091850</v>
          </cell>
          <cell r="G4329" t="str">
            <v>MANUFACTURA</v>
          </cell>
          <cell r="H4329" t="str">
            <v>MANUFACTURA</v>
          </cell>
          <cell r="I4329" t="str">
            <v>L2113</v>
          </cell>
          <cell r="J4329" t="str">
            <v>MEDIANA EMPRESA B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 t="str">
            <v>M LINDAO</v>
          </cell>
          <cell r="P4329" t="str">
            <v>M LINDAO</v>
          </cell>
          <cell r="Q4329">
            <v>0</v>
          </cell>
          <cell r="R4329">
            <v>0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  <cell r="X4329">
            <v>0</v>
          </cell>
          <cell r="Y4329">
            <v>0</v>
          </cell>
          <cell r="Z4329">
            <v>0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>
            <v>0</v>
          </cell>
          <cell r="AF4329">
            <v>0</v>
          </cell>
          <cell r="AG4329">
            <v>0</v>
          </cell>
          <cell r="AH4329">
            <v>0</v>
          </cell>
          <cell r="AI4329">
            <v>0</v>
          </cell>
          <cell r="AJ4329">
            <v>0</v>
          </cell>
          <cell r="AK4329">
            <v>0</v>
          </cell>
          <cell r="AL4329">
            <v>0</v>
          </cell>
          <cell r="AM4329">
            <v>0</v>
          </cell>
          <cell r="AN4329">
            <v>0</v>
          </cell>
          <cell r="AO4329">
            <v>0</v>
          </cell>
          <cell r="AP4329">
            <v>22</v>
          </cell>
          <cell r="AQ4329" t="str">
            <v>MARIBEL LINDAO</v>
          </cell>
          <cell r="AR4329">
            <v>6</v>
          </cell>
          <cell r="AS4329" t="str">
            <v>NELSON BELTRAN</v>
          </cell>
          <cell r="AT4329">
            <v>15</v>
          </cell>
          <cell r="AU4329" t="str">
            <v>JESSENIA RAMOS</v>
          </cell>
          <cell r="AV4329" t="str">
            <v>#N/A</v>
          </cell>
          <cell r="AW4329" t="str">
            <v>#N/A</v>
          </cell>
          <cell r="AX4329" t="b">
            <v>1</v>
          </cell>
          <cell r="AY4329" t="b">
            <v>1</v>
          </cell>
        </row>
        <row r="4330">
          <cell r="B4330" t="str">
            <v>0905044129001</v>
          </cell>
          <cell r="C4330" t="str">
            <v>CABRERA VIZUETA PEDRO GERARDO</v>
          </cell>
          <cell r="D4330">
            <v>209</v>
          </cell>
          <cell r="E4330">
            <v>20918</v>
          </cell>
          <cell r="F4330">
            <v>2091850</v>
          </cell>
          <cell r="G4330" t="str">
            <v>MANUFACTURA</v>
          </cell>
          <cell r="H4330" t="str">
            <v>MANUFACTURA</v>
          </cell>
          <cell r="I4330" t="str">
            <v>L2114</v>
          </cell>
          <cell r="J4330" t="str">
            <v>GRANDE EMPRESA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 t="str">
            <v>N CUENCA</v>
          </cell>
          <cell r="P4330" t="str">
            <v>N CUENCA</v>
          </cell>
          <cell r="Q4330">
            <v>0</v>
          </cell>
          <cell r="R4330">
            <v>0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  <cell r="X4330">
            <v>0</v>
          </cell>
          <cell r="Y4330">
            <v>0</v>
          </cell>
          <cell r="Z4330">
            <v>0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>
            <v>0</v>
          </cell>
          <cell r="AF4330">
            <v>0</v>
          </cell>
          <cell r="AG4330">
            <v>0</v>
          </cell>
          <cell r="AH4330">
            <v>0</v>
          </cell>
          <cell r="AI4330">
            <v>0</v>
          </cell>
          <cell r="AJ4330">
            <v>0</v>
          </cell>
          <cell r="AK4330">
            <v>0</v>
          </cell>
          <cell r="AL4330">
            <v>0</v>
          </cell>
          <cell r="AM4330">
            <v>0</v>
          </cell>
          <cell r="AN4330">
            <v>0</v>
          </cell>
          <cell r="AO4330">
            <v>0</v>
          </cell>
          <cell r="AP4330">
            <v>23</v>
          </cell>
          <cell r="AQ4330" t="str">
            <v>NATALIA CUENCA</v>
          </cell>
          <cell r="AR4330">
            <v>6</v>
          </cell>
          <cell r="AS4330" t="str">
            <v>NELSON BELTRAN</v>
          </cell>
          <cell r="AT4330">
            <v>16</v>
          </cell>
          <cell r="AU4330" t="str">
            <v>CRITICO_16</v>
          </cell>
          <cell r="AV4330" t="str">
            <v>#N/A</v>
          </cell>
          <cell r="AW4330" t="str">
            <v>#N/A</v>
          </cell>
          <cell r="AX4330" t="b">
            <v>1</v>
          </cell>
          <cell r="AY4330" t="b">
            <v>1</v>
          </cell>
        </row>
        <row r="4331">
          <cell r="B4331" t="str">
            <v>0909274649001</v>
          </cell>
          <cell r="C4331" t="str">
            <v>ALMEIDA ARZUBE WILMER ANDRES</v>
          </cell>
          <cell r="D4331">
            <v>209</v>
          </cell>
          <cell r="E4331">
            <v>20919</v>
          </cell>
          <cell r="F4331">
            <v>2091950</v>
          </cell>
          <cell r="G4331" t="str">
            <v>COMERCIO</v>
          </cell>
          <cell r="H4331" t="str">
            <v>COMERCIO</v>
          </cell>
          <cell r="I4331" t="str">
            <v>L2115</v>
          </cell>
          <cell r="J4331" t="str">
            <v>MICROEMPRESA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 t="str">
            <v>N CUENCA</v>
          </cell>
          <cell r="P4331" t="str">
            <v>N CUENCA</v>
          </cell>
          <cell r="Q4331">
            <v>0</v>
          </cell>
          <cell r="R4331">
            <v>0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  <cell r="X4331">
            <v>0</v>
          </cell>
          <cell r="Y4331">
            <v>0</v>
          </cell>
          <cell r="Z4331">
            <v>0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>
            <v>0</v>
          </cell>
          <cell r="AF4331">
            <v>0</v>
          </cell>
          <cell r="AG4331">
            <v>0</v>
          </cell>
          <cell r="AH4331">
            <v>0</v>
          </cell>
          <cell r="AI4331">
            <v>0</v>
          </cell>
          <cell r="AJ4331">
            <v>0</v>
          </cell>
          <cell r="AK4331">
            <v>0</v>
          </cell>
          <cell r="AL4331">
            <v>0</v>
          </cell>
          <cell r="AM4331">
            <v>0</v>
          </cell>
          <cell r="AN4331">
            <v>0</v>
          </cell>
          <cell r="AO4331">
            <v>0</v>
          </cell>
          <cell r="AP4331">
            <v>23</v>
          </cell>
          <cell r="AQ4331" t="str">
            <v>NATALIA CUENCA</v>
          </cell>
          <cell r="AR4331">
            <v>6</v>
          </cell>
          <cell r="AS4331" t="str">
            <v>NELSON BELTRAN</v>
          </cell>
          <cell r="AT4331">
            <v>16</v>
          </cell>
          <cell r="AU4331" t="str">
            <v>CRITICO_16</v>
          </cell>
          <cell r="AV4331" t="str">
            <v>#N/A</v>
          </cell>
          <cell r="AW4331" t="str">
            <v>#N/A</v>
          </cell>
          <cell r="AX4331" t="b">
            <v>1</v>
          </cell>
          <cell r="AY4331" t="b">
            <v>1</v>
          </cell>
        </row>
        <row r="4332">
          <cell r="B4332" t="str">
            <v>0991209298001</v>
          </cell>
          <cell r="C4332" t="str">
            <v>COOPERATIVA DE TRANSPORTE INTERPROVINCIAL DE PASAJEROS EN BU</v>
          </cell>
          <cell r="D4332">
            <v>209</v>
          </cell>
          <cell r="E4332">
            <v>20919</v>
          </cell>
          <cell r="F4332">
            <v>2091950</v>
          </cell>
          <cell r="G4332" t="str">
            <v>SERVICIOS</v>
          </cell>
          <cell r="H4332" t="str">
            <v>SERVICIOS</v>
          </cell>
          <cell r="I4332" t="str">
            <v>L2116</v>
          </cell>
          <cell r="J4332" t="str">
            <v>MICROEMPRESA</v>
          </cell>
          <cell r="K4332">
            <v>0</v>
          </cell>
          <cell r="L4332">
            <v>0</v>
          </cell>
          <cell r="M4332">
            <v>0</v>
          </cell>
          <cell r="N4332">
            <v>0</v>
          </cell>
          <cell r="O4332" t="str">
            <v>N CUENCA</v>
          </cell>
          <cell r="P4332" t="str">
            <v>N CUENCA</v>
          </cell>
          <cell r="Q4332">
            <v>0</v>
          </cell>
          <cell r="R4332">
            <v>0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  <cell r="X4332">
            <v>0</v>
          </cell>
          <cell r="Y4332">
            <v>0</v>
          </cell>
          <cell r="Z4332">
            <v>0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>
            <v>0</v>
          </cell>
          <cell r="AF4332">
            <v>0</v>
          </cell>
          <cell r="AG4332">
            <v>0</v>
          </cell>
          <cell r="AH4332">
            <v>0</v>
          </cell>
          <cell r="AI4332">
            <v>0</v>
          </cell>
          <cell r="AJ4332">
            <v>0</v>
          </cell>
          <cell r="AK4332">
            <v>0</v>
          </cell>
          <cell r="AL4332">
            <v>0</v>
          </cell>
          <cell r="AM4332">
            <v>0</v>
          </cell>
          <cell r="AN4332">
            <v>0</v>
          </cell>
          <cell r="AO4332">
            <v>0</v>
          </cell>
          <cell r="AP4332">
            <v>23</v>
          </cell>
          <cell r="AQ4332" t="str">
            <v>NATALIA CUENCA</v>
          </cell>
          <cell r="AR4332">
            <v>6</v>
          </cell>
          <cell r="AS4332" t="str">
            <v>NELSON BELTRAN</v>
          </cell>
          <cell r="AT4332">
            <v>16</v>
          </cell>
          <cell r="AU4332" t="str">
            <v>CRITICO_16</v>
          </cell>
          <cell r="AV4332" t="str">
            <v>#N/A</v>
          </cell>
          <cell r="AW4332" t="str">
            <v>#N/A</v>
          </cell>
          <cell r="AX4332" t="b">
            <v>1</v>
          </cell>
          <cell r="AY4332" t="b">
            <v>1</v>
          </cell>
        </row>
        <row r="4333">
          <cell r="B4333" t="str">
            <v>1708627003001</v>
          </cell>
          <cell r="C4333" t="str">
            <v>YUGCHA CHASI MARTHA CECILIA</v>
          </cell>
          <cell r="D4333">
            <v>209</v>
          </cell>
          <cell r="E4333">
            <v>20919</v>
          </cell>
          <cell r="F4333">
            <v>2091950</v>
          </cell>
          <cell r="G4333" t="str">
            <v>SERVICIOS</v>
          </cell>
          <cell r="H4333" t="str">
            <v>SERVICIOS</v>
          </cell>
          <cell r="I4333" t="str">
            <v>L2117</v>
          </cell>
          <cell r="J4333" t="str">
            <v>PEQUEÑA EMPRESA</v>
          </cell>
          <cell r="K4333">
            <v>0</v>
          </cell>
          <cell r="L4333">
            <v>0</v>
          </cell>
          <cell r="M4333">
            <v>0</v>
          </cell>
          <cell r="N4333">
            <v>0</v>
          </cell>
          <cell r="O4333" t="str">
            <v>N CUENCA</v>
          </cell>
          <cell r="P4333" t="str">
            <v>N CUENCA</v>
          </cell>
          <cell r="Q4333">
            <v>0</v>
          </cell>
          <cell r="R4333">
            <v>0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  <cell r="X4333">
            <v>0</v>
          </cell>
          <cell r="Y4333">
            <v>0</v>
          </cell>
          <cell r="Z4333">
            <v>0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>
            <v>0</v>
          </cell>
          <cell r="AF4333">
            <v>0</v>
          </cell>
          <cell r="AG4333">
            <v>0</v>
          </cell>
          <cell r="AH4333">
            <v>0</v>
          </cell>
          <cell r="AI4333">
            <v>0</v>
          </cell>
          <cell r="AJ4333">
            <v>0</v>
          </cell>
          <cell r="AK4333">
            <v>0</v>
          </cell>
          <cell r="AL4333">
            <v>0</v>
          </cell>
          <cell r="AM4333">
            <v>0</v>
          </cell>
          <cell r="AN4333">
            <v>0</v>
          </cell>
          <cell r="AO4333">
            <v>0</v>
          </cell>
          <cell r="AP4333">
            <v>23</v>
          </cell>
          <cell r="AQ4333" t="str">
            <v>NATALIA CUENCA</v>
          </cell>
          <cell r="AR4333">
            <v>6</v>
          </cell>
          <cell r="AS4333" t="str">
            <v>NELSON BELTRAN</v>
          </cell>
          <cell r="AT4333">
            <v>16</v>
          </cell>
          <cell r="AU4333" t="str">
            <v>CRITICO_16</v>
          </cell>
          <cell r="AV4333" t="str">
            <v>#N/A</v>
          </cell>
          <cell r="AW4333" t="str">
            <v>#N/A</v>
          </cell>
          <cell r="AX4333" t="b">
            <v>1</v>
          </cell>
          <cell r="AY4333" t="b">
            <v>1</v>
          </cell>
        </row>
        <row r="4334">
          <cell r="B4334" t="str">
            <v>0922626460001</v>
          </cell>
          <cell r="C4334" t="str">
            <v>PEREZ CRUZ LIZ KARENINA</v>
          </cell>
          <cell r="D4334">
            <v>209</v>
          </cell>
          <cell r="E4334">
            <v>20920</v>
          </cell>
          <cell r="F4334">
            <v>2092050</v>
          </cell>
          <cell r="G4334" t="str">
            <v>SERVICIOS</v>
          </cell>
          <cell r="H4334" t="str">
            <v>SERVICIOS</v>
          </cell>
          <cell r="I4334" t="str">
            <v>L2118</v>
          </cell>
          <cell r="J4334" t="str">
            <v>MICROEMPRESA</v>
          </cell>
          <cell r="K4334">
            <v>0</v>
          </cell>
          <cell r="L4334">
            <v>0</v>
          </cell>
          <cell r="M4334">
            <v>0</v>
          </cell>
          <cell r="N4334">
            <v>0</v>
          </cell>
          <cell r="O4334" t="str">
            <v>M LINDAO</v>
          </cell>
          <cell r="P4334" t="str">
            <v>M LINDAO</v>
          </cell>
          <cell r="Q4334">
            <v>0</v>
          </cell>
          <cell r="R4334">
            <v>0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  <cell r="X4334">
            <v>0</v>
          </cell>
          <cell r="Y4334">
            <v>0</v>
          </cell>
          <cell r="Z4334">
            <v>0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>
            <v>0</v>
          </cell>
          <cell r="AF4334">
            <v>0</v>
          </cell>
          <cell r="AG4334">
            <v>0</v>
          </cell>
          <cell r="AH4334">
            <v>0</v>
          </cell>
          <cell r="AI4334">
            <v>0</v>
          </cell>
          <cell r="AJ4334">
            <v>0</v>
          </cell>
          <cell r="AK4334">
            <v>0</v>
          </cell>
          <cell r="AL4334">
            <v>0</v>
          </cell>
          <cell r="AM4334">
            <v>0</v>
          </cell>
          <cell r="AN4334">
            <v>0</v>
          </cell>
          <cell r="AO4334">
            <v>0</v>
          </cell>
          <cell r="AP4334">
            <v>22</v>
          </cell>
          <cell r="AQ4334" t="str">
            <v>MARIBEL LINDAO</v>
          </cell>
          <cell r="AR4334">
            <v>6</v>
          </cell>
          <cell r="AS4334" t="str">
            <v>NELSON BELTRAN</v>
          </cell>
          <cell r="AT4334">
            <v>15</v>
          </cell>
          <cell r="AU4334" t="str">
            <v>JESSENIA RAMOS</v>
          </cell>
          <cell r="AV4334" t="str">
            <v>#N/A</v>
          </cell>
          <cell r="AW4334" t="str">
            <v>#N/A</v>
          </cell>
          <cell r="AX4334" t="b">
            <v>1</v>
          </cell>
          <cell r="AY4334" t="b">
            <v>1</v>
          </cell>
        </row>
        <row r="4335">
          <cell r="B4335" t="str">
            <v>1307269298001</v>
          </cell>
          <cell r="C4335" t="str">
            <v>GARCIA BERMUDEZ CARMEN ITALINA</v>
          </cell>
          <cell r="D4335">
            <v>209</v>
          </cell>
          <cell r="E4335">
            <v>20920</v>
          </cell>
          <cell r="F4335">
            <v>2092050</v>
          </cell>
          <cell r="G4335" t="str">
            <v>SERVICIOS</v>
          </cell>
          <cell r="H4335" t="str">
            <v>SERVICIOS</v>
          </cell>
          <cell r="I4335" t="str">
            <v>L2119</v>
          </cell>
          <cell r="J4335" t="str">
            <v>MICROEMPRESA</v>
          </cell>
          <cell r="K4335">
            <v>0</v>
          </cell>
          <cell r="L4335">
            <v>0</v>
          </cell>
          <cell r="M4335">
            <v>0</v>
          </cell>
          <cell r="N4335">
            <v>0</v>
          </cell>
          <cell r="O4335" t="str">
            <v>N CUENCA</v>
          </cell>
          <cell r="P4335" t="str">
            <v>N CUENCA</v>
          </cell>
          <cell r="Q4335">
            <v>0</v>
          </cell>
          <cell r="R4335">
            <v>0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  <cell r="X4335">
            <v>0</v>
          </cell>
          <cell r="Y4335">
            <v>0</v>
          </cell>
          <cell r="Z4335">
            <v>0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>
            <v>0</v>
          </cell>
          <cell r="AF4335">
            <v>0</v>
          </cell>
          <cell r="AG4335">
            <v>0</v>
          </cell>
          <cell r="AH4335">
            <v>0</v>
          </cell>
          <cell r="AI4335">
            <v>0</v>
          </cell>
          <cell r="AJ4335">
            <v>0</v>
          </cell>
          <cell r="AK4335">
            <v>0</v>
          </cell>
          <cell r="AL4335">
            <v>0</v>
          </cell>
          <cell r="AM4335">
            <v>0</v>
          </cell>
          <cell r="AN4335">
            <v>0</v>
          </cell>
          <cell r="AO4335">
            <v>0</v>
          </cell>
          <cell r="AP4335">
            <v>23</v>
          </cell>
          <cell r="AQ4335" t="str">
            <v>NATALIA CUENCA</v>
          </cell>
          <cell r="AR4335">
            <v>6</v>
          </cell>
          <cell r="AS4335" t="str">
            <v>NELSON BELTRAN</v>
          </cell>
          <cell r="AT4335">
            <v>16</v>
          </cell>
          <cell r="AU4335" t="str">
            <v>CRITICO_16</v>
          </cell>
          <cell r="AV4335" t="str">
            <v>#N/A</v>
          </cell>
          <cell r="AW4335" t="str">
            <v>#N/A</v>
          </cell>
          <cell r="AX4335" t="b">
            <v>1</v>
          </cell>
          <cell r="AY4335" t="b">
            <v>1</v>
          </cell>
        </row>
        <row r="4336">
          <cell r="B4336" t="str">
            <v>1203497100001</v>
          </cell>
          <cell r="C4336" t="str">
            <v>COBA CARRILLO JENNY MARISOL</v>
          </cell>
          <cell r="D4336">
            <v>209</v>
          </cell>
          <cell r="E4336">
            <v>20920</v>
          </cell>
          <cell r="F4336">
            <v>2092050</v>
          </cell>
          <cell r="G4336" t="str">
            <v>COMERCIO</v>
          </cell>
          <cell r="H4336" t="str">
            <v>COMERCIO</v>
          </cell>
          <cell r="I4336" t="str">
            <v>L2120</v>
          </cell>
          <cell r="J4336" t="str">
            <v>PEQUEÑA EMPRESA</v>
          </cell>
          <cell r="K4336">
            <v>0</v>
          </cell>
          <cell r="L4336" t="str">
            <v>01Empresas Normales</v>
          </cell>
          <cell r="M4336">
            <v>41815</v>
          </cell>
          <cell r="N4336">
            <v>0.35416666666666669</v>
          </cell>
          <cell r="O4336" t="str">
            <v>N CUENCA</v>
          </cell>
          <cell r="P4336" t="str">
            <v>N CUENCA</v>
          </cell>
          <cell r="Q4336" t="str">
            <v>APLICATIVO WEB</v>
          </cell>
          <cell r="R4336" t="str">
            <v>APLICATIVO WEB</v>
          </cell>
          <cell r="S4336">
            <v>41816</v>
          </cell>
          <cell r="T4336">
            <v>0.35416666666666669</v>
          </cell>
          <cell r="U4336" t="str">
            <v>PRE-015</v>
          </cell>
          <cell r="V4336">
            <v>0</v>
          </cell>
          <cell r="W4336">
            <v>0</v>
          </cell>
          <cell r="X4336">
            <v>0</v>
          </cell>
          <cell r="Y4336">
            <v>0</v>
          </cell>
          <cell r="Z4336">
            <v>0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>
            <v>0</v>
          </cell>
          <cell r="AF4336">
            <v>0</v>
          </cell>
          <cell r="AG4336">
            <v>0</v>
          </cell>
          <cell r="AH4336">
            <v>0</v>
          </cell>
          <cell r="AI4336">
            <v>0</v>
          </cell>
          <cell r="AJ4336">
            <v>0</v>
          </cell>
          <cell r="AK4336">
            <v>0</v>
          </cell>
          <cell r="AL4336">
            <v>0</v>
          </cell>
          <cell r="AM4336">
            <v>0</v>
          </cell>
          <cell r="AN4336">
            <v>0</v>
          </cell>
          <cell r="AO4336">
            <v>0</v>
          </cell>
          <cell r="AP4336">
            <v>23</v>
          </cell>
          <cell r="AQ4336" t="str">
            <v>NATALIA CUENCA</v>
          </cell>
          <cell r="AR4336">
            <v>6</v>
          </cell>
          <cell r="AS4336" t="str">
            <v>NELSON BELTRAN</v>
          </cell>
          <cell r="AT4336">
            <v>16</v>
          </cell>
          <cell r="AU4336" t="str">
            <v>CRITICO_16</v>
          </cell>
          <cell r="AV4336" t="str">
            <v>1</v>
          </cell>
          <cell r="AW4336" t="str">
            <v>1203497100001</v>
          </cell>
          <cell r="AX4336" t="b">
            <v>0</v>
          </cell>
          <cell r="AY4336" t="b">
            <v>0</v>
          </cell>
        </row>
        <row r="4337">
          <cell r="B4337" t="str">
            <v>1801708783001</v>
          </cell>
          <cell r="C4337" t="str">
            <v>VILLARREAL VITERI MARTHA INES</v>
          </cell>
          <cell r="D4337">
            <v>209</v>
          </cell>
          <cell r="E4337">
            <v>20920</v>
          </cell>
          <cell r="F4337">
            <v>2092050</v>
          </cell>
          <cell r="G4337" t="str">
            <v>MANUFACTURA</v>
          </cell>
          <cell r="H4337" t="str">
            <v>MANUFACTURA</v>
          </cell>
          <cell r="I4337" t="str">
            <v>L2121</v>
          </cell>
          <cell r="J4337" t="str">
            <v>PEQUEÑA EMPRESA</v>
          </cell>
          <cell r="K4337">
            <v>0</v>
          </cell>
          <cell r="L4337">
            <v>0</v>
          </cell>
          <cell r="M4337">
            <v>0</v>
          </cell>
          <cell r="N4337">
            <v>0</v>
          </cell>
          <cell r="O4337" t="str">
            <v>S GOMEZ</v>
          </cell>
          <cell r="P4337" t="str">
            <v>S GOMEZ</v>
          </cell>
          <cell r="Q4337">
            <v>0</v>
          </cell>
          <cell r="R4337">
            <v>0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  <cell r="X4337">
            <v>0</v>
          </cell>
          <cell r="Y4337">
            <v>0</v>
          </cell>
          <cell r="Z4337">
            <v>0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>
            <v>0</v>
          </cell>
          <cell r="AF4337">
            <v>0</v>
          </cell>
          <cell r="AG4337">
            <v>0</v>
          </cell>
          <cell r="AH4337">
            <v>0</v>
          </cell>
          <cell r="AI4337">
            <v>0</v>
          </cell>
          <cell r="AJ4337">
            <v>0</v>
          </cell>
          <cell r="AK4337">
            <v>0</v>
          </cell>
          <cell r="AL4337">
            <v>0</v>
          </cell>
          <cell r="AM4337">
            <v>0</v>
          </cell>
          <cell r="AN4337">
            <v>0</v>
          </cell>
          <cell r="AO4337">
            <v>0</v>
          </cell>
          <cell r="AP4337">
            <v>24</v>
          </cell>
          <cell r="AQ4337" t="str">
            <v>GABRIEL LINDAO</v>
          </cell>
          <cell r="AR4337">
            <v>6</v>
          </cell>
          <cell r="AS4337" t="str">
            <v>NELSON BELTRAN</v>
          </cell>
          <cell r="AT4337">
            <v>4</v>
          </cell>
          <cell r="AU4337" t="str">
            <v>JENNY JORDAN</v>
          </cell>
          <cell r="AV4337" t="str">
            <v>#N/A</v>
          </cell>
          <cell r="AW4337" t="str">
            <v>#N/A</v>
          </cell>
          <cell r="AX4337" t="b">
            <v>1</v>
          </cell>
          <cell r="AY4337" t="b">
            <v>1</v>
          </cell>
        </row>
        <row r="4338">
          <cell r="B4338" t="str">
            <v>0906974472001</v>
          </cell>
          <cell r="C4338" t="str">
            <v>MARTILLO VERA ARCADIO VIDAL</v>
          </cell>
          <cell r="D4338">
            <v>209</v>
          </cell>
          <cell r="E4338">
            <v>20920</v>
          </cell>
          <cell r="F4338">
            <v>2092050</v>
          </cell>
          <cell r="G4338" t="str">
            <v>COMERCIO</v>
          </cell>
          <cell r="H4338" t="str">
            <v>COMERCIO</v>
          </cell>
          <cell r="I4338" t="str">
            <v>L2122</v>
          </cell>
          <cell r="J4338" t="str">
            <v>PEQUEÑA EMPRESA</v>
          </cell>
          <cell r="K4338">
            <v>0</v>
          </cell>
          <cell r="L4338">
            <v>0</v>
          </cell>
          <cell r="M4338">
            <v>0</v>
          </cell>
          <cell r="N4338">
            <v>0</v>
          </cell>
          <cell r="O4338" t="str">
            <v>G CASANELLO</v>
          </cell>
          <cell r="P4338" t="str">
            <v>G CASANELLO</v>
          </cell>
          <cell r="Q4338">
            <v>0</v>
          </cell>
          <cell r="R4338">
            <v>0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  <cell r="X4338">
            <v>0</v>
          </cell>
          <cell r="Y4338">
            <v>0</v>
          </cell>
          <cell r="Z4338">
            <v>0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>
            <v>0</v>
          </cell>
          <cell r="AF4338">
            <v>0</v>
          </cell>
          <cell r="AG4338">
            <v>0</v>
          </cell>
          <cell r="AH4338">
            <v>0</v>
          </cell>
          <cell r="AI4338">
            <v>0</v>
          </cell>
          <cell r="AJ4338">
            <v>0</v>
          </cell>
          <cell r="AK4338">
            <v>0</v>
          </cell>
          <cell r="AL4338">
            <v>0</v>
          </cell>
          <cell r="AM4338">
            <v>0</v>
          </cell>
          <cell r="AN4338">
            <v>0</v>
          </cell>
          <cell r="AO4338">
            <v>0</v>
          </cell>
          <cell r="AP4338">
            <v>21</v>
          </cell>
          <cell r="AQ4338" t="str">
            <v>GINA CASSANELLO</v>
          </cell>
          <cell r="AR4338">
            <v>6</v>
          </cell>
          <cell r="AS4338" t="str">
            <v>NELSON BELTRAN</v>
          </cell>
          <cell r="AT4338">
            <v>9</v>
          </cell>
          <cell r="AU4338" t="str">
            <v>WILSON CHANG</v>
          </cell>
          <cell r="AV4338" t="str">
            <v>#N/A</v>
          </cell>
          <cell r="AW4338" t="str">
            <v>#N/A</v>
          </cell>
          <cell r="AX4338" t="b">
            <v>1</v>
          </cell>
          <cell r="AY4338" t="b">
            <v>1</v>
          </cell>
        </row>
        <row r="4339">
          <cell r="B4339" t="str">
            <v>0992743166001</v>
          </cell>
          <cell r="C4339" t="str">
            <v>MAXCULTIVOS S.A.</v>
          </cell>
          <cell r="D4339">
            <v>209</v>
          </cell>
          <cell r="E4339">
            <v>20920</v>
          </cell>
          <cell r="F4339">
            <v>2092050</v>
          </cell>
          <cell r="G4339" t="str">
            <v>COMERCIO</v>
          </cell>
          <cell r="H4339" t="str">
            <v>COMERCIO</v>
          </cell>
          <cell r="I4339" t="str">
            <v>L2123</v>
          </cell>
          <cell r="J4339" t="str">
            <v>PEQUEÑA EMPRESA</v>
          </cell>
          <cell r="K4339">
            <v>0</v>
          </cell>
          <cell r="L4339">
            <v>0</v>
          </cell>
          <cell r="M4339">
            <v>0</v>
          </cell>
          <cell r="N4339">
            <v>0</v>
          </cell>
          <cell r="O4339" t="str">
            <v>N CUENCA</v>
          </cell>
          <cell r="P4339" t="str">
            <v>N CUENCA</v>
          </cell>
          <cell r="Q4339">
            <v>0</v>
          </cell>
          <cell r="R4339">
            <v>0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  <cell r="X4339">
            <v>0</v>
          </cell>
          <cell r="Y4339">
            <v>0</v>
          </cell>
          <cell r="Z4339">
            <v>0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>
            <v>0</v>
          </cell>
          <cell r="AF4339">
            <v>0</v>
          </cell>
          <cell r="AG4339">
            <v>0</v>
          </cell>
          <cell r="AH4339">
            <v>0</v>
          </cell>
          <cell r="AI4339">
            <v>0</v>
          </cell>
          <cell r="AJ4339">
            <v>0</v>
          </cell>
          <cell r="AK4339">
            <v>0</v>
          </cell>
          <cell r="AL4339">
            <v>0</v>
          </cell>
          <cell r="AM4339">
            <v>0</v>
          </cell>
          <cell r="AN4339">
            <v>0</v>
          </cell>
          <cell r="AO4339">
            <v>0</v>
          </cell>
          <cell r="AP4339">
            <v>23</v>
          </cell>
          <cell r="AQ4339" t="str">
            <v>NATALIA CUENCA</v>
          </cell>
          <cell r="AR4339">
            <v>6</v>
          </cell>
          <cell r="AS4339" t="str">
            <v>NELSON BELTRAN</v>
          </cell>
          <cell r="AT4339">
            <v>16</v>
          </cell>
          <cell r="AU4339" t="str">
            <v>CRITICO_16</v>
          </cell>
          <cell r="AV4339" t="str">
            <v>#N/A</v>
          </cell>
          <cell r="AW4339" t="str">
            <v>#N/A</v>
          </cell>
          <cell r="AX4339" t="b">
            <v>1</v>
          </cell>
          <cell r="AY4339" t="b">
            <v>1</v>
          </cell>
        </row>
        <row r="4340">
          <cell r="B4340" t="str">
            <v>1309871489001</v>
          </cell>
          <cell r="C4340" t="str">
            <v>LOOR MUÑOZ EDGAR JOSE</v>
          </cell>
          <cell r="D4340">
            <v>209</v>
          </cell>
          <cell r="E4340">
            <v>20920</v>
          </cell>
          <cell r="F4340">
            <v>2092050</v>
          </cell>
          <cell r="G4340" t="str">
            <v>COMERCIO</v>
          </cell>
          <cell r="H4340" t="str">
            <v>COMERCIO</v>
          </cell>
          <cell r="I4340" t="str">
            <v>L2124</v>
          </cell>
          <cell r="J4340" t="str">
            <v>MEDIANA EMPRESA B</v>
          </cell>
          <cell r="K4340">
            <v>0</v>
          </cell>
          <cell r="L4340">
            <v>0</v>
          </cell>
          <cell r="M4340">
            <v>0</v>
          </cell>
          <cell r="N4340">
            <v>0</v>
          </cell>
          <cell r="O4340" t="str">
            <v>S GOMEZ</v>
          </cell>
          <cell r="P4340" t="str">
            <v>S GOMEZ</v>
          </cell>
          <cell r="Q4340">
            <v>0</v>
          </cell>
          <cell r="R4340">
            <v>0</v>
          </cell>
          <cell r="T4340">
            <v>0</v>
          </cell>
          <cell r="U4340">
            <v>0</v>
          </cell>
          <cell r="V4340">
            <v>0</v>
          </cell>
          <cell r="W4340">
            <v>0</v>
          </cell>
          <cell r="X4340">
            <v>0</v>
          </cell>
          <cell r="Y4340">
            <v>0</v>
          </cell>
          <cell r="Z4340">
            <v>0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>
            <v>0</v>
          </cell>
          <cell r="AF4340">
            <v>0</v>
          </cell>
          <cell r="AG4340">
            <v>0</v>
          </cell>
          <cell r="AH4340">
            <v>0</v>
          </cell>
          <cell r="AI4340">
            <v>0</v>
          </cell>
          <cell r="AJ4340">
            <v>0</v>
          </cell>
          <cell r="AK4340">
            <v>0</v>
          </cell>
          <cell r="AL4340">
            <v>0</v>
          </cell>
          <cell r="AM4340">
            <v>0</v>
          </cell>
          <cell r="AN4340">
            <v>0</v>
          </cell>
          <cell r="AO4340">
            <v>0</v>
          </cell>
          <cell r="AP4340">
            <v>24</v>
          </cell>
          <cell r="AQ4340" t="str">
            <v>GABRIEL LINDAO</v>
          </cell>
          <cell r="AR4340">
            <v>6</v>
          </cell>
          <cell r="AS4340" t="str">
            <v>NELSON BELTRAN</v>
          </cell>
          <cell r="AT4340">
            <v>4</v>
          </cell>
          <cell r="AU4340" t="str">
            <v>JENNY JORDAN</v>
          </cell>
          <cell r="AV4340" t="str">
            <v>#N/A</v>
          </cell>
          <cell r="AW4340" t="str">
            <v>#N/A</v>
          </cell>
          <cell r="AX4340" t="b">
            <v>1</v>
          </cell>
          <cell r="AY4340" t="b">
            <v>1</v>
          </cell>
        </row>
        <row r="4341">
          <cell r="B4341" t="str">
            <v>0908232226001</v>
          </cell>
          <cell r="C4341" t="str">
            <v>JIMENEZ BONE FREDY VIDAL</v>
          </cell>
          <cell r="D4341">
            <v>209</v>
          </cell>
          <cell r="E4341">
            <v>20920</v>
          </cell>
          <cell r="F4341">
            <v>2092050</v>
          </cell>
          <cell r="G4341" t="str">
            <v>COMERCIO</v>
          </cell>
          <cell r="H4341" t="str">
            <v>COMERCIO</v>
          </cell>
          <cell r="I4341" t="str">
            <v>L2125</v>
          </cell>
          <cell r="J4341" t="str">
            <v>MEDIANA EMPRESA B</v>
          </cell>
          <cell r="K4341">
            <v>0</v>
          </cell>
          <cell r="L4341">
            <v>0</v>
          </cell>
          <cell r="M4341">
            <v>0</v>
          </cell>
          <cell r="N4341">
            <v>0</v>
          </cell>
          <cell r="O4341" t="str">
            <v>G CASANELLO</v>
          </cell>
          <cell r="P4341" t="str">
            <v>G CASANELLO</v>
          </cell>
          <cell r="Q4341">
            <v>0</v>
          </cell>
          <cell r="R4341">
            <v>0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  <cell r="X4341">
            <v>0</v>
          </cell>
          <cell r="Y4341">
            <v>0</v>
          </cell>
          <cell r="Z4341">
            <v>0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>
            <v>0</v>
          </cell>
          <cell r="AF4341">
            <v>0</v>
          </cell>
          <cell r="AG4341">
            <v>0</v>
          </cell>
          <cell r="AH4341">
            <v>0</v>
          </cell>
          <cell r="AI4341">
            <v>0</v>
          </cell>
          <cell r="AJ4341">
            <v>0</v>
          </cell>
          <cell r="AK4341">
            <v>0</v>
          </cell>
          <cell r="AL4341">
            <v>0</v>
          </cell>
          <cell r="AM4341">
            <v>0</v>
          </cell>
          <cell r="AN4341">
            <v>0</v>
          </cell>
          <cell r="AO4341">
            <v>0</v>
          </cell>
          <cell r="AP4341">
            <v>21</v>
          </cell>
          <cell r="AQ4341" t="str">
            <v>GINA CASSANELLO</v>
          </cell>
          <cell r="AR4341">
            <v>6</v>
          </cell>
          <cell r="AS4341" t="str">
            <v>NELSON BELTRAN</v>
          </cell>
          <cell r="AT4341">
            <v>9</v>
          </cell>
          <cell r="AU4341" t="str">
            <v>WILSON CHANG</v>
          </cell>
          <cell r="AV4341" t="str">
            <v>#N/A</v>
          </cell>
          <cell r="AW4341" t="str">
            <v>#N/A</v>
          </cell>
          <cell r="AX4341" t="b">
            <v>1</v>
          </cell>
          <cell r="AY4341" t="b">
            <v>1</v>
          </cell>
        </row>
        <row r="4342">
          <cell r="B4342" t="str">
            <v>1703956639001</v>
          </cell>
          <cell r="C4342" t="str">
            <v>HIDALGO ZAVALA JULIO ENRIQUE</v>
          </cell>
          <cell r="D4342">
            <v>209</v>
          </cell>
          <cell r="E4342">
            <v>20920</v>
          </cell>
          <cell r="F4342">
            <v>2092050</v>
          </cell>
          <cell r="G4342" t="str">
            <v>COMERCIO</v>
          </cell>
          <cell r="H4342" t="str">
            <v>COMERCIO</v>
          </cell>
          <cell r="I4342" t="str">
            <v>L2126</v>
          </cell>
          <cell r="J4342" t="str">
            <v>MEDIANA EMPRESA B</v>
          </cell>
          <cell r="K4342">
            <v>0</v>
          </cell>
          <cell r="L4342">
            <v>0</v>
          </cell>
          <cell r="M4342">
            <v>0</v>
          </cell>
          <cell r="N4342">
            <v>0</v>
          </cell>
          <cell r="O4342" t="str">
            <v>S GOMEZ</v>
          </cell>
          <cell r="P4342" t="str">
            <v>S GOMEZ</v>
          </cell>
          <cell r="Q4342">
            <v>0</v>
          </cell>
          <cell r="R4342">
            <v>0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  <cell r="X4342">
            <v>0</v>
          </cell>
          <cell r="Y4342">
            <v>0</v>
          </cell>
          <cell r="Z4342">
            <v>0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>
            <v>0</v>
          </cell>
          <cell r="AF4342">
            <v>0</v>
          </cell>
          <cell r="AG4342">
            <v>0</v>
          </cell>
          <cell r="AH4342">
            <v>0</v>
          </cell>
          <cell r="AI4342">
            <v>0</v>
          </cell>
          <cell r="AJ4342">
            <v>0</v>
          </cell>
          <cell r="AK4342">
            <v>0</v>
          </cell>
          <cell r="AL4342">
            <v>0</v>
          </cell>
          <cell r="AM4342">
            <v>0</v>
          </cell>
          <cell r="AN4342">
            <v>0</v>
          </cell>
          <cell r="AO4342">
            <v>0</v>
          </cell>
          <cell r="AP4342">
            <v>24</v>
          </cell>
          <cell r="AQ4342" t="str">
            <v>GABRIEL LINDAO</v>
          </cell>
          <cell r="AR4342">
            <v>6</v>
          </cell>
          <cell r="AS4342" t="str">
            <v>NELSON BELTRAN</v>
          </cell>
          <cell r="AT4342">
            <v>4</v>
          </cell>
          <cell r="AU4342" t="str">
            <v>JENNY JORDAN</v>
          </cell>
          <cell r="AV4342" t="str">
            <v>#N/A</v>
          </cell>
          <cell r="AW4342" t="str">
            <v>#N/A</v>
          </cell>
          <cell r="AX4342" t="b">
            <v>1</v>
          </cell>
          <cell r="AY4342" t="b">
            <v>1</v>
          </cell>
        </row>
        <row r="4343">
          <cell r="B4343" t="str">
            <v>0900966102001</v>
          </cell>
          <cell r="C4343" t="str">
            <v>OCHOA VEINTIMILLA LORENZO AQUILES</v>
          </cell>
          <cell r="D4343">
            <v>209</v>
          </cell>
          <cell r="E4343">
            <v>20920</v>
          </cell>
          <cell r="F4343">
            <v>2092050</v>
          </cell>
          <cell r="G4343" t="str">
            <v>COMERCIO</v>
          </cell>
          <cell r="H4343" t="str">
            <v>COMERCIO</v>
          </cell>
          <cell r="I4343" t="str">
            <v>L2127</v>
          </cell>
          <cell r="J4343" t="str">
            <v>MEDIANA EMPRESA B</v>
          </cell>
          <cell r="K4343">
            <v>0</v>
          </cell>
          <cell r="L4343">
            <v>0</v>
          </cell>
          <cell r="M4343">
            <v>0</v>
          </cell>
          <cell r="N4343">
            <v>0</v>
          </cell>
          <cell r="O4343" t="str">
            <v>G CASANELLO</v>
          </cell>
          <cell r="P4343" t="str">
            <v>G CASANELLO</v>
          </cell>
          <cell r="Q4343">
            <v>0</v>
          </cell>
          <cell r="R4343">
            <v>0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  <cell r="X4343">
            <v>0</v>
          </cell>
          <cell r="Y4343">
            <v>0</v>
          </cell>
          <cell r="Z4343">
            <v>0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>
            <v>0</v>
          </cell>
          <cell r="AF4343">
            <v>0</v>
          </cell>
          <cell r="AG4343">
            <v>0</v>
          </cell>
          <cell r="AH4343">
            <v>0</v>
          </cell>
          <cell r="AI4343">
            <v>0</v>
          </cell>
          <cell r="AJ4343">
            <v>0</v>
          </cell>
          <cell r="AK4343">
            <v>0</v>
          </cell>
          <cell r="AL4343">
            <v>0</v>
          </cell>
          <cell r="AM4343">
            <v>0</v>
          </cell>
          <cell r="AN4343">
            <v>0</v>
          </cell>
          <cell r="AO4343">
            <v>0</v>
          </cell>
          <cell r="AP4343">
            <v>21</v>
          </cell>
          <cell r="AQ4343" t="str">
            <v>GINA CASSANELLO</v>
          </cell>
          <cell r="AR4343">
            <v>6</v>
          </cell>
          <cell r="AS4343" t="str">
            <v>NELSON BELTRAN</v>
          </cell>
          <cell r="AT4343">
            <v>9</v>
          </cell>
          <cell r="AU4343" t="str">
            <v>WILSON CHANG</v>
          </cell>
          <cell r="AV4343" t="str">
            <v>#N/A</v>
          </cell>
          <cell r="AW4343" t="str">
            <v>#N/A</v>
          </cell>
          <cell r="AX4343" t="b">
            <v>1</v>
          </cell>
          <cell r="AY4343" t="b">
            <v>1</v>
          </cell>
        </row>
        <row r="4344">
          <cell r="B4344" t="str">
            <v>1792131871001</v>
          </cell>
          <cell r="C4344" t="str">
            <v>ECUARROCERA S.A.</v>
          </cell>
          <cell r="D4344">
            <v>209</v>
          </cell>
          <cell r="E4344">
            <v>20920</v>
          </cell>
          <cell r="F4344">
            <v>2092050</v>
          </cell>
          <cell r="G4344" t="str">
            <v>MANUFACTURA</v>
          </cell>
          <cell r="H4344" t="str">
            <v>MANUFACTURA</v>
          </cell>
          <cell r="I4344" t="str">
            <v>L2128</v>
          </cell>
          <cell r="J4344" t="str">
            <v>GRANDE EMPRESA</v>
          </cell>
          <cell r="K4344">
            <v>0</v>
          </cell>
          <cell r="L4344" t="str">
            <v>01Empresas Normales</v>
          </cell>
          <cell r="M4344">
            <v>41809</v>
          </cell>
          <cell r="N4344">
            <v>0.35416666666666669</v>
          </cell>
          <cell r="O4344" t="str">
            <v>S GOMEZ</v>
          </cell>
          <cell r="P4344" t="str">
            <v>S GOMEZ</v>
          </cell>
          <cell r="Q4344" t="str">
            <v>APLICATIVO WEB</v>
          </cell>
          <cell r="R4344" t="str">
            <v>APLICATIVO WEB</v>
          </cell>
          <cell r="S4344">
            <v>41809</v>
          </cell>
          <cell r="T4344">
            <v>0.70833333333333337</v>
          </cell>
          <cell r="U4344" t="str">
            <v>PRE-007</v>
          </cell>
          <cell r="V4344">
            <v>0</v>
          </cell>
          <cell r="W4344">
            <v>0</v>
          </cell>
          <cell r="X4344">
            <v>0</v>
          </cell>
          <cell r="Y4344">
            <v>0</v>
          </cell>
          <cell r="Z4344">
            <v>0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>
            <v>0</v>
          </cell>
          <cell r="AF4344">
            <v>0</v>
          </cell>
          <cell r="AG4344">
            <v>0</v>
          </cell>
          <cell r="AH4344">
            <v>0</v>
          </cell>
          <cell r="AI4344">
            <v>0</v>
          </cell>
          <cell r="AJ4344">
            <v>0</v>
          </cell>
          <cell r="AK4344">
            <v>0</v>
          </cell>
          <cell r="AL4344">
            <v>0</v>
          </cell>
          <cell r="AM4344">
            <v>0</v>
          </cell>
          <cell r="AN4344">
            <v>0</v>
          </cell>
          <cell r="AO4344">
            <v>0</v>
          </cell>
          <cell r="AP4344">
            <v>24</v>
          </cell>
          <cell r="AQ4344" t="str">
            <v>GABRIEL LINDAO</v>
          </cell>
          <cell r="AR4344">
            <v>6</v>
          </cell>
          <cell r="AS4344" t="str">
            <v>NELSON BELTRAN</v>
          </cell>
          <cell r="AT4344">
            <v>4</v>
          </cell>
          <cell r="AU4344" t="str">
            <v>JENNY JORDAN</v>
          </cell>
          <cell r="AV4344" t="str">
            <v>1</v>
          </cell>
          <cell r="AW4344" t="str">
            <v>1792131871001</v>
          </cell>
          <cell r="AX4344" t="b">
            <v>0</v>
          </cell>
          <cell r="AY4344" t="b">
            <v>0</v>
          </cell>
        </row>
        <row r="4345">
          <cell r="B4345" t="str">
            <v>0992485795001</v>
          </cell>
          <cell r="C4345" t="str">
            <v>ARROCESA S.A.</v>
          </cell>
          <cell r="D4345">
            <v>209</v>
          </cell>
          <cell r="E4345">
            <v>20920</v>
          </cell>
          <cell r="F4345">
            <v>2092050</v>
          </cell>
          <cell r="G4345" t="str">
            <v>MANUFACTURA</v>
          </cell>
          <cell r="H4345" t="str">
            <v>MANUFACTURA</v>
          </cell>
          <cell r="I4345" t="str">
            <v>L2129</v>
          </cell>
          <cell r="J4345" t="str">
            <v>GRANDE EMPRESA</v>
          </cell>
          <cell r="K4345">
            <v>0</v>
          </cell>
          <cell r="L4345" t="str">
            <v>01Empresas Normales</v>
          </cell>
          <cell r="M4345">
            <v>41838</v>
          </cell>
          <cell r="N4345">
            <v>0.34375</v>
          </cell>
          <cell r="O4345" t="str">
            <v>M LINDAO</v>
          </cell>
          <cell r="P4345" t="str">
            <v>M LINDAO</v>
          </cell>
          <cell r="Q4345" t="str">
            <v>APLICATIVO WEB</v>
          </cell>
          <cell r="R4345" t="str">
            <v>APLICATIVO WEB</v>
          </cell>
          <cell r="S4345">
            <v>41838</v>
          </cell>
          <cell r="T4345">
            <v>0.5</v>
          </cell>
          <cell r="U4345" t="str">
            <v>PRE-028</v>
          </cell>
          <cell r="V4345">
            <v>0</v>
          </cell>
          <cell r="W4345">
            <v>0</v>
          </cell>
          <cell r="X4345">
            <v>0</v>
          </cell>
          <cell r="Y4345">
            <v>0</v>
          </cell>
          <cell r="Z4345">
            <v>0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>
            <v>0</v>
          </cell>
          <cell r="AF4345">
            <v>0</v>
          </cell>
          <cell r="AG4345">
            <v>0</v>
          </cell>
          <cell r="AH4345">
            <v>0</v>
          </cell>
          <cell r="AI4345">
            <v>0</v>
          </cell>
          <cell r="AJ4345">
            <v>0</v>
          </cell>
          <cell r="AK4345">
            <v>0</v>
          </cell>
          <cell r="AL4345">
            <v>0</v>
          </cell>
          <cell r="AM4345">
            <v>0</v>
          </cell>
          <cell r="AN4345">
            <v>0</v>
          </cell>
          <cell r="AO4345">
            <v>0</v>
          </cell>
          <cell r="AP4345">
            <v>22</v>
          </cell>
          <cell r="AQ4345" t="str">
            <v>MARIBEL LINDAO</v>
          </cell>
          <cell r="AR4345">
            <v>6</v>
          </cell>
          <cell r="AS4345" t="str">
            <v>NELSON BELTRAN</v>
          </cell>
          <cell r="AT4345">
            <v>15</v>
          </cell>
          <cell r="AU4345" t="str">
            <v>JESSENIA RAMOS</v>
          </cell>
          <cell r="AV4345" t="str">
            <v>1</v>
          </cell>
          <cell r="AW4345" t="str">
            <v>0992485795001</v>
          </cell>
          <cell r="AX4345" t="b">
            <v>0</v>
          </cell>
          <cell r="AY4345" t="b">
            <v>0</v>
          </cell>
        </row>
        <row r="4346">
          <cell r="B4346" t="str">
            <v>0992368055001</v>
          </cell>
          <cell r="C4346" t="str">
            <v>PRODUCTOS DEL AGRO SYLVIA MARIA S.A. AGROSYLMA</v>
          </cell>
          <cell r="D4346">
            <v>209</v>
          </cell>
          <cell r="E4346">
            <v>20920</v>
          </cell>
          <cell r="F4346">
            <v>2092050</v>
          </cell>
          <cell r="G4346" t="str">
            <v>MANUFACTURA</v>
          </cell>
          <cell r="H4346" t="str">
            <v>MANUFACTURA</v>
          </cell>
          <cell r="I4346" t="str">
            <v>L2130</v>
          </cell>
          <cell r="J4346" t="str">
            <v>GRANDE EMPRESA</v>
          </cell>
          <cell r="K4346">
            <v>0</v>
          </cell>
          <cell r="L4346">
            <v>0</v>
          </cell>
          <cell r="M4346">
            <v>0</v>
          </cell>
          <cell r="N4346">
            <v>0</v>
          </cell>
          <cell r="O4346" t="str">
            <v>M LINDAO</v>
          </cell>
          <cell r="P4346" t="str">
            <v>M LINDAO</v>
          </cell>
          <cell r="Q4346">
            <v>0</v>
          </cell>
          <cell r="R4346">
            <v>0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  <cell r="X4346">
            <v>0</v>
          </cell>
          <cell r="Y4346">
            <v>0</v>
          </cell>
          <cell r="Z4346">
            <v>0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>
            <v>0</v>
          </cell>
          <cell r="AF4346">
            <v>0</v>
          </cell>
          <cell r="AG4346">
            <v>0</v>
          </cell>
          <cell r="AH4346">
            <v>0</v>
          </cell>
          <cell r="AI4346">
            <v>0</v>
          </cell>
          <cell r="AJ4346">
            <v>0</v>
          </cell>
          <cell r="AK4346">
            <v>0</v>
          </cell>
          <cell r="AL4346">
            <v>0</v>
          </cell>
          <cell r="AM4346">
            <v>0</v>
          </cell>
          <cell r="AN4346">
            <v>0</v>
          </cell>
          <cell r="AO4346">
            <v>0</v>
          </cell>
          <cell r="AP4346">
            <v>22</v>
          </cell>
          <cell r="AQ4346" t="str">
            <v>MARIBEL LINDAO</v>
          </cell>
          <cell r="AR4346">
            <v>6</v>
          </cell>
          <cell r="AS4346" t="str">
            <v>NELSON BELTRAN</v>
          </cell>
          <cell r="AT4346">
            <v>15</v>
          </cell>
          <cell r="AU4346" t="str">
            <v>JESSENIA RAMOS</v>
          </cell>
          <cell r="AV4346" t="str">
            <v>#N/A</v>
          </cell>
          <cell r="AW4346" t="str">
            <v>#N/A</v>
          </cell>
          <cell r="AX4346" t="b">
            <v>1</v>
          </cell>
          <cell r="AY4346" t="b">
            <v>1</v>
          </cell>
        </row>
        <row r="4347">
          <cell r="B4347" t="str">
            <v>0992185449001</v>
          </cell>
          <cell r="C4347" t="str">
            <v>AGROINDUSTRIA ARROCERA EL CONDOR AGROCONDOR C. LTDA.</v>
          </cell>
          <cell r="D4347">
            <v>209</v>
          </cell>
          <cell r="E4347">
            <v>20920</v>
          </cell>
          <cell r="F4347">
            <v>2092050</v>
          </cell>
          <cell r="G4347" t="str">
            <v>MANUFACTURA</v>
          </cell>
          <cell r="H4347" t="str">
            <v>MANUFACTURA</v>
          </cell>
          <cell r="I4347" t="str">
            <v>L2131</v>
          </cell>
          <cell r="J4347" t="str">
            <v>MEDIANA EMPRESA B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 t="str">
            <v>M LINDAO</v>
          </cell>
          <cell r="P4347" t="str">
            <v>M LINDAO</v>
          </cell>
          <cell r="Q4347">
            <v>0</v>
          </cell>
          <cell r="R4347">
            <v>0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  <cell r="X4347">
            <v>0</v>
          </cell>
          <cell r="Y4347">
            <v>0</v>
          </cell>
          <cell r="Z4347">
            <v>0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>
            <v>0</v>
          </cell>
          <cell r="AF4347">
            <v>0</v>
          </cell>
          <cell r="AG4347">
            <v>0</v>
          </cell>
          <cell r="AH4347">
            <v>0</v>
          </cell>
          <cell r="AI4347">
            <v>0</v>
          </cell>
          <cell r="AJ4347">
            <v>0</v>
          </cell>
          <cell r="AK4347">
            <v>0</v>
          </cell>
          <cell r="AL4347">
            <v>0</v>
          </cell>
          <cell r="AM4347">
            <v>0</v>
          </cell>
          <cell r="AN4347">
            <v>0</v>
          </cell>
          <cell r="AO4347">
            <v>0</v>
          </cell>
          <cell r="AP4347">
            <v>22</v>
          </cell>
          <cell r="AQ4347" t="str">
            <v>MARIBEL LINDAO</v>
          </cell>
          <cell r="AR4347">
            <v>6</v>
          </cell>
          <cell r="AS4347" t="str">
            <v>NELSON BELTRAN</v>
          </cell>
          <cell r="AT4347">
            <v>15</v>
          </cell>
          <cell r="AU4347" t="str">
            <v>JESSENIA RAMOS</v>
          </cell>
          <cell r="AV4347" t="str">
            <v>#N/A</v>
          </cell>
          <cell r="AW4347" t="str">
            <v>#N/A</v>
          </cell>
          <cell r="AX4347" t="b">
            <v>1</v>
          </cell>
          <cell r="AY4347" t="b">
            <v>1</v>
          </cell>
        </row>
        <row r="4348">
          <cell r="B4348" t="str">
            <v>0900865551001</v>
          </cell>
          <cell r="C4348" t="str">
            <v>SARMIENTO LOPEZ FAUSTO RAUL</v>
          </cell>
          <cell r="D4348">
            <v>209</v>
          </cell>
          <cell r="E4348">
            <v>20920</v>
          </cell>
          <cell r="F4348">
            <v>2092050</v>
          </cell>
          <cell r="G4348" t="str">
            <v>MANUFACTURA</v>
          </cell>
          <cell r="H4348" t="str">
            <v>MANUFACTURA</v>
          </cell>
          <cell r="I4348" t="str">
            <v>L2132</v>
          </cell>
          <cell r="J4348" t="str">
            <v>MEDIANA EMPRESA B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 t="str">
            <v>G CASANELLO</v>
          </cell>
          <cell r="P4348" t="str">
            <v>G CASANELLO</v>
          </cell>
          <cell r="Q4348">
            <v>0</v>
          </cell>
          <cell r="R4348">
            <v>0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  <cell r="X4348">
            <v>0</v>
          </cell>
          <cell r="Y4348">
            <v>0</v>
          </cell>
          <cell r="Z4348">
            <v>0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>
            <v>0</v>
          </cell>
          <cell r="AF4348">
            <v>0</v>
          </cell>
          <cell r="AG4348">
            <v>0</v>
          </cell>
          <cell r="AH4348">
            <v>0</v>
          </cell>
          <cell r="AI4348">
            <v>0</v>
          </cell>
          <cell r="AJ4348">
            <v>0</v>
          </cell>
          <cell r="AK4348">
            <v>0</v>
          </cell>
          <cell r="AL4348">
            <v>0</v>
          </cell>
          <cell r="AM4348">
            <v>0</v>
          </cell>
          <cell r="AN4348">
            <v>0</v>
          </cell>
          <cell r="AO4348">
            <v>0</v>
          </cell>
          <cell r="AP4348">
            <v>21</v>
          </cell>
          <cell r="AQ4348" t="str">
            <v>GINA CASSANELLO</v>
          </cell>
          <cell r="AR4348">
            <v>6</v>
          </cell>
          <cell r="AS4348" t="str">
            <v>NELSON BELTRAN</v>
          </cell>
          <cell r="AT4348">
            <v>9</v>
          </cell>
          <cell r="AU4348" t="str">
            <v>WILSON CHANG</v>
          </cell>
          <cell r="AV4348" t="str">
            <v>#N/A</v>
          </cell>
          <cell r="AW4348" t="str">
            <v>#N/A</v>
          </cell>
          <cell r="AX4348" t="b">
            <v>1</v>
          </cell>
          <cell r="AY4348" t="b">
            <v>1</v>
          </cell>
        </row>
        <row r="4349">
          <cell r="B4349" t="str">
            <v>0992708581001</v>
          </cell>
          <cell r="C4349" t="str">
            <v>TROPICAL PACKING ECUADOR S.A. TROPACK</v>
          </cell>
          <cell r="D4349">
            <v>209</v>
          </cell>
          <cell r="E4349">
            <v>20920</v>
          </cell>
          <cell r="F4349">
            <v>2092053</v>
          </cell>
          <cell r="G4349" t="str">
            <v>MANUFACTURA</v>
          </cell>
          <cell r="H4349" t="str">
            <v>MANUFACTURA</v>
          </cell>
          <cell r="I4349" t="str">
            <v>L2133</v>
          </cell>
          <cell r="J4349" t="str">
            <v>GRANDE EMPRESA</v>
          </cell>
          <cell r="K4349">
            <v>0</v>
          </cell>
          <cell r="L4349" t="str">
            <v>01Empresas Normales</v>
          </cell>
          <cell r="M4349">
            <v>41820</v>
          </cell>
          <cell r="N4349">
            <v>0.35416666666666669</v>
          </cell>
          <cell r="O4349" t="str">
            <v>N CUENCA</v>
          </cell>
          <cell r="P4349" t="str">
            <v>N CUENCA</v>
          </cell>
          <cell r="Q4349" t="str">
            <v>APLICATIVO WEB</v>
          </cell>
          <cell r="R4349" t="str">
            <v>APLICATIVO WEB</v>
          </cell>
          <cell r="S4349">
            <v>41821</v>
          </cell>
          <cell r="T4349">
            <v>0.375</v>
          </cell>
          <cell r="U4349" t="str">
            <v>PRE-018</v>
          </cell>
          <cell r="V4349">
            <v>41824</v>
          </cell>
          <cell r="W4349">
            <v>0.70833333333333337</v>
          </cell>
          <cell r="X4349">
            <v>0</v>
          </cell>
          <cell r="Y4349">
            <v>0</v>
          </cell>
          <cell r="Z4349">
            <v>0</v>
          </cell>
          <cell r="AA4349">
            <v>0</v>
          </cell>
          <cell r="AB4349">
            <v>0</v>
          </cell>
          <cell r="AC4349">
            <v>41827</v>
          </cell>
          <cell r="AD4349">
            <v>0.45833333333333331</v>
          </cell>
          <cell r="AE4349" t="str">
            <v>MMORAN</v>
          </cell>
          <cell r="AF4349">
            <v>26</v>
          </cell>
          <cell r="AG4349">
            <v>0</v>
          </cell>
          <cell r="AH4349">
            <v>0</v>
          </cell>
          <cell r="AI4349">
            <v>0</v>
          </cell>
          <cell r="AJ4349">
            <v>0</v>
          </cell>
          <cell r="AK4349">
            <v>0</v>
          </cell>
          <cell r="AL4349">
            <v>0</v>
          </cell>
          <cell r="AM4349">
            <v>0</v>
          </cell>
          <cell r="AN4349">
            <v>0</v>
          </cell>
          <cell r="AO4349">
            <v>0</v>
          </cell>
          <cell r="AP4349">
            <v>23</v>
          </cell>
          <cell r="AQ4349" t="str">
            <v>NATALIA CUENCA</v>
          </cell>
          <cell r="AR4349">
            <v>6</v>
          </cell>
          <cell r="AS4349" t="str">
            <v>NELSON BELTRAN</v>
          </cell>
          <cell r="AT4349">
            <v>16</v>
          </cell>
          <cell r="AU4349" t="str">
            <v>CRITICO_16</v>
          </cell>
          <cell r="AV4349" t="str">
            <v>1</v>
          </cell>
          <cell r="AW4349" t="str">
            <v>0992708581001</v>
          </cell>
          <cell r="AX4349" t="b">
            <v>0</v>
          </cell>
          <cell r="AY4349" t="b">
            <v>0</v>
          </cell>
        </row>
        <row r="4350">
          <cell r="B4350" t="str">
            <v>0915789010001</v>
          </cell>
          <cell r="C4350" t="str">
            <v>CASTILLO CALVA FAUSTO RODRIGO</v>
          </cell>
          <cell r="D4350">
            <v>209</v>
          </cell>
          <cell r="E4350">
            <v>20920</v>
          </cell>
          <cell r="F4350">
            <v>2092056</v>
          </cell>
          <cell r="G4350" t="str">
            <v>COMERCIO</v>
          </cell>
          <cell r="H4350" t="str">
            <v>COMERCIO</v>
          </cell>
          <cell r="I4350" t="str">
            <v>L2134</v>
          </cell>
          <cell r="J4350" t="str">
            <v>PEQUEÑA EMPRESA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 t="str">
            <v>G CASANELLO</v>
          </cell>
          <cell r="P4350" t="str">
            <v>G CASANELLO</v>
          </cell>
          <cell r="Q4350">
            <v>0</v>
          </cell>
          <cell r="R4350">
            <v>0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  <cell r="X4350">
            <v>0</v>
          </cell>
          <cell r="Y4350">
            <v>0</v>
          </cell>
          <cell r="Z4350">
            <v>0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>
            <v>0</v>
          </cell>
          <cell r="AF4350">
            <v>0</v>
          </cell>
          <cell r="AG4350">
            <v>0</v>
          </cell>
          <cell r="AH4350">
            <v>0</v>
          </cell>
          <cell r="AI4350">
            <v>0</v>
          </cell>
          <cell r="AJ4350">
            <v>0</v>
          </cell>
          <cell r="AK4350">
            <v>0</v>
          </cell>
          <cell r="AL4350">
            <v>0</v>
          </cell>
          <cell r="AM4350">
            <v>0</v>
          </cell>
          <cell r="AN4350">
            <v>0</v>
          </cell>
          <cell r="AO4350">
            <v>0</v>
          </cell>
          <cell r="AP4350">
            <v>21</v>
          </cell>
          <cell r="AQ4350" t="str">
            <v>GINA CASSANELLO</v>
          </cell>
          <cell r="AR4350">
            <v>6</v>
          </cell>
          <cell r="AS4350" t="str">
            <v>NELSON BELTRAN</v>
          </cell>
          <cell r="AT4350">
            <v>9</v>
          </cell>
          <cell r="AU4350" t="str">
            <v>WILSON CHANG</v>
          </cell>
          <cell r="AV4350" t="str">
            <v>#N/A</v>
          </cell>
          <cell r="AW4350" t="str">
            <v>#N/A</v>
          </cell>
          <cell r="AX4350" t="b">
            <v>1</v>
          </cell>
          <cell r="AY4350" t="b">
            <v>1</v>
          </cell>
        </row>
        <row r="4351">
          <cell r="B4351" t="str">
            <v>0992613947001</v>
          </cell>
          <cell r="C4351" t="str">
            <v>COMDECOMSA S.A.</v>
          </cell>
          <cell r="D4351">
            <v>209</v>
          </cell>
          <cell r="E4351">
            <v>20920</v>
          </cell>
          <cell r="F4351">
            <v>2092056</v>
          </cell>
          <cell r="G4351" t="str">
            <v>COMERCIO</v>
          </cell>
          <cell r="H4351" t="str">
            <v>COMERCIO</v>
          </cell>
          <cell r="I4351" t="str">
            <v>L2135</v>
          </cell>
          <cell r="J4351" t="str">
            <v>PEQUEÑA EMPRESA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 t="str">
            <v>M LINDAO</v>
          </cell>
          <cell r="P4351" t="str">
            <v>M LINDAO</v>
          </cell>
          <cell r="Q4351">
            <v>0</v>
          </cell>
          <cell r="R4351">
            <v>0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  <cell r="X4351">
            <v>0</v>
          </cell>
          <cell r="Y4351">
            <v>0</v>
          </cell>
          <cell r="Z4351">
            <v>0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>
            <v>0</v>
          </cell>
          <cell r="AF4351">
            <v>0</v>
          </cell>
          <cell r="AG4351">
            <v>0</v>
          </cell>
          <cell r="AH4351">
            <v>0</v>
          </cell>
          <cell r="AI4351">
            <v>0</v>
          </cell>
          <cell r="AJ4351">
            <v>0</v>
          </cell>
          <cell r="AK4351">
            <v>0</v>
          </cell>
          <cell r="AL4351">
            <v>0</v>
          </cell>
          <cell r="AM4351">
            <v>0</v>
          </cell>
          <cell r="AN4351">
            <v>0</v>
          </cell>
          <cell r="AO4351">
            <v>0</v>
          </cell>
          <cell r="AP4351">
            <v>22</v>
          </cell>
          <cell r="AQ4351" t="str">
            <v>MARIBEL LINDAO</v>
          </cell>
          <cell r="AR4351">
            <v>6</v>
          </cell>
          <cell r="AS4351" t="str">
            <v>NELSON BELTRAN</v>
          </cell>
          <cell r="AT4351">
            <v>15</v>
          </cell>
          <cell r="AU4351" t="str">
            <v>JESSENIA RAMOS</v>
          </cell>
          <cell r="AV4351" t="str">
            <v>#N/A</v>
          </cell>
          <cell r="AW4351" t="str">
            <v>#N/A</v>
          </cell>
          <cell r="AX4351" t="b">
            <v>1</v>
          </cell>
          <cell r="AY4351" t="b">
            <v>1</v>
          </cell>
        </row>
        <row r="4352">
          <cell r="B4352" t="str">
            <v>0992753293001</v>
          </cell>
          <cell r="C4352" t="str">
            <v>AGRIPORTER S.A.</v>
          </cell>
          <cell r="D4352">
            <v>209</v>
          </cell>
          <cell r="E4352">
            <v>20920</v>
          </cell>
          <cell r="F4352">
            <v>2092056</v>
          </cell>
          <cell r="G4352" t="str">
            <v>COMERCIO</v>
          </cell>
          <cell r="H4352" t="str">
            <v>COMERCIO</v>
          </cell>
          <cell r="I4352" t="str">
            <v>L2136</v>
          </cell>
          <cell r="J4352" t="str">
            <v>PEQUEÑA EMPRESA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 t="str">
            <v>N CUENCA</v>
          </cell>
          <cell r="P4352" t="str">
            <v>N CUENCA</v>
          </cell>
          <cell r="Q4352">
            <v>0</v>
          </cell>
          <cell r="R4352">
            <v>0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  <cell r="X4352">
            <v>0</v>
          </cell>
          <cell r="Y4352">
            <v>0</v>
          </cell>
          <cell r="Z4352">
            <v>0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>
            <v>0</v>
          </cell>
          <cell r="AF4352">
            <v>0</v>
          </cell>
          <cell r="AG4352">
            <v>0</v>
          </cell>
          <cell r="AH4352">
            <v>0</v>
          </cell>
          <cell r="AI4352">
            <v>0</v>
          </cell>
          <cell r="AJ4352">
            <v>0</v>
          </cell>
          <cell r="AK4352">
            <v>0</v>
          </cell>
          <cell r="AL4352">
            <v>0</v>
          </cell>
          <cell r="AM4352">
            <v>0</v>
          </cell>
          <cell r="AN4352">
            <v>0</v>
          </cell>
          <cell r="AO4352">
            <v>0</v>
          </cell>
          <cell r="AP4352">
            <v>23</v>
          </cell>
          <cell r="AQ4352" t="str">
            <v>NATALIA CUENCA</v>
          </cell>
          <cell r="AR4352">
            <v>6</v>
          </cell>
          <cell r="AS4352" t="str">
            <v>NELSON BELTRAN</v>
          </cell>
          <cell r="AT4352">
            <v>16</v>
          </cell>
          <cell r="AU4352" t="str">
            <v>CRITICO_16</v>
          </cell>
          <cell r="AV4352" t="str">
            <v>#N/A</v>
          </cell>
          <cell r="AW4352" t="str">
            <v>#N/A</v>
          </cell>
          <cell r="AX4352" t="b">
            <v>1</v>
          </cell>
          <cell r="AY4352" t="b">
            <v>1</v>
          </cell>
        </row>
        <row r="4353">
          <cell r="B4353" t="str">
            <v>0968539470001</v>
          </cell>
          <cell r="C4353" t="str">
            <v>INIAP ESTACION EXPERIMENTAL BOLICHE</v>
          </cell>
          <cell r="D4353">
            <v>209</v>
          </cell>
          <cell r="E4353">
            <v>20920</v>
          </cell>
          <cell r="F4353">
            <v>2092056</v>
          </cell>
          <cell r="G4353" t="str">
            <v>SERVICIOS</v>
          </cell>
          <cell r="H4353" t="str">
            <v>SERVICIOS</v>
          </cell>
          <cell r="I4353" t="str">
            <v>L2137</v>
          </cell>
          <cell r="J4353" t="str">
            <v>MEDIANA EMPRESA B</v>
          </cell>
          <cell r="K4353">
            <v>0</v>
          </cell>
          <cell r="L4353">
            <v>0</v>
          </cell>
          <cell r="M4353">
            <v>0</v>
          </cell>
          <cell r="N4353">
            <v>0</v>
          </cell>
          <cell r="O4353" t="str">
            <v>S GOMEZ</v>
          </cell>
          <cell r="P4353" t="str">
            <v>S GOMEZ</v>
          </cell>
          <cell r="Q4353">
            <v>0</v>
          </cell>
          <cell r="R4353">
            <v>0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  <cell r="X4353">
            <v>0</v>
          </cell>
          <cell r="Y4353">
            <v>0</v>
          </cell>
          <cell r="Z4353">
            <v>0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>
            <v>0</v>
          </cell>
          <cell r="AF4353">
            <v>0</v>
          </cell>
          <cell r="AG4353">
            <v>0</v>
          </cell>
          <cell r="AH4353">
            <v>0</v>
          </cell>
          <cell r="AI4353">
            <v>0</v>
          </cell>
          <cell r="AJ4353">
            <v>0</v>
          </cell>
          <cell r="AK4353">
            <v>0</v>
          </cell>
          <cell r="AL4353">
            <v>0</v>
          </cell>
          <cell r="AM4353">
            <v>0</v>
          </cell>
          <cell r="AN4353">
            <v>0</v>
          </cell>
          <cell r="AO4353">
            <v>0</v>
          </cell>
          <cell r="AP4353">
            <v>24</v>
          </cell>
          <cell r="AQ4353" t="str">
            <v>GABRIEL LINDAO</v>
          </cell>
          <cell r="AR4353">
            <v>6</v>
          </cell>
          <cell r="AS4353" t="str">
            <v>NELSON BELTRAN</v>
          </cell>
          <cell r="AT4353">
            <v>4</v>
          </cell>
          <cell r="AU4353" t="str">
            <v>JENNY JORDAN</v>
          </cell>
          <cell r="AV4353" t="str">
            <v>#N/A</v>
          </cell>
          <cell r="AW4353" t="str">
            <v>#N/A</v>
          </cell>
          <cell r="AX4353" t="b">
            <v>1</v>
          </cell>
          <cell r="AY4353" t="b">
            <v>1</v>
          </cell>
        </row>
        <row r="4354">
          <cell r="B4354" t="str">
            <v>0925413569001</v>
          </cell>
          <cell r="C4354" t="str">
            <v>CRESPIN CHALEN JAIRO FELIPE</v>
          </cell>
          <cell r="D4354">
            <v>209</v>
          </cell>
          <cell r="E4354">
            <v>20921</v>
          </cell>
          <cell r="F4354">
            <v>2092150</v>
          </cell>
          <cell r="G4354" t="str">
            <v>SERVICIOS</v>
          </cell>
          <cell r="H4354" t="str">
            <v>SERVICIOS</v>
          </cell>
          <cell r="I4354" t="str">
            <v>L2138</v>
          </cell>
          <cell r="J4354" t="str">
            <v>MICROEMPRESA</v>
          </cell>
          <cell r="K4354">
            <v>0</v>
          </cell>
          <cell r="L4354">
            <v>0</v>
          </cell>
          <cell r="M4354">
            <v>0</v>
          </cell>
          <cell r="N4354">
            <v>0</v>
          </cell>
          <cell r="O4354" t="str">
            <v>N CUENCA</v>
          </cell>
          <cell r="P4354" t="str">
            <v>N CUENCA</v>
          </cell>
          <cell r="Q4354">
            <v>0</v>
          </cell>
          <cell r="R4354">
            <v>0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  <cell r="X4354">
            <v>0</v>
          </cell>
          <cell r="Y4354">
            <v>0</v>
          </cell>
          <cell r="Z4354">
            <v>0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>
            <v>0</v>
          </cell>
          <cell r="AF4354">
            <v>0</v>
          </cell>
          <cell r="AG4354">
            <v>0</v>
          </cell>
          <cell r="AH4354">
            <v>0</v>
          </cell>
          <cell r="AI4354">
            <v>0</v>
          </cell>
          <cell r="AJ4354">
            <v>0</v>
          </cell>
          <cell r="AK4354">
            <v>0</v>
          </cell>
          <cell r="AL4354">
            <v>0</v>
          </cell>
          <cell r="AM4354">
            <v>0</v>
          </cell>
          <cell r="AN4354">
            <v>0</v>
          </cell>
          <cell r="AO4354">
            <v>0</v>
          </cell>
          <cell r="AP4354">
            <v>23</v>
          </cell>
          <cell r="AQ4354" t="str">
            <v>NATALIA CUENCA</v>
          </cell>
          <cell r="AR4354">
            <v>6</v>
          </cell>
          <cell r="AS4354" t="str">
            <v>NELSON BELTRAN</v>
          </cell>
          <cell r="AT4354">
            <v>16</v>
          </cell>
          <cell r="AU4354" t="str">
            <v>CRITICO_16</v>
          </cell>
          <cell r="AV4354" t="str">
            <v>#N/A</v>
          </cell>
          <cell r="AW4354" t="str">
            <v>#N/A</v>
          </cell>
          <cell r="AX4354" t="b">
            <v>1</v>
          </cell>
          <cell r="AY4354" t="b">
            <v>1</v>
          </cell>
        </row>
        <row r="4355">
          <cell r="B4355" t="str">
            <v>0604825976001</v>
          </cell>
          <cell r="C4355" t="str">
            <v>CUÃ‘ISPUMA TENENUELA JULIO CESAR</v>
          </cell>
          <cell r="D4355">
            <v>209</v>
          </cell>
          <cell r="E4355">
            <v>20921</v>
          </cell>
          <cell r="F4355">
            <v>2092150</v>
          </cell>
          <cell r="G4355" t="str">
            <v>COMERCIO</v>
          </cell>
          <cell r="H4355" t="str">
            <v>COMERCIO</v>
          </cell>
          <cell r="I4355" t="str">
            <v>L2139</v>
          </cell>
          <cell r="J4355" t="str">
            <v>PEQUEÑA EMPRESA</v>
          </cell>
          <cell r="K4355">
            <v>0</v>
          </cell>
          <cell r="L4355">
            <v>0</v>
          </cell>
          <cell r="M4355">
            <v>0</v>
          </cell>
          <cell r="N4355">
            <v>0</v>
          </cell>
          <cell r="O4355" t="str">
            <v>S GOMEZ</v>
          </cell>
          <cell r="P4355" t="str">
            <v>S GOMEZ</v>
          </cell>
          <cell r="Q4355">
            <v>0</v>
          </cell>
          <cell r="R4355">
            <v>0</v>
          </cell>
          <cell r="T4355">
            <v>0</v>
          </cell>
          <cell r="U4355">
            <v>0</v>
          </cell>
          <cell r="V4355">
            <v>0</v>
          </cell>
          <cell r="W4355">
            <v>0</v>
          </cell>
          <cell r="X4355">
            <v>0</v>
          </cell>
          <cell r="Y4355">
            <v>0</v>
          </cell>
          <cell r="Z4355">
            <v>0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>
            <v>0</v>
          </cell>
          <cell r="AF4355">
            <v>0</v>
          </cell>
          <cell r="AG4355">
            <v>0</v>
          </cell>
          <cell r="AH4355">
            <v>0</v>
          </cell>
          <cell r="AI4355">
            <v>0</v>
          </cell>
          <cell r="AJ4355">
            <v>0</v>
          </cell>
          <cell r="AK4355">
            <v>0</v>
          </cell>
          <cell r="AL4355">
            <v>0</v>
          </cell>
          <cell r="AM4355">
            <v>0</v>
          </cell>
          <cell r="AN4355">
            <v>0</v>
          </cell>
          <cell r="AO4355">
            <v>0</v>
          </cell>
          <cell r="AP4355">
            <v>24</v>
          </cell>
          <cell r="AQ4355" t="str">
            <v>GABRIEL LINDAO</v>
          </cell>
          <cell r="AR4355">
            <v>6</v>
          </cell>
          <cell r="AS4355" t="str">
            <v>NELSON BELTRAN</v>
          </cell>
          <cell r="AT4355">
            <v>4</v>
          </cell>
          <cell r="AU4355" t="str">
            <v>JENNY JORDAN</v>
          </cell>
          <cell r="AV4355" t="str">
            <v>#N/A</v>
          </cell>
          <cell r="AW4355" t="str">
            <v>#N/A</v>
          </cell>
          <cell r="AX4355" t="b">
            <v>1</v>
          </cell>
          <cell r="AY4355" t="b">
            <v>1</v>
          </cell>
        </row>
        <row r="4356">
          <cell r="B4356" t="str">
            <v>0902719079001</v>
          </cell>
          <cell r="C4356" t="str">
            <v>OCEJO CHERREZ RODOLFO HERMINIO</v>
          </cell>
          <cell r="D4356">
            <v>209</v>
          </cell>
          <cell r="E4356">
            <v>20921</v>
          </cell>
          <cell r="F4356">
            <v>2092150</v>
          </cell>
          <cell r="G4356" t="str">
            <v>COMERCIO</v>
          </cell>
          <cell r="H4356" t="str">
            <v>COMERCIO</v>
          </cell>
          <cell r="I4356" t="str">
            <v>L2140</v>
          </cell>
          <cell r="J4356" t="str">
            <v>PEQUEÑA EMPRESA</v>
          </cell>
          <cell r="K4356">
            <v>0</v>
          </cell>
          <cell r="L4356">
            <v>0</v>
          </cell>
          <cell r="M4356">
            <v>0</v>
          </cell>
          <cell r="N4356">
            <v>0</v>
          </cell>
          <cell r="O4356" t="str">
            <v>S GOMEZ</v>
          </cell>
          <cell r="P4356" t="str">
            <v>S GOMEZ</v>
          </cell>
          <cell r="Q4356">
            <v>0</v>
          </cell>
          <cell r="R4356">
            <v>0</v>
          </cell>
          <cell r="T4356">
            <v>0</v>
          </cell>
          <cell r="U4356">
            <v>0</v>
          </cell>
          <cell r="V4356">
            <v>0</v>
          </cell>
          <cell r="W4356">
            <v>0</v>
          </cell>
          <cell r="X4356">
            <v>0</v>
          </cell>
          <cell r="Y4356">
            <v>0</v>
          </cell>
          <cell r="Z4356">
            <v>0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>
            <v>0</v>
          </cell>
          <cell r="AF4356">
            <v>0</v>
          </cell>
          <cell r="AG4356">
            <v>0</v>
          </cell>
          <cell r="AH4356">
            <v>0</v>
          </cell>
          <cell r="AI4356">
            <v>0</v>
          </cell>
          <cell r="AJ4356">
            <v>0</v>
          </cell>
          <cell r="AK4356">
            <v>0</v>
          </cell>
          <cell r="AL4356">
            <v>0</v>
          </cell>
          <cell r="AM4356">
            <v>0</v>
          </cell>
          <cell r="AN4356">
            <v>0</v>
          </cell>
          <cell r="AO4356">
            <v>0</v>
          </cell>
          <cell r="AP4356">
            <v>24</v>
          </cell>
          <cell r="AQ4356" t="str">
            <v>GABRIEL LINDAO</v>
          </cell>
          <cell r="AR4356">
            <v>6</v>
          </cell>
          <cell r="AS4356" t="str">
            <v>NELSON BELTRAN</v>
          </cell>
          <cell r="AT4356">
            <v>4</v>
          </cell>
          <cell r="AU4356" t="str">
            <v>JENNY JORDAN</v>
          </cell>
          <cell r="AV4356" t="str">
            <v>#N/A</v>
          </cell>
          <cell r="AW4356" t="str">
            <v>#N/A</v>
          </cell>
          <cell r="AX4356" t="b">
            <v>1</v>
          </cell>
          <cell r="AY4356" t="b">
            <v>1</v>
          </cell>
        </row>
        <row r="4357">
          <cell r="B4357" t="str">
            <v>0910494244001</v>
          </cell>
          <cell r="C4357" t="str">
            <v>CRESPIN CRESPIN JOSE BENITO FERNANDO</v>
          </cell>
          <cell r="D4357">
            <v>209</v>
          </cell>
          <cell r="E4357">
            <v>20921</v>
          </cell>
          <cell r="F4357">
            <v>2092150</v>
          </cell>
          <cell r="G4357" t="str">
            <v>COMERCIO</v>
          </cell>
          <cell r="H4357" t="str">
            <v>COMERCIO</v>
          </cell>
          <cell r="I4357" t="str">
            <v>L2141</v>
          </cell>
          <cell r="J4357" t="str">
            <v>PEQUEÑA EMPRESA</v>
          </cell>
          <cell r="K4357">
            <v>0</v>
          </cell>
          <cell r="L4357">
            <v>0</v>
          </cell>
          <cell r="M4357">
            <v>0</v>
          </cell>
          <cell r="N4357">
            <v>0</v>
          </cell>
          <cell r="O4357" t="str">
            <v>S GOMEZ</v>
          </cell>
          <cell r="P4357" t="str">
            <v>S GOMEZ</v>
          </cell>
          <cell r="Q4357">
            <v>0</v>
          </cell>
          <cell r="R4357">
            <v>0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  <cell r="X4357">
            <v>0</v>
          </cell>
          <cell r="Y4357">
            <v>0</v>
          </cell>
          <cell r="Z4357">
            <v>0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>
            <v>0</v>
          </cell>
          <cell r="AF4357">
            <v>0</v>
          </cell>
          <cell r="AG4357">
            <v>0</v>
          </cell>
          <cell r="AH4357">
            <v>0</v>
          </cell>
          <cell r="AI4357">
            <v>0</v>
          </cell>
          <cell r="AJ4357">
            <v>0</v>
          </cell>
          <cell r="AK4357">
            <v>0</v>
          </cell>
          <cell r="AL4357">
            <v>0</v>
          </cell>
          <cell r="AM4357">
            <v>0</v>
          </cell>
          <cell r="AN4357">
            <v>0</v>
          </cell>
          <cell r="AO4357">
            <v>0</v>
          </cell>
          <cell r="AP4357">
            <v>24</v>
          </cell>
          <cell r="AQ4357" t="str">
            <v>GABRIEL LINDAO</v>
          </cell>
          <cell r="AR4357">
            <v>6</v>
          </cell>
          <cell r="AS4357" t="str">
            <v>NELSON BELTRAN</v>
          </cell>
          <cell r="AT4357">
            <v>4</v>
          </cell>
          <cell r="AU4357" t="str">
            <v>JENNY JORDAN</v>
          </cell>
          <cell r="AV4357" t="str">
            <v>#N/A</v>
          </cell>
          <cell r="AW4357" t="str">
            <v>#N/A</v>
          </cell>
          <cell r="AX4357" t="b">
            <v>1</v>
          </cell>
          <cell r="AY4357" t="b">
            <v>1</v>
          </cell>
        </row>
        <row r="4358">
          <cell r="B4358" t="str">
            <v>0991249885001</v>
          </cell>
          <cell r="C4358" t="str">
            <v>COOPERATIVA DE PRODUCCION DE PRODUCTOS ICTIOLOGICOS FACILIDA</v>
          </cell>
          <cell r="D4358">
            <v>209</v>
          </cell>
          <cell r="E4358">
            <v>20921</v>
          </cell>
          <cell r="F4358">
            <v>2092150</v>
          </cell>
          <cell r="G4358" t="str">
            <v>COMERCIO</v>
          </cell>
          <cell r="H4358" t="str">
            <v>COMERCIO</v>
          </cell>
          <cell r="I4358" t="str">
            <v>L2142</v>
          </cell>
          <cell r="J4358" t="str">
            <v>PEQUEÑA EMPRESA</v>
          </cell>
          <cell r="K4358">
            <v>0</v>
          </cell>
          <cell r="L4358">
            <v>0</v>
          </cell>
          <cell r="M4358">
            <v>0</v>
          </cell>
          <cell r="N4358">
            <v>0</v>
          </cell>
          <cell r="O4358" t="str">
            <v>N CUENCA</v>
          </cell>
          <cell r="P4358" t="str">
            <v>N CUENCA</v>
          </cell>
          <cell r="Q4358">
            <v>0</v>
          </cell>
          <cell r="R4358">
            <v>0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  <cell r="X4358">
            <v>0</v>
          </cell>
          <cell r="Y4358">
            <v>0</v>
          </cell>
          <cell r="Z4358">
            <v>0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>
            <v>0</v>
          </cell>
          <cell r="AF4358">
            <v>0</v>
          </cell>
          <cell r="AG4358">
            <v>0</v>
          </cell>
          <cell r="AH4358">
            <v>0</v>
          </cell>
          <cell r="AI4358">
            <v>0</v>
          </cell>
          <cell r="AJ4358">
            <v>0</v>
          </cell>
          <cell r="AK4358">
            <v>0</v>
          </cell>
          <cell r="AL4358">
            <v>0</v>
          </cell>
          <cell r="AM4358">
            <v>0</v>
          </cell>
          <cell r="AN4358">
            <v>0</v>
          </cell>
          <cell r="AO4358">
            <v>0</v>
          </cell>
          <cell r="AP4358">
            <v>23</v>
          </cell>
          <cell r="AQ4358" t="str">
            <v>NATALIA CUENCA</v>
          </cell>
          <cell r="AR4358">
            <v>6</v>
          </cell>
          <cell r="AS4358" t="str">
            <v>NELSON BELTRAN</v>
          </cell>
          <cell r="AT4358">
            <v>16</v>
          </cell>
          <cell r="AU4358" t="str">
            <v>CRITICO_16</v>
          </cell>
          <cell r="AV4358" t="str">
            <v>#N/A</v>
          </cell>
          <cell r="AW4358" t="str">
            <v>#N/A</v>
          </cell>
          <cell r="AX4358" t="b">
            <v>1</v>
          </cell>
          <cell r="AY4358" t="b">
            <v>1</v>
          </cell>
        </row>
        <row r="4359">
          <cell r="B4359" t="str">
            <v>1302168008001</v>
          </cell>
          <cell r="C4359" t="str">
            <v>TRIVIÃ‘O GARCIA JORGE FREDY</v>
          </cell>
          <cell r="D4359">
            <v>209</v>
          </cell>
          <cell r="E4359">
            <v>20921</v>
          </cell>
          <cell r="F4359">
            <v>2092150</v>
          </cell>
          <cell r="G4359" t="str">
            <v>COMERCIO</v>
          </cell>
          <cell r="H4359" t="str">
            <v>COMERCIO</v>
          </cell>
          <cell r="I4359" t="str">
            <v>L2143</v>
          </cell>
          <cell r="J4359" t="str">
            <v>PEQUEÑA EMPRESA</v>
          </cell>
          <cell r="K4359">
            <v>0</v>
          </cell>
          <cell r="L4359">
            <v>0</v>
          </cell>
          <cell r="M4359">
            <v>0</v>
          </cell>
          <cell r="N4359">
            <v>0</v>
          </cell>
          <cell r="O4359" t="str">
            <v>M LINDAO</v>
          </cell>
          <cell r="P4359" t="str">
            <v>M LINDAO</v>
          </cell>
          <cell r="Q4359">
            <v>0</v>
          </cell>
          <cell r="R4359">
            <v>0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  <cell r="X4359">
            <v>0</v>
          </cell>
          <cell r="Y4359">
            <v>0</v>
          </cell>
          <cell r="Z4359">
            <v>0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>
            <v>0</v>
          </cell>
          <cell r="AF4359">
            <v>0</v>
          </cell>
          <cell r="AG4359">
            <v>0</v>
          </cell>
          <cell r="AH4359">
            <v>0</v>
          </cell>
          <cell r="AI4359">
            <v>0</v>
          </cell>
          <cell r="AJ4359">
            <v>0</v>
          </cell>
          <cell r="AK4359">
            <v>0</v>
          </cell>
          <cell r="AL4359">
            <v>0</v>
          </cell>
          <cell r="AM4359">
            <v>0</v>
          </cell>
          <cell r="AN4359">
            <v>0</v>
          </cell>
          <cell r="AO4359">
            <v>0</v>
          </cell>
          <cell r="AP4359">
            <v>22</v>
          </cell>
          <cell r="AQ4359" t="str">
            <v>MARIBEL LINDAO</v>
          </cell>
          <cell r="AR4359">
            <v>6</v>
          </cell>
          <cell r="AS4359" t="str">
            <v>NELSON BELTRAN</v>
          </cell>
          <cell r="AT4359">
            <v>15</v>
          </cell>
          <cell r="AU4359" t="str">
            <v>JESSENIA RAMOS</v>
          </cell>
          <cell r="AV4359" t="str">
            <v>#N/A</v>
          </cell>
          <cell r="AW4359" t="str">
            <v>#N/A</v>
          </cell>
          <cell r="AX4359" t="b">
            <v>1</v>
          </cell>
          <cell r="AY4359" t="b">
            <v>1</v>
          </cell>
        </row>
        <row r="4360">
          <cell r="B4360" t="str">
            <v>0992664509001</v>
          </cell>
          <cell r="C4360" t="str">
            <v>CONSTRUCTORA MARQUINEZ CIA. LTDA.</v>
          </cell>
          <cell r="D4360">
            <v>209</v>
          </cell>
          <cell r="E4360">
            <v>20921</v>
          </cell>
          <cell r="F4360">
            <v>2092150</v>
          </cell>
          <cell r="G4360" t="str">
            <v>SERVICIOS</v>
          </cell>
          <cell r="H4360" t="str">
            <v>SERVICIOS</v>
          </cell>
          <cell r="I4360" t="str">
            <v>L2144</v>
          </cell>
          <cell r="J4360" t="str">
            <v>PEQUEÑA EMPRESA</v>
          </cell>
          <cell r="K4360">
            <v>0</v>
          </cell>
          <cell r="L4360">
            <v>0</v>
          </cell>
          <cell r="M4360">
            <v>0</v>
          </cell>
          <cell r="N4360">
            <v>0</v>
          </cell>
          <cell r="O4360" t="str">
            <v>M LINDAO</v>
          </cell>
          <cell r="P4360" t="str">
            <v>M LINDAO</v>
          </cell>
          <cell r="Q4360">
            <v>0</v>
          </cell>
          <cell r="R4360">
            <v>0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  <cell r="X4360">
            <v>0</v>
          </cell>
          <cell r="Y4360">
            <v>0</v>
          </cell>
          <cell r="Z4360">
            <v>0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>
            <v>0</v>
          </cell>
          <cell r="AF4360">
            <v>0</v>
          </cell>
          <cell r="AG4360">
            <v>0</v>
          </cell>
          <cell r="AH4360">
            <v>0</v>
          </cell>
          <cell r="AI4360">
            <v>0</v>
          </cell>
          <cell r="AJ4360">
            <v>0</v>
          </cell>
          <cell r="AK4360">
            <v>0</v>
          </cell>
          <cell r="AL4360">
            <v>0</v>
          </cell>
          <cell r="AM4360">
            <v>0</v>
          </cell>
          <cell r="AN4360">
            <v>0</v>
          </cell>
          <cell r="AO4360">
            <v>0</v>
          </cell>
          <cell r="AP4360">
            <v>22</v>
          </cell>
          <cell r="AQ4360" t="str">
            <v>MARIBEL LINDAO</v>
          </cell>
          <cell r="AR4360">
            <v>6</v>
          </cell>
          <cell r="AS4360" t="str">
            <v>NELSON BELTRAN</v>
          </cell>
          <cell r="AT4360">
            <v>15</v>
          </cell>
          <cell r="AU4360" t="str">
            <v>JESSENIA RAMOS</v>
          </cell>
          <cell r="AV4360" t="str">
            <v>#N/A</v>
          </cell>
          <cell r="AW4360" t="str">
            <v>#N/A</v>
          </cell>
          <cell r="AX4360" t="b">
            <v>1</v>
          </cell>
          <cell r="AY4360" t="b">
            <v>1</v>
          </cell>
        </row>
        <row r="4361">
          <cell r="B4361" t="str">
            <v>0926092834001</v>
          </cell>
          <cell r="C4361" t="str">
            <v>ROSERO CASTILLO EDISSON EDEN</v>
          </cell>
          <cell r="D4361">
            <v>209</v>
          </cell>
          <cell r="E4361">
            <v>20921</v>
          </cell>
          <cell r="F4361">
            <v>2092150</v>
          </cell>
          <cell r="G4361" t="str">
            <v>MANUFACTURA</v>
          </cell>
          <cell r="H4361" t="str">
            <v>MANUFACTURA</v>
          </cell>
          <cell r="I4361" t="str">
            <v>L2145</v>
          </cell>
          <cell r="J4361" t="str">
            <v>PEQUEÑA EMPRESA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 t="str">
            <v>N CUENCA</v>
          </cell>
          <cell r="P4361" t="str">
            <v>N CUENCA</v>
          </cell>
          <cell r="Q4361">
            <v>0</v>
          </cell>
          <cell r="R4361">
            <v>0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  <cell r="X4361">
            <v>0</v>
          </cell>
          <cell r="Y4361">
            <v>0</v>
          </cell>
          <cell r="Z4361">
            <v>0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>
            <v>0</v>
          </cell>
          <cell r="AF4361">
            <v>0</v>
          </cell>
          <cell r="AG4361">
            <v>0</v>
          </cell>
          <cell r="AH4361">
            <v>0</v>
          </cell>
          <cell r="AI4361">
            <v>0</v>
          </cell>
          <cell r="AJ4361">
            <v>0</v>
          </cell>
          <cell r="AK4361">
            <v>0</v>
          </cell>
          <cell r="AL4361">
            <v>0</v>
          </cell>
          <cell r="AM4361">
            <v>0</v>
          </cell>
          <cell r="AN4361">
            <v>0</v>
          </cell>
          <cell r="AO4361">
            <v>0</v>
          </cell>
          <cell r="AP4361">
            <v>23</v>
          </cell>
          <cell r="AQ4361" t="str">
            <v>NATALIA CUENCA</v>
          </cell>
          <cell r="AR4361">
            <v>6</v>
          </cell>
          <cell r="AS4361" t="str">
            <v>NELSON BELTRAN</v>
          </cell>
          <cell r="AT4361">
            <v>16</v>
          </cell>
          <cell r="AU4361" t="str">
            <v>CRITICO_16</v>
          </cell>
          <cell r="AV4361" t="str">
            <v>#N/A</v>
          </cell>
          <cell r="AW4361" t="str">
            <v>#N/A</v>
          </cell>
          <cell r="AX4361" t="b">
            <v>1</v>
          </cell>
          <cell r="AY4361" t="b">
            <v>1</v>
          </cell>
        </row>
        <row r="4362">
          <cell r="B4362" t="str">
            <v>0920651288001</v>
          </cell>
          <cell r="C4362" t="str">
            <v>GARCIA TOMALA ALDO BERNARDO</v>
          </cell>
          <cell r="D4362">
            <v>209</v>
          </cell>
          <cell r="E4362">
            <v>20921</v>
          </cell>
          <cell r="F4362">
            <v>2092150</v>
          </cell>
          <cell r="G4362" t="str">
            <v>SERVICIOS</v>
          </cell>
          <cell r="H4362" t="str">
            <v>SERVICIOS</v>
          </cell>
          <cell r="I4362" t="str">
            <v>L2146</v>
          </cell>
          <cell r="J4362" t="str">
            <v>PEQUEÑA EMPRESA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 t="str">
            <v>S GOMEZ</v>
          </cell>
          <cell r="P4362" t="str">
            <v>S GOMEZ</v>
          </cell>
          <cell r="Q4362">
            <v>0</v>
          </cell>
          <cell r="R4362">
            <v>0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  <cell r="X4362">
            <v>0</v>
          </cell>
          <cell r="Y4362">
            <v>0</v>
          </cell>
          <cell r="Z4362">
            <v>0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>
            <v>0</v>
          </cell>
          <cell r="AF4362">
            <v>0</v>
          </cell>
          <cell r="AG4362">
            <v>0</v>
          </cell>
          <cell r="AH4362">
            <v>0</v>
          </cell>
          <cell r="AI4362">
            <v>0</v>
          </cell>
          <cell r="AJ4362">
            <v>0</v>
          </cell>
          <cell r="AK4362">
            <v>0</v>
          </cell>
          <cell r="AL4362">
            <v>0</v>
          </cell>
          <cell r="AM4362">
            <v>0</v>
          </cell>
          <cell r="AN4362">
            <v>0</v>
          </cell>
          <cell r="AO4362">
            <v>0</v>
          </cell>
          <cell r="AP4362">
            <v>24</v>
          </cell>
          <cell r="AQ4362" t="str">
            <v>GABRIEL LINDAO</v>
          </cell>
          <cell r="AR4362">
            <v>6</v>
          </cell>
          <cell r="AS4362" t="str">
            <v>NELSON BELTRAN</v>
          </cell>
          <cell r="AT4362">
            <v>4</v>
          </cell>
          <cell r="AU4362" t="str">
            <v>JENNY JORDAN</v>
          </cell>
          <cell r="AV4362" t="str">
            <v>#N/A</v>
          </cell>
          <cell r="AW4362" t="str">
            <v>#N/A</v>
          </cell>
          <cell r="AX4362" t="b">
            <v>1</v>
          </cell>
          <cell r="AY4362" t="b">
            <v>1</v>
          </cell>
        </row>
        <row r="4363">
          <cell r="B4363" t="str">
            <v>0968505570001</v>
          </cell>
          <cell r="C4363" t="str">
            <v>AREA DE SALUD NO. 25 PLAYAS</v>
          </cell>
          <cell r="D4363">
            <v>209</v>
          </cell>
          <cell r="E4363">
            <v>20921</v>
          </cell>
          <cell r="F4363">
            <v>2092150</v>
          </cell>
          <cell r="G4363" t="str">
            <v>SERVICIOS</v>
          </cell>
          <cell r="H4363" t="str">
            <v>SERVICIOS</v>
          </cell>
          <cell r="I4363" t="str">
            <v>L2147</v>
          </cell>
          <cell r="J4363" t="str">
            <v>MEDIANA EMPRESA B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 t="str">
            <v>G CASANELLO</v>
          </cell>
          <cell r="P4363" t="str">
            <v>G CASANELLO</v>
          </cell>
          <cell r="Q4363">
            <v>0</v>
          </cell>
          <cell r="R4363">
            <v>0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  <cell r="X4363">
            <v>0</v>
          </cell>
          <cell r="Y4363">
            <v>0</v>
          </cell>
          <cell r="Z4363">
            <v>0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>
            <v>0</v>
          </cell>
          <cell r="AF4363">
            <v>0</v>
          </cell>
          <cell r="AG4363">
            <v>0</v>
          </cell>
          <cell r="AH4363">
            <v>0</v>
          </cell>
          <cell r="AI4363">
            <v>0</v>
          </cell>
          <cell r="AJ4363">
            <v>0</v>
          </cell>
          <cell r="AK4363">
            <v>0</v>
          </cell>
          <cell r="AL4363">
            <v>0</v>
          </cell>
          <cell r="AM4363">
            <v>0</v>
          </cell>
          <cell r="AN4363">
            <v>0</v>
          </cell>
          <cell r="AO4363">
            <v>0</v>
          </cell>
          <cell r="AP4363">
            <v>21</v>
          </cell>
          <cell r="AQ4363" t="str">
            <v>GINA CASSANELLO</v>
          </cell>
          <cell r="AR4363">
            <v>6</v>
          </cell>
          <cell r="AS4363" t="str">
            <v>NELSON BELTRAN</v>
          </cell>
          <cell r="AT4363">
            <v>9</v>
          </cell>
          <cell r="AU4363" t="str">
            <v>WILSON CHANG</v>
          </cell>
          <cell r="AV4363" t="str">
            <v>#N/A</v>
          </cell>
          <cell r="AW4363" t="str">
            <v>#N/A</v>
          </cell>
          <cell r="AX4363" t="b">
            <v>1</v>
          </cell>
          <cell r="AY4363" t="b">
            <v>1</v>
          </cell>
        </row>
        <row r="4364">
          <cell r="B4364" t="str">
            <v>0991336672001</v>
          </cell>
          <cell r="C4364" t="str">
            <v>SIEMBRAMAR S.A.</v>
          </cell>
          <cell r="D4364">
            <v>209</v>
          </cell>
          <cell r="E4364">
            <v>20921</v>
          </cell>
          <cell r="F4364">
            <v>2092150</v>
          </cell>
          <cell r="G4364" t="str">
            <v>COMERCIO</v>
          </cell>
          <cell r="H4364" t="str">
            <v>COMERCIO</v>
          </cell>
          <cell r="I4364" t="str">
            <v>L2148</v>
          </cell>
          <cell r="J4364" t="str">
            <v>GRANDE EMPRESA</v>
          </cell>
          <cell r="K4364">
            <v>0</v>
          </cell>
          <cell r="L4364">
            <v>0</v>
          </cell>
          <cell r="M4364">
            <v>0</v>
          </cell>
          <cell r="N4364">
            <v>0</v>
          </cell>
          <cell r="O4364" t="str">
            <v>N CUENCA</v>
          </cell>
          <cell r="P4364" t="str">
            <v>N CUENCA</v>
          </cell>
          <cell r="Q4364">
            <v>0</v>
          </cell>
          <cell r="R4364">
            <v>0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  <cell r="X4364">
            <v>0</v>
          </cell>
          <cell r="Y4364">
            <v>0</v>
          </cell>
          <cell r="Z4364">
            <v>0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>
            <v>0</v>
          </cell>
          <cell r="AF4364">
            <v>0</v>
          </cell>
          <cell r="AG4364">
            <v>0</v>
          </cell>
          <cell r="AH4364">
            <v>0</v>
          </cell>
          <cell r="AI4364">
            <v>0</v>
          </cell>
          <cell r="AJ4364">
            <v>0</v>
          </cell>
          <cell r="AK4364">
            <v>0</v>
          </cell>
          <cell r="AL4364">
            <v>0</v>
          </cell>
          <cell r="AM4364">
            <v>0</v>
          </cell>
          <cell r="AN4364">
            <v>0</v>
          </cell>
          <cell r="AO4364">
            <v>0</v>
          </cell>
          <cell r="AP4364">
            <v>23</v>
          </cell>
          <cell r="AQ4364" t="str">
            <v>NATALIA CUENCA</v>
          </cell>
          <cell r="AR4364">
            <v>6</v>
          </cell>
          <cell r="AS4364" t="str">
            <v>NELSON BELTRAN</v>
          </cell>
          <cell r="AT4364">
            <v>16</v>
          </cell>
          <cell r="AU4364" t="str">
            <v>CRITICO_16</v>
          </cell>
          <cell r="AV4364" t="str">
            <v>#N/A</v>
          </cell>
          <cell r="AW4364" t="str">
            <v>#N/A</v>
          </cell>
          <cell r="AX4364" t="b">
            <v>1</v>
          </cell>
          <cell r="AY4364" t="b">
            <v>1</v>
          </cell>
        </row>
        <row r="4365">
          <cell r="B4365" t="str">
            <v>0992199199001</v>
          </cell>
          <cell r="C4365" t="str">
            <v>IVARTOCE S.A.</v>
          </cell>
          <cell r="D4365">
            <v>209</v>
          </cell>
          <cell r="E4365">
            <v>20921</v>
          </cell>
          <cell r="F4365">
            <v>2092150</v>
          </cell>
          <cell r="G4365" t="str">
            <v>COMERCIO</v>
          </cell>
          <cell r="H4365" t="str">
            <v>COMERCIO</v>
          </cell>
          <cell r="I4365" t="str">
            <v>L2149</v>
          </cell>
          <cell r="J4365" t="str">
            <v>GRANDE EMPRESA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 t="str">
            <v>M LINDAO</v>
          </cell>
          <cell r="P4365" t="str">
            <v>M LINDAO</v>
          </cell>
          <cell r="Q4365">
            <v>0</v>
          </cell>
          <cell r="R4365">
            <v>0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  <cell r="X4365">
            <v>0</v>
          </cell>
          <cell r="Y4365">
            <v>0</v>
          </cell>
          <cell r="Z4365">
            <v>0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>
            <v>0</v>
          </cell>
          <cell r="AF4365">
            <v>0</v>
          </cell>
          <cell r="AG4365">
            <v>0</v>
          </cell>
          <cell r="AH4365">
            <v>0</v>
          </cell>
          <cell r="AI4365">
            <v>0</v>
          </cell>
          <cell r="AJ4365">
            <v>0</v>
          </cell>
          <cell r="AK4365">
            <v>0</v>
          </cell>
          <cell r="AL4365">
            <v>0</v>
          </cell>
          <cell r="AM4365">
            <v>0</v>
          </cell>
          <cell r="AN4365">
            <v>0</v>
          </cell>
          <cell r="AO4365">
            <v>0</v>
          </cell>
          <cell r="AP4365">
            <v>22</v>
          </cell>
          <cell r="AQ4365" t="str">
            <v>MARIBEL LINDAO</v>
          </cell>
          <cell r="AR4365">
            <v>6</v>
          </cell>
          <cell r="AS4365" t="str">
            <v>NELSON BELTRAN</v>
          </cell>
          <cell r="AT4365">
            <v>15</v>
          </cell>
          <cell r="AU4365" t="str">
            <v>JESSENIA RAMOS</v>
          </cell>
          <cell r="AV4365" t="str">
            <v>#N/A</v>
          </cell>
          <cell r="AW4365" t="str">
            <v>#N/A</v>
          </cell>
          <cell r="AX4365" t="b">
            <v>1</v>
          </cell>
          <cell r="AY4365" t="b">
            <v>1</v>
          </cell>
        </row>
        <row r="4366">
          <cell r="B4366" t="str">
            <v>1201647623001</v>
          </cell>
          <cell r="C4366" t="str">
            <v>BAEZ PENAFIEL EDER ERNESTO</v>
          </cell>
          <cell r="D4366">
            <v>209</v>
          </cell>
          <cell r="E4366">
            <v>20922</v>
          </cell>
          <cell r="F4366">
            <v>2092250</v>
          </cell>
          <cell r="G4366" t="str">
            <v>COMERCIO</v>
          </cell>
          <cell r="H4366" t="str">
            <v>COMERCIO</v>
          </cell>
          <cell r="I4366" t="str">
            <v>L2150</v>
          </cell>
          <cell r="J4366" t="str">
            <v>MICROEMPRESA</v>
          </cell>
          <cell r="K4366">
            <v>0</v>
          </cell>
          <cell r="L4366">
            <v>0</v>
          </cell>
          <cell r="M4366">
            <v>0</v>
          </cell>
          <cell r="N4366">
            <v>0</v>
          </cell>
          <cell r="O4366" t="str">
            <v>G CASANELLO</v>
          </cell>
          <cell r="P4366" t="str">
            <v>G CASANELLO</v>
          </cell>
          <cell r="Q4366">
            <v>0</v>
          </cell>
          <cell r="R4366">
            <v>0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  <cell r="X4366">
            <v>0</v>
          </cell>
          <cell r="Y4366">
            <v>0</v>
          </cell>
          <cell r="Z4366">
            <v>0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>
            <v>0</v>
          </cell>
          <cell r="AF4366">
            <v>0</v>
          </cell>
          <cell r="AG4366">
            <v>0</v>
          </cell>
          <cell r="AH4366">
            <v>0</v>
          </cell>
          <cell r="AI4366">
            <v>0</v>
          </cell>
          <cell r="AJ4366">
            <v>0</v>
          </cell>
          <cell r="AK4366">
            <v>0</v>
          </cell>
          <cell r="AL4366">
            <v>0</v>
          </cell>
          <cell r="AM4366">
            <v>0</v>
          </cell>
          <cell r="AN4366">
            <v>0</v>
          </cell>
          <cell r="AO4366">
            <v>0</v>
          </cell>
          <cell r="AP4366">
            <v>21</v>
          </cell>
          <cell r="AQ4366" t="str">
            <v>GINA CASSANELLO</v>
          </cell>
          <cell r="AR4366">
            <v>6</v>
          </cell>
          <cell r="AS4366" t="str">
            <v>NELSON BELTRAN</v>
          </cell>
          <cell r="AT4366">
            <v>9</v>
          </cell>
          <cell r="AU4366" t="str">
            <v>WILSON CHANG</v>
          </cell>
          <cell r="AV4366" t="str">
            <v>#N/A</v>
          </cell>
          <cell r="AW4366" t="str">
            <v>#N/A</v>
          </cell>
          <cell r="AX4366" t="b">
            <v>1</v>
          </cell>
          <cell r="AY4366" t="b">
            <v>1</v>
          </cell>
        </row>
        <row r="4367">
          <cell r="B4367" t="str">
            <v>0910603067001</v>
          </cell>
          <cell r="C4367" t="str">
            <v>VARGAS RICCARDI GEOVANNY DANILO</v>
          </cell>
          <cell r="D4367">
            <v>209</v>
          </cell>
          <cell r="E4367">
            <v>20922</v>
          </cell>
          <cell r="F4367">
            <v>2092250</v>
          </cell>
          <cell r="G4367" t="str">
            <v>MANUFACTURA</v>
          </cell>
          <cell r="H4367" t="str">
            <v>MANUFACTURA</v>
          </cell>
          <cell r="I4367" t="str">
            <v>L2151</v>
          </cell>
          <cell r="J4367" t="str">
            <v>PEQUEÑA EMPRESA</v>
          </cell>
          <cell r="K4367">
            <v>0</v>
          </cell>
          <cell r="L4367">
            <v>0</v>
          </cell>
          <cell r="M4367">
            <v>0</v>
          </cell>
          <cell r="N4367">
            <v>0</v>
          </cell>
          <cell r="O4367" t="str">
            <v>M LINDAO</v>
          </cell>
          <cell r="P4367" t="str">
            <v>M LINDAO</v>
          </cell>
          <cell r="Q4367">
            <v>0</v>
          </cell>
          <cell r="R4367">
            <v>0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  <cell r="X4367">
            <v>0</v>
          </cell>
          <cell r="Y4367">
            <v>0</v>
          </cell>
          <cell r="Z4367">
            <v>0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>
            <v>0</v>
          </cell>
          <cell r="AF4367">
            <v>0</v>
          </cell>
          <cell r="AG4367">
            <v>0</v>
          </cell>
          <cell r="AH4367">
            <v>0</v>
          </cell>
          <cell r="AI4367">
            <v>0</v>
          </cell>
          <cell r="AJ4367">
            <v>0</v>
          </cell>
          <cell r="AK4367">
            <v>0</v>
          </cell>
          <cell r="AL4367">
            <v>0</v>
          </cell>
          <cell r="AM4367">
            <v>0</v>
          </cell>
          <cell r="AN4367">
            <v>0</v>
          </cell>
          <cell r="AO4367">
            <v>0</v>
          </cell>
          <cell r="AP4367">
            <v>22</v>
          </cell>
          <cell r="AQ4367" t="str">
            <v>MARIBEL LINDAO</v>
          </cell>
          <cell r="AR4367">
            <v>6</v>
          </cell>
          <cell r="AS4367" t="str">
            <v>NELSON BELTRAN</v>
          </cell>
          <cell r="AT4367">
            <v>15</v>
          </cell>
          <cell r="AU4367" t="str">
            <v>JESSENIA RAMOS</v>
          </cell>
          <cell r="AV4367" t="str">
            <v>#N/A</v>
          </cell>
          <cell r="AW4367" t="str">
            <v>#N/A</v>
          </cell>
          <cell r="AX4367" t="b">
            <v>1</v>
          </cell>
          <cell r="AY4367" t="b">
            <v>1</v>
          </cell>
        </row>
        <row r="4368">
          <cell r="B4368" t="str">
            <v>0917111494001</v>
          </cell>
          <cell r="C4368" t="str">
            <v>RAMIREZ PALOMINO VERONICA GRACIELA</v>
          </cell>
          <cell r="D4368">
            <v>209</v>
          </cell>
          <cell r="E4368">
            <v>20922</v>
          </cell>
          <cell r="F4368">
            <v>2092250</v>
          </cell>
          <cell r="G4368" t="str">
            <v>COMERCIO</v>
          </cell>
          <cell r="H4368" t="str">
            <v>COMERCIO</v>
          </cell>
          <cell r="I4368" t="str">
            <v>L2152</v>
          </cell>
          <cell r="J4368" t="str">
            <v>PEQUEÑA EMPRESA</v>
          </cell>
          <cell r="K4368">
            <v>0</v>
          </cell>
          <cell r="L4368">
            <v>0</v>
          </cell>
          <cell r="M4368">
            <v>0</v>
          </cell>
          <cell r="N4368">
            <v>0</v>
          </cell>
          <cell r="O4368" t="str">
            <v>M LINDAO</v>
          </cell>
          <cell r="P4368" t="str">
            <v>M LINDAO</v>
          </cell>
          <cell r="Q4368">
            <v>0</v>
          </cell>
          <cell r="R4368">
            <v>0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  <cell r="X4368">
            <v>0</v>
          </cell>
          <cell r="Y4368">
            <v>0</v>
          </cell>
          <cell r="Z4368">
            <v>0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>
            <v>0</v>
          </cell>
          <cell r="AF4368">
            <v>0</v>
          </cell>
          <cell r="AG4368">
            <v>0</v>
          </cell>
          <cell r="AH4368">
            <v>0</v>
          </cell>
          <cell r="AI4368">
            <v>0</v>
          </cell>
          <cell r="AJ4368">
            <v>0</v>
          </cell>
          <cell r="AK4368">
            <v>0</v>
          </cell>
          <cell r="AL4368">
            <v>0</v>
          </cell>
          <cell r="AM4368">
            <v>0</v>
          </cell>
          <cell r="AN4368">
            <v>0</v>
          </cell>
          <cell r="AO4368">
            <v>0</v>
          </cell>
          <cell r="AP4368">
            <v>22</v>
          </cell>
          <cell r="AQ4368" t="str">
            <v>MARIBEL LINDAO</v>
          </cell>
          <cell r="AR4368">
            <v>6</v>
          </cell>
          <cell r="AS4368" t="str">
            <v>NELSON BELTRAN</v>
          </cell>
          <cell r="AT4368">
            <v>15</v>
          </cell>
          <cell r="AU4368" t="str">
            <v>JESSENIA RAMOS</v>
          </cell>
          <cell r="AV4368" t="str">
            <v>#N/A</v>
          </cell>
          <cell r="AW4368" t="str">
            <v>#N/A</v>
          </cell>
          <cell r="AX4368" t="b">
            <v>1</v>
          </cell>
          <cell r="AY4368" t="b">
            <v>1</v>
          </cell>
        </row>
        <row r="4369">
          <cell r="B4369" t="str">
            <v>1201508221001</v>
          </cell>
          <cell r="C4369" t="str">
            <v>MEDINA ARBOLEDA EDGAR ROBERTO</v>
          </cell>
          <cell r="D4369">
            <v>209</v>
          </cell>
          <cell r="E4369">
            <v>20922</v>
          </cell>
          <cell r="F4369">
            <v>2092250</v>
          </cell>
          <cell r="G4369" t="str">
            <v>COMERCIO</v>
          </cell>
          <cell r="H4369" t="str">
            <v>COMERCIO</v>
          </cell>
          <cell r="I4369" t="str">
            <v>L2153</v>
          </cell>
          <cell r="J4369" t="str">
            <v>PEQUEÑA EMPRESA</v>
          </cell>
          <cell r="K4369">
            <v>0</v>
          </cell>
          <cell r="L4369">
            <v>0</v>
          </cell>
          <cell r="M4369">
            <v>0</v>
          </cell>
          <cell r="N4369">
            <v>0</v>
          </cell>
          <cell r="O4369" t="str">
            <v>G CASANELLO</v>
          </cell>
          <cell r="P4369" t="str">
            <v>G CASANELLO</v>
          </cell>
          <cell r="Q4369">
            <v>0</v>
          </cell>
          <cell r="R4369">
            <v>0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  <cell r="X4369">
            <v>0</v>
          </cell>
          <cell r="Y4369">
            <v>0</v>
          </cell>
          <cell r="Z4369">
            <v>0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>
            <v>0</v>
          </cell>
          <cell r="AF4369">
            <v>0</v>
          </cell>
          <cell r="AG4369">
            <v>0</v>
          </cell>
          <cell r="AH4369">
            <v>0</v>
          </cell>
          <cell r="AI4369">
            <v>0</v>
          </cell>
          <cell r="AJ4369">
            <v>0</v>
          </cell>
          <cell r="AK4369">
            <v>0</v>
          </cell>
          <cell r="AL4369">
            <v>0</v>
          </cell>
          <cell r="AM4369">
            <v>0</v>
          </cell>
          <cell r="AN4369">
            <v>0</v>
          </cell>
          <cell r="AO4369">
            <v>0</v>
          </cell>
          <cell r="AP4369">
            <v>21</v>
          </cell>
          <cell r="AQ4369" t="str">
            <v>GINA CASSANELLO</v>
          </cell>
          <cell r="AR4369">
            <v>6</v>
          </cell>
          <cell r="AS4369" t="str">
            <v>NELSON BELTRAN</v>
          </cell>
          <cell r="AT4369">
            <v>9</v>
          </cell>
          <cell r="AU4369" t="str">
            <v>WILSON CHANG</v>
          </cell>
          <cell r="AV4369" t="str">
            <v>#N/A</v>
          </cell>
          <cell r="AW4369" t="str">
            <v>#N/A</v>
          </cell>
          <cell r="AX4369" t="b">
            <v>1</v>
          </cell>
          <cell r="AY4369" t="b">
            <v>1</v>
          </cell>
        </row>
        <row r="4370">
          <cell r="B4370" t="str">
            <v>0902800424001</v>
          </cell>
          <cell r="C4370" t="str">
            <v>GUERRERO VARGAS MARTHA MARIA</v>
          </cell>
          <cell r="D4370">
            <v>209</v>
          </cell>
          <cell r="E4370">
            <v>20922</v>
          </cell>
          <cell r="F4370">
            <v>2092250</v>
          </cell>
          <cell r="G4370" t="str">
            <v>COMERCIO</v>
          </cell>
          <cell r="H4370" t="str">
            <v>COMERCIO</v>
          </cell>
          <cell r="I4370" t="str">
            <v>L2154</v>
          </cell>
          <cell r="J4370" t="str">
            <v>PEQUEÑA EMPRESA</v>
          </cell>
          <cell r="K4370">
            <v>0</v>
          </cell>
          <cell r="L4370">
            <v>0</v>
          </cell>
          <cell r="M4370">
            <v>0</v>
          </cell>
          <cell r="N4370">
            <v>0</v>
          </cell>
          <cell r="O4370" t="str">
            <v>M LINDAO</v>
          </cell>
          <cell r="P4370" t="str">
            <v>M LINDAO</v>
          </cell>
          <cell r="Q4370">
            <v>0</v>
          </cell>
          <cell r="R4370">
            <v>0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  <cell r="X4370">
            <v>0</v>
          </cell>
          <cell r="Y4370">
            <v>0</v>
          </cell>
          <cell r="Z4370">
            <v>0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>
            <v>0</v>
          </cell>
          <cell r="AF4370">
            <v>0</v>
          </cell>
          <cell r="AG4370">
            <v>0</v>
          </cell>
          <cell r="AH4370">
            <v>0</v>
          </cell>
          <cell r="AI4370">
            <v>0</v>
          </cell>
          <cell r="AJ4370">
            <v>0</v>
          </cell>
          <cell r="AK4370">
            <v>0</v>
          </cell>
          <cell r="AL4370">
            <v>0</v>
          </cell>
          <cell r="AM4370">
            <v>0</v>
          </cell>
          <cell r="AN4370">
            <v>0</v>
          </cell>
          <cell r="AO4370">
            <v>0</v>
          </cell>
          <cell r="AP4370">
            <v>22</v>
          </cell>
          <cell r="AQ4370" t="str">
            <v>MARIBEL LINDAO</v>
          </cell>
          <cell r="AR4370">
            <v>6</v>
          </cell>
          <cell r="AS4370" t="str">
            <v>NELSON BELTRAN</v>
          </cell>
          <cell r="AT4370">
            <v>15</v>
          </cell>
          <cell r="AU4370" t="str">
            <v>JESSENIA RAMOS</v>
          </cell>
          <cell r="AV4370" t="str">
            <v>#N/A</v>
          </cell>
          <cell r="AW4370" t="str">
            <v>#N/A</v>
          </cell>
          <cell r="AX4370" t="b">
            <v>1</v>
          </cell>
          <cell r="AY4370" t="b">
            <v>1</v>
          </cell>
        </row>
        <row r="4371">
          <cell r="B4371" t="str">
            <v>0968572840001</v>
          </cell>
          <cell r="C4371" t="str">
            <v>COLEGIO FISCAL TECNICO AGROPECUARIO 13 DE OCTUBRE</v>
          </cell>
          <cell r="D4371">
            <v>209</v>
          </cell>
          <cell r="E4371">
            <v>20922</v>
          </cell>
          <cell r="F4371">
            <v>2092251</v>
          </cell>
          <cell r="G4371" t="str">
            <v>SERVICIOS</v>
          </cell>
          <cell r="H4371" t="str">
            <v>SERVICIOS</v>
          </cell>
          <cell r="I4371" t="str">
            <v>L2155</v>
          </cell>
          <cell r="J4371" t="str">
            <v>PEQUEÑA EMPRESA</v>
          </cell>
          <cell r="K4371" t="str">
            <v>SECTOR PUBLICO</v>
          </cell>
          <cell r="L4371" t="str">
            <v>05Sin características</v>
          </cell>
          <cell r="M4371">
            <v>41820</v>
          </cell>
          <cell r="N4371">
            <v>0.41666666666666669</v>
          </cell>
          <cell r="O4371" t="str">
            <v>G CASANELLO</v>
          </cell>
          <cell r="P4371" t="str">
            <v>G CASANELLO</v>
          </cell>
          <cell r="Q4371" t="str">
            <v>G CASANELLO</v>
          </cell>
          <cell r="R4371" t="str">
            <v>PAPEL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  <cell r="X4371">
            <v>0</v>
          </cell>
          <cell r="Y4371">
            <v>0</v>
          </cell>
          <cell r="Z4371">
            <v>0</v>
          </cell>
          <cell r="AA4371">
            <v>0</v>
          </cell>
          <cell r="AB4371">
            <v>0</v>
          </cell>
          <cell r="AC4371">
            <v>41820</v>
          </cell>
          <cell r="AD4371">
            <v>0.41666666666666669</v>
          </cell>
          <cell r="AE4371" t="str">
            <v>MMORAN</v>
          </cell>
          <cell r="AF4371">
            <v>27</v>
          </cell>
          <cell r="AG4371">
            <v>0</v>
          </cell>
          <cell r="AH4371">
            <v>0</v>
          </cell>
          <cell r="AI4371">
            <v>0</v>
          </cell>
          <cell r="AJ4371">
            <v>0</v>
          </cell>
          <cell r="AK4371">
            <v>0</v>
          </cell>
          <cell r="AL4371">
            <v>0</v>
          </cell>
          <cell r="AM4371">
            <v>0</v>
          </cell>
          <cell r="AN4371">
            <v>0</v>
          </cell>
          <cell r="AO4371">
            <v>0</v>
          </cell>
          <cell r="AP4371">
            <v>21</v>
          </cell>
          <cell r="AQ4371" t="str">
            <v>GINA CASSANELLO</v>
          </cell>
          <cell r="AR4371">
            <v>6</v>
          </cell>
          <cell r="AS4371" t="str">
            <v>NELSON BELTRAN</v>
          </cell>
          <cell r="AT4371">
            <v>9</v>
          </cell>
          <cell r="AU4371" t="str">
            <v>WILSON CHANG</v>
          </cell>
          <cell r="AV4371" t="str">
            <v>#N/A</v>
          </cell>
          <cell r="AW4371" t="str">
            <v>#N/A</v>
          </cell>
          <cell r="AX4371" t="b">
            <v>0</v>
          </cell>
          <cell r="AY4371" t="b">
            <v>0</v>
          </cell>
        </row>
        <row r="4372">
          <cell r="B4372" t="str">
            <v>0915558472001</v>
          </cell>
          <cell r="C4372" t="str">
            <v>BAZAN AGUILLON BYRON GUSTAVO</v>
          </cell>
          <cell r="D4372">
            <v>209</v>
          </cell>
          <cell r="E4372">
            <v>20923</v>
          </cell>
          <cell r="F4372">
            <v>2092350</v>
          </cell>
          <cell r="G4372" t="str">
            <v>SERVICIOS</v>
          </cell>
          <cell r="H4372" t="str">
            <v>SERVICIOS</v>
          </cell>
          <cell r="I4372" t="str">
            <v>L2156</v>
          </cell>
          <cell r="J4372" t="str">
            <v>MICROEMPRESA</v>
          </cell>
          <cell r="K4372">
            <v>0</v>
          </cell>
          <cell r="L4372" t="str">
            <v>01Empresas Normales</v>
          </cell>
          <cell r="M4372">
            <v>41823</v>
          </cell>
          <cell r="N4372">
            <v>0.35416666666666669</v>
          </cell>
          <cell r="O4372" t="str">
            <v>M LINDAO</v>
          </cell>
          <cell r="P4372" t="str">
            <v>M LINDAO</v>
          </cell>
          <cell r="Q4372" t="str">
            <v>APLICATIVO WEB</v>
          </cell>
          <cell r="R4372" t="str">
            <v>APLICATIVO WEB</v>
          </cell>
          <cell r="S4372">
            <v>41823</v>
          </cell>
          <cell r="T4372">
            <v>0.45833333333333331</v>
          </cell>
          <cell r="U4372" t="str">
            <v>PRE-021</v>
          </cell>
          <cell r="V4372">
            <v>0</v>
          </cell>
          <cell r="W4372">
            <v>0</v>
          </cell>
          <cell r="X4372">
            <v>0</v>
          </cell>
          <cell r="Y4372">
            <v>0</v>
          </cell>
          <cell r="Z4372">
            <v>0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>
            <v>0</v>
          </cell>
          <cell r="AF4372">
            <v>0</v>
          </cell>
          <cell r="AG4372">
            <v>0</v>
          </cell>
          <cell r="AH4372">
            <v>0</v>
          </cell>
          <cell r="AI4372">
            <v>0</v>
          </cell>
          <cell r="AJ4372">
            <v>0</v>
          </cell>
          <cell r="AK4372">
            <v>0</v>
          </cell>
          <cell r="AL4372">
            <v>0</v>
          </cell>
          <cell r="AM4372">
            <v>0</v>
          </cell>
          <cell r="AN4372">
            <v>0</v>
          </cell>
          <cell r="AO4372">
            <v>0</v>
          </cell>
          <cell r="AP4372">
            <v>22</v>
          </cell>
          <cell r="AQ4372" t="str">
            <v>MARIBEL LINDAO</v>
          </cell>
          <cell r="AR4372">
            <v>6</v>
          </cell>
          <cell r="AS4372" t="str">
            <v>NELSON BELTRAN</v>
          </cell>
          <cell r="AT4372">
            <v>15</v>
          </cell>
          <cell r="AU4372" t="str">
            <v>JESSENIA RAMOS</v>
          </cell>
          <cell r="AV4372" t="str">
            <v>1</v>
          </cell>
          <cell r="AW4372" t="str">
            <v>0915558472001</v>
          </cell>
          <cell r="AX4372" t="b">
            <v>0</v>
          </cell>
          <cell r="AY4372" t="b">
            <v>0</v>
          </cell>
        </row>
        <row r="4373">
          <cell r="B4373" t="str">
            <v>0968537180001</v>
          </cell>
          <cell r="C4373" t="str">
            <v>COLEGIO FISCAL PROVINCIA DEL GUAYAS</v>
          </cell>
          <cell r="D4373">
            <v>209</v>
          </cell>
          <cell r="E4373">
            <v>20923</v>
          </cell>
          <cell r="F4373">
            <v>2092350</v>
          </cell>
          <cell r="G4373" t="str">
            <v>SERVICIOS</v>
          </cell>
          <cell r="H4373" t="str">
            <v>SERVICIOS</v>
          </cell>
          <cell r="I4373" t="str">
            <v>L2157</v>
          </cell>
          <cell r="J4373" t="str">
            <v>PEQUEÑA EMPRESA</v>
          </cell>
          <cell r="K4373" t="str">
            <v>SECTOR PUBLICO</v>
          </cell>
          <cell r="L4373" t="str">
            <v>05Sin características</v>
          </cell>
          <cell r="M4373">
            <v>41820</v>
          </cell>
          <cell r="N4373">
            <v>0.41666666666666669</v>
          </cell>
          <cell r="O4373" t="str">
            <v>G CASANELLO</v>
          </cell>
          <cell r="P4373" t="str">
            <v>G CASANELLO</v>
          </cell>
          <cell r="Q4373" t="str">
            <v>G CASANELLO</v>
          </cell>
          <cell r="R4373" t="str">
            <v>PAPEL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  <cell r="X4373">
            <v>0</v>
          </cell>
          <cell r="Y4373">
            <v>0</v>
          </cell>
          <cell r="Z4373">
            <v>0</v>
          </cell>
          <cell r="AA4373">
            <v>0</v>
          </cell>
          <cell r="AB4373">
            <v>0</v>
          </cell>
          <cell r="AC4373">
            <v>41820</v>
          </cell>
          <cell r="AD4373">
            <v>0.41666666666666669</v>
          </cell>
          <cell r="AE4373" t="str">
            <v>MMORAN</v>
          </cell>
          <cell r="AF4373">
            <v>27</v>
          </cell>
          <cell r="AG4373">
            <v>0</v>
          </cell>
          <cell r="AH4373">
            <v>0</v>
          </cell>
          <cell r="AI4373">
            <v>0</v>
          </cell>
          <cell r="AJ4373">
            <v>0</v>
          </cell>
          <cell r="AK4373">
            <v>0</v>
          </cell>
          <cell r="AL4373">
            <v>0</v>
          </cell>
          <cell r="AM4373">
            <v>0</v>
          </cell>
          <cell r="AN4373">
            <v>0</v>
          </cell>
          <cell r="AO4373">
            <v>0</v>
          </cell>
          <cell r="AP4373">
            <v>21</v>
          </cell>
          <cell r="AQ4373" t="str">
            <v>GINA CASSANELLO</v>
          </cell>
          <cell r="AR4373">
            <v>6</v>
          </cell>
          <cell r="AS4373" t="str">
            <v>NELSON BELTRAN</v>
          </cell>
          <cell r="AT4373">
            <v>9</v>
          </cell>
          <cell r="AU4373" t="str">
            <v>WILSON CHANG</v>
          </cell>
          <cell r="AV4373" t="str">
            <v>#N/A</v>
          </cell>
          <cell r="AW4373" t="str">
            <v>#N/A</v>
          </cell>
          <cell r="AX4373" t="b">
            <v>0</v>
          </cell>
          <cell r="AY4373" t="b">
            <v>0</v>
          </cell>
        </row>
        <row r="4374">
          <cell r="B4374" t="str">
            <v>0990988838001</v>
          </cell>
          <cell r="C4374" t="str">
            <v>SERVITURIS C.A.</v>
          </cell>
          <cell r="D4374">
            <v>209</v>
          </cell>
          <cell r="E4374">
            <v>20923</v>
          </cell>
          <cell r="F4374">
            <v>2092350</v>
          </cell>
          <cell r="G4374" t="str">
            <v>COMERCIO</v>
          </cell>
          <cell r="H4374" t="str">
            <v>COMERCIO</v>
          </cell>
          <cell r="I4374" t="str">
            <v>L2158</v>
          </cell>
          <cell r="J4374" t="str">
            <v>MEDIANA EMPRESA A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 t="str">
            <v>G CASANELLO</v>
          </cell>
          <cell r="P4374" t="str">
            <v>G CASANELLO</v>
          </cell>
          <cell r="Q4374">
            <v>0</v>
          </cell>
          <cell r="R4374">
            <v>0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  <cell r="X4374">
            <v>0</v>
          </cell>
          <cell r="Y4374">
            <v>0</v>
          </cell>
          <cell r="Z4374">
            <v>0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>
            <v>0</v>
          </cell>
          <cell r="AF4374">
            <v>0</v>
          </cell>
          <cell r="AG4374">
            <v>0</v>
          </cell>
          <cell r="AH4374">
            <v>0</v>
          </cell>
          <cell r="AI4374">
            <v>0</v>
          </cell>
          <cell r="AJ4374">
            <v>0</v>
          </cell>
          <cell r="AK4374">
            <v>0</v>
          </cell>
          <cell r="AL4374">
            <v>0</v>
          </cell>
          <cell r="AM4374">
            <v>0</v>
          </cell>
          <cell r="AN4374">
            <v>0</v>
          </cell>
          <cell r="AO4374">
            <v>0</v>
          </cell>
          <cell r="AP4374">
            <v>21</v>
          </cell>
          <cell r="AQ4374" t="str">
            <v>GINA CASSANELLO</v>
          </cell>
          <cell r="AR4374">
            <v>6</v>
          </cell>
          <cell r="AS4374" t="str">
            <v>NELSON BELTRAN</v>
          </cell>
          <cell r="AT4374">
            <v>9</v>
          </cell>
          <cell r="AU4374" t="str">
            <v>WILSON CHANG</v>
          </cell>
          <cell r="AV4374" t="str">
            <v>#N/A</v>
          </cell>
          <cell r="AW4374" t="str">
            <v>#N/A</v>
          </cell>
          <cell r="AX4374" t="b">
            <v>1</v>
          </cell>
          <cell r="AY4374" t="b">
            <v>1</v>
          </cell>
        </row>
        <row r="4375">
          <cell r="B4375" t="str">
            <v>0909567448001</v>
          </cell>
          <cell r="C4375" t="str">
            <v>RAMOS ORTIZ HUGO NELSON</v>
          </cell>
          <cell r="D4375">
            <v>209</v>
          </cell>
          <cell r="E4375">
            <v>20924</v>
          </cell>
          <cell r="F4375">
            <v>2092450</v>
          </cell>
          <cell r="G4375" t="str">
            <v>MANUFACTURA</v>
          </cell>
          <cell r="H4375" t="str">
            <v>MANUFACTURA</v>
          </cell>
          <cell r="I4375" t="str">
            <v>L2159</v>
          </cell>
          <cell r="J4375" t="str">
            <v>PEQUEÑA EMPRESA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 t="str">
            <v>M LINDAO</v>
          </cell>
          <cell r="P4375" t="str">
            <v>M LINDAO</v>
          </cell>
          <cell r="Q4375">
            <v>0</v>
          </cell>
          <cell r="R4375">
            <v>0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  <cell r="X4375">
            <v>0</v>
          </cell>
          <cell r="Y4375">
            <v>0</v>
          </cell>
          <cell r="Z4375">
            <v>0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>
            <v>0</v>
          </cell>
          <cell r="AF4375">
            <v>0</v>
          </cell>
          <cell r="AG4375">
            <v>0</v>
          </cell>
          <cell r="AH4375">
            <v>0</v>
          </cell>
          <cell r="AI4375">
            <v>0</v>
          </cell>
          <cell r="AJ4375">
            <v>0</v>
          </cell>
          <cell r="AK4375">
            <v>0</v>
          </cell>
          <cell r="AL4375">
            <v>0</v>
          </cell>
          <cell r="AM4375">
            <v>0</v>
          </cell>
          <cell r="AN4375">
            <v>0</v>
          </cell>
          <cell r="AO4375">
            <v>0</v>
          </cell>
          <cell r="AP4375">
            <v>22</v>
          </cell>
          <cell r="AQ4375" t="str">
            <v>MARIBEL LINDAO</v>
          </cell>
          <cell r="AR4375">
            <v>6</v>
          </cell>
          <cell r="AS4375" t="str">
            <v>NELSON BELTRAN</v>
          </cell>
          <cell r="AT4375">
            <v>15</v>
          </cell>
          <cell r="AU4375" t="str">
            <v>JESSENIA RAMOS</v>
          </cell>
          <cell r="AV4375" t="str">
            <v>#N/A</v>
          </cell>
          <cell r="AW4375" t="str">
            <v>#N/A</v>
          </cell>
          <cell r="AX4375" t="b">
            <v>1</v>
          </cell>
          <cell r="AY4375" t="b">
            <v>1</v>
          </cell>
        </row>
        <row r="4376">
          <cell r="B4376" t="str">
            <v>1201172127001</v>
          </cell>
          <cell r="C4376" t="str">
            <v>SAENZ DE VITERI MENDOZA LAUTARO ENRIQUE</v>
          </cell>
          <cell r="D4376">
            <v>209</v>
          </cell>
          <cell r="E4376">
            <v>20924</v>
          </cell>
          <cell r="F4376">
            <v>2092450</v>
          </cell>
          <cell r="G4376" t="str">
            <v>COMERCIO</v>
          </cell>
          <cell r="H4376" t="str">
            <v>COMERCIO</v>
          </cell>
          <cell r="I4376" t="str">
            <v>L2160</v>
          </cell>
          <cell r="J4376" t="str">
            <v>MEDIANA EMPRESA B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 t="str">
            <v>M LINDAO</v>
          </cell>
          <cell r="P4376" t="str">
            <v>M LINDAO</v>
          </cell>
          <cell r="Q4376">
            <v>0</v>
          </cell>
          <cell r="R4376">
            <v>0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  <cell r="X4376">
            <v>0</v>
          </cell>
          <cell r="Y4376">
            <v>0</v>
          </cell>
          <cell r="Z4376">
            <v>0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>
            <v>0</v>
          </cell>
          <cell r="AF4376">
            <v>0</v>
          </cell>
          <cell r="AG4376">
            <v>0</v>
          </cell>
          <cell r="AH4376">
            <v>0</v>
          </cell>
          <cell r="AI4376">
            <v>0</v>
          </cell>
          <cell r="AJ4376">
            <v>0</v>
          </cell>
          <cell r="AK4376">
            <v>0</v>
          </cell>
          <cell r="AL4376">
            <v>0</v>
          </cell>
          <cell r="AM4376">
            <v>0</v>
          </cell>
          <cell r="AN4376">
            <v>0</v>
          </cell>
          <cell r="AO4376">
            <v>0</v>
          </cell>
          <cell r="AP4376">
            <v>22</v>
          </cell>
          <cell r="AQ4376" t="str">
            <v>MARIBEL LINDAO</v>
          </cell>
          <cell r="AR4376">
            <v>6</v>
          </cell>
          <cell r="AS4376" t="str">
            <v>NELSON BELTRAN</v>
          </cell>
          <cell r="AT4376">
            <v>15</v>
          </cell>
          <cell r="AU4376" t="str">
            <v>JESSENIA RAMOS</v>
          </cell>
          <cell r="AV4376" t="str">
            <v>#N/A</v>
          </cell>
          <cell r="AW4376" t="str">
            <v>#N/A</v>
          </cell>
          <cell r="AX4376" t="b">
            <v>1</v>
          </cell>
          <cell r="AY4376" t="b">
            <v>1</v>
          </cell>
        </row>
        <row r="4377">
          <cell r="B4377" t="str">
            <v>0992114886001</v>
          </cell>
          <cell r="C4377" t="str">
            <v>SANTUARIO NARCISA DE JESUS</v>
          </cell>
          <cell r="D4377">
            <v>209</v>
          </cell>
          <cell r="E4377">
            <v>20925</v>
          </cell>
          <cell r="F4377">
            <v>2092550</v>
          </cell>
          <cell r="G4377" t="str">
            <v>SERVICIOS</v>
          </cell>
          <cell r="H4377" t="str">
            <v>SERVICIOS</v>
          </cell>
          <cell r="I4377" t="str">
            <v>L2161</v>
          </cell>
          <cell r="J4377" t="str">
            <v>PEQUEÑA EMPRESA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 t="str">
            <v>N CUENCA</v>
          </cell>
          <cell r="P4377" t="str">
            <v>N CUENCA</v>
          </cell>
          <cell r="Q4377">
            <v>0</v>
          </cell>
          <cell r="R4377">
            <v>0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  <cell r="X4377">
            <v>0</v>
          </cell>
          <cell r="Y4377">
            <v>0</v>
          </cell>
          <cell r="Z4377">
            <v>0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>
            <v>0</v>
          </cell>
          <cell r="AF4377">
            <v>0</v>
          </cell>
          <cell r="AG4377">
            <v>0</v>
          </cell>
          <cell r="AH4377">
            <v>0</v>
          </cell>
          <cell r="AI4377">
            <v>0</v>
          </cell>
          <cell r="AJ4377">
            <v>0</v>
          </cell>
          <cell r="AK4377">
            <v>0</v>
          </cell>
          <cell r="AL4377">
            <v>0</v>
          </cell>
          <cell r="AM4377">
            <v>0</v>
          </cell>
          <cell r="AN4377">
            <v>0</v>
          </cell>
          <cell r="AO4377">
            <v>0</v>
          </cell>
          <cell r="AP4377">
            <v>23</v>
          </cell>
          <cell r="AQ4377" t="str">
            <v>NATALIA CUENCA</v>
          </cell>
          <cell r="AR4377">
            <v>6</v>
          </cell>
          <cell r="AS4377" t="str">
            <v>NELSON BELTRAN</v>
          </cell>
          <cell r="AT4377">
            <v>16</v>
          </cell>
          <cell r="AU4377" t="str">
            <v>CRITICO_16</v>
          </cell>
          <cell r="AV4377" t="str">
            <v>#N/A</v>
          </cell>
          <cell r="AW4377" t="str">
            <v>#N/A</v>
          </cell>
          <cell r="AX4377" t="b">
            <v>1</v>
          </cell>
          <cell r="AY4377" t="b">
            <v>1</v>
          </cell>
        </row>
        <row r="4378">
          <cell r="B4378" t="str">
            <v>0992693045001</v>
          </cell>
          <cell r="C4378" t="str">
            <v>FRENKOD S.A.</v>
          </cell>
          <cell r="D4378">
            <v>209</v>
          </cell>
          <cell r="E4378">
            <v>20925</v>
          </cell>
          <cell r="F4378">
            <v>2092550</v>
          </cell>
          <cell r="G4378" t="str">
            <v>SERVICIOS</v>
          </cell>
          <cell r="H4378" t="str">
            <v>SERVICIOS</v>
          </cell>
          <cell r="I4378" t="str">
            <v>L2162</v>
          </cell>
          <cell r="J4378" t="str">
            <v>PEQUEÑA EMPRESA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 t="str">
            <v>M LINDAO</v>
          </cell>
          <cell r="P4378" t="str">
            <v>M LINDAO</v>
          </cell>
          <cell r="Q4378">
            <v>0</v>
          </cell>
          <cell r="R4378">
            <v>0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  <cell r="X4378">
            <v>0</v>
          </cell>
          <cell r="Y4378">
            <v>0</v>
          </cell>
          <cell r="Z4378">
            <v>0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>
            <v>0</v>
          </cell>
          <cell r="AF4378">
            <v>0</v>
          </cell>
          <cell r="AG4378">
            <v>0</v>
          </cell>
          <cell r="AH4378">
            <v>0</v>
          </cell>
          <cell r="AI4378">
            <v>0</v>
          </cell>
          <cell r="AJ4378">
            <v>0</v>
          </cell>
          <cell r="AK4378">
            <v>0</v>
          </cell>
          <cell r="AL4378">
            <v>0</v>
          </cell>
          <cell r="AM4378">
            <v>0</v>
          </cell>
          <cell r="AN4378">
            <v>0</v>
          </cell>
          <cell r="AO4378">
            <v>0</v>
          </cell>
          <cell r="AP4378">
            <v>22</v>
          </cell>
          <cell r="AQ4378" t="str">
            <v>MARIBEL LINDAO</v>
          </cell>
          <cell r="AR4378">
            <v>6</v>
          </cell>
          <cell r="AS4378" t="str">
            <v>NELSON BELTRAN</v>
          </cell>
          <cell r="AT4378">
            <v>15</v>
          </cell>
          <cell r="AU4378" t="str">
            <v>JESSENIA RAMOS</v>
          </cell>
          <cell r="AV4378" t="str">
            <v>#N/A</v>
          </cell>
          <cell r="AW4378" t="str">
            <v>#N/A</v>
          </cell>
          <cell r="AX4378" t="b">
            <v>1</v>
          </cell>
          <cell r="AY4378" t="b">
            <v>1</v>
          </cell>
        </row>
        <row r="4379">
          <cell r="B4379" t="str">
            <v>0921729521001</v>
          </cell>
          <cell r="C4379" t="str">
            <v>PINCAY SANTANA MARJORIE JEINMY</v>
          </cell>
          <cell r="D4379">
            <v>209</v>
          </cell>
          <cell r="E4379">
            <v>20925</v>
          </cell>
          <cell r="F4379">
            <v>2092550</v>
          </cell>
          <cell r="G4379" t="str">
            <v>COMERCIO</v>
          </cell>
          <cell r="H4379" t="str">
            <v>COMERCIO</v>
          </cell>
          <cell r="I4379" t="str">
            <v>L2163</v>
          </cell>
          <cell r="J4379" t="str">
            <v>PEQUEÑA EMPRESA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 t="str">
            <v>G CASANELLO</v>
          </cell>
          <cell r="P4379" t="str">
            <v>G CASANELLO</v>
          </cell>
          <cell r="Q4379">
            <v>0</v>
          </cell>
          <cell r="R4379">
            <v>0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  <cell r="X4379">
            <v>0</v>
          </cell>
          <cell r="Y4379">
            <v>0</v>
          </cell>
          <cell r="Z4379">
            <v>0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>
            <v>0</v>
          </cell>
          <cell r="AF4379">
            <v>0</v>
          </cell>
          <cell r="AG4379">
            <v>0</v>
          </cell>
          <cell r="AH4379">
            <v>0</v>
          </cell>
          <cell r="AI4379">
            <v>0</v>
          </cell>
          <cell r="AJ4379">
            <v>0</v>
          </cell>
          <cell r="AK4379">
            <v>0</v>
          </cell>
          <cell r="AL4379">
            <v>0</v>
          </cell>
          <cell r="AM4379">
            <v>0</v>
          </cell>
          <cell r="AN4379">
            <v>0</v>
          </cell>
          <cell r="AO4379">
            <v>0</v>
          </cell>
          <cell r="AP4379">
            <v>21</v>
          </cell>
          <cell r="AQ4379" t="str">
            <v>GINA CASSANELLO</v>
          </cell>
          <cell r="AR4379">
            <v>6</v>
          </cell>
          <cell r="AS4379" t="str">
            <v>NELSON BELTRAN</v>
          </cell>
          <cell r="AT4379">
            <v>9</v>
          </cell>
          <cell r="AU4379" t="str">
            <v>WILSON CHANG</v>
          </cell>
          <cell r="AV4379" t="str">
            <v>#N/A</v>
          </cell>
          <cell r="AW4379" t="str">
            <v>#N/A</v>
          </cell>
          <cell r="AX4379" t="b">
            <v>1</v>
          </cell>
          <cell r="AY4379" t="b">
            <v>1</v>
          </cell>
        </row>
        <row r="4380">
          <cell r="B4380" t="str">
            <v>0991247181001</v>
          </cell>
          <cell r="C4380" t="str">
            <v>NORELCO S.A.</v>
          </cell>
          <cell r="D4380">
            <v>209</v>
          </cell>
          <cell r="E4380">
            <v>20925</v>
          </cell>
          <cell r="F4380">
            <v>2092550</v>
          </cell>
          <cell r="G4380" t="str">
            <v>COMERCIO</v>
          </cell>
          <cell r="H4380" t="str">
            <v>COMERCIO</v>
          </cell>
          <cell r="I4380" t="str">
            <v>L2164</v>
          </cell>
          <cell r="J4380" t="str">
            <v>MEDIANA EMPRESA B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 t="str">
            <v>S GOMEZ</v>
          </cell>
          <cell r="P4380" t="str">
            <v>S GOMEZ</v>
          </cell>
          <cell r="Q4380">
            <v>0</v>
          </cell>
          <cell r="R4380">
            <v>0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  <cell r="X4380">
            <v>0</v>
          </cell>
          <cell r="Y4380">
            <v>0</v>
          </cell>
          <cell r="Z4380">
            <v>0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>
            <v>0</v>
          </cell>
          <cell r="AF4380">
            <v>0</v>
          </cell>
          <cell r="AG4380">
            <v>0</v>
          </cell>
          <cell r="AH4380">
            <v>0</v>
          </cell>
          <cell r="AI4380">
            <v>0</v>
          </cell>
          <cell r="AJ4380">
            <v>0</v>
          </cell>
          <cell r="AK4380">
            <v>0</v>
          </cell>
          <cell r="AL4380">
            <v>0</v>
          </cell>
          <cell r="AM4380">
            <v>0</v>
          </cell>
          <cell r="AN4380">
            <v>0</v>
          </cell>
          <cell r="AO4380">
            <v>0</v>
          </cell>
          <cell r="AP4380">
            <v>24</v>
          </cell>
          <cell r="AQ4380" t="str">
            <v>GABRIEL LINDAO</v>
          </cell>
          <cell r="AR4380">
            <v>6</v>
          </cell>
          <cell r="AS4380" t="str">
            <v>NELSON BELTRAN</v>
          </cell>
          <cell r="AT4380">
            <v>4</v>
          </cell>
          <cell r="AU4380" t="str">
            <v>JENNY JORDAN</v>
          </cell>
          <cell r="AV4380" t="str">
            <v>#N/A</v>
          </cell>
          <cell r="AW4380" t="str">
            <v>#N/A</v>
          </cell>
          <cell r="AX4380" t="b">
            <v>1</v>
          </cell>
          <cell r="AY4380" t="b">
            <v>1</v>
          </cell>
        </row>
        <row r="4381">
          <cell r="B4381" t="str">
            <v>0991468226001</v>
          </cell>
          <cell r="C4381" t="str">
            <v>AGRILRIOS S.A.</v>
          </cell>
          <cell r="D4381">
            <v>209</v>
          </cell>
          <cell r="E4381">
            <v>20925</v>
          </cell>
          <cell r="F4381">
            <v>2092550</v>
          </cell>
          <cell r="G4381" t="str">
            <v>MANUFACTURA</v>
          </cell>
          <cell r="H4381" t="str">
            <v>MANUFACTURA</v>
          </cell>
          <cell r="I4381" t="str">
            <v>L2165</v>
          </cell>
          <cell r="J4381" t="str">
            <v>GRANDE EMPRESA</v>
          </cell>
          <cell r="K4381">
            <v>0</v>
          </cell>
          <cell r="L4381">
            <v>0</v>
          </cell>
          <cell r="M4381">
            <v>0</v>
          </cell>
          <cell r="N4381">
            <v>0</v>
          </cell>
          <cell r="O4381" t="str">
            <v>N CUENCA</v>
          </cell>
          <cell r="P4381" t="str">
            <v>N CUENCA</v>
          </cell>
          <cell r="Q4381">
            <v>0</v>
          </cell>
          <cell r="R4381">
            <v>0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  <cell r="X4381">
            <v>0</v>
          </cell>
          <cell r="Y4381">
            <v>0</v>
          </cell>
          <cell r="Z4381">
            <v>0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>
            <v>0</v>
          </cell>
          <cell r="AF4381">
            <v>0</v>
          </cell>
          <cell r="AG4381">
            <v>0</v>
          </cell>
          <cell r="AH4381">
            <v>0</v>
          </cell>
          <cell r="AI4381">
            <v>0</v>
          </cell>
          <cell r="AJ4381">
            <v>0</v>
          </cell>
          <cell r="AK4381">
            <v>0</v>
          </cell>
          <cell r="AL4381">
            <v>0</v>
          </cell>
          <cell r="AM4381">
            <v>0</v>
          </cell>
          <cell r="AN4381">
            <v>0</v>
          </cell>
          <cell r="AO4381">
            <v>0</v>
          </cell>
          <cell r="AP4381">
            <v>23</v>
          </cell>
          <cell r="AQ4381" t="str">
            <v>NATALIA CUENCA</v>
          </cell>
          <cell r="AR4381">
            <v>6</v>
          </cell>
          <cell r="AS4381" t="str">
            <v>NELSON BELTRAN</v>
          </cell>
          <cell r="AT4381">
            <v>16</v>
          </cell>
          <cell r="AU4381" t="str">
            <v>CRITICO_16</v>
          </cell>
          <cell r="AV4381" t="str">
            <v>#N/A</v>
          </cell>
          <cell r="AW4381" t="str">
            <v>#N/A</v>
          </cell>
          <cell r="AX4381" t="b">
            <v>1</v>
          </cell>
          <cell r="AY4381" t="b">
            <v>1</v>
          </cell>
        </row>
        <row r="4382">
          <cell r="B4382" t="str">
            <v>0991426051001</v>
          </cell>
          <cell r="C4382" t="str">
            <v>PROLACHIV S.A.</v>
          </cell>
          <cell r="D4382">
            <v>209</v>
          </cell>
          <cell r="E4382">
            <v>20925</v>
          </cell>
          <cell r="F4382">
            <v>2092550</v>
          </cell>
          <cell r="G4382" t="str">
            <v>MANUFACTURA</v>
          </cell>
          <cell r="H4382" t="str">
            <v>MANUFACTURA</v>
          </cell>
          <cell r="I4382" t="str">
            <v>L2166</v>
          </cell>
          <cell r="J4382" t="str">
            <v>GRANDE EMPRESA</v>
          </cell>
          <cell r="K4382">
            <v>0</v>
          </cell>
          <cell r="L4382">
            <v>0</v>
          </cell>
          <cell r="M4382">
            <v>0</v>
          </cell>
          <cell r="N4382">
            <v>0</v>
          </cell>
          <cell r="O4382" t="str">
            <v>S GOMEZ</v>
          </cell>
          <cell r="P4382" t="str">
            <v>S GOMEZ</v>
          </cell>
          <cell r="Q4382">
            <v>0</v>
          </cell>
          <cell r="R4382">
            <v>0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  <cell r="X4382">
            <v>0</v>
          </cell>
          <cell r="Y4382">
            <v>0</v>
          </cell>
          <cell r="Z4382">
            <v>0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>
            <v>0</v>
          </cell>
          <cell r="AF4382">
            <v>0</v>
          </cell>
          <cell r="AG4382">
            <v>0</v>
          </cell>
          <cell r="AH4382">
            <v>0</v>
          </cell>
          <cell r="AI4382">
            <v>0</v>
          </cell>
          <cell r="AJ4382">
            <v>0</v>
          </cell>
          <cell r="AK4382">
            <v>0</v>
          </cell>
          <cell r="AL4382">
            <v>0</v>
          </cell>
          <cell r="AM4382">
            <v>0</v>
          </cell>
          <cell r="AN4382">
            <v>0</v>
          </cell>
          <cell r="AO4382">
            <v>0</v>
          </cell>
          <cell r="AP4382">
            <v>24</v>
          </cell>
          <cell r="AQ4382" t="str">
            <v>GABRIEL LINDAO</v>
          </cell>
          <cell r="AR4382">
            <v>6</v>
          </cell>
          <cell r="AS4382" t="str">
            <v>NELSON BELTRAN</v>
          </cell>
          <cell r="AT4382">
            <v>4</v>
          </cell>
          <cell r="AU4382" t="str">
            <v>JENNY JORDAN</v>
          </cell>
          <cell r="AV4382" t="str">
            <v>#N/A</v>
          </cell>
          <cell r="AW4382" t="str">
            <v>#N/A</v>
          </cell>
          <cell r="AX4382" t="b">
            <v>1</v>
          </cell>
          <cell r="AY4382" t="b">
            <v>1</v>
          </cell>
        </row>
        <row r="4383">
          <cell r="B4383" t="str">
            <v>0602052847001</v>
          </cell>
          <cell r="C4383" t="str">
            <v>CASTILLO CASTILLO CARMEN DEL PILAR</v>
          </cell>
          <cell r="D4383">
            <v>209</v>
          </cell>
          <cell r="E4383">
            <v>20927</v>
          </cell>
          <cell r="F4383">
            <v>2092750</v>
          </cell>
          <cell r="G4383" t="str">
            <v>COMERCIO</v>
          </cell>
          <cell r="H4383" t="str">
            <v>COMERCIO</v>
          </cell>
          <cell r="I4383" t="str">
            <v>L2167</v>
          </cell>
          <cell r="J4383" t="str">
            <v>PEQUEÑA EMPRESA</v>
          </cell>
          <cell r="K4383">
            <v>0</v>
          </cell>
          <cell r="L4383">
            <v>0</v>
          </cell>
          <cell r="M4383">
            <v>0</v>
          </cell>
          <cell r="N4383">
            <v>0</v>
          </cell>
          <cell r="O4383" t="str">
            <v>G CASANELLO</v>
          </cell>
          <cell r="P4383" t="str">
            <v>G CASANELLO</v>
          </cell>
          <cell r="Q4383">
            <v>0</v>
          </cell>
          <cell r="R4383">
            <v>0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  <cell r="X4383">
            <v>0</v>
          </cell>
          <cell r="Y4383">
            <v>0</v>
          </cell>
          <cell r="Z4383">
            <v>0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>
            <v>0</v>
          </cell>
          <cell r="AF4383">
            <v>0</v>
          </cell>
          <cell r="AG4383">
            <v>0</v>
          </cell>
          <cell r="AH4383">
            <v>0</v>
          </cell>
          <cell r="AI4383">
            <v>0</v>
          </cell>
          <cell r="AJ4383">
            <v>0</v>
          </cell>
          <cell r="AK4383">
            <v>0</v>
          </cell>
          <cell r="AL4383">
            <v>0</v>
          </cell>
          <cell r="AM4383">
            <v>0</v>
          </cell>
          <cell r="AN4383">
            <v>0</v>
          </cell>
          <cell r="AO4383">
            <v>0</v>
          </cell>
          <cell r="AP4383">
            <v>21</v>
          </cell>
          <cell r="AQ4383" t="str">
            <v>GINA CASSANELLO</v>
          </cell>
          <cell r="AR4383">
            <v>6</v>
          </cell>
          <cell r="AS4383" t="str">
            <v>NELSON BELTRAN</v>
          </cell>
          <cell r="AT4383">
            <v>9</v>
          </cell>
          <cell r="AU4383" t="str">
            <v>WILSON CHANG</v>
          </cell>
          <cell r="AV4383" t="str">
            <v>#N/A</v>
          </cell>
          <cell r="AW4383" t="str">
            <v>#N/A</v>
          </cell>
          <cell r="AX4383" t="b">
            <v>1</v>
          </cell>
          <cell r="AY4383" t="b">
            <v>1</v>
          </cell>
        </row>
        <row r="4384">
          <cell r="B4384" t="str">
            <v>0915974067001</v>
          </cell>
          <cell r="C4384" t="str">
            <v>TUMALLI FLORES JORGE ANTONIO</v>
          </cell>
          <cell r="D4384">
            <v>209</v>
          </cell>
          <cell r="E4384">
            <v>20927</v>
          </cell>
          <cell r="F4384">
            <v>2092750</v>
          </cell>
          <cell r="G4384" t="str">
            <v>COMERCIO</v>
          </cell>
          <cell r="H4384" t="str">
            <v>COMERCIO</v>
          </cell>
          <cell r="I4384" t="str">
            <v>L2168</v>
          </cell>
          <cell r="J4384" t="str">
            <v>PEQUEÑA EMPRESA</v>
          </cell>
          <cell r="K4384">
            <v>0</v>
          </cell>
          <cell r="L4384">
            <v>0</v>
          </cell>
          <cell r="M4384">
            <v>0</v>
          </cell>
          <cell r="N4384">
            <v>0</v>
          </cell>
          <cell r="O4384" t="str">
            <v>G CASANELLO</v>
          </cell>
          <cell r="P4384" t="str">
            <v>G CASANELLO</v>
          </cell>
          <cell r="Q4384">
            <v>0</v>
          </cell>
          <cell r="R4384">
            <v>0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  <cell r="X4384">
            <v>0</v>
          </cell>
          <cell r="Y4384">
            <v>0</v>
          </cell>
          <cell r="Z4384">
            <v>0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>
            <v>0</v>
          </cell>
          <cell r="AF4384">
            <v>0</v>
          </cell>
          <cell r="AG4384">
            <v>0</v>
          </cell>
          <cell r="AH4384">
            <v>0</v>
          </cell>
          <cell r="AI4384">
            <v>0</v>
          </cell>
          <cell r="AJ4384">
            <v>0</v>
          </cell>
          <cell r="AK4384">
            <v>0</v>
          </cell>
          <cell r="AL4384">
            <v>0</v>
          </cell>
          <cell r="AM4384">
            <v>0</v>
          </cell>
          <cell r="AN4384">
            <v>0</v>
          </cell>
          <cell r="AO4384">
            <v>0</v>
          </cell>
          <cell r="AP4384">
            <v>21</v>
          </cell>
          <cell r="AQ4384" t="str">
            <v>GINA CASSANELLO</v>
          </cell>
          <cell r="AR4384">
            <v>6</v>
          </cell>
          <cell r="AS4384" t="str">
            <v>NELSON BELTRAN</v>
          </cell>
          <cell r="AT4384">
            <v>9</v>
          </cell>
          <cell r="AU4384" t="str">
            <v>WILSON CHANG</v>
          </cell>
          <cell r="AV4384" t="str">
            <v>#N/A</v>
          </cell>
          <cell r="AW4384" t="str">
            <v>#N/A</v>
          </cell>
          <cell r="AX4384" t="b">
            <v>1</v>
          </cell>
          <cell r="AY4384" t="b">
            <v>1</v>
          </cell>
        </row>
        <row r="4385">
          <cell r="B4385" t="str">
            <v>1301432165001</v>
          </cell>
          <cell r="C4385" t="str">
            <v>LOOR PINARGOTE HERLINDA MONSERRATE</v>
          </cell>
          <cell r="D4385">
            <v>213</v>
          </cell>
          <cell r="E4385">
            <v>21301</v>
          </cell>
          <cell r="F4385">
            <v>2130150</v>
          </cell>
          <cell r="G4385" t="str">
            <v>COMERCIO</v>
          </cell>
          <cell r="H4385" t="str">
            <v>COMERCIO</v>
          </cell>
          <cell r="I4385" t="str">
            <v>L2169</v>
          </cell>
          <cell r="J4385" t="str">
            <v>MICROEMPRESA</v>
          </cell>
          <cell r="K4385">
            <v>0</v>
          </cell>
          <cell r="L4385">
            <v>0</v>
          </cell>
          <cell r="M4385">
            <v>0</v>
          </cell>
          <cell r="N4385">
            <v>0</v>
          </cell>
          <cell r="O4385" t="str">
            <v>R CASTRO</v>
          </cell>
          <cell r="P4385" t="str">
            <v>R CASTRO</v>
          </cell>
          <cell r="Q4385">
            <v>0</v>
          </cell>
          <cell r="R4385">
            <v>0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  <cell r="X4385">
            <v>0</v>
          </cell>
          <cell r="Y4385">
            <v>0</v>
          </cell>
          <cell r="Z4385">
            <v>0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>
            <v>0</v>
          </cell>
          <cell r="AF4385">
            <v>0</v>
          </cell>
          <cell r="AG4385">
            <v>0</v>
          </cell>
          <cell r="AH4385">
            <v>0</v>
          </cell>
          <cell r="AI4385">
            <v>0</v>
          </cell>
          <cell r="AJ4385">
            <v>0</v>
          </cell>
          <cell r="AK4385">
            <v>0</v>
          </cell>
          <cell r="AL4385">
            <v>0</v>
          </cell>
          <cell r="AM4385">
            <v>0</v>
          </cell>
          <cell r="AN4385">
            <v>0</v>
          </cell>
          <cell r="AO4385">
            <v>0</v>
          </cell>
          <cell r="AP4385">
            <v>12</v>
          </cell>
          <cell r="AQ4385" t="str">
            <v>RONALD CASTRO</v>
          </cell>
          <cell r="AR4385">
            <v>3</v>
          </cell>
          <cell r="AS4385" t="str">
            <v>CARLOS UYAGUARI</v>
          </cell>
          <cell r="AT4385">
            <v>1</v>
          </cell>
          <cell r="AU4385" t="str">
            <v>MANUEL YANAYACO</v>
          </cell>
          <cell r="AV4385" t="str">
            <v>#N/A</v>
          </cell>
          <cell r="AW4385" t="str">
            <v>#N/A</v>
          </cell>
          <cell r="AX4385" t="b">
            <v>1</v>
          </cell>
          <cell r="AY4385" t="b">
            <v>1</v>
          </cell>
        </row>
        <row r="4386">
          <cell r="B4386" t="str">
            <v>1301986418001</v>
          </cell>
          <cell r="C4386" t="str">
            <v>DEMERA RODRIGUEZ CARLOS PATRICIO</v>
          </cell>
          <cell r="D4386">
            <v>213</v>
          </cell>
          <cell r="E4386">
            <v>21301</v>
          </cell>
          <cell r="F4386">
            <v>2130150</v>
          </cell>
          <cell r="G4386" t="str">
            <v>SERVICIOS</v>
          </cell>
          <cell r="H4386" t="str">
            <v>SERVICIOS</v>
          </cell>
          <cell r="I4386" t="str">
            <v>L2170</v>
          </cell>
          <cell r="J4386" t="str">
            <v>MICROEMPRESA</v>
          </cell>
          <cell r="K4386">
            <v>0</v>
          </cell>
          <cell r="L4386" t="str">
            <v>03No ubicadas</v>
          </cell>
          <cell r="M4386">
            <v>41830</v>
          </cell>
          <cell r="N4386">
            <v>0.33333333333333331</v>
          </cell>
          <cell r="O4386" t="str">
            <v>R CASTRO</v>
          </cell>
          <cell r="P4386" t="str">
            <v>R CASTRO</v>
          </cell>
          <cell r="Q4386" t="str">
            <v>R CASTRO</v>
          </cell>
          <cell r="R4386" t="str">
            <v>PAPEL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  <cell r="X4386">
            <v>0</v>
          </cell>
          <cell r="Y4386">
            <v>0</v>
          </cell>
          <cell r="Z4386">
            <v>0</v>
          </cell>
          <cell r="AA4386">
            <v>0</v>
          </cell>
          <cell r="AB4386">
            <v>0</v>
          </cell>
          <cell r="AC4386">
            <v>41831</v>
          </cell>
          <cell r="AD4386">
            <v>0.33333333333333331</v>
          </cell>
          <cell r="AE4386" t="str">
            <v>MMORAN</v>
          </cell>
          <cell r="AF4386">
            <v>31</v>
          </cell>
          <cell r="AG4386">
            <v>0</v>
          </cell>
          <cell r="AH4386">
            <v>0</v>
          </cell>
          <cell r="AI4386">
            <v>0</v>
          </cell>
          <cell r="AJ4386">
            <v>0</v>
          </cell>
          <cell r="AK4386">
            <v>0</v>
          </cell>
          <cell r="AL4386">
            <v>0</v>
          </cell>
          <cell r="AM4386">
            <v>0</v>
          </cell>
          <cell r="AN4386">
            <v>0</v>
          </cell>
          <cell r="AO4386">
            <v>0</v>
          </cell>
          <cell r="AP4386">
            <v>12</v>
          </cell>
          <cell r="AQ4386" t="str">
            <v>RONALD CASTRO</v>
          </cell>
          <cell r="AR4386">
            <v>3</v>
          </cell>
          <cell r="AS4386" t="str">
            <v>CARLOS UYAGUARI</v>
          </cell>
          <cell r="AT4386">
            <v>1</v>
          </cell>
          <cell r="AU4386" t="str">
            <v>MANUEL YANAYACO</v>
          </cell>
          <cell r="AV4386" t="str">
            <v>#N/A</v>
          </cell>
          <cell r="AW4386" t="str">
            <v>#N/A</v>
          </cell>
          <cell r="AX4386" t="b">
            <v>0</v>
          </cell>
          <cell r="AY4386" t="b">
            <v>0</v>
          </cell>
        </row>
        <row r="4387">
          <cell r="B4387" t="str">
            <v>1302002520001</v>
          </cell>
          <cell r="C4387" t="str">
            <v>ZAMBRANO PINARGOTE WILSON ALEJANDRO</v>
          </cell>
          <cell r="D4387">
            <v>213</v>
          </cell>
          <cell r="E4387">
            <v>21301</v>
          </cell>
          <cell r="F4387">
            <v>2130150</v>
          </cell>
          <cell r="G4387" t="str">
            <v>MANUFACTURA</v>
          </cell>
          <cell r="H4387" t="str">
            <v>MANUFACTURA</v>
          </cell>
          <cell r="I4387" t="str">
            <v>L2171</v>
          </cell>
          <cell r="J4387" t="str">
            <v>MICROEMPRESA</v>
          </cell>
          <cell r="K4387">
            <v>0</v>
          </cell>
          <cell r="L4387">
            <v>0</v>
          </cell>
          <cell r="M4387">
            <v>0</v>
          </cell>
          <cell r="N4387">
            <v>0</v>
          </cell>
          <cell r="O4387" t="str">
            <v>R CASTRO</v>
          </cell>
          <cell r="P4387" t="str">
            <v>R CASTRO</v>
          </cell>
          <cell r="Q4387">
            <v>0</v>
          </cell>
          <cell r="R4387">
            <v>0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  <cell r="X4387">
            <v>0</v>
          </cell>
          <cell r="Y4387">
            <v>0</v>
          </cell>
          <cell r="Z4387">
            <v>0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>
            <v>0</v>
          </cell>
          <cell r="AF4387">
            <v>0</v>
          </cell>
          <cell r="AG4387">
            <v>0</v>
          </cell>
          <cell r="AH4387">
            <v>0</v>
          </cell>
          <cell r="AI4387">
            <v>0</v>
          </cell>
          <cell r="AJ4387">
            <v>0</v>
          </cell>
          <cell r="AK4387">
            <v>0</v>
          </cell>
          <cell r="AL4387">
            <v>0</v>
          </cell>
          <cell r="AM4387">
            <v>0</v>
          </cell>
          <cell r="AN4387">
            <v>0</v>
          </cell>
          <cell r="AO4387">
            <v>0</v>
          </cell>
          <cell r="AP4387">
            <v>12</v>
          </cell>
          <cell r="AQ4387" t="str">
            <v>RONALD CASTRO</v>
          </cell>
          <cell r="AR4387">
            <v>3</v>
          </cell>
          <cell r="AS4387" t="str">
            <v>CARLOS UYAGUARI</v>
          </cell>
          <cell r="AT4387">
            <v>1</v>
          </cell>
          <cell r="AU4387" t="str">
            <v>MANUEL YANAYACO</v>
          </cell>
          <cell r="AV4387" t="str">
            <v>#N/A</v>
          </cell>
          <cell r="AW4387" t="str">
            <v>#N/A</v>
          </cell>
          <cell r="AX4387" t="b">
            <v>1</v>
          </cell>
          <cell r="AY4387" t="b">
            <v>1</v>
          </cell>
        </row>
        <row r="4388">
          <cell r="B4388" t="str">
            <v>1302380736001</v>
          </cell>
          <cell r="C4388" t="str">
            <v>MENENDEZ MOREIRA LETY ESPERANZA</v>
          </cell>
          <cell r="D4388">
            <v>213</v>
          </cell>
          <cell r="E4388">
            <v>21301</v>
          </cell>
          <cell r="F4388">
            <v>2130150</v>
          </cell>
          <cell r="G4388" t="str">
            <v>COMERCIO</v>
          </cell>
          <cell r="H4388" t="str">
            <v>COMERCIO</v>
          </cell>
          <cell r="I4388" t="str">
            <v>L2172</v>
          </cell>
          <cell r="J4388" t="str">
            <v>MICROEMPRESA</v>
          </cell>
          <cell r="K4388">
            <v>0</v>
          </cell>
          <cell r="L4388">
            <v>0</v>
          </cell>
          <cell r="M4388">
            <v>0</v>
          </cell>
          <cell r="N4388">
            <v>0</v>
          </cell>
          <cell r="O4388" t="str">
            <v>R CASTRO</v>
          </cell>
          <cell r="P4388" t="str">
            <v>R CASTRO</v>
          </cell>
          <cell r="Q4388">
            <v>0</v>
          </cell>
          <cell r="R4388">
            <v>0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  <cell r="X4388">
            <v>0</v>
          </cell>
          <cell r="Y4388">
            <v>0</v>
          </cell>
          <cell r="Z4388">
            <v>0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>
            <v>0</v>
          </cell>
          <cell r="AF4388">
            <v>0</v>
          </cell>
          <cell r="AG4388">
            <v>0</v>
          </cell>
          <cell r="AH4388">
            <v>0</v>
          </cell>
          <cell r="AI4388">
            <v>0</v>
          </cell>
          <cell r="AJ4388">
            <v>0</v>
          </cell>
          <cell r="AK4388">
            <v>0</v>
          </cell>
          <cell r="AL4388">
            <v>0</v>
          </cell>
          <cell r="AM4388">
            <v>0</v>
          </cell>
          <cell r="AN4388">
            <v>0</v>
          </cell>
          <cell r="AO4388">
            <v>0</v>
          </cell>
          <cell r="AP4388">
            <v>12</v>
          </cell>
          <cell r="AQ4388" t="str">
            <v>RONALD CASTRO</v>
          </cell>
          <cell r="AR4388">
            <v>3</v>
          </cell>
          <cell r="AS4388" t="str">
            <v>CARLOS UYAGUARI</v>
          </cell>
          <cell r="AT4388">
            <v>1</v>
          </cell>
          <cell r="AU4388" t="str">
            <v>MANUEL YANAYACO</v>
          </cell>
          <cell r="AV4388" t="str">
            <v>#N/A</v>
          </cell>
          <cell r="AW4388" t="str">
            <v>#N/A</v>
          </cell>
          <cell r="AX4388" t="b">
            <v>1</v>
          </cell>
          <cell r="AY4388" t="b">
            <v>1</v>
          </cell>
        </row>
        <row r="4389">
          <cell r="B4389" t="str">
            <v>1302804701001</v>
          </cell>
          <cell r="C4389" t="str">
            <v>VINCES SOLORZANO JOSE POMERIO</v>
          </cell>
          <cell r="D4389">
            <v>213</v>
          </cell>
          <cell r="E4389">
            <v>21301</v>
          </cell>
          <cell r="F4389">
            <v>2130150</v>
          </cell>
          <cell r="G4389" t="str">
            <v>MANUFACTURA</v>
          </cell>
          <cell r="H4389" t="str">
            <v>MANUFACTURA</v>
          </cell>
          <cell r="I4389" t="str">
            <v>L2173</v>
          </cell>
          <cell r="J4389" t="str">
            <v>MICROEMPRESA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 t="str">
            <v>R CASTRO</v>
          </cell>
          <cell r="P4389" t="str">
            <v>R CASTRO</v>
          </cell>
          <cell r="Q4389">
            <v>0</v>
          </cell>
          <cell r="R4389">
            <v>0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  <cell r="X4389">
            <v>0</v>
          </cell>
          <cell r="Y4389">
            <v>0</v>
          </cell>
          <cell r="Z4389">
            <v>0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>
            <v>0</v>
          </cell>
          <cell r="AF4389">
            <v>0</v>
          </cell>
          <cell r="AG4389">
            <v>0</v>
          </cell>
          <cell r="AH4389">
            <v>0</v>
          </cell>
          <cell r="AI4389">
            <v>0</v>
          </cell>
          <cell r="AJ4389">
            <v>0</v>
          </cell>
          <cell r="AK4389">
            <v>0</v>
          </cell>
          <cell r="AL4389">
            <v>0</v>
          </cell>
          <cell r="AM4389">
            <v>0</v>
          </cell>
          <cell r="AN4389">
            <v>0</v>
          </cell>
          <cell r="AO4389">
            <v>0</v>
          </cell>
          <cell r="AP4389">
            <v>12</v>
          </cell>
          <cell r="AQ4389" t="str">
            <v>RONALD CASTRO</v>
          </cell>
          <cell r="AR4389">
            <v>3</v>
          </cell>
          <cell r="AS4389" t="str">
            <v>CARLOS UYAGUARI</v>
          </cell>
          <cell r="AT4389">
            <v>1</v>
          </cell>
          <cell r="AU4389" t="str">
            <v>MANUEL YANAYACO</v>
          </cell>
          <cell r="AV4389" t="str">
            <v>#N/A</v>
          </cell>
          <cell r="AW4389" t="str">
            <v>#N/A</v>
          </cell>
          <cell r="AX4389" t="b">
            <v>1</v>
          </cell>
          <cell r="AY4389" t="b">
            <v>1</v>
          </cell>
        </row>
        <row r="4390">
          <cell r="B4390" t="str">
            <v>1303516742001</v>
          </cell>
          <cell r="C4390" t="str">
            <v>SANTANA PICO TERESA NARCISA</v>
          </cell>
          <cell r="D4390">
            <v>213</v>
          </cell>
          <cell r="E4390">
            <v>21301</v>
          </cell>
          <cell r="F4390">
            <v>2130150</v>
          </cell>
          <cell r="G4390" t="str">
            <v>SERVICIOS</v>
          </cell>
          <cell r="H4390" t="str">
            <v>SERVICIOS</v>
          </cell>
          <cell r="I4390" t="str">
            <v>L2174</v>
          </cell>
          <cell r="J4390" t="str">
            <v>MICROEMPRESA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 t="str">
            <v>R CASTRO</v>
          </cell>
          <cell r="P4390" t="str">
            <v>R CASTRO</v>
          </cell>
          <cell r="Q4390">
            <v>0</v>
          </cell>
          <cell r="R4390">
            <v>0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  <cell r="X4390">
            <v>0</v>
          </cell>
          <cell r="Y4390">
            <v>0</v>
          </cell>
          <cell r="Z4390">
            <v>0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>
            <v>0</v>
          </cell>
          <cell r="AF4390">
            <v>0</v>
          </cell>
          <cell r="AG4390">
            <v>0</v>
          </cell>
          <cell r="AH4390">
            <v>0</v>
          </cell>
          <cell r="AI4390">
            <v>0</v>
          </cell>
          <cell r="AJ4390">
            <v>0</v>
          </cell>
          <cell r="AK4390">
            <v>0</v>
          </cell>
          <cell r="AL4390">
            <v>0</v>
          </cell>
          <cell r="AM4390">
            <v>0</v>
          </cell>
          <cell r="AN4390">
            <v>0</v>
          </cell>
          <cell r="AO4390">
            <v>0</v>
          </cell>
          <cell r="AP4390">
            <v>12</v>
          </cell>
          <cell r="AQ4390" t="str">
            <v>RONALD CASTRO</v>
          </cell>
          <cell r="AR4390">
            <v>3</v>
          </cell>
          <cell r="AS4390" t="str">
            <v>CARLOS UYAGUARI</v>
          </cell>
          <cell r="AT4390">
            <v>1</v>
          </cell>
          <cell r="AU4390" t="str">
            <v>MANUEL YANAYACO</v>
          </cell>
          <cell r="AV4390" t="str">
            <v>#N/A</v>
          </cell>
          <cell r="AW4390" t="str">
            <v>#N/A</v>
          </cell>
          <cell r="AX4390" t="b">
            <v>1</v>
          </cell>
          <cell r="AY4390" t="b">
            <v>1</v>
          </cell>
        </row>
        <row r="4391">
          <cell r="B4391" t="str">
            <v>1304747130001</v>
          </cell>
          <cell r="C4391" t="str">
            <v>CHAVEZ VERA ABEL BERNARDO</v>
          </cell>
          <cell r="D4391">
            <v>213</v>
          </cell>
          <cell r="E4391">
            <v>21301</v>
          </cell>
          <cell r="F4391">
            <v>2130150</v>
          </cell>
          <cell r="G4391" t="str">
            <v>COMERCIO</v>
          </cell>
          <cell r="H4391" t="str">
            <v>COMERCIO</v>
          </cell>
          <cell r="I4391" t="str">
            <v>L2175</v>
          </cell>
          <cell r="J4391" t="str">
            <v>MICROEMPRESA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 t="str">
            <v>R CASTRO</v>
          </cell>
          <cell r="P4391" t="str">
            <v>R CASTRO</v>
          </cell>
          <cell r="Q4391">
            <v>0</v>
          </cell>
          <cell r="R4391">
            <v>0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  <cell r="X4391">
            <v>0</v>
          </cell>
          <cell r="Y4391">
            <v>0</v>
          </cell>
          <cell r="Z4391">
            <v>0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>
            <v>0</v>
          </cell>
          <cell r="AF4391">
            <v>0</v>
          </cell>
          <cell r="AG4391">
            <v>0</v>
          </cell>
          <cell r="AH4391">
            <v>0</v>
          </cell>
          <cell r="AI4391">
            <v>0</v>
          </cell>
          <cell r="AJ4391">
            <v>0</v>
          </cell>
          <cell r="AK4391">
            <v>0</v>
          </cell>
          <cell r="AL4391">
            <v>0</v>
          </cell>
          <cell r="AM4391">
            <v>0</v>
          </cell>
          <cell r="AN4391">
            <v>0</v>
          </cell>
          <cell r="AO4391">
            <v>0</v>
          </cell>
          <cell r="AP4391">
            <v>12</v>
          </cell>
          <cell r="AQ4391" t="str">
            <v>RONALD CASTRO</v>
          </cell>
          <cell r="AR4391">
            <v>3</v>
          </cell>
          <cell r="AS4391" t="str">
            <v>CARLOS UYAGUARI</v>
          </cell>
          <cell r="AT4391">
            <v>1</v>
          </cell>
          <cell r="AU4391" t="str">
            <v>MANUEL YANAYACO</v>
          </cell>
          <cell r="AV4391" t="str">
            <v>#N/A</v>
          </cell>
          <cell r="AW4391" t="str">
            <v>#N/A</v>
          </cell>
          <cell r="AX4391" t="b">
            <v>1</v>
          </cell>
          <cell r="AY4391" t="b">
            <v>1</v>
          </cell>
        </row>
        <row r="4392">
          <cell r="B4392" t="str">
            <v>1305481044001</v>
          </cell>
          <cell r="C4392" t="str">
            <v>ALCIVAR GARCIA MELANIA DEL CONSUELO</v>
          </cell>
          <cell r="D4392">
            <v>213</v>
          </cell>
          <cell r="E4392">
            <v>21301</v>
          </cell>
          <cell r="F4392">
            <v>2130150</v>
          </cell>
          <cell r="G4392" t="str">
            <v>SERVICIOS</v>
          </cell>
          <cell r="H4392" t="str">
            <v>SERVICIOS</v>
          </cell>
          <cell r="I4392" t="str">
            <v>L2176</v>
          </cell>
          <cell r="J4392" t="str">
            <v>MICROEMPRESA</v>
          </cell>
          <cell r="K4392">
            <v>0</v>
          </cell>
          <cell r="L4392">
            <v>0</v>
          </cell>
          <cell r="M4392">
            <v>0</v>
          </cell>
          <cell r="N4392">
            <v>0</v>
          </cell>
          <cell r="O4392" t="str">
            <v>R CASTRO</v>
          </cell>
          <cell r="P4392" t="str">
            <v>R CASTRO</v>
          </cell>
          <cell r="Q4392">
            <v>0</v>
          </cell>
          <cell r="R4392">
            <v>0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  <cell r="X4392">
            <v>0</v>
          </cell>
          <cell r="Y4392">
            <v>0</v>
          </cell>
          <cell r="Z4392">
            <v>0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>
            <v>0</v>
          </cell>
          <cell r="AF4392">
            <v>0</v>
          </cell>
          <cell r="AG4392">
            <v>0</v>
          </cell>
          <cell r="AH4392">
            <v>0</v>
          </cell>
          <cell r="AI4392">
            <v>0</v>
          </cell>
          <cell r="AJ4392">
            <v>0</v>
          </cell>
          <cell r="AK4392">
            <v>0</v>
          </cell>
          <cell r="AL4392">
            <v>0</v>
          </cell>
          <cell r="AM4392">
            <v>0</v>
          </cell>
          <cell r="AN4392">
            <v>0</v>
          </cell>
          <cell r="AO4392">
            <v>0</v>
          </cell>
          <cell r="AP4392">
            <v>12</v>
          </cell>
          <cell r="AQ4392" t="str">
            <v>RONALD CASTRO</v>
          </cell>
          <cell r="AR4392">
            <v>3</v>
          </cell>
          <cell r="AS4392" t="str">
            <v>CARLOS UYAGUARI</v>
          </cell>
          <cell r="AT4392">
            <v>1</v>
          </cell>
          <cell r="AU4392" t="str">
            <v>MANUEL YANAYACO</v>
          </cell>
          <cell r="AV4392" t="str">
            <v>#N/A</v>
          </cell>
          <cell r="AW4392" t="str">
            <v>#N/A</v>
          </cell>
          <cell r="AX4392" t="b">
            <v>1</v>
          </cell>
          <cell r="AY4392" t="b">
            <v>1</v>
          </cell>
        </row>
        <row r="4393">
          <cell r="B4393" t="str">
            <v>1306133313001</v>
          </cell>
          <cell r="C4393" t="str">
            <v>QUIROZ PAREDES DAVID ANSELMO</v>
          </cell>
          <cell r="D4393">
            <v>213</v>
          </cell>
          <cell r="E4393">
            <v>21301</v>
          </cell>
          <cell r="F4393">
            <v>2130150</v>
          </cell>
          <cell r="G4393" t="str">
            <v>COMERCIO</v>
          </cell>
          <cell r="H4393" t="str">
            <v>COMERCIO</v>
          </cell>
          <cell r="I4393" t="str">
            <v>L2177</v>
          </cell>
          <cell r="J4393" t="str">
            <v>MICROEMPRESA</v>
          </cell>
          <cell r="K4393">
            <v>0</v>
          </cell>
          <cell r="L4393" t="str">
            <v>01Empresas Normales</v>
          </cell>
          <cell r="M4393">
            <v>41809</v>
          </cell>
          <cell r="N4393">
            <v>0.35416666666666669</v>
          </cell>
          <cell r="O4393" t="str">
            <v>R CASTRO</v>
          </cell>
          <cell r="P4393" t="str">
            <v>R CASTRO</v>
          </cell>
          <cell r="Q4393" t="str">
            <v>APLICATIVO WEB</v>
          </cell>
          <cell r="R4393" t="str">
            <v>APLICATIVO WEB</v>
          </cell>
          <cell r="S4393">
            <v>41809</v>
          </cell>
          <cell r="T4393">
            <v>0.70833333333333337</v>
          </cell>
          <cell r="U4393" t="str">
            <v>PRE-007</v>
          </cell>
          <cell r="V4393">
            <v>0</v>
          </cell>
          <cell r="W4393">
            <v>0</v>
          </cell>
          <cell r="X4393">
            <v>0</v>
          </cell>
          <cell r="Y4393">
            <v>0</v>
          </cell>
          <cell r="Z4393">
            <v>0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>
            <v>0</v>
          </cell>
          <cell r="AF4393">
            <v>0</v>
          </cell>
          <cell r="AG4393">
            <v>0</v>
          </cell>
          <cell r="AH4393">
            <v>0</v>
          </cell>
          <cell r="AI4393">
            <v>0</v>
          </cell>
          <cell r="AJ4393">
            <v>0</v>
          </cell>
          <cell r="AK4393">
            <v>0</v>
          </cell>
          <cell r="AL4393">
            <v>0</v>
          </cell>
          <cell r="AM4393">
            <v>0</v>
          </cell>
          <cell r="AN4393">
            <v>0</v>
          </cell>
          <cell r="AO4393">
            <v>0</v>
          </cell>
          <cell r="AP4393">
            <v>12</v>
          </cell>
          <cell r="AQ4393" t="str">
            <v>RONALD CASTRO</v>
          </cell>
          <cell r="AR4393">
            <v>3</v>
          </cell>
          <cell r="AS4393" t="str">
            <v>CARLOS UYAGUARI</v>
          </cell>
          <cell r="AT4393">
            <v>1</v>
          </cell>
          <cell r="AU4393" t="str">
            <v>MANUEL YANAYACO</v>
          </cell>
          <cell r="AV4393" t="str">
            <v>1</v>
          </cell>
          <cell r="AW4393" t="str">
            <v>1306133313001</v>
          </cell>
          <cell r="AX4393" t="b">
            <v>0</v>
          </cell>
          <cell r="AY4393" t="b">
            <v>0</v>
          </cell>
        </row>
        <row r="4394">
          <cell r="B4394" t="str">
            <v>1308325354001</v>
          </cell>
          <cell r="C4394" t="str">
            <v>ANCHUNDIA DELGADO JOSE RAFAEL</v>
          </cell>
          <cell r="D4394">
            <v>213</v>
          </cell>
          <cell r="E4394">
            <v>21301</v>
          </cell>
          <cell r="F4394">
            <v>2130150</v>
          </cell>
          <cell r="G4394" t="str">
            <v>COMERCIO</v>
          </cell>
          <cell r="H4394" t="str">
            <v>COMERCIO</v>
          </cell>
          <cell r="I4394" t="str">
            <v>L2178</v>
          </cell>
          <cell r="J4394" t="str">
            <v>MICROEMPRESA</v>
          </cell>
          <cell r="K4394">
            <v>0</v>
          </cell>
          <cell r="L4394">
            <v>0</v>
          </cell>
          <cell r="M4394">
            <v>0</v>
          </cell>
          <cell r="N4394">
            <v>0</v>
          </cell>
          <cell r="O4394" t="str">
            <v>R CASTRO</v>
          </cell>
          <cell r="P4394" t="str">
            <v>R CASTRO</v>
          </cell>
          <cell r="Q4394">
            <v>0</v>
          </cell>
          <cell r="R4394">
            <v>0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  <cell r="X4394">
            <v>0</v>
          </cell>
          <cell r="Y4394">
            <v>0</v>
          </cell>
          <cell r="Z4394">
            <v>0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>
            <v>0</v>
          </cell>
          <cell r="AF4394">
            <v>0</v>
          </cell>
          <cell r="AG4394">
            <v>0</v>
          </cell>
          <cell r="AH4394">
            <v>0</v>
          </cell>
          <cell r="AI4394">
            <v>0</v>
          </cell>
          <cell r="AJ4394">
            <v>0</v>
          </cell>
          <cell r="AK4394">
            <v>0</v>
          </cell>
          <cell r="AL4394">
            <v>0</v>
          </cell>
          <cell r="AM4394">
            <v>0</v>
          </cell>
          <cell r="AN4394">
            <v>0</v>
          </cell>
          <cell r="AO4394">
            <v>0</v>
          </cell>
          <cell r="AP4394">
            <v>12</v>
          </cell>
          <cell r="AQ4394" t="str">
            <v>RONALD CASTRO</v>
          </cell>
          <cell r="AR4394">
            <v>3</v>
          </cell>
          <cell r="AS4394" t="str">
            <v>CARLOS UYAGUARI</v>
          </cell>
          <cell r="AT4394">
            <v>1</v>
          </cell>
          <cell r="AU4394" t="str">
            <v>MANUEL YANAYACO</v>
          </cell>
          <cell r="AV4394" t="str">
            <v>#N/A</v>
          </cell>
          <cell r="AW4394" t="str">
            <v>#N/A</v>
          </cell>
          <cell r="AX4394" t="b">
            <v>1</v>
          </cell>
          <cell r="AY4394" t="b">
            <v>1</v>
          </cell>
        </row>
        <row r="4395">
          <cell r="B4395" t="str">
            <v>1309360152001</v>
          </cell>
          <cell r="C4395" t="str">
            <v>COBENA PARRAGA ELIANA DEL ROCIO</v>
          </cell>
          <cell r="D4395">
            <v>213</v>
          </cell>
          <cell r="E4395">
            <v>21301</v>
          </cell>
          <cell r="F4395">
            <v>2130150</v>
          </cell>
          <cell r="G4395" t="str">
            <v>SERVICIOS</v>
          </cell>
          <cell r="H4395" t="str">
            <v>SERVICIOS</v>
          </cell>
          <cell r="I4395" t="str">
            <v>L2179</v>
          </cell>
          <cell r="J4395" t="str">
            <v>MICROEMPRESA</v>
          </cell>
          <cell r="K4395">
            <v>0</v>
          </cell>
          <cell r="L4395" t="str">
            <v>02Empresas Liquidadas</v>
          </cell>
          <cell r="M4395">
            <v>41834</v>
          </cell>
          <cell r="N4395">
            <v>0.57152777777777775</v>
          </cell>
          <cell r="O4395" t="str">
            <v>R CASTRO</v>
          </cell>
          <cell r="P4395" t="str">
            <v>R CASTRO</v>
          </cell>
          <cell r="Q4395" t="str">
            <v>R CASTRO</v>
          </cell>
          <cell r="R4395" t="str">
            <v>PAPEL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  <cell r="X4395">
            <v>0</v>
          </cell>
          <cell r="Y4395">
            <v>0</v>
          </cell>
          <cell r="Z4395">
            <v>0</v>
          </cell>
          <cell r="AA4395">
            <v>0</v>
          </cell>
          <cell r="AB4395">
            <v>0</v>
          </cell>
          <cell r="AC4395">
            <v>41834</v>
          </cell>
          <cell r="AD4395">
            <v>0.4375</v>
          </cell>
          <cell r="AE4395" t="str">
            <v>MMORAN</v>
          </cell>
          <cell r="AF4395">
            <v>33</v>
          </cell>
          <cell r="AG4395">
            <v>0</v>
          </cell>
          <cell r="AH4395">
            <v>0</v>
          </cell>
          <cell r="AI4395">
            <v>0</v>
          </cell>
          <cell r="AJ4395">
            <v>0</v>
          </cell>
          <cell r="AK4395">
            <v>0</v>
          </cell>
          <cell r="AL4395">
            <v>0</v>
          </cell>
          <cell r="AM4395">
            <v>0</v>
          </cell>
          <cell r="AN4395">
            <v>0</v>
          </cell>
          <cell r="AO4395">
            <v>0</v>
          </cell>
          <cell r="AP4395">
            <v>12</v>
          </cell>
          <cell r="AQ4395" t="str">
            <v>RONALD CASTRO</v>
          </cell>
          <cell r="AR4395">
            <v>3</v>
          </cell>
          <cell r="AS4395" t="str">
            <v>CARLOS UYAGUARI</v>
          </cell>
          <cell r="AT4395">
            <v>1</v>
          </cell>
          <cell r="AU4395" t="str">
            <v>MANUEL YANAYACO</v>
          </cell>
          <cell r="AV4395" t="str">
            <v>#N/A</v>
          </cell>
          <cell r="AW4395" t="str">
            <v>#N/A</v>
          </cell>
          <cell r="AX4395" t="b">
            <v>0</v>
          </cell>
          <cell r="AY4395" t="b">
            <v>0</v>
          </cell>
        </row>
        <row r="4396">
          <cell r="B4396" t="str">
            <v>1309442588001</v>
          </cell>
          <cell r="C4396" t="str">
            <v>ALCIVAR BRIONES MARTHA MARIA</v>
          </cell>
          <cell r="D4396">
            <v>213</v>
          </cell>
          <cell r="E4396">
            <v>21301</v>
          </cell>
          <cell r="F4396">
            <v>2130150</v>
          </cell>
          <cell r="G4396" t="str">
            <v>SERVICIOS</v>
          </cell>
          <cell r="H4396" t="str">
            <v>SERVICIOS</v>
          </cell>
          <cell r="I4396" t="str">
            <v>L2180</v>
          </cell>
          <cell r="J4396" t="str">
            <v>MICROEMPRESA</v>
          </cell>
          <cell r="K4396">
            <v>0</v>
          </cell>
          <cell r="L4396">
            <v>0</v>
          </cell>
          <cell r="M4396">
            <v>0</v>
          </cell>
          <cell r="N4396">
            <v>0</v>
          </cell>
          <cell r="O4396" t="str">
            <v>V SANCHEZ</v>
          </cell>
          <cell r="P4396" t="str">
            <v>V SANCHEZ</v>
          </cell>
          <cell r="Q4396">
            <v>0</v>
          </cell>
          <cell r="R4396">
            <v>0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  <cell r="X4396">
            <v>0</v>
          </cell>
          <cell r="Y4396">
            <v>0</v>
          </cell>
          <cell r="Z4396">
            <v>0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>
            <v>0</v>
          </cell>
          <cell r="AF4396">
            <v>0</v>
          </cell>
          <cell r="AG4396">
            <v>0</v>
          </cell>
          <cell r="AH4396">
            <v>0</v>
          </cell>
          <cell r="AI4396">
            <v>0</v>
          </cell>
          <cell r="AJ4396">
            <v>0</v>
          </cell>
          <cell r="AK4396">
            <v>0</v>
          </cell>
          <cell r="AL4396">
            <v>0</v>
          </cell>
          <cell r="AM4396">
            <v>0</v>
          </cell>
          <cell r="AN4396">
            <v>0</v>
          </cell>
          <cell r="AO4396">
            <v>0</v>
          </cell>
          <cell r="AP4396">
            <v>11</v>
          </cell>
          <cell r="AQ4396" t="str">
            <v>DIANA ARMIJOS</v>
          </cell>
          <cell r="AR4396">
            <v>3</v>
          </cell>
          <cell r="AS4396" t="str">
            <v>CARLOS UYAGUARI</v>
          </cell>
          <cell r="AT4396">
            <v>7</v>
          </cell>
          <cell r="AU4396" t="str">
            <v>LINDA TUTIVEN</v>
          </cell>
          <cell r="AV4396" t="str">
            <v>#N/A</v>
          </cell>
          <cell r="AW4396" t="str">
            <v>#N/A</v>
          </cell>
          <cell r="AX4396" t="b">
            <v>1</v>
          </cell>
          <cell r="AY4396" t="b">
            <v>1</v>
          </cell>
        </row>
        <row r="4397">
          <cell r="B4397" t="str">
            <v>1391707614001</v>
          </cell>
          <cell r="C4397" t="str">
            <v>ASAMBLEA DE COPROPIETARIOS DE LA MUTUALISTA MANABI</v>
          </cell>
          <cell r="D4397">
            <v>213</v>
          </cell>
          <cell r="E4397">
            <v>21301</v>
          </cell>
          <cell r="F4397">
            <v>2130150</v>
          </cell>
          <cell r="G4397" t="str">
            <v>SERVICIOS</v>
          </cell>
          <cell r="H4397" t="str">
            <v>SERVICIOS</v>
          </cell>
          <cell r="I4397" t="str">
            <v>L2181</v>
          </cell>
          <cell r="J4397" t="str">
            <v>MICROEMPRESA</v>
          </cell>
          <cell r="K4397">
            <v>0</v>
          </cell>
          <cell r="L4397">
            <v>0</v>
          </cell>
          <cell r="M4397">
            <v>0</v>
          </cell>
          <cell r="N4397">
            <v>0</v>
          </cell>
          <cell r="O4397" t="str">
            <v>R CASTRO</v>
          </cell>
          <cell r="P4397" t="str">
            <v>R CASTRO</v>
          </cell>
          <cell r="Q4397">
            <v>0</v>
          </cell>
          <cell r="R4397">
            <v>0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  <cell r="X4397">
            <v>0</v>
          </cell>
          <cell r="Y4397">
            <v>0</v>
          </cell>
          <cell r="Z4397">
            <v>0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>
            <v>0</v>
          </cell>
          <cell r="AF4397">
            <v>0</v>
          </cell>
          <cell r="AG4397">
            <v>0</v>
          </cell>
          <cell r="AH4397">
            <v>0</v>
          </cell>
          <cell r="AI4397">
            <v>0</v>
          </cell>
          <cell r="AJ4397">
            <v>0</v>
          </cell>
          <cell r="AK4397">
            <v>0</v>
          </cell>
          <cell r="AL4397">
            <v>0</v>
          </cell>
          <cell r="AM4397">
            <v>0</v>
          </cell>
          <cell r="AN4397">
            <v>0</v>
          </cell>
          <cell r="AO4397">
            <v>0</v>
          </cell>
          <cell r="AP4397">
            <v>12</v>
          </cell>
          <cell r="AQ4397" t="str">
            <v>RONALD CASTRO</v>
          </cell>
          <cell r="AR4397">
            <v>3</v>
          </cell>
          <cell r="AS4397" t="str">
            <v>CARLOS UYAGUARI</v>
          </cell>
          <cell r="AT4397">
            <v>1</v>
          </cell>
          <cell r="AU4397" t="str">
            <v>MANUEL YANAYACO</v>
          </cell>
          <cell r="AV4397" t="str">
            <v>#N/A</v>
          </cell>
          <cell r="AW4397" t="str">
            <v>#N/A</v>
          </cell>
          <cell r="AX4397" t="b">
            <v>1</v>
          </cell>
          <cell r="AY4397" t="b">
            <v>1</v>
          </cell>
        </row>
        <row r="4398">
          <cell r="B4398" t="str">
            <v>1391751842001</v>
          </cell>
          <cell r="C4398" t="str">
            <v>SEMINARIO MAYOR SAN PEDRO DE PORTOVIEJO</v>
          </cell>
          <cell r="D4398">
            <v>213</v>
          </cell>
          <cell r="E4398">
            <v>21301</v>
          </cell>
          <cell r="F4398">
            <v>2130150</v>
          </cell>
          <cell r="G4398" t="str">
            <v>SERVICIOS</v>
          </cell>
          <cell r="H4398" t="str">
            <v>SERVICIOS</v>
          </cell>
          <cell r="I4398" t="str">
            <v>L2182</v>
          </cell>
          <cell r="J4398" t="str">
            <v>MICROEMPRESA</v>
          </cell>
          <cell r="K4398">
            <v>0</v>
          </cell>
          <cell r="L4398">
            <v>0</v>
          </cell>
          <cell r="M4398">
            <v>0</v>
          </cell>
          <cell r="N4398">
            <v>0</v>
          </cell>
          <cell r="O4398" t="str">
            <v>R CASTRO</v>
          </cell>
          <cell r="P4398" t="str">
            <v>R CASTRO</v>
          </cell>
          <cell r="Q4398">
            <v>0</v>
          </cell>
          <cell r="R4398">
            <v>0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  <cell r="X4398">
            <v>0</v>
          </cell>
          <cell r="Y4398">
            <v>0</v>
          </cell>
          <cell r="Z4398">
            <v>0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>
            <v>0</v>
          </cell>
          <cell r="AF4398">
            <v>0</v>
          </cell>
          <cell r="AG4398">
            <v>0</v>
          </cell>
          <cell r="AH4398">
            <v>0</v>
          </cell>
          <cell r="AI4398">
            <v>0</v>
          </cell>
          <cell r="AJ4398">
            <v>0</v>
          </cell>
          <cell r="AK4398">
            <v>0</v>
          </cell>
          <cell r="AL4398">
            <v>0</v>
          </cell>
          <cell r="AM4398">
            <v>0</v>
          </cell>
          <cell r="AN4398">
            <v>0</v>
          </cell>
          <cell r="AO4398">
            <v>0</v>
          </cell>
          <cell r="AP4398">
            <v>12</v>
          </cell>
          <cell r="AQ4398" t="str">
            <v>RONALD CASTRO</v>
          </cell>
          <cell r="AR4398">
            <v>3</v>
          </cell>
          <cell r="AS4398" t="str">
            <v>CARLOS UYAGUARI</v>
          </cell>
          <cell r="AT4398">
            <v>1</v>
          </cell>
          <cell r="AU4398" t="str">
            <v>MANUEL YANAYACO</v>
          </cell>
          <cell r="AV4398" t="str">
            <v>#N/A</v>
          </cell>
          <cell r="AW4398" t="str">
            <v>#N/A</v>
          </cell>
          <cell r="AX4398" t="b">
            <v>1</v>
          </cell>
          <cell r="AY4398" t="b">
            <v>1</v>
          </cell>
        </row>
        <row r="4399">
          <cell r="B4399" t="str">
            <v>1391754108001</v>
          </cell>
          <cell r="C4399" t="str">
            <v>CONTRATO DE ASOCIACION O CUENTAS EN PARTICIPACION DENOMINADA</v>
          </cell>
          <cell r="D4399">
            <v>213</v>
          </cell>
          <cell r="E4399">
            <v>21301</v>
          </cell>
          <cell r="F4399">
            <v>2130150</v>
          </cell>
          <cell r="G4399" t="str">
            <v>SERVICIOS</v>
          </cell>
          <cell r="H4399" t="str">
            <v>SERVICIOS</v>
          </cell>
          <cell r="I4399" t="str">
            <v>L2183</v>
          </cell>
          <cell r="J4399" t="str">
            <v>MICROEMPRESA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 t="str">
            <v>V SANCHEZ</v>
          </cell>
          <cell r="P4399" t="str">
            <v>V SANCHEZ</v>
          </cell>
          <cell r="Q4399">
            <v>0</v>
          </cell>
          <cell r="R4399">
            <v>0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  <cell r="X4399">
            <v>0</v>
          </cell>
          <cell r="Y4399">
            <v>0</v>
          </cell>
          <cell r="Z4399">
            <v>0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>
            <v>0</v>
          </cell>
          <cell r="AF4399">
            <v>0</v>
          </cell>
          <cell r="AG4399">
            <v>0</v>
          </cell>
          <cell r="AH4399">
            <v>0</v>
          </cell>
          <cell r="AI4399">
            <v>0</v>
          </cell>
          <cell r="AJ4399">
            <v>0</v>
          </cell>
          <cell r="AK4399">
            <v>0</v>
          </cell>
          <cell r="AL4399">
            <v>0</v>
          </cell>
          <cell r="AM4399">
            <v>0</v>
          </cell>
          <cell r="AN4399">
            <v>0</v>
          </cell>
          <cell r="AO4399">
            <v>0</v>
          </cell>
          <cell r="AP4399">
            <v>11</v>
          </cell>
          <cell r="AQ4399" t="str">
            <v>DIANA ARMIJOS</v>
          </cell>
          <cell r="AR4399">
            <v>3</v>
          </cell>
          <cell r="AS4399" t="str">
            <v>CARLOS UYAGUARI</v>
          </cell>
          <cell r="AT4399">
            <v>1</v>
          </cell>
          <cell r="AU4399" t="str">
            <v>MANUEL YANAYACO</v>
          </cell>
          <cell r="AV4399" t="str">
            <v>#N/A</v>
          </cell>
          <cell r="AW4399" t="str">
            <v>#N/A</v>
          </cell>
          <cell r="AX4399" t="b">
            <v>1</v>
          </cell>
          <cell r="AY4399" t="b">
            <v>1</v>
          </cell>
        </row>
        <row r="4400">
          <cell r="B4400" t="str">
            <v>1391755155001</v>
          </cell>
          <cell r="C4400" t="str">
            <v>PREMIUMSA S.A.</v>
          </cell>
          <cell r="D4400">
            <v>213</v>
          </cell>
          <cell r="E4400">
            <v>21301</v>
          </cell>
          <cell r="F4400">
            <v>2130150</v>
          </cell>
          <cell r="G4400" t="str">
            <v>SERVICIOS</v>
          </cell>
          <cell r="H4400" t="str">
            <v>SERVICIOS</v>
          </cell>
          <cell r="I4400" t="str">
            <v>L2184</v>
          </cell>
          <cell r="J4400" t="str">
            <v>MICROEMPRESA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 t="str">
            <v>V SANCHEZ</v>
          </cell>
          <cell r="P4400" t="str">
            <v>V SANCHEZ</v>
          </cell>
          <cell r="Q4400">
            <v>0</v>
          </cell>
          <cell r="R4400">
            <v>0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  <cell r="X4400">
            <v>0</v>
          </cell>
          <cell r="Y4400">
            <v>0</v>
          </cell>
          <cell r="Z4400">
            <v>0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>
            <v>0</v>
          </cell>
          <cell r="AF4400">
            <v>0</v>
          </cell>
          <cell r="AG4400">
            <v>0</v>
          </cell>
          <cell r="AH4400">
            <v>0</v>
          </cell>
          <cell r="AI4400">
            <v>0</v>
          </cell>
          <cell r="AJ4400">
            <v>0</v>
          </cell>
          <cell r="AK4400">
            <v>0</v>
          </cell>
          <cell r="AL4400">
            <v>0</v>
          </cell>
          <cell r="AM4400">
            <v>0</v>
          </cell>
          <cell r="AN4400">
            <v>0</v>
          </cell>
          <cell r="AO4400">
            <v>0</v>
          </cell>
          <cell r="AP4400">
            <v>11</v>
          </cell>
          <cell r="AQ4400" t="str">
            <v>DIANA ARMIJOS</v>
          </cell>
          <cell r="AR4400">
            <v>3</v>
          </cell>
          <cell r="AS4400" t="str">
            <v>CARLOS UYAGUARI</v>
          </cell>
          <cell r="AT4400">
            <v>1</v>
          </cell>
          <cell r="AU4400" t="str">
            <v>MANUEL YANAYACO</v>
          </cell>
          <cell r="AV4400" t="str">
            <v>#N/A</v>
          </cell>
          <cell r="AW4400" t="str">
            <v>#N/A</v>
          </cell>
          <cell r="AX4400" t="b">
            <v>1</v>
          </cell>
          <cell r="AY4400" t="b">
            <v>1</v>
          </cell>
        </row>
        <row r="4401">
          <cell r="B4401" t="str">
            <v>1391773048001</v>
          </cell>
          <cell r="C4401" t="str">
            <v>TRANSMAPED S.A.</v>
          </cell>
          <cell r="D4401">
            <v>213</v>
          </cell>
          <cell r="E4401">
            <v>21301</v>
          </cell>
          <cell r="F4401">
            <v>2130150</v>
          </cell>
          <cell r="G4401" t="str">
            <v>SERVICIOS</v>
          </cell>
          <cell r="H4401" t="str">
            <v>SERVICIOS</v>
          </cell>
          <cell r="I4401" t="str">
            <v>L2185</v>
          </cell>
          <cell r="J4401" t="str">
            <v>MICROEMPRESA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 t="str">
            <v>V SANCHEZ</v>
          </cell>
          <cell r="P4401" t="str">
            <v>V SANCHEZ</v>
          </cell>
          <cell r="Q4401">
            <v>0</v>
          </cell>
          <cell r="R4401">
            <v>0</v>
          </cell>
          <cell r="T4401">
            <v>0</v>
          </cell>
          <cell r="U4401">
            <v>0</v>
          </cell>
          <cell r="V4401">
            <v>0</v>
          </cell>
          <cell r="W4401">
            <v>0</v>
          </cell>
          <cell r="X4401">
            <v>0</v>
          </cell>
          <cell r="Y4401">
            <v>0</v>
          </cell>
          <cell r="Z4401">
            <v>0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>
            <v>0</v>
          </cell>
          <cell r="AF4401">
            <v>0</v>
          </cell>
          <cell r="AG4401">
            <v>0</v>
          </cell>
          <cell r="AH4401">
            <v>0</v>
          </cell>
          <cell r="AI4401">
            <v>0</v>
          </cell>
          <cell r="AJ4401">
            <v>0</v>
          </cell>
          <cell r="AK4401">
            <v>0</v>
          </cell>
          <cell r="AL4401">
            <v>0</v>
          </cell>
          <cell r="AM4401">
            <v>0</v>
          </cell>
          <cell r="AN4401">
            <v>0</v>
          </cell>
          <cell r="AO4401">
            <v>0</v>
          </cell>
          <cell r="AP4401">
            <v>11</v>
          </cell>
          <cell r="AQ4401" t="str">
            <v>DIANA ARMIJOS</v>
          </cell>
          <cell r="AR4401">
            <v>3</v>
          </cell>
          <cell r="AS4401" t="str">
            <v>CARLOS UYAGUARI</v>
          </cell>
          <cell r="AT4401">
            <v>1</v>
          </cell>
          <cell r="AU4401" t="str">
            <v>MANUEL YANAYACO</v>
          </cell>
          <cell r="AV4401" t="str">
            <v>#N/A</v>
          </cell>
          <cell r="AW4401" t="str">
            <v>#N/A</v>
          </cell>
          <cell r="AX4401" t="b">
            <v>1</v>
          </cell>
          <cell r="AY4401" t="b">
            <v>1</v>
          </cell>
        </row>
        <row r="4402">
          <cell r="B4402" t="str">
            <v>1305872838001</v>
          </cell>
          <cell r="C4402" t="str">
            <v>LINZAN SABANDO TOMAS MICHAEL</v>
          </cell>
          <cell r="D4402">
            <v>213</v>
          </cell>
          <cell r="E4402">
            <v>21301</v>
          </cell>
          <cell r="F4402">
            <v>2130150</v>
          </cell>
          <cell r="G4402" t="str">
            <v>SERVICIOS</v>
          </cell>
          <cell r="H4402" t="str">
            <v>SERVICIOS</v>
          </cell>
          <cell r="I4402" t="str">
            <v>L2186</v>
          </cell>
          <cell r="J4402" t="str">
            <v>MICROEMPRESA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 t="str">
            <v>V SANCHEZ</v>
          </cell>
          <cell r="P4402" t="str">
            <v>V SANCHEZ</v>
          </cell>
          <cell r="Q4402">
            <v>0</v>
          </cell>
          <cell r="R4402">
            <v>0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  <cell r="X4402">
            <v>0</v>
          </cell>
          <cell r="Y4402">
            <v>0</v>
          </cell>
          <cell r="Z4402">
            <v>0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>
            <v>0</v>
          </cell>
          <cell r="AF4402">
            <v>0</v>
          </cell>
          <cell r="AG4402">
            <v>0</v>
          </cell>
          <cell r="AH4402">
            <v>0</v>
          </cell>
          <cell r="AI4402">
            <v>0</v>
          </cell>
          <cell r="AJ4402">
            <v>0</v>
          </cell>
          <cell r="AK4402">
            <v>0</v>
          </cell>
          <cell r="AL4402">
            <v>0</v>
          </cell>
          <cell r="AM4402">
            <v>0</v>
          </cell>
          <cell r="AN4402">
            <v>0</v>
          </cell>
          <cell r="AO4402">
            <v>0</v>
          </cell>
          <cell r="AP4402">
            <v>11</v>
          </cell>
          <cell r="AQ4402" t="str">
            <v>DIANA ARMIJOS</v>
          </cell>
          <cell r="AR4402">
            <v>3</v>
          </cell>
          <cell r="AS4402" t="str">
            <v>CARLOS UYAGUARI</v>
          </cell>
          <cell r="AT4402">
            <v>1</v>
          </cell>
          <cell r="AU4402" t="str">
            <v>MANUEL YANAYACO</v>
          </cell>
          <cell r="AV4402" t="str">
            <v>#N/A</v>
          </cell>
          <cell r="AW4402" t="str">
            <v>#N/A</v>
          </cell>
          <cell r="AX4402" t="b">
            <v>1</v>
          </cell>
          <cell r="AY4402" t="b">
            <v>1</v>
          </cell>
        </row>
        <row r="4403">
          <cell r="B4403" t="str">
            <v>1391707894001</v>
          </cell>
          <cell r="C4403" t="str">
            <v>FUNDACION SANTA LUCIA</v>
          </cell>
          <cell r="D4403">
            <v>213</v>
          </cell>
          <cell r="E4403">
            <v>21301</v>
          </cell>
          <cell r="F4403">
            <v>2130150</v>
          </cell>
          <cell r="G4403" t="str">
            <v>SERVICIOS</v>
          </cell>
          <cell r="H4403" t="str">
            <v>SERVICIOS</v>
          </cell>
          <cell r="I4403" t="str">
            <v>L2187</v>
          </cell>
          <cell r="J4403" t="str">
            <v>MICROEMPRESA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 t="str">
            <v>R CASTRO</v>
          </cell>
          <cell r="P4403" t="str">
            <v>R CASTRO</v>
          </cell>
          <cell r="Q4403">
            <v>0</v>
          </cell>
          <cell r="R4403">
            <v>0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  <cell r="X4403">
            <v>0</v>
          </cell>
          <cell r="Y4403">
            <v>0</v>
          </cell>
          <cell r="Z4403">
            <v>0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>
            <v>0</v>
          </cell>
          <cell r="AF4403">
            <v>0</v>
          </cell>
          <cell r="AG4403">
            <v>0</v>
          </cell>
          <cell r="AH4403">
            <v>0</v>
          </cell>
          <cell r="AI4403">
            <v>0</v>
          </cell>
          <cell r="AJ4403">
            <v>0</v>
          </cell>
          <cell r="AK4403">
            <v>0</v>
          </cell>
          <cell r="AL4403">
            <v>0</v>
          </cell>
          <cell r="AM4403">
            <v>0</v>
          </cell>
          <cell r="AN4403">
            <v>0</v>
          </cell>
          <cell r="AO4403">
            <v>0</v>
          </cell>
          <cell r="AP4403">
            <v>12</v>
          </cell>
          <cell r="AQ4403" t="str">
            <v>RONALD CASTRO</v>
          </cell>
          <cell r="AR4403">
            <v>3</v>
          </cell>
          <cell r="AS4403" t="str">
            <v>CARLOS UYAGUARI</v>
          </cell>
          <cell r="AT4403">
            <v>1</v>
          </cell>
          <cell r="AU4403" t="str">
            <v>MANUEL YANAYACO</v>
          </cell>
          <cell r="AV4403" t="str">
            <v>#N/A</v>
          </cell>
          <cell r="AW4403" t="str">
            <v>#N/A</v>
          </cell>
          <cell r="AX4403" t="b">
            <v>1</v>
          </cell>
          <cell r="AY4403" t="b">
            <v>1</v>
          </cell>
        </row>
        <row r="4404">
          <cell r="B4404" t="str">
            <v>1391783477001</v>
          </cell>
          <cell r="C4404" t="str">
            <v>DISTRIBUIDORA DIAZ POGGI CIA. LTDA. PIRADIPO</v>
          </cell>
          <cell r="D4404">
            <v>213</v>
          </cell>
          <cell r="E4404">
            <v>21301</v>
          </cell>
          <cell r="F4404">
            <v>2130150</v>
          </cell>
          <cell r="G4404" t="str">
            <v>COMERCIO</v>
          </cell>
          <cell r="H4404" t="str">
            <v>COMERCIO</v>
          </cell>
          <cell r="I4404" t="str">
            <v>L2188</v>
          </cell>
          <cell r="J4404" t="str">
            <v>MICROEMPRESA</v>
          </cell>
          <cell r="K4404">
            <v>0</v>
          </cell>
          <cell r="L4404" t="str">
            <v>01Empresas Normales</v>
          </cell>
          <cell r="M4404">
            <v>41828</v>
          </cell>
          <cell r="N4404">
            <v>0.7055555555555556</v>
          </cell>
          <cell r="O4404" t="str">
            <v>V SANCHEZ</v>
          </cell>
          <cell r="P4404" t="str">
            <v>V SANCHEZ</v>
          </cell>
          <cell r="Q4404" t="str">
            <v>EMPRESA</v>
          </cell>
          <cell r="R4404" t="str">
            <v>PAPEL</v>
          </cell>
          <cell r="S4404">
            <v>41828</v>
          </cell>
          <cell r="T4404">
            <v>0.8125</v>
          </cell>
          <cell r="U4404" t="str">
            <v>PRE-020</v>
          </cell>
          <cell r="V4404">
            <v>41834</v>
          </cell>
          <cell r="W4404">
            <v>0.57152777777777775</v>
          </cell>
          <cell r="X4404">
            <v>0</v>
          </cell>
          <cell r="Y4404">
            <v>0</v>
          </cell>
          <cell r="Z4404">
            <v>0</v>
          </cell>
          <cell r="AA4404">
            <v>0</v>
          </cell>
          <cell r="AB4404">
            <v>0</v>
          </cell>
          <cell r="AC4404">
            <v>41835</v>
          </cell>
          <cell r="AD4404">
            <v>0.4375</v>
          </cell>
          <cell r="AE4404" t="str">
            <v>MMORAN</v>
          </cell>
          <cell r="AF4404">
            <v>33</v>
          </cell>
          <cell r="AG4404">
            <v>0</v>
          </cell>
          <cell r="AH4404">
            <v>0</v>
          </cell>
          <cell r="AI4404">
            <v>0</v>
          </cell>
          <cell r="AJ4404">
            <v>0</v>
          </cell>
          <cell r="AK4404" t="str">
            <v>RECIBIDO DE K. BAJAÑA.  VALIJA   ENTREGADO A C. UYAGUARI</v>
          </cell>
          <cell r="AL4404">
            <v>0</v>
          </cell>
          <cell r="AM4404">
            <v>0</v>
          </cell>
          <cell r="AN4404">
            <v>0</v>
          </cell>
          <cell r="AO4404">
            <v>0</v>
          </cell>
          <cell r="AP4404">
            <v>11</v>
          </cell>
          <cell r="AQ4404" t="str">
            <v>DIANA ARMIJOS</v>
          </cell>
          <cell r="AR4404">
            <v>3</v>
          </cell>
          <cell r="AS4404" t="str">
            <v>CARLOS UYAGUARI</v>
          </cell>
          <cell r="AT4404">
            <v>1</v>
          </cell>
          <cell r="AU4404" t="str">
            <v>MANUEL YANAYACO</v>
          </cell>
          <cell r="AV4404" t="str">
            <v>#N/A</v>
          </cell>
          <cell r="AW4404" t="str">
            <v>#N/A</v>
          </cell>
          <cell r="AX4404" t="b">
            <v>0</v>
          </cell>
          <cell r="AY4404" t="b">
            <v>0</v>
          </cell>
        </row>
        <row r="4405">
          <cell r="B4405" t="str">
            <v>1309104956001</v>
          </cell>
          <cell r="C4405" t="str">
            <v>CEDEÃ‘O ZAMBRANO REGIS DEBRAY</v>
          </cell>
          <cell r="D4405">
            <v>213</v>
          </cell>
          <cell r="E4405">
            <v>21301</v>
          </cell>
          <cell r="F4405">
            <v>2130150</v>
          </cell>
          <cell r="G4405" t="str">
            <v>SERVICIOS</v>
          </cell>
          <cell r="H4405" t="str">
            <v>SERVICIOS</v>
          </cell>
          <cell r="I4405" t="str">
            <v>L2189</v>
          </cell>
          <cell r="J4405" t="str">
            <v>MICROEMPRESA</v>
          </cell>
          <cell r="K4405">
            <v>0</v>
          </cell>
          <cell r="L4405" t="str">
            <v>03No ubicadas</v>
          </cell>
          <cell r="M4405">
            <v>41830</v>
          </cell>
          <cell r="N4405">
            <v>0.33333333333333331</v>
          </cell>
          <cell r="O4405" t="str">
            <v>V SANCHEZ</v>
          </cell>
          <cell r="P4405" t="str">
            <v>V SANCHEZ</v>
          </cell>
          <cell r="Q4405" t="str">
            <v>V SANCHEZ</v>
          </cell>
          <cell r="R4405" t="str">
            <v>PAPEL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  <cell r="X4405">
            <v>0</v>
          </cell>
          <cell r="Y4405">
            <v>0</v>
          </cell>
          <cell r="Z4405">
            <v>0</v>
          </cell>
          <cell r="AA4405">
            <v>0</v>
          </cell>
          <cell r="AB4405">
            <v>0</v>
          </cell>
          <cell r="AC4405">
            <v>41831</v>
          </cell>
          <cell r="AD4405">
            <v>0.33333333333333331</v>
          </cell>
          <cell r="AE4405" t="str">
            <v>MMORAN</v>
          </cell>
          <cell r="AF4405">
            <v>31</v>
          </cell>
          <cell r="AG4405">
            <v>0</v>
          </cell>
          <cell r="AH4405">
            <v>0</v>
          </cell>
          <cell r="AI4405">
            <v>0</v>
          </cell>
          <cell r="AJ4405">
            <v>0</v>
          </cell>
          <cell r="AK4405">
            <v>0</v>
          </cell>
          <cell r="AL4405">
            <v>0</v>
          </cell>
          <cell r="AM4405">
            <v>0</v>
          </cell>
          <cell r="AN4405">
            <v>0</v>
          </cell>
          <cell r="AO4405">
            <v>0</v>
          </cell>
          <cell r="AP4405">
            <v>11</v>
          </cell>
          <cell r="AQ4405" t="str">
            <v>DIANA ARMIJOS</v>
          </cell>
          <cell r="AR4405">
            <v>3</v>
          </cell>
          <cell r="AS4405" t="str">
            <v>CARLOS UYAGUARI</v>
          </cell>
          <cell r="AT4405">
            <v>7</v>
          </cell>
          <cell r="AU4405" t="str">
            <v>LINDA TUTIVEN</v>
          </cell>
          <cell r="AV4405" t="str">
            <v>#N/A</v>
          </cell>
          <cell r="AW4405" t="str">
            <v>#N/A</v>
          </cell>
          <cell r="AX4405" t="b">
            <v>0</v>
          </cell>
          <cell r="AY4405" t="b">
            <v>0</v>
          </cell>
        </row>
        <row r="4406">
          <cell r="B4406" t="str">
            <v>1391751753001</v>
          </cell>
          <cell r="C4406" t="str">
            <v>FUNDACION EL BUEN SAMARITANO-PORTOVIEJO</v>
          </cell>
          <cell r="D4406">
            <v>213</v>
          </cell>
          <cell r="E4406">
            <v>21301</v>
          </cell>
          <cell r="F4406">
            <v>2130150</v>
          </cell>
          <cell r="G4406" t="str">
            <v>SERVICIOS</v>
          </cell>
          <cell r="H4406" t="str">
            <v>SERVICIOS</v>
          </cell>
          <cell r="I4406" t="str">
            <v>L2190</v>
          </cell>
          <cell r="J4406" t="str">
            <v>MICROEMPRESA</v>
          </cell>
          <cell r="K4406">
            <v>0</v>
          </cell>
          <cell r="L4406" t="str">
            <v>01Empresas Normales</v>
          </cell>
          <cell r="M4406">
            <v>41801</v>
          </cell>
          <cell r="N4406">
            <v>0.35416666666666669</v>
          </cell>
          <cell r="O4406" t="str">
            <v>R CASTRO</v>
          </cell>
          <cell r="P4406" t="str">
            <v>R CASTRO</v>
          </cell>
          <cell r="Q4406" t="str">
            <v>APLICATIVO WEB</v>
          </cell>
          <cell r="R4406" t="str">
            <v>APLICATIVO WEB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  <cell r="X4406">
            <v>41813</v>
          </cell>
          <cell r="Y4406">
            <v>0.35416666666666669</v>
          </cell>
          <cell r="Z4406" t="str">
            <v>RE-002</v>
          </cell>
          <cell r="AA4406">
            <v>0</v>
          </cell>
          <cell r="AB4406">
            <v>0</v>
          </cell>
          <cell r="AC4406">
            <v>41802</v>
          </cell>
          <cell r="AD4406">
            <v>0.375</v>
          </cell>
          <cell r="AE4406" t="str">
            <v>MMORAN</v>
          </cell>
          <cell r="AF4406">
            <v>14</v>
          </cell>
          <cell r="AG4406">
            <v>0</v>
          </cell>
          <cell r="AH4406">
            <v>0</v>
          </cell>
          <cell r="AI4406">
            <v>0</v>
          </cell>
          <cell r="AJ4406">
            <v>0</v>
          </cell>
          <cell r="AK4406">
            <v>0</v>
          </cell>
          <cell r="AL4406">
            <v>0</v>
          </cell>
          <cell r="AM4406">
            <v>0</v>
          </cell>
          <cell r="AN4406">
            <v>0</v>
          </cell>
          <cell r="AO4406">
            <v>0</v>
          </cell>
          <cell r="AP4406">
            <v>12</v>
          </cell>
          <cell r="AQ4406" t="str">
            <v>RONALD CASTRO</v>
          </cell>
          <cell r="AR4406">
            <v>3</v>
          </cell>
          <cell r="AS4406" t="str">
            <v>CARLOS UYAGUARI</v>
          </cell>
          <cell r="AT4406">
            <v>1</v>
          </cell>
          <cell r="AU4406" t="str">
            <v>MANUEL YANAYACO</v>
          </cell>
          <cell r="AV4406" t="str">
            <v>#N/A</v>
          </cell>
          <cell r="AW4406" t="str">
            <v>#N/A</v>
          </cell>
          <cell r="AX4406" t="b">
            <v>0</v>
          </cell>
          <cell r="AY4406" t="b">
            <v>0</v>
          </cell>
        </row>
        <row r="4407">
          <cell r="B4407" t="str">
            <v>1391752482001</v>
          </cell>
          <cell r="C4407" t="str">
            <v>CONTADORES INDEPENDIENTES &amp; ASOCIADOS S.A. CONTIASA</v>
          </cell>
          <cell r="D4407">
            <v>213</v>
          </cell>
          <cell r="E4407">
            <v>21301</v>
          </cell>
          <cell r="F4407">
            <v>2130150</v>
          </cell>
          <cell r="G4407" t="str">
            <v>SERVICIOS</v>
          </cell>
          <cell r="H4407" t="str">
            <v>SERVICIOS</v>
          </cell>
          <cell r="I4407" t="str">
            <v>L2191</v>
          </cell>
          <cell r="J4407" t="str">
            <v>MICROEMPRESA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 t="str">
            <v>V SANCHEZ</v>
          </cell>
          <cell r="P4407" t="str">
            <v>V SANCHEZ</v>
          </cell>
          <cell r="Q4407">
            <v>0</v>
          </cell>
          <cell r="R4407">
            <v>0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  <cell r="X4407">
            <v>0</v>
          </cell>
          <cell r="Y4407">
            <v>0</v>
          </cell>
          <cell r="Z4407">
            <v>0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>
            <v>0</v>
          </cell>
          <cell r="AF4407">
            <v>0</v>
          </cell>
          <cell r="AG4407">
            <v>0</v>
          </cell>
          <cell r="AH4407">
            <v>0</v>
          </cell>
          <cell r="AI4407">
            <v>0</v>
          </cell>
          <cell r="AJ4407">
            <v>0</v>
          </cell>
          <cell r="AK4407">
            <v>0</v>
          </cell>
          <cell r="AL4407">
            <v>0</v>
          </cell>
          <cell r="AM4407">
            <v>0</v>
          </cell>
          <cell r="AN4407">
            <v>0</v>
          </cell>
          <cell r="AO4407">
            <v>0</v>
          </cell>
          <cell r="AP4407">
            <v>11</v>
          </cell>
          <cell r="AQ4407" t="str">
            <v>DIANA ARMIJOS</v>
          </cell>
          <cell r="AR4407">
            <v>3</v>
          </cell>
          <cell r="AS4407" t="str">
            <v>CARLOS UYAGUARI</v>
          </cell>
          <cell r="AT4407">
            <v>1</v>
          </cell>
          <cell r="AU4407" t="str">
            <v>MANUEL YANAYACO</v>
          </cell>
          <cell r="AV4407" t="str">
            <v>#N/A</v>
          </cell>
          <cell r="AW4407" t="str">
            <v>#N/A</v>
          </cell>
          <cell r="AX4407" t="b">
            <v>1</v>
          </cell>
          <cell r="AY4407" t="b">
            <v>1</v>
          </cell>
        </row>
        <row r="4408">
          <cell r="B4408" t="str">
            <v>1391754434001</v>
          </cell>
          <cell r="C4408" t="str">
            <v>CARVAJAL SERVICIO DE INGENIERIA S.A. INGECARV</v>
          </cell>
          <cell r="D4408">
            <v>213</v>
          </cell>
          <cell r="E4408">
            <v>21301</v>
          </cell>
          <cell r="F4408">
            <v>2130150</v>
          </cell>
          <cell r="G4408" t="str">
            <v>SERVICIOS</v>
          </cell>
          <cell r="H4408" t="str">
            <v>SERVICIOS</v>
          </cell>
          <cell r="I4408" t="str">
            <v>L2192</v>
          </cell>
          <cell r="J4408" t="str">
            <v>MICROEMPRESA</v>
          </cell>
          <cell r="K4408" t="str">
            <v>INACTIVA</v>
          </cell>
          <cell r="L4408" t="str">
            <v>04Rechazos</v>
          </cell>
          <cell r="M4408">
            <v>41829</v>
          </cell>
          <cell r="N4408">
            <v>0.6875</v>
          </cell>
          <cell r="O4408" t="str">
            <v>V SANCHEZ</v>
          </cell>
          <cell r="P4408" t="str">
            <v>V SANCHEZ</v>
          </cell>
          <cell r="Q4408" t="str">
            <v>V SANCHEZ</v>
          </cell>
          <cell r="R4408" t="str">
            <v>PAPEL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  <cell r="X4408">
            <v>0</v>
          </cell>
          <cell r="Y4408">
            <v>0</v>
          </cell>
          <cell r="Z4408">
            <v>0</v>
          </cell>
          <cell r="AA4408">
            <v>0</v>
          </cell>
          <cell r="AB4408">
            <v>0</v>
          </cell>
          <cell r="AC4408">
            <v>41830</v>
          </cell>
          <cell r="AD4408">
            <v>0.60138888888888886</v>
          </cell>
          <cell r="AE4408" t="str">
            <v>MMORAN</v>
          </cell>
          <cell r="AF4408">
            <v>30</v>
          </cell>
          <cell r="AG4408">
            <v>0</v>
          </cell>
          <cell r="AH4408">
            <v>0</v>
          </cell>
          <cell r="AI4408">
            <v>0</v>
          </cell>
          <cell r="AJ4408">
            <v>0</v>
          </cell>
          <cell r="AK4408">
            <v>0</v>
          </cell>
          <cell r="AL4408">
            <v>0</v>
          </cell>
          <cell r="AM4408">
            <v>0</v>
          </cell>
          <cell r="AN4408">
            <v>0</v>
          </cell>
          <cell r="AO4408">
            <v>0</v>
          </cell>
          <cell r="AP4408">
            <v>11</v>
          </cell>
          <cell r="AQ4408" t="str">
            <v>DIANA ARMIJOS</v>
          </cell>
          <cell r="AR4408">
            <v>3</v>
          </cell>
          <cell r="AS4408" t="str">
            <v>CARLOS UYAGUARI</v>
          </cell>
          <cell r="AT4408">
            <v>7</v>
          </cell>
          <cell r="AU4408" t="str">
            <v>LINDA TUTIVEN</v>
          </cell>
          <cell r="AV4408" t="str">
            <v>#N/A</v>
          </cell>
          <cell r="AW4408" t="str">
            <v>#N/A</v>
          </cell>
          <cell r="AX4408" t="b">
            <v>0</v>
          </cell>
          <cell r="AY4408" t="b">
            <v>0</v>
          </cell>
        </row>
        <row r="4409">
          <cell r="B4409" t="str">
            <v>1391777795001</v>
          </cell>
          <cell r="C4409" t="str">
            <v>CONSTRUCCIONES OBANDO S.A. CONSTRUCOBAN</v>
          </cell>
          <cell r="D4409">
            <v>213</v>
          </cell>
          <cell r="E4409">
            <v>21301</v>
          </cell>
          <cell r="F4409">
            <v>2130150</v>
          </cell>
          <cell r="G4409" t="str">
            <v>SERVICIOS</v>
          </cell>
          <cell r="H4409" t="str">
            <v>SERVICIOS</v>
          </cell>
          <cell r="I4409" t="str">
            <v>L2193</v>
          </cell>
          <cell r="J4409" t="str">
            <v>MICROEMPRESA</v>
          </cell>
          <cell r="K4409">
            <v>0</v>
          </cell>
          <cell r="L4409" t="str">
            <v>01Empresas Normales</v>
          </cell>
          <cell r="M4409">
            <v>41810</v>
          </cell>
          <cell r="N4409">
            <v>0.3611111111111111</v>
          </cell>
          <cell r="O4409" t="str">
            <v>V SANCHEZ</v>
          </cell>
          <cell r="P4409" t="str">
            <v>V SANCHEZ</v>
          </cell>
          <cell r="Q4409" t="str">
            <v>APLICATIVO WEB</v>
          </cell>
          <cell r="R4409" t="str">
            <v>APLICATIVO WEB</v>
          </cell>
          <cell r="S4409">
            <v>41810</v>
          </cell>
          <cell r="T4409">
            <v>0.66666666666666663</v>
          </cell>
          <cell r="U4409" t="str">
            <v>PRE-009</v>
          </cell>
          <cell r="V4409">
            <v>0</v>
          </cell>
          <cell r="W4409">
            <v>0</v>
          </cell>
          <cell r="X4409">
            <v>0</v>
          </cell>
          <cell r="Y4409">
            <v>0</v>
          </cell>
          <cell r="Z4409">
            <v>0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>
            <v>0</v>
          </cell>
          <cell r="AF4409">
            <v>0</v>
          </cell>
          <cell r="AG4409">
            <v>0</v>
          </cell>
          <cell r="AH4409">
            <v>0</v>
          </cell>
          <cell r="AI4409">
            <v>0</v>
          </cell>
          <cell r="AJ4409">
            <v>0</v>
          </cell>
          <cell r="AK4409">
            <v>0</v>
          </cell>
          <cell r="AL4409">
            <v>0</v>
          </cell>
          <cell r="AM4409">
            <v>0</v>
          </cell>
          <cell r="AN4409">
            <v>0</v>
          </cell>
          <cell r="AO4409">
            <v>0</v>
          </cell>
          <cell r="AP4409">
            <v>11</v>
          </cell>
          <cell r="AQ4409" t="str">
            <v>DIANA ARMIJOS</v>
          </cell>
          <cell r="AR4409">
            <v>3</v>
          </cell>
          <cell r="AS4409" t="str">
            <v>CARLOS UYAGUARI</v>
          </cell>
          <cell r="AT4409">
            <v>1</v>
          </cell>
          <cell r="AU4409" t="str">
            <v>MANUEL YANAYACO</v>
          </cell>
          <cell r="AV4409" t="str">
            <v>1</v>
          </cell>
          <cell r="AW4409" t="str">
            <v>1391777795001</v>
          </cell>
          <cell r="AX4409" t="b">
            <v>0</v>
          </cell>
          <cell r="AY4409" t="b">
            <v>0</v>
          </cell>
        </row>
        <row r="4410">
          <cell r="B4410" t="str">
            <v>1305628156001</v>
          </cell>
          <cell r="C4410" t="str">
            <v>GARCIA SACOTO JACK ANTONIO</v>
          </cell>
          <cell r="D4410">
            <v>213</v>
          </cell>
          <cell r="E4410">
            <v>21301</v>
          </cell>
          <cell r="F4410">
            <v>2130150</v>
          </cell>
          <cell r="G4410" t="str">
            <v>SERVICIOS</v>
          </cell>
          <cell r="H4410" t="str">
            <v>SERVICIOS</v>
          </cell>
          <cell r="I4410" t="str">
            <v>L2194</v>
          </cell>
          <cell r="J4410" t="str">
            <v>MICROEMPRESA</v>
          </cell>
          <cell r="K4410">
            <v>0</v>
          </cell>
          <cell r="L4410" t="str">
            <v>03No ubicadas</v>
          </cell>
          <cell r="M4410">
            <v>41830</v>
          </cell>
          <cell r="N4410">
            <v>0.33333333333333331</v>
          </cell>
          <cell r="O4410" t="str">
            <v>R CASTRO</v>
          </cell>
          <cell r="P4410" t="str">
            <v>R CASTRO</v>
          </cell>
          <cell r="Q4410" t="str">
            <v>R CASTRO</v>
          </cell>
          <cell r="R4410" t="str">
            <v>PAPEL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  <cell r="X4410">
            <v>0</v>
          </cell>
          <cell r="Y4410">
            <v>0</v>
          </cell>
          <cell r="Z4410">
            <v>0</v>
          </cell>
          <cell r="AA4410">
            <v>0</v>
          </cell>
          <cell r="AB4410">
            <v>0</v>
          </cell>
          <cell r="AC4410">
            <v>41831</v>
          </cell>
          <cell r="AD4410">
            <v>0.33333333333333331</v>
          </cell>
          <cell r="AE4410" t="str">
            <v>MMORAN</v>
          </cell>
          <cell r="AF4410">
            <v>31</v>
          </cell>
          <cell r="AG4410">
            <v>0</v>
          </cell>
          <cell r="AH4410">
            <v>0</v>
          </cell>
          <cell r="AI4410">
            <v>0</v>
          </cell>
          <cell r="AJ4410">
            <v>0</v>
          </cell>
          <cell r="AK4410">
            <v>0</v>
          </cell>
          <cell r="AL4410">
            <v>0</v>
          </cell>
          <cell r="AM4410">
            <v>0</v>
          </cell>
          <cell r="AN4410">
            <v>0</v>
          </cell>
          <cell r="AO4410">
            <v>0</v>
          </cell>
          <cell r="AP4410">
            <v>12</v>
          </cell>
          <cell r="AQ4410" t="str">
            <v>RONALD CASTRO</v>
          </cell>
          <cell r="AR4410">
            <v>3</v>
          </cell>
          <cell r="AS4410" t="str">
            <v>CARLOS UYAGUARI</v>
          </cell>
          <cell r="AT4410">
            <v>1</v>
          </cell>
          <cell r="AU4410" t="str">
            <v>MANUEL YANAYACO</v>
          </cell>
          <cell r="AV4410" t="str">
            <v>#N/A</v>
          </cell>
          <cell r="AW4410" t="str">
            <v>#N/A</v>
          </cell>
          <cell r="AX4410" t="b">
            <v>0</v>
          </cell>
          <cell r="AY4410" t="b">
            <v>0</v>
          </cell>
        </row>
        <row r="4411">
          <cell r="B4411" t="str">
            <v>1360065920001</v>
          </cell>
          <cell r="C4411" t="str">
            <v>PATRONATO PROVINCIAL DE MANABI</v>
          </cell>
          <cell r="D4411">
            <v>213</v>
          </cell>
          <cell r="E4411">
            <v>21301</v>
          </cell>
          <cell r="F4411">
            <v>2130150</v>
          </cell>
          <cell r="G4411" t="str">
            <v>SERVICIOS</v>
          </cell>
          <cell r="H4411" t="str">
            <v>SERVICIOS</v>
          </cell>
          <cell r="I4411" t="str">
            <v>L2195</v>
          </cell>
          <cell r="J4411" t="str">
            <v>MICROEMPRESA</v>
          </cell>
          <cell r="K4411" t="str">
            <v>SECTOR PUBLICO</v>
          </cell>
          <cell r="L4411" t="str">
            <v>05Sin características</v>
          </cell>
          <cell r="M4411">
            <v>41820</v>
          </cell>
          <cell r="N4411">
            <v>0.41666666666666669</v>
          </cell>
          <cell r="O4411" t="str">
            <v>S HOLGUIN</v>
          </cell>
          <cell r="P4411" t="str">
            <v>S HOLGUIN</v>
          </cell>
          <cell r="Q4411" t="str">
            <v>S HOLGUIN</v>
          </cell>
          <cell r="R4411" t="str">
            <v>PAPEL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  <cell r="X4411">
            <v>0</v>
          </cell>
          <cell r="Y4411">
            <v>0</v>
          </cell>
          <cell r="Z4411">
            <v>0</v>
          </cell>
          <cell r="AA4411">
            <v>0</v>
          </cell>
          <cell r="AB4411">
            <v>0</v>
          </cell>
          <cell r="AC4411">
            <v>41820</v>
          </cell>
          <cell r="AD4411">
            <v>0.41666666666666669</v>
          </cell>
          <cell r="AE4411" t="str">
            <v>MMORAN</v>
          </cell>
          <cell r="AF4411">
            <v>27</v>
          </cell>
          <cell r="AG4411">
            <v>0</v>
          </cell>
          <cell r="AH4411">
            <v>0</v>
          </cell>
          <cell r="AI4411">
            <v>0</v>
          </cell>
          <cell r="AJ4411">
            <v>0</v>
          </cell>
          <cell r="AK4411">
            <v>0</v>
          </cell>
          <cell r="AL4411">
            <v>0</v>
          </cell>
          <cell r="AM4411">
            <v>0</v>
          </cell>
          <cell r="AN4411">
            <v>0</v>
          </cell>
          <cell r="AO4411">
            <v>0</v>
          </cell>
          <cell r="AP4411">
            <v>9</v>
          </cell>
          <cell r="AQ4411" t="str">
            <v>SARAY HOLGUIN</v>
          </cell>
          <cell r="AR4411">
            <v>3</v>
          </cell>
          <cell r="AS4411" t="str">
            <v>CARLOS UYAGUARI</v>
          </cell>
          <cell r="AT4411">
            <v>6</v>
          </cell>
          <cell r="AU4411" t="str">
            <v>PAOLA PIHUAVE</v>
          </cell>
          <cell r="AV4411" t="str">
            <v>#N/A</v>
          </cell>
          <cell r="AW4411" t="str">
            <v>#N/A</v>
          </cell>
          <cell r="AX4411" t="b">
            <v>0</v>
          </cell>
          <cell r="AY4411" t="b">
            <v>0</v>
          </cell>
        </row>
        <row r="4412">
          <cell r="B4412" t="str">
            <v>1308536216001</v>
          </cell>
          <cell r="C4412" t="str">
            <v>GARCIA NATAL FRANCISCO EDDY</v>
          </cell>
          <cell r="D4412">
            <v>213</v>
          </cell>
          <cell r="E4412">
            <v>21301</v>
          </cell>
          <cell r="F4412">
            <v>2130150</v>
          </cell>
          <cell r="G4412" t="str">
            <v>COMERCIO</v>
          </cell>
          <cell r="H4412" t="str">
            <v>COMERCIO</v>
          </cell>
          <cell r="I4412" t="str">
            <v>L2196</v>
          </cell>
          <cell r="J4412" t="str">
            <v>MICROEMPRESA</v>
          </cell>
          <cell r="K4412">
            <v>0</v>
          </cell>
          <cell r="L4412">
            <v>0</v>
          </cell>
          <cell r="M4412">
            <v>0</v>
          </cell>
          <cell r="N4412">
            <v>0</v>
          </cell>
          <cell r="O4412" t="str">
            <v>R CASTRO</v>
          </cell>
          <cell r="P4412" t="str">
            <v>R CASTRO</v>
          </cell>
          <cell r="Q4412">
            <v>0</v>
          </cell>
          <cell r="R4412">
            <v>0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  <cell r="X4412">
            <v>0</v>
          </cell>
          <cell r="Y4412">
            <v>0</v>
          </cell>
          <cell r="Z4412">
            <v>0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>
            <v>0</v>
          </cell>
          <cell r="AF4412">
            <v>0</v>
          </cell>
          <cell r="AG4412">
            <v>0</v>
          </cell>
          <cell r="AH4412">
            <v>0</v>
          </cell>
          <cell r="AI4412">
            <v>0</v>
          </cell>
          <cell r="AJ4412">
            <v>0</v>
          </cell>
          <cell r="AK4412">
            <v>0</v>
          </cell>
          <cell r="AL4412">
            <v>0</v>
          </cell>
          <cell r="AM4412">
            <v>0</v>
          </cell>
          <cell r="AN4412">
            <v>0</v>
          </cell>
          <cell r="AO4412">
            <v>0</v>
          </cell>
          <cell r="AP4412">
            <v>12</v>
          </cell>
          <cell r="AQ4412" t="str">
            <v>RONALD CASTRO</v>
          </cell>
          <cell r="AR4412">
            <v>3</v>
          </cell>
          <cell r="AS4412" t="str">
            <v>CARLOS UYAGUARI</v>
          </cell>
          <cell r="AT4412">
            <v>1</v>
          </cell>
          <cell r="AU4412" t="str">
            <v>MANUEL YANAYACO</v>
          </cell>
          <cell r="AV4412" t="str">
            <v>#N/A</v>
          </cell>
          <cell r="AW4412" t="str">
            <v>#N/A</v>
          </cell>
          <cell r="AX4412" t="b">
            <v>1</v>
          </cell>
          <cell r="AY4412" t="b">
            <v>1</v>
          </cell>
        </row>
        <row r="4413">
          <cell r="B4413" t="str">
            <v>1300108279001</v>
          </cell>
          <cell r="C4413" t="str">
            <v>ZAMBRANO ZAMBRANO GEORGINA ENCARNACION</v>
          </cell>
          <cell r="D4413">
            <v>213</v>
          </cell>
          <cell r="E4413">
            <v>21301</v>
          </cell>
          <cell r="F4413">
            <v>2130150</v>
          </cell>
          <cell r="G4413" t="str">
            <v>COMERCIO</v>
          </cell>
          <cell r="H4413" t="str">
            <v>COMERCIO</v>
          </cell>
          <cell r="I4413" t="str">
            <v>L2197</v>
          </cell>
          <cell r="J4413" t="str">
            <v>MICROEMPRESA</v>
          </cell>
          <cell r="K4413">
            <v>0</v>
          </cell>
          <cell r="L4413">
            <v>0</v>
          </cell>
          <cell r="M4413">
            <v>0</v>
          </cell>
          <cell r="N4413">
            <v>0</v>
          </cell>
          <cell r="O4413" t="str">
            <v>V SANCHEZ</v>
          </cell>
          <cell r="P4413" t="str">
            <v>V SANCHEZ</v>
          </cell>
          <cell r="Q4413">
            <v>0</v>
          </cell>
          <cell r="R4413">
            <v>0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  <cell r="X4413">
            <v>0</v>
          </cell>
          <cell r="Y4413">
            <v>0</v>
          </cell>
          <cell r="Z4413">
            <v>0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>
            <v>0</v>
          </cell>
          <cell r="AF4413">
            <v>0</v>
          </cell>
          <cell r="AG4413">
            <v>0</v>
          </cell>
          <cell r="AH4413">
            <v>0</v>
          </cell>
          <cell r="AI4413">
            <v>0</v>
          </cell>
          <cell r="AJ4413">
            <v>0</v>
          </cell>
          <cell r="AK4413">
            <v>0</v>
          </cell>
          <cell r="AL4413">
            <v>0</v>
          </cell>
          <cell r="AM4413">
            <v>0</v>
          </cell>
          <cell r="AN4413">
            <v>0</v>
          </cell>
          <cell r="AO4413">
            <v>0</v>
          </cell>
          <cell r="AP4413">
            <v>11</v>
          </cell>
          <cell r="AQ4413" t="str">
            <v>DIANA ARMIJOS</v>
          </cell>
          <cell r="AR4413">
            <v>3</v>
          </cell>
          <cell r="AS4413" t="str">
            <v>CARLOS UYAGUARI</v>
          </cell>
          <cell r="AT4413">
            <v>7</v>
          </cell>
          <cell r="AU4413" t="str">
            <v>LINDA TUTIVEN</v>
          </cell>
          <cell r="AV4413" t="str">
            <v>#N/A</v>
          </cell>
          <cell r="AW4413" t="str">
            <v>#N/A</v>
          </cell>
          <cell r="AX4413" t="b">
            <v>1</v>
          </cell>
          <cell r="AY4413" t="b">
            <v>1</v>
          </cell>
        </row>
        <row r="4414">
          <cell r="B4414" t="str">
            <v>1714577556001</v>
          </cell>
          <cell r="C4414" t="str">
            <v>FARFAN LOOR JUAN CARLOS</v>
          </cell>
          <cell r="D4414">
            <v>213</v>
          </cell>
          <cell r="E4414">
            <v>21301</v>
          </cell>
          <cell r="F4414">
            <v>2130150</v>
          </cell>
          <cell r="G4414" t="str">
            <v>SERVICIOS</v>
          </cell>
          <cell r="H4414" t="str">
            <v>SERVICIOS</v>
          </cell>
          <cell r="I4414" t="str">
            <v>L2198</v>
          </cell>
          <cell r="J4414" t="str">
            <v>MICROEMPRESA</v>
          </cell>
          <cell r="K4414">
            <v>0</v>
          </cell>
          <cell r="L4414">
            <v>0</v>
          </cell>
          <cell r="M4414">
            <v>0</v>
          </cell>
          <cell r="N4414">
            <v>0</v>
          </cell>
          <cell r="O4414" t="str">
            <v>V SANCHEZ</v>
          </cell>
          <cell r="P4414" t="str">
            <v>V SANCHEZ</v>
          </cell>
          <cell r="Q4414">
            <v>0</v>
          </cell>
          <cell r="R4414">
            <v>0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  <cell r="X4414">
            <v>0</v>
          </cell>
          <cell r="Y4414">
            <v>0</v>
          </cell>
          <cell r="Z4414">
            <v>0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>
            <v>0</v>
          </cell>
          <cell r="AF4414">
            <v>0</v>
          </cell>
          <cell r="AG4414">
            <v>0</v>
          </cell>
          <cell r="AH4414">
            <v>0</v>
          </cell>
          <cell r="AI4414">
            <v>0</v>
          </cell>
          <cell r="AJ4414">
            <v>0</v>
          </cell>
          <cell r="AK4414">
            <v>0</v>
          </cell>
          <cell r="AL4414">
            <v>0</v>
          </cell>
          <cell r="AM4414">
            <v>0</v>
          </cell>
          <cell r="AN4414">
            <v>0</v>
          </cell>
          <cell r="AO4414">
            <v>0</v>
          </cell>
          <cell r="AP4414">
            <v>11</v>
          </cell>
          <cell r="AQ4414" t="str">
            <v>DIANA ARMIJOS</v>
          </cell>
          <cell r="AR4414">
            <v>3</v>
          </cell>
          <cell r="AS4414" t="str">
            <v>CARLOS UYAGUARI</v>
          </cell>
          <cell r="AT4414">
            <v>1</v>
          </cell>
          <cell r="AU4414" t="str">
            <v>MANUEL YANAYACO</v>
          </cell>
          <cell r="AV4414" t="str">
            <v>#N/A</v>
          </cell>
          <cell r="AW4414" t="str">
            <v>#N/A</v>
          </cell>
          <cell r="AX4414" t="b">
            <v>1</v>
          </cell>
          <cell r="AY4414" t="b">
            <v>1</v>
          </cell>
        </row>
        <row r="4415">
          <cell r="B4415" t="str">
            <v>1302114184001</v>
          </cell>
          <cell r="C4415" t="str">
            <v>GARCIA MACIAS ROBERTO FEDERICO</v>
          </cell>
          <cell r="D4415">
            <v>213</v>
          </cell>
          <cell r="E4415">
            <v>21301</v>
          </cell>
          <cell r="F4415">
            <v>2130150</v>
          </cell>
          <cell r="G4415" t="str">
            <v>MANUFACTURA</v>
          </cell>
          <cell r="H4415" t="str">
            <v>MANUFACTURA</v>
          </cell>
          <cell r="I4415" t="str">
            <v>L2199</v>
          </cell>
          <cell r="J4415" t="str">
            <v>MICROEMPRESA</v>
          </cell>
          <cell r="K4415">
            <v>0</v>
          </cell>
          <cell r="L4415">
            <v>0</v>
          </cell>
          <cell r="M4415">
            <v>0</v>
          </cell>
          <cell r="N4415">
            <v>0</v>
          </cell>
          <cell r="O4415" t="str">
            <v>R CASTRO</v>
          </cell>
          <cell r="P4415" t="str">
            <v>R CASTRO</v>
          </cell>
          <cell r="Q4415">
            <v>0</v>
          </cell>
          <cell r="R4415">
            <v>0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  <cell r="X4415">
            <v>0</v>
          </cell>
          <cell r="Y4415">
            <v>0</v>
          </cell>
          <cell r="Z4415">
            <v>0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>
            <v>0</v>
          </cell>
          <cell r="AF4415">
            <v>0</v>
          </cell>
          <cell r="AG4415">
            <v>0</v>
          </cell>
          <cell r="AH4415">
            <v>0</v>
          </cell>
          <cell r="AI4415">
            <v>0</v>
          </cell>
          <cell r="AJ4415">
            <v>0</v>
          </cell>
          <cell r="AK4415">
            <v>0</v>
          </cell>
          <cell r="AL4415">
            <v>0</v>
          </cell>
          <cell r="AM4415">
            <v>0</v>
          </cell>
          <cell r="AN4415">
            <v>0</v>
          </cell>
          <cell r="AO4415">
            <v>0</v>
          </cell>
          <cell r="AP4415">
            <v>12</v>
          </cell>
          <cell r="AQ4415" t="str">
            <v>RONALD CASTRO</v>
          </cell>
          <cell r="AR4415">
            <v>3</v>
          </cell>
          <cell r="AS4415" t="str">
            <v>CARLOS UYAGUARI</v>
          </cell>
          <cell r="AT4415">
            <v>1</v>
          </cell>
          <cell r="AU4415" t="str">
            <v>MANUEL YANAYACO</v>
          </cell>
          <cell r="AV4415" t="str">
            <v>#N/A</v>
          </cell>
          <cell r="AW4415" t="str">
            <v>#N/A</v>
          </cell>
          <cell r="AX4415" t="b">
            <v>1</v>
          </cell>
          <cell r="AY4415" t="b">
            <v>1</v>
          </cell>
        </row>
        <row r="4416">
          <cell r="B4416" t="str">
            <v>1308869203001</v>
          </cell>
          <cell r="C4416" t="str">
            <v>PISCO MANTUANO JORGE EDUARDO</v>
          </cell>
          <cell r="D4416">
            <v>213</v>
          </cell>
          <cell r="E4416">
            <v>21301</v>
          </cell>
          <cell r="F4416">
            <v>2130150</v>
          </cell>
          <cell r="G4416" t="str">
            <v>COMERCIO</v>
          </cell>
          <cell r="H4416" t="str">
            <v>COMERCIO</v>
          </cell>
          <cell r="I4416" t="str">
            <v>L2200</v>
          </cell>
          <cell r="J4416" t="str">
            <v>MICROEMPRESA</v>
          </cell>
          <cell r="K4416">
            <v>0</v>
          </cell>
          <cell r="L4416" t="str">
            <v>01Empresas Normales</v>
          </cell>
          <cell r="M4416">
            <v>41799</v>
          </cell>
          <cell r="N4416">
            <v>0.38124999999999998</v>
          </cell>
          <cell r="O4416" t="str">
            <v>R CASTRO</v>
          </cell>
          <cell r="P4416" t="str">
            <v>R CASTRO</v>
          </cell>
          <cell r="Q4416" t="str">
            <v>APLICATIVO WEB</v>
          </cell>
          <cell r="R4416" t="str">
            <v>APLICATIVO WEB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  <cell r="X4416">
            <v>41813</v>
          </cell>
          <cell r="Y4416">
            <v>0.35416666666666669</v>
          </cell>
          <cell r="Z4416" t="str">
            <v>RE-002</v>
          </cell>
          <cell r="AA4416">
            <v>0</v>
          </cell>
          <cell r="AB4416">
            <v>0</v>
          </cell>
          <cell r="AC4416">
            <v>41800</v>
          </cell>
          <cell r="AD4416">
            <v>0.41666666666666669</v>
          </cell>
          <cell r="AE4416" t="str">
            <v>MMORAN</v>
          </cell>
          <cell r="AF4416">
            <v>12</v>
          </cell>
          <cell r="AG4416">
            <v>0</v>
          </cell>
          <cell r="AH4416">
            <v>0</v>
          </cell>
          <cell r="AI4416">
            <v>0</v>
          </cell>
          <cell r="AJ4416">
            <v>0</v>
          </cell>
          <cell r="AK4416">
            <v>0</v>
          </cell>
          <cell r="AL4416">
            <v>0</v>
          </cell>
          <cell r="AM4416">
            <v>0</v>
          </cell>
          <cell r="AN4416">
            <v>0</v>
          </cell>
          <cell r="AO4416">
            <v>0</v>
          </cell>
          <cell r="AP4416">
            <v>12</v>
          </cell>
          <cell r="AQ4416" t="str">
            <v>RONALD CASTRO</v>
          </cell>
          <cell r="AR4416">
            <v>3</v>
          </cell>
          <cell r="AS4416" t="str">
            <v>CARLOS UYAGUARI</v>
          </cell>
          <cell r="AT4416">
            <v>1</v>
          </cell>
          <cell r="AU4416" t="str">
            <v>MANUEL YANAYACO</v>
          </cell>
          <cell r="AV4416" t="str">
            <v>#N/A</v>
          </cell>
          <cell r="AW4416" t="str">
            <v>#N/A</v>
          </cell>
          <cell r="AX4416" t="b">
            <v>0</v>
          </cell>
          <cell r="AY4416" t="b">
            <v>0</v>
          </cell>
        </row>
        <row r="4417">
          <cell r="B4417" t="str">
            <v>1301971436001</v>
          </cell>
          <cell r="C4417" t="str">
            <v>GUILLEN CEDENO GALO GERARDO</v>
          </cell>
          <cell r="D4417">
            <v>213</v>
          </cell>
          <cell r="E4417">
            <v>21301</v>
          </cell>
          <cell r="F4417">
            <v>2130150</v>
          </cell>
          <cell r="G4417" t="str">
            <v>SERVICIOS</v>
          </cell>
          <cell r="H4417" t="str">
            <v>SERVICIOS</v>
          </cell>
          <cell r="I4417" t="str">
            <v>L2201</v>
          </cell>
          <cell r="J4417" t="str">
            <v>MICROEMPRESA</v>
          </cell>
          <cell r="K4417" t="str">
            <v>SIN CARACTERISTICAS</v>
          </cell>
          <cell r="L4417" t="str">
            <v>05Sin características</v>
          </cell>
          <cell r="M4417">
            <v>41834</v>
          </cell>
          <cell r="N4417">
            <v>0.57152777777777775</v>
          </cell>
          <cell r="O4417" t="str">
            <v>R CASTRO</v>
          </cell>
          <cell r="P4417" t="str">
            <v>R CASTRO</v>
          </cell>
          <cell r="Q4417" t="str">
            <v>R CASTRO</v>
          </cell>
          <cell r="R4417" t="str">
            <v>PAPEL</v>
          </cell>
          <cell r="S4417">
            <v>41834</v>
          </cell>
          <cell r="T4417">
            <v>0.57152777777777775</v>
          </cell>
          <cell r="U4417" t="str">
            <v>S/D</v>
          </cell>
          <cell r="V4417">
            <v>41834</v>
          </cell>
          <cell r="W4417">
            <v>0.57152777777777775</v>
          </cell>
          <cell r="X4417">
            <v>0</v>
          </cell>
          <cell r="Y4417">
            <v>0</v>
          </cell>
          <cell r="Z4417">
            <v>0</v>
          </cell>
          <cell r="AA4417">
            <v>0</v>
          </cell>
          <cell r="AB4417">
            <v>0</v>
          </cell>
          <cell r="AC4417">
            <v>41834</v>
          </cell>
          <cell r="AD4417">
            <v>0.4375</v>
          </cell>
          <cell r="AE4417" t="str">
            <v>MMORAN</v>
          </cell>
          <cell r="AF4417">
            <v>33</v>
          </cell>
          <cell r="AG4417">
            <v>0</v>
          </cell>
          <cell r="AH4417">
            <v>0</v>
          </cell>
          <cell r="AI4417">
            <v>0</v>
          </cell>
          <cell r="AJ4417">
            <v>0</v>
          </cell>
          <cell r="AK4417">
            <v>0</v>
          </cell>
          <cell r="AL4417">
            <v>0</v>
          </cell>
          <cell r="AM4417">
            <v>0</v>
          </cell>
          <cell r="AN4417">
            <v>0</v>
          </cell>
          <cell r="AO4417">
            <v>0</v>
          </cell>
          <cell r="AP4417">
            <v>12</v>
          </cell>
          <cell r="AQ4417" t="str">
            <v>RONALD CASTRO</v>
          </cell>
          <cell r="AR4417">
            <v>3</v>
          </cell>
          <cell r="AS4417" t="str">
            <v>CARLOS UYAGUARI</v>
          </cell>
          <cell r="AT4417">
            <v>1</v>
          </cell>
          <cell r="AU4417" t="str">
            <v>MANUEL YANAYACO</v>
          </cell>
          <cell r="AV4417" t="str">
            <v>#N/A</v>
          </cell>
          <cell r="AW4417" t="str">
            <v>#N/A</v>
          </cell>
          <cell r="AX4417" t="b">
            <v>0</v>
          </cell>
          <cell r="AY4417" t="b">
            <v>0</v>
          </cell>
        </row>
        <row r="4418">
          <cell r="B4418" t="str">
            <v>1309945036001</v>
          </cell>
          <cell r="C4418" t="str">
            <v>SALTOS ALCIVAR SAMUEL ALEJANDRO</v>
          </cell>
          <cell r="D4418">
            <v>213</v>
          </cell>
          <cell r="E4418">
            <v>21301</v>
          </cell>
          <cell r="F4418">
            <v>2130150</v>
          </cell>
          <cell r="G4418" t="str">
            <v>EXPLOTACIÓN DE MINAS Y CANTERAS</v>
          </cell>
          <cell r="H4418" t="str">
            <v>EXPLOTACIÓN DE MINAS Y CANTERAS</v>
          </cell>
          <cell r="I4418" t="str">
            <v>L2202</v>
          </cell>
          <cell r="J4418" t="str">
            <v>MICROEMPRESA</v>
          </cell>
          <cell r="K4418">
            <v>0</v>
          </cell>
          <cell r="L4418">
            <v>0</v>
          </cell>
          <cell r="M4418">
            <v>0</v>
          </cell>
          <cell r="N4418">
            <v>0</v>
          </cell>
          <cell r="O4418" t="str">
            <v>R CASTRO</v>
          </cell>
          <cell r="P4418" t="str">
            <v>R CASTRO</v>
          </cell>
          <cell r="Q4418">
            <v>0</v>
          </cell>
          <cell r="R4418">
            <v>0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  <cell r="X4418">
            <v>0</v>
          </cell>
          <cell r="Y4418">
            <v>0</v>
          </cell>
          <cell r="Z4418">
            <v>0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>
            <v>0</v>
          </cell>
          <cell r="AF4418">
            <v>0</v>
          </cell>
          <cell r="AG4418">
            <v>0</v>
          </cell>
          <cell r="AH4418">
            <v>0</v>
          </cell>
          <cell r="AI4418">
            <v>0</v>
          </cell>
          <cell r="AJ4418">
            <v>0</v>
          </cell>
          <cell r="AK4418">
            <v>0</v>
          </cell>
          <cell r="AL4418">
            <v>0</v>
          </cell>
          <cell r="AM4418">
            <v>0</v>
          </cell>
          <cell r="AN4418">
            <v>0</v>
          </cell>
          <cell r="AO4418">
            <v>0</v>
          </cell>
          <cell r="AP4418">
            <v>12</v>
          </cell>
          <cell r="AQ4418" t="str">
            <v>RONALD CASTRO</v>
          </cell>
          <cell r="AR4418">
            <v>3</v>
          </cell>
          <cell r="AS4418" t="str">
            <v>CARLOS UYAGUARI</v>
          </cell>
          <cell r="AT4418">
            <v>1</v>
          </cell>
          <cell r="AU4418" t="str">
            <v>MANUEL YANAYACO</v>
          </cell>
          <cell r="AV4418" t="str">
            <v>#N/A</v>
          </cell>
          <cell r="AW4418" t="str">
            <v>#N/A</v>
          </cell>
          <cell r="AX4418" t="b">
            <v>1</v>
          </cell>
          <cell r="AY4418" t="b">
            <v>1</v>
          </cell>
        </row>
        <row r="4419">
          <cell r="B4419" t="str">
            <v>1303128175001</v>
          </cell>
          <cell r="C4419" t="str">
            <v>ZAMBRANO ZAMBRANO MARIA AUXILIADORA</v>
          </cell>
          <cell r="D4419">
            <v>213</v>
          </cell>
          <cell r="E4419">
            <v>21301</v>
          </cell>
          <cell r="F4419">
            <v>2130150</v>
          </cell>
          <cell r="G4419" t="str">
            <v>SERVICIOS</v>
          </cell>
          <cell r="H4419" t="str">
            <v>SERVICIOS</v>
          </cell>
          <cell r="I4419" t="str">
            <v>L2203</v>
          </cell>
          <cell r="J4419" t="str">
            <v>MICROEMPRESA</v>
          </cell>
          <cell r="K4419">
            <v>0</v>
          </cell>
          <cell r="L4419">
            <v>0</v>
          </cell>
          <cell r="M4419">
            <v>0</v>
          </cell>
          <cell r="N4419">
            <v>0</v>
          </cell>
          <cell r="O4419" t="str">
            <v>R CASTRO</v>
          </cell>
          <cell r="P4419" t="str">
            <v>R CASTRO</v>
          </cell>
          <cell r="Q4419">
            <v>0</v>
          </cell>
          <cell r="R4419">
            <v>0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  <cell r="X4419">
            <v>0</v>
          </cell>
          <cell r="Y4419">
            <v>0</v>
          </cell>
          <cell r="Z4419">
            <v>0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>
            <v>0</v>
          </cell>
          <cell r="AF4419">
            <v>0</v>
          </cell>
          <cell r="AG4419">
            <v>0</v>
          </cell>
          <cell r="AH4419">
            <v>0</v>
          </cell>
          <cell r="AI4419">
            <v>0</v>
          </cell>
          <cell r="AJ4419">
            <v>0</v>
          </cell>
          <cell r="AK4419">
            <v>0</v>
          </cell>
          <cell r="AL4419">
            <v>0</v>
          </cell>
          <cell r="AM4419">
            <v>0</v>
          </cell>
          <cell r="AN4419">
            <v>0</v>
          </cell>
          <cell r="AO4419">
            <v>0</v>
          </cell>
          <cell r="AP4419">
            <v>12</v>
          </cell>
          <cell r="AQ4419" t="str">
            <v>RONALD CASTRO</v>
          </cell>
          <cell r="AR4419">
            <v>3</v>
          </cell>
          <cell r="AS4419" t="str">
            <v>CARLOS UYAGUARI</v>
          </cell>
          <cell r="AT4419">
            <v>1</v>
          </cell>
          <cell r="AU4419" t="str">
            <v>MANUEL YANAYACO</v>
          </cell>
          <cell r="AV4419" t="str">
            <v>#N/A</v>
          </cell>
          <cell r="AW4419" t="str">
            <v>#N/A</v>
          </cell>
          <cell r="AX4419" t="b">
            <v>1</v>
          </cell>
          <cell r="AY4419" t="b">
            <v>1</v>
          </cell>
        </row>
        <row r="4420">
          <cell r="B4420" t="str">
            <v>1303136863001</v>
          </cell>
          <cell r="C4420" t="str">
            <v>ALCIVAR PITA KETTY CARLOTA DE JESUS</v>
          </cell>
          <cell r="D4420">
            <v>213</v>
          </cell>
          <cell r="E4420">
            <v>21301</v>
          </cell>
          <cell r="F4420">
            <v>2130150</v>
          </cell>
          <cell r="G4420" t="str">
            <v>MANUFACTURA</v>
          </cell>
          <cell r="H4420" t="str">
            <v>MANUFACTURA</v>
          </cell>
          <cell r="I4420" t="str">
            <v>L2204</v>
          </cell>
          <cell r="J4420" t="str">
            <v>MICROEMPRESA</v>
          </cell>
          <cell r="K4420">
            <v>0</v>
          </cell>
          <cell r="L4420">
            <v>0</v>
          </cell>
          <cell r="M4420">
            <v>0</v>
          </cell>
          <cell r="N4420">
            <v>0</v>
          </cell>
          <cell r="O4420" t="str">
            <v>R CASTRO</v>
          </cell>
          <cell r="P4420" t="str">
            <v>R CASTRO</v>
          </cell>
          <cell r="Q4420">
            <v>0</v>
          </cell>
          <cell r="R4420">
            <v>0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  <cell r="X4420">
            <v>0</v>
          </cell>
          <cell r="Y4420">
            <v>0</v>
          </cell>
          <cell r="Z4420">
            <v>0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>
            <v>0</v>
          </cell>
          <cell r="AF4420">
            <v>0</v>
          </cell>
          <cell r="AG4420">
            <v>0</v>
          </cell>
          <cell r="AH4420">
            <v>0</v>
          </cell>
          <cell r="AI4420">
            <v>0</v>
          </cell>
          <cell r="AJ4420">
            <v>0</v>
          </cell>
          <cell r="AK4420">
            <v>0</v>
          </cell>
          <cell r="AL4420">
            <v>0</v>
          </cell>
          <cell r="AM4420">
            <v>0</v>
          </cell>
          <cell r="AN4420">
            <v>0</v>
          </cell>
          <cell r="AO4420">
            <v>0</v>
          </cell>
          <cell r="AP4420">
            <v>12</v>
          </cell>
          <cell r="AQ4420" t="str">
            <v>RONALD CASTRO</v>
          </cell>
          <cell r="AR4420">
            <v>3</v>
          </cell>
          <cell r="AS4420" t="str">
            <v>CARLOS UYAGUARI</v>
          </cell>
          <cell r="AT4420">
            <v>1</v>
          </cell>
          <cell r="AU4420" t="str">
            <v>MANUEL YANAYACO</v>
          </cell>
          <cell r="AV4420" t="str">
            <v>#N/A</v>
          </cell>
          <cell r="AW4420" t="str">
            <v>#N/A</v>
          </cell>
          <cell r="AX4420" t="b">
            <v>1</v>
          </cell>
          <cell r="AY4420" t="b">
            <v>1</v>
          </cell>
        </row>
        <row r="4421">
          <cell r="B4421" t="str">
            <v>1307741213001</v>
          </cell>
          <cell r="C4421" t="str">
            <v>VERA MUNOZ JOSE LUIS</v>
          </cell>
          <cell r="D4421">
            <v>213</v>
          </cell>
          <cell r="E4421">
            <v>21301</v>
          </cell>
          <cell r="F4421">
            <v>2130150</v>
          </cell>
          <cell r="G4421" t="str">
            <v>MANUFACTURA</v>
          </cell>
          <cell r="H4421" t="str">
            <v>MANUFACTURA</v>
          </cell>
          <cell r="I4421" t="str">
            <v>L2205</v>
          </cell>
          <cell r="J4421" t="str">
            <v>MICROEMPRESA</v>
          </cell>
          <cell r="K4421">
            <v>0</v>
          </cell>
          <cell r="L4421" t="str">
            <v>01Empresas Normales</v>
          </cell>
          <cell r="M4421">
            <v>41827</v>
          </cell>
          <cell r="N4421">
            <v>0.35416666666666669</v>
          </cell>
          <cell r="O4421" t="str">
            <v>V SANCHEZ</v>
          </cell>
          <cell r="P4421" t="str">
            <v>V SANCHEZ</v>
          </cell>
          <cell r="Q4421" t="str">
            <v>APLICATIVO WEB</v>
          </cell>
          <cell r="R4421" t="str">
            <v>APLICATIVO WEB</v>
          </cell>
          <cell r="S4421">
            <v>41827</v>
          </cell>
          <cell r="T4421">
            <v>0.54166666666666663</v>
          </cell>
          <cell r="U4421" t="str">
            <v>PRE-022</v>
          </cell>
          <cell r="V4421">
            <v>0</v>
          </cell>
          <cell r="W4421">
            <v>0</v>
          </cell>
          <cell r="X4421">
            <v>0</v>
          </cell>
          <cell r="Y4421">
            <v>0</v>
          </cell>
          <cell r="Z4421">
            <v>0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>
            <v>0</v>
          </cell>
          <cell r="AF4421">
            <v>0</v>
          </cell>
          <cell r="AG4421">
            <v>0</v>
          </cell>
          <cell r="AH4421">
            <v>0</v>
          </cell>
          <cell r="AI4421">
            <v>0</v>
          </cell>
          <cell r="AJ4421">
            <v>0</v>
          </cell>
          <cell r="AK4421">
            <v>0</v>
          </cell>
          <cell r="AL4421">
            <v>0</v>
          </cell>
          <cell r="AM4421">
            <v>0</v>
          </cell>
          <cell r="AN4421">
            <v>0</v>
          </cell>
          <cell r="AO4421">
            <v>0</v>
          </cell>
          <cell r="AP4421">
            <v>11</v>
          </cell>
          <cell r="AQ4421" t="str">
            <v>DIANA ARMIJOS</v>
          </cell>
          <cell r="AR4421">
            <v>3</v>
          </cell>
          <cell r="AS4421" t="str">
            <v>CARLOS UYAGUARI</v>
          </cell>
          <cell r="AT4421">
            <v>7</v>
          </cell>
          <cell r="AU4421" t="str">
            <v>LINDA TUTIVEN</v>
          </cell>
          <cell r="AV4421" t="str">
            <v>1</v>
          </cell>
          <cell r="AW4421" t="str">
            <v>1307741213001</v>
          </cell>
          <cell r="AX4421" t="b">
            <v>0</v>
          </cell>
          <cell r="AY4421" t="b">
            <v>0</v>
          </cell>
        </row>
        <row r="4422">
          <cell r="B4422" t="str">
            <v>1302230428001</v>
          </cell>
          <cell r="C4422" t="str">
            <v>DELGADO ZAMBRANO LUIS ALBERTO</v>
          </cell>
          <cell r="D4422">
            <v>213</v>
          </cell>
          <cell r="E4422">
            <v>21301</v>
          </cell>
          <cell r="F4422">
            <v>2130150</v>
          </cell>
          <cell r="G4422" t="str">
            <v>SERVICIOS</v>
          </cell>
          <cell r="H4422" t="str">
            <v>SERVICIOS</v>
          </cell>
          <cell r="I4422" t="str">
            <v>L2206</v>
          </cell>
          <cell r="J4422" t="str">
            <v>MICROEMPRESA</v>
          </cell>
          <cell r="K4422">
            <v>0</v>
          </cell>
          <cell r="L4422" t="str">
            <v>02Empresas Liquidadas</v>
          </cell>
          <cell r="M4422">
            <v>41829</v>
          </cell>
          <cell r="N4422">
            <v>0.6875</v>
          </cell>
          <cell r="O4422" t="str">
            <v>R CASTRO</v>
          </cell>
          <cell r="P4422" t="str">
            <v>R CASTRO</v>
          </cell>
          <cell r="Q4422" t="str">
            <v>R CASTRO</v>
          </cell>
          <cell r="R4422" t="str">
            <v>PAPEL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  <cell r="X4422">
            <v>0</v>
          </cell>
          <cell r="Y4422">
            <v>0</v>
          </cell>
          <cell r="Z4422">
            <v>0</v>
          </cell>
          <cell r="AA4422">
            <v>0</v>
          </cell>
          <cell r="AB4422">
            <v>0</v>
          </cell>
          <cell r="AC4422">
            <v>41830</v>
          </cell>
          <cell r="AD4422">
            <v>0.60138888888888886</v>
          </cell>
          <cell r="AE4422" t="str">
            <v>MMORAN</v>
          </cell>
          <cell r="AF4422">
            <v>30</v>
          </cell>
          <cell r="AG4422">
            <v>0</v>
          </cell>
          <cell r="AH4422">
            <v>0</v>
          </cell>
          <cell r="AI4422">
            <v>0</v>
          </cell>
          <cell r="AJ4422">
            <v>0</v>
          </cell>
          <cell r="AK4422">
            <v>0</v>
          </cell>
          <cell r="AL4422">
            <v>0</v>
          </cell>
          <cell r="AM4422">
            <v>0</v>
          </cell>
          <cell r="AN4422">
            <v>0</v>
          </cell>
          <cell r="AO4422">
            <v>0</v>
          </cell>
          <cell r="AP4422">
            <v>11</v>
          </cell>
          <cell r="AQ4422" t="str">
            <v>DIANA ARMIJOS</v>
          </cell>
          <cell r="AR4422">
            <v>3</v>
          </cell>
          <cell r="AS4422" t="str">
            <v>CARLOS UYAGUARI</v>
          </cell>
          <cell r="AT4422">
            <v>7</v>
          </cell>
          <cell r="AU4422" t="str">
            <v>LINDA TUTIVEN</v>
          </cell>
          <cell r="AV4422" t="str">
            <v>#N/A</v>
          </cell>
          <cell r="AW4422" t="str">
            <v>#N/A</v>
          </cell>
          <cell r="AX4422" t="b">
            <v>0</v>
          </cell>
          <cell r="AY4422" t="b">
            <v>0</v>
          </cell>
        </row>
        <row r="4423">
          <cell r="B4423" t="str">
            <v>1308717253001</v>
          </cell>
          <cell r="C4423" t="str">
            <v>BERMUDEZ MENDOZA PAOLA YOCASTA</v>
          </cell>
          <cell r="D4423">
            <v>213</v>
          </cell>
          <cell r="E4423">
            <v>21301</v>
          </cell>
          <cell r="F4423">
            <v>2130150</v>
          </cell>
          <cell r="G4423" t="str">
            <v>COMERCIO</v>
          </cell>
          <cell r="H4423" t="str">
            <v>COMERCIO</v>
          </cell>
          <cell r="I4423" t="str">
            <v>L2207</v>
          </cell>
          <cell r="J4423" t="str">
            <v>MICROEMPRESA</v>
          </cell>
          <cell r="K4423">
            <v>0</v>
          </cell>
          <cell r="L4423" t="str">
            <v>03No ubicadas</v>
          </cell>
          <cell r="M4423">
            <v>41830</v>
          </cell>
          <cell r="N4423">
            <v>0.33333333333333331</v>
          </cell>
          <cell r="O4423" t="str">
            <v>V SANCHEZ</v>
          </cell>
          <cell r="P4423" t="str">
            <v>V SANCHEZ</v>
          </cell>
          <cell r="Q4423" t="str">
            <v>V SANCHEZ</v>
          </cell>
          <cell r="R4423" t="str">
            <v>PAPEL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  <cell r="X4423">
            <v>0</v>
          </cell>
          <cell r="Y4423">
            <v>0</v>
          </cell>
          <cell r="Z4423">
            <v>0</v>
          </cell>
          <cell r="AA4423">
            <v>0</v>
          </cell>
          <cell r="AB4423">
            <v>0</v>
          </cell>
          <cell r="AC4423">
            <v>41831</v>
          </cell>
          <cell r="AD4423">
            <v>0.33333333333333331</v>
          </cell>
          <cell r="AE4423" t="str">
            <v>MMORAN</v>
          </cell>
          <cell r="AF4423">
            <v>31</v>
          </cell>
          <cell r="AG4423">
            <v>0</v>
          </cell>
          <cell r="AH4423">
            <v>0</v>
          </cell>
          <cell r="AI4423">
            <v>0</v>
          </cell>
          <cell r="AJ4423">
            <v>0</v>
          </cell>
          <cell r="AK4423">
            <v>0</v>
          </cell>
          <cell r="AL4423">
            <v>0</v>
          </cell>
          <cell r="AM4423">
            <v>0</v>
          </cell>
          <cell r="AN4423">
            <v>0</v>
          </cell>
          <cell r="AO4423">
            <v>0</v>
          </cell>
          <cell r="AP4423">
            <v>11</v>
          </cell>
          <cell r="AQ4423" t="str">
            <v>DIANA ARMIJOS</v>
          </cell>
          <cell r="AR4423">
            <v>3</v>
          </cell>
          <cell r="AS4423" t="str">
            <v>CARLOS UYAGUARI</v>
          </cell>
          <cell r="AT4423">
            <v>7</v>
          </cell>
          <cell r="AU4423" t="str">
            <v>LINDA TUTIVEN</v>
          </cell>
          <cell r="AV4423" t="str">
            <v>#N/A</v>
          </cell>
          <cell r="AW4423" t="str">
            <v>#N/A</v>
          </cell>
          <cell r="AX4423" t="b">
            <v>0</v>
          </cell>
          <cell r="AY4423" t="b">
            <v>0</v>
          </cell>
        </row>
        <row r="4424">
          <cell r="B4424" t="str">
            <v>1300106570001</v>
          </cell>
          <cell r="C4424" t="str">
            <v>ENCALADA PINARGOTE AURO OLMEDO</v>
          </cell>
          <cell r="D4424">
            <v>213</v>
          </cell>
          <cell r="E4424">
            <v>21301</v>
          </cell>
          <cell r="F4424">
            <v>2130150</v>
          </cell>
          <cell r="G4424" t="str">
            <v>SERVICIOS</v>
          </cell>
          <cell r="H4424" t="str">
            <v>SERVICIOS</v>
          </cell>
          <cell r="I4424" t="str">
            <v>L2208</v>
          </cell>
          <cell r="J4424" t="str">
            <v>MICROEMPRESA</v>
          </cell>
          <cell r="K4424">
            <v>0</v>
          </cell>
          <cell r="L4424">
            <v>0</v>
          </cell>
          <cell r="M4424">
            <v>0</v>
          </cell>
          <cell r="N4424">
            <v>0</v>
          </cell>
          <cell r="O4424" t="str">
            <v>R CASTRO</v>
          </cell>
          <cell r="P4424" t="str">
            <v>R CASTRO</v>
          </cell>
          <cell r="Q4424">
            <v>0</v>
          </cell>
          <cell r="R4424">
            <v>0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  <cell r="X4424">
            <v>0</v>
          </cell>
          <cell r="Y4424">
            <v>0</v>
          </cell>
          <cell r="Z4424">
            <v>0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>
            <v>0</v>
          </cell>
          <cell r="AF4424">
            <v>0</v>
          </cell>
          <cell r="AG4424">
            <v>0</v>
          </cell>
          <cell r="AH4424">
            <v>0</v>
          </cell>
          <cell r="AI4424">
            <v>0</v>
          </cell>
          <cell r="AJ4424">
            <v>0</v>
          </cell>
          <cell r="AK4424">
            <v>0</v>
          </cell>
          <cell r="AL4424">
            <v>0</v>
          </cell>
          <cell r="AM4424">
            <v>0</v>
          </cell>
          <cell r="AN4424">
            <v>0</v>
          </cell>
          <cell r="AO4424">
            <v>0</v>
          </cell>
          <cell r="AP4424">
            <v>12</v>
          </cell>
          <cell r="AQ4424" t="str">
            <v>RONALD CASTRO</v>
          </cell>
          <cell r="AR4424">
            <v>3</v>
          </cell>
          <cell r="AS4424" t="str">
            <v>CARLOS UYAGUARI</v>
          </cell>
          <cell r="AT4424">
            <v>1</v>
          </cell>
          <cell r="AU4424" t="str">
            <v>MANUEL YANAYACO</v>
          </cell>
          <cell r="AV4424" t="str">
            <v>#N/A</v>
          </cell>
          <cell r="AW4424" t="str">
            <v>#N/A</v>
          </cell>
          <cell r="AX4424" t="b">
            <v>1</v>
          </cell>
          <cell r="AY4424" t="b">
            <v>1</v>
          </cell>
        </row>
        <row r="4425">
          <cell r="B4425" t="str">
            <v>1711258374001</v>
          </cell>
          <cell r="C4425" t="str">
            <v>VILLACIS MUNOZ CARLOS ALBERTO</v>
          </cell>
          <cell r="D4425">
            <v>213</v>
          </cell>
          <cell r="E4425">
            <v>21301</v>
          </cell>
          <cell r="F4425">
            <v>2130150</v>
          </cell>
          <cell r="G4425" t="str">
            <v>SERVICIOS</v>
          </cell>
          <cell r="H4425" t="str">
            <v>SERVICIOS</v>
          </cell>
          <cell r="I4425" t="str">
            <v>L2209</v>
          </cell>
          <cell r="J4425" t="str">
            <v>MICROEMPRESA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 t="str">
            <v>V SANCHEZ</v>
          </cell>
          <cell r="P4425" t="str">
            <v>V SANCHEZ</v>
          </cell>
          <cell r="Q4425">
            <v>0</v>
          </cell>
          <cell r="R4425">
            <v>0</v>
          </cell>
          <cell r="T4425">
            <v>0</v>
          </cell>
          <cell r="U4425">
            <v>0</v>
          </cell>
          <cell r="V4425">
            <v>0</v>
          </cell>
          <cell r="W4425">
            <v>0</v>
          </cell>
          <cell r="X4425">
            <v>0</v>
          </cell>
          <cell r="Y4425">
            <v>0</v>
          </cell>
          <cell r="Z4425">
            <v>0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>
            <v>0</v>
          </cell>
          <cell r="AF4425">
            <v>0</v>
          </cell>
          <cell r="AG4425">
            <v>0</v>
          </cell>
          <cell r="AH4425">
            <v>0</v>
          </cell>
          <cell r="AI4425">
            <v>0</v>
          </cell>
          <cell r="AJ4425">
            <v>0</v>
          </cell>
          <cell r="AK4425">
            <v>0</v>
          </cell>
          <cell r="AL4425">
            <v>0</v>
          </cell>
          <cell r="AM4425">
            <v>0</v>
          </cell>
          <cell r="AN4425">
            <v>0</v>
          </cell>
          <cell r="AO4425">
            <v>0</v>
          </cell>
          <cell r="AP4425">
            <v>11</v>
          </cell>
          <cell r="AQ4425" t="str">
            <v>DIANA ARMIJOS</v>
          </cell>
          <cell r="AR4425">
            <v>3</v>
          </cell>
          <cell r="AS4425" t="str">
            <v>CARLOS UYAGUARI</v>
          </cell>
          <cell r="AT4425">
            <v>1</v>
          </cell>
          <cell r="AU4425" t="str">
            <v>MANUEL YANAYACO</v>
          </cell>
          <cell r="AV4425" t="str">
            <v>#N/A</v>
          </cell>
          <cell r="AW4425" t="str">
            <v>#N/A</v>
          </cell>
          <cell r="AX4425" t="b">
            <v>1</v>
          </cell>
          <cell r="AY4425" t="b">
            <v>1</v>
          </cell>
        </row>
        <row r="4426">
          <cell r="B4426" t="str">
            <v>1306933993001</v>
          </cell>
          <cell r="C4426" t="str">
            <v>VELIZ MACIAS KATHERINE GLARIBEL</v>
          </cell>
          <cell r="D4426">
            <v>213</v>
          </cell>
          <cell r="E4426">
            <v>21301</v>
          </cell>
          <cell r="F4426">
            <v>2130150</v>
          </cell>
          <cell r="G4426" t="str">
            <v>SERVICIOS</v>
          </cell>
          <cell r="H4426" t="str">
            <v>SERVICIOS</v>
          </cell>
          <cell r="I4426" t="str">
            <v>L2210</v>
          </cell>
          <cell r="J4426" t="str">
            <v>MICROEMPRESA</v>
          </cell>
          <cell r="K4426">
            <v>0</v>
          </cell>
          <cell r="L4426">
            <v>0</v>
          </cell>
          <cell r="M4426">
            <v>0</v>
          </cell>
          <cell r="N4426">
            <v>0</v>
          </cell>
          <cell r="O4426" t="str">
            <v>R CASTRO</v>
          </cell>
          <cell r="P4426" t="str">
            <v>R CASTRO</v>
          </cell>
          <cell r="Q4426">
            <v>0</v>
          </cell>
          <cell r="R4426">
            <v>0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  <cell r="X4426">
            <v>0</v>
          </cell>
          <cell r="Y4426">
            <v>0</v>
          </cell>
          <cell r="Z4426">
            <v>0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>
            <v>0</v>
          </cell>
          <cell r="AF4426">
            <v>0</v>
          </cell>
          <cell r="AG4426">
            <v>0</v>
          </cell>
          <cell r="AH4426">
            <v>0</v>
          </cell>
          <cell r="AI4426">
            <v>0</v>
          </cell>
          <cell r="AJ4426">
            <v>0</v>
          </cell>
          <cell r="AK4426">
            <v>0</v>
          </cell>
          <cell r="AL4426">
            <v>0</v>
          </cell>
          <cell r="AM4426">
            <v>0</v>
          </cell>
          <cell r="AN4426">
            <v>0</v>
          </cell>
          <cell r="AO4426">
            <v>0</v>
          </cell>
          <cell r="AP4426">
            <v>12</v>
          </cell>
          <cell r="AQ4426" t="str">
            <v>RONALD CASTRO</v>
          </cell>
          <cell r="AR4426">
            <v>3</v>
          </cell>
          <cell r="AS4426" t="str">
            <v>CARLOS UYAGUARI</v>
          </cell>
          <cell r="AT4426">
            <v>1</v>
          </cell>
          <cell r="AU4426" t="str">
            <v>MANUEL YANAYACO</v>
          </cell>
          <cell r="AV4426" t="str">
            <v>#N/A</v>
          </cell>
          <cell r="AW4426" t="str">
            <v>#N/A</v>
          </cell>
          <cell r="AX4426" t="b">
            <v>1</v>
          </cell>
          <cell r="AY4426" t="b">
            <v>1</v>
          </cell>
        </row>
        <row r="4427">
          <cell r="B4427" t="str">
            <v>1302717671001</v>
          </cell>
          <cell r="C4427" t="str">
            <v>LINO MACIAS FREDDY HUMBERTO</v>
          </cell>
          <cell r="D4427">
            <v>213</v>
          </cell>
          <cell r="E4427">
            <v>21301</v>
          </cell>
          <cell r="F4427">
            <v>2130150</v>
          </cell>
          <cell r="G4427" t="str">
            <v>SERVICIOS</v>
          </cell>
          <cell r="H4427" t="str">
            <v>SERVICIOS</v>
          </cell>
          <cell r="I4427" t="str">
            <v>L2211</v>
          </cell>
          <cell r="J4427" t="str">
            <v>MICROEMPRESA</v>
          </cell>
          <cell r="K4427">
            <v>0</v>
          </cell>
          <cell r="L4427" t="str">
            <v>02Empresas Liquidadas</v>
          </cell>
          <cell r="M4427">
            <v>41829</v>
          </cell>
          <cell r="N4427">
            <v>0.6875</v>
          </cell>
          <cell r="O4427" t="str">
            <v>V SANCHEZ</v>
          </cell>
          <cell r="P4427" t="str">
            <v>V SANCHEZ</v>
          </cell>
          <cell r="Q4427" t="str">
            <v>V SANCHEZ</v>
          </cell>
          <cell r="R4427" t="str">
            <v>PAPEL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  <cell r="X4427">
            <v>0</v>
          </cell>
          <cell r="Y4427">
            <v>0</v>
          </cell>
          <cell r="Z4427">
            <v>0</v>
          </cell>
          <cell r="AA4427">
            <v>0</v>
          </cell>
          <cell r="AB4427">
            <v>0</v>
          </cell>
          <cell r="AC4427">
            <v>41830</v>
          </cell>
          <cell r="AD4427">
            <v>0.60138888888888886</v>
          </cell>
          <cell r="AE4427" t="str">
            <v>MMORAN</v>
          </cell>
          <cell r="AF4427">
            <v>30</v>
          </cell>
          <cell r="AG4427">
            <v>0</v>
          </cell>
          <cell r="AH4427">
            <v>0</v>
          </cell>
          <cell r="AI4427">
            <v>0</v>
          </cell>
          <cell r="AJ4427">
            <v>0</v>
          </cell>
          <cell r="AK4427">
            <v>0</v>
          </cell>
          <cell r="AL4427">
            <v>0</v>
          </cell>
          <cell r="AM4427">
            <v>0</v>
          </cell>
          <cell r="AN4427">
            <v>0</v>
          </cell>
          <cell r="AO4427">
            <v>0</v>
          </cell>
          <cell r="AP4427">
            <v>11</v>
          </cell>
          <cell r="AQ4427" t="str">
            <v>DIANA ARMIJOS</v>
          </cell>
          <cell r="AR4427">
            <v>3</v>
          </cell>
          <cell r="AS4427" t="str">
            <v>CARLOS UYAGUARI</v>
          </cell>
          <cell r="AT4427">
            <v>7</v>
          </cell>
          <cell r="AU4427" t="str">
            <v>LINDA TUTIVEN</v>
          </cell>
          <cell r="AV4427" t="str">
            <v>#N/A</v>
          </cell>
          <cell r="AW4427" t="str">
            <v>#N/A</v>
          </cell>
          <cell r="AX4427" t="b">
            <v>0</v>
          </cell>
          <cell r="AY4427" t="b">
            <v>0</v>
          </cell>
        </row>
        <row r="4428">
          <cell r="B4428" t="str">
            <v>1304828377001</v>
          </cell>
          <cell r="C4428" t="str">
            <v>PINARGOTE CEDENO YAMILE EVETLANA</v>
          </cell>
          <cell r="D4428">
            <v>213</v>
          </cell>
          <cell r="E4428">
            <v>21301</v>
          </cell>
          <cell r="F4428">
            <v>2130150</v>
          </cell>
          <cell r="G4428" t="str">
            <v>COMERCIO</v>
          </cell>
          <cell r="H4428" t="str">
            <v>COMERCIO</v>
          </cell>
          <cell r="I4428" t="str">
            <v>L2212</v>
          </cell>
          <cell r="J4428" t="str">
            <v>MICROEMPRESA</v>
          </cell>
          <cell r="K4428" t="str">
            <v>SIN CARACTERISTICAS</v>
          </cell>
          <cell r="L4428" t="str">
            <v>05Sin características</v>
          </cell>
          <cell r="M4428">
            <v>41807</v>
          </cell>
          <cell r="N4428">
            <v>0.39583333333333331</v>
          </cell>
          <cell r="O4428" t="str">
            <v>R CASTRO</v>
          </cell>
          <cell r="P4428" t="str">
            <v>R CASTRO</v>
          </cell>
          <cell r="Q4428" t="str">
            <v>EMPRESA</v>
          </cell>
          <cell r="R4428" t="str">
            <v>PAPEL</v>
          </cell>
          <cell r="S4428">
            <v>41807</v>
          </cell>
          <cell r="T4428">
            <v>0.66666666666666663</v>
          </cell>
          <cell r="U4428" t="str">
            <v>PRE-003</v>
          </cell>
          <cell r="V4428">
            <v>41834</v>
          </cell>
          <cell r="W4428">
            <v>0.57152777777777775</v>
          </cell>
          <cell r="X4428">
            <v>0</v>
          </cell>
          <cell r="Y4428">
            <v>0</v>
          </cell>
          <cell r="Z4428">
            <v>0</v>
          </cell>
          <cell r="AA4428">
            <v>0</v>
          </cell>
          <cell r="AB4428">
            <v>0</v>
          </cell>
          <cell r="AC4428">
            <v>41834</v>
          </cell>
          <cell r="AD4428">
            <v>0.4375</v>
          </cell>
          <cell r="AE4428" t="str">
            <v>MMORAN</v>
          </cell>
          <cell r="AF4428">
            <v>33</v>
          </cell>
          <cell r="AG4428">
            <v>0</v>
          </cell>
          <cell r="AH4428">
            <v>0</v>
          </cell>
          <cell r="AI4428">
            <v>0</v>
          </cell>
          <cell r="AJ4428">
            <v>0</v>
          </cell>
          <cell r="AK4428">
            <v>0</v>
          </cell>
          <cell r="AL4428">
            <v>0</v>
          </cell>
          <cell r="AM4428">
            <v>0</v>
          </cell>
          <cell r="AN4428">
            <v>0</v>
          </cell>
          <cell r="AO4428">
            <v>0</v>
          </cell>
          <cell r="AP4428">
            <v>12</v>
          </cell>
          <cell r="AQ4428" t="str">
            <v>RONALD CASTRO</v>
          </cell>
          <cell r="AR4428">
            <v>3</v>
          </cell>
          <cell r="AS4428" t="str">
            <v>CARLOS UYAGUARI</v>
          </cell>
          <cell r="AT4428">
            <v>1</v>
          </cell>
          <cell r="AU4428" t="str">
            <v>MANUEL YANAYACO</v>
          </cell>
          <cell r="AV4428" t="str">
            <v>#N/A</v>
          </cell>
          <cell r="AW4428" t="str">
            <v>#N/A</v>
          </cell>
          <cell r="AX4428" t="b">
            <v>0</v>
          </cell>
          <cell r="AY4428" t="b">
            <v>0</v>
          </cell>
        </row>
        <row r="4429">
          <cell r="B4429" t="str">
            <v>1301537104001</v>
          </cell>
          <cell r="C4429" t="str">
            <v>ALCIVAR MOLINA MARIA CECILIA</v>
          </cell>
          <cell r="D4429">
            <v>213</v>
          </cell>
          <cell r="E4429">
            <v>21301</v>
          </cell>
          <cell r="F4429">
            <v>2130150</v>
          </cell>
          <cell r="G4429" t="str">
            <v>MANUFACTURA</v>
          </cell>
          <cell r="H4429" t="str">
            <v>MANUFACTURA</v>
          </cell>
          <cell r="I4429" t="str">
            <v>L2213</v>
          </cell>
          <cell r="J4429" t="str">
            <v>MICROEMPRESA</v>
          </cell>
          <cell r="K4429" t="str">
            <v>SIN CARACTERISTICAS</v>
          </cell>
          <cell r="L4429" t="str">
            <v>05Sin características</v>
          </cell>
          <cell r="M4429">
            <v>41809</v>
          </cell>
          <cell r="N4429">
            <v>0.58333333333333337</v>
          </cell>
          <cell r="O4429" t="str">
            <v>R CASTRO</v>
          </cell>
          <cell r="P4429" t="str">
            <v>R CASTRO</v>
          </cell>
          <cell r="Q4429" t="str">
            <v>EMPRESA</v>
          </cell>
          <cell r="R4429" t="str">
            <v>PAPEL</v>
          </cell>
          <cell r="S4429">
            <v>41810</v>
          </cell>
          <cell r="T4429">
            <v>0.375</v>
          </cell>
          <cell r="U4429" t="str">
            <v>PRE-008</v>
          </cell>
          <cell r="V4429">
            <v>41834</v>
          </cell>
          <cell r="W4429">
            <v>0.57152777777777775</v>
          </cell>
          <cell r="X4429">
            <v>0</v>
          </cell>
          <cell r="Y4429">
            <v>0</v>
          </cell>
          <cell r="Z4429">
            <v>0</v>
          </cell>
          <cell r="AA4429">
            <v>0</v>
          </cell>
          <cell r="AB4429">
            <v>0</v>
          </cell>
          <cell r="AC4429">
            <v>41834</v>
          </cell>
          <cell r="AD4429">
            <v>0.4375</v>
          </cell>
          <cell r="AE4429" t="str">
            <v>MMORAN</v>
          </cell>
          <cell r="AF4429">
            <v>33</v>
          </cell>
          <cell r="AG4429">
            <v>0</v>
          </cell>
          <cell r="AH4429">
            <v>0</v>
          </cell>
          <cell r="AI4429">
            <v>0</v>
          </cell>
          <cell r="AJ4429">
            <v>0</v>
          </cell>
          <cell r="AK4429">
            <v>0</v>
          </cell>
          <cell r="AL4429">
            <v>0</v>
          </cell>
          <cell r="AM4429">
            <v>0</v>
          </cell>
          <cell r="AN4429">
            <v>0</v>
          </cell>
          <cell r="AO4429">
            <v>0</v>
          </cell>
          <cell r="AP4429">
            <v>12</v>
          </cell>
          <cell r="AQ4429" t="str">
            <v>RONALD CASTRO</v>
          </cell>
          <cell r="AR4429">
            <v>3</v>
          </cell>
          <cell r="AS4429" t="str">
            <v>CARLOS UYAGUARI</v>
          </cell>
          <cell r="AT4429">
            <v>1</v>
          </cell>
          <cell r="AU4429" t="str">
            <v>MANUEL YANAYACO</v>
          </cell>
          <cell r="AV4429" t="str">
            <v>#N/A</v>
          </cell>
          <cell r="AW4429" t="str">
            <v>#N/A</v>
          </cell>
          <cell r="AX4429" t="b">
            <v>0</v>
          </cell>
          <cell r="AY4429" t="b">
            <v>0</v>
          </cell>
        </row>
        <row r="4430">
          <cell r="B4430" t="str">
            <v>1304482159001</v>
          </cell>
          <cell r="C4430" t="str">
            <v>BAILON VILLAMAR JOSE ALVARO</v>
          </cell>
          <cell r="D4430">
            <v>213</v>
          </cell>
          <cell r="E4430">
            <v>21301</v>
          </cell>
          <cell r="F4430">
            <v>2130150</v>
          </cell>
          <cell r="G4430" t="str">
            <v>SERVICIOS</v>
          </cell>
          <cell r="H4430" t="str">
            <v>SERVICIOS</v>
          </cell>
          <cell r="I4430" t="str">
            <v>L2214</v>
          </cell>
          <cell r="J4430" t="str">
            <v>MICROEMPRESA</v>
          </cell>
          <cell r="K4430">
            <v>0</v>
          </cell>
          <cell r="L4430" t="str">
            <v>03No ubicadas</v>
          </cell>
          <cell r="M4430">
            <v>41830</v>
          </cell>
          <cell r="N4430">
            <v>0.33333333333333331</v>
          </cell>
          <cell r="O4430" t="str">
            <v>V SANCHEZ</v>
          </cell>
          <cell r="P4430" t="str">
            <v>V SANCHEZ</v>
          </cell>
          <cell r="Q4430" t="str">
            <v>V SANCHEZ</v>
          </cell>
          <cell r="R4430" t="str">
            <v>PAPEL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  <cell r="X4430">
            <v>0</v>
          </cell>
          <cell r="Y4430">
            <v>0</v>
          </cell>
          <cell r="Z4430">
            <v>0</v>
          </cell>
          <cell r="AA4430">
            <v>0</v>
          </cell>
          <cell r="AB4430">
            <v>0</v>
          </cell>
          <cell r="AC4430">
            <v>41831</v>
          </cell>
          <cell r="AD4430">
            <v>0.33333333333333331</v>
          </cell>
          <cell r="AE4430" t="str">
            <v>MMORAN</v>
          </cell>
          <cell r="AF4430">
            <v>31</v>
          </cell>
          <cell r="AG4430">
            <v>0</v>
          </cell>
          <cell r="AH4430">
            <v>0</v>
          </cell>
          <cell r="AI4430">
            <v>0</v>
          </cell>
          <cell r="AJ4430">
            <v>0</v>
          </cell>
          <cell r="AK4430">
            <v>0</v>
          </cell>
          <cell r="AL4430">
            <v>0</v>
          </cell>
          <cell r="AM4430">
            <v>0</v>
          </cell>
          <cell r="AN4430">
            <v>0</v>
          </cell>
          <cell r="AO4430">
            <v>0</v>
          </cell>
          <cell r="AP4430">
            <v>11</v>
          </cell>
          <cell r="AQ4430" t="str">
            <v>DIANA ARMIJOS</v>
          </cell>
          <cell r="AR4430">
            <v>3</v>
          </cell>
          <cell r="AS4430" t="str">
            <v>CARLOS UYAGUARI</v>
          </cell>
          <cell r="AT4430">
            <v>7</v>
          </cell>
          <cell r="AU4430" t="str">
            <v>LINDA TUTIVEN</v>
          </cell>
          <cell r="AV4430" t="str">
            <v>#N/A</v>
          </cell>
          <cell r="AW4430" t="str">
            <v>#N/A</v>
          </cell>
          <cell r="AX4430" t="b">
            <v>0</v>
          </cell>
          <cell r="AY4430" t="b">
            <v>0</v>
          </cell>
        </row>
        <row r="4431">
          <cell r="B4431" t="str">
            <v>0912280294001</v>
          </cell>
          <cell r="C4431" t="str">
            <v>ZAMBRANO CAICEDO INES PATRICIA</v>
          </cell>
          <cell r="D4431">
            <v>213</v>
          </cell>
          <cell r="E4431">
            <v>21301</v>
          </cell>
          <cell r="F4431">
            <v>2130150</v>
          </cell>
          <cell r="G4431" t="str">
            <v>SERVICIOS</v>
          </cell>
          <cell r="H4431" t="str">
            <v>SERVICIOS</v>
          </cell>
          <cell r="I4431" t="str">
            <v>L2215</v>
          </cell>
          <cell r="J4431" t="str">
            <v>PEQUEÑA EMPRESA</v>
          </cell>
          <cell r="K4431">
            <v>0</v>
          </cell>
          <cell r="L4431" t="str">
            <v>01Empresas Normales</v>
          </cell>
          <cell r="M4431">
            <v>41837</v>
          </cell>
          <cell r="N4431">
            <v>0.37222222222222223</v>
          </cell>
          <cell r="O4431" t="str">
            <v>V SANCHEZ</v>
          </cell>
          <cell r="P4431" t="str">
            <v>V SANCHEZ</v>
          </cell>
          <cell r="Q4431" t="str">
            <v>APLICATIVO WEB</v>
          </cell>
          <cell r="R4431" t="str">
            <v>APLICATIVO WEB</v>
          </cell>
          <cell r="S4431">
            <v>41837</v>
          </cell>
          <cell r="T4431">
            <v>0.41388888888888886</v>
          </cell>
          <cell r="U4431" t="str">
            <v>PRE-027</v>
          </cell>
          <cell r="V4431">
            <v>0</v>
          </cell>
          <cell r="W4431">
            <v>0</v>
          </cell>
          <cell r="X4431">
            <v>0</v>
          </cell>
          <cell r="Y4431">
            <v>0</v>
          </cell>
          <cell r="Z4431">
            <v>0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>
            <v>0</v>
          </cell>
          <cell r="AF4431">
            <v>0</v>
          </cell>
          <cell r="AG4431">
            <v>0</v>
          </cell>
          <cell r="AH4431">
            <v>0</v>
          </cell>
          <cell r="AI4431">
            <v>0</v>
          </cell>
          <cell r="AJ4431">
            <v>0</v>
          </cell>
          <cell r="AK4431">
            <v>0</v>
          </cell>
          <cell r="AL4431">
            <v>0</v>
          </cell>
          <cell r="AM4431">
            <v>0</v>
          </cell>
          <cell r="AN4431">
            <v>0</v>
          </cell>
          <cell r="AO4431">
            <v>0</v>
          </cell>
          <cell r="AP4431">
            <v>11</v>
          </cell>
          <cell r="AQ4431" t="str">
            <v>DIANA ARMIJOS</v>
          </cell>
          <cell r="AR4431">
            <v>3</v>
          </cell>
          <cell r="AS4431" t="str">
            <v>CARLOS UYAGUARI</v>
          </cell>
          <cell r="AT4431">
            <v>1</v>
          </cell>
          <cell r="AU4431" t="str">
            <v>MANUEL YANAYACO</v>
          </cell>
          <cell r="AV4431" t="str">
            <v>1</v>
          </cell>
          <cell r="AW4431" t="str">
            <v>0912280294001</v>
          </cell>
          <cell r="AX4431" t="b">
            <v>0</v>
          </cell>
          <cell r="AY4431" t="b">
            <v>0</v>
          </cell>
        </row>
        <row r="4432">
          <cell r="B4432" t="str">
            <v>0917672800001</v>
          </cell>
          <cell r="C4432" t="str">
            <v>LUQUE MIRANDA LUIS EDUARDO</v>
          </cell>
          <cell r="D4432">
            <v>213</v>
          </cell>
          <cell r="E4432">
            <v>21301</v>
          </cell>
          <cell r="F4432">
            <v>2130150</v>
          </cell>
          <cell r="G4432" t="str">
            <v>COMERCIO</v>
          </cell>
          <cell r="H4432" t="str">
            <v>COMERCIO</v>
          </cell>
          <cell r="I4432" t="str">
            <v>L2216</v>
          </cell>
          <cell r="J4432" t="str">
            <v>PEQUEÑA EMPRESA</v>
          </cell>
          <cell r="K4432">
            <v>0</v>
          </cell>
          <cell r="L4432">
            <v>0</v>
          </cell>
          <cell r="M4432">
            <v>0</v>
          </cell>
          <cell r="N4432">
            <v>0</v>
          </cell>
          <cell r="O4432" t="str">
            <v>R CASTRO</v>
          </cell>
          <cell r="P4432" t="str">
            <v>R CASTRO</v>
          </cell>
          <cell r="Q4432">
            <v>0</v>
          </cell>
          <cell r="R4432">
            <v>0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  <cell r="X4432">
            <v>0</v>
          </cell>
          <cell r="Y4432">
            <v>0</v>
          </cell>
          <cell r="Z4432">
            <v>0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>
            <v>0</v>
          </cell>
          <cell r="AF4432">
            <v>0</v>
          </cell>
          <cell r="AG4432">
            <v>0</v>
          </cell>
          <cell r="AH4432">
            <v>0</v>
          </cell>
          <cell r="AI4432">
            <v>0</v>
          </cell>
          <cell r="AJ4432">
            <v>0</v>
          </cell>
          <cell r="AK4432">
            <v>0</v>
          </cell>
          <cell r="AL4432">
            <v>0</v>
          </cell>
          <cell r="AM4432">
            <v>0</v>
          </cell>
          <cell r="AN4432">
            <v>0</v>
          </cell>
          <cell r="AO4432">
            <v>0</v>
          </cell>
          <cell r="AP4432">
            <v>12</v>
          </cell>
          <cell r="AQ4432" t="str">
            <v>RONALD CASTRO</v>
          </cell>
          <cell r="AR4432">
            <v>3</v>
          </cell>
          <cell r="AS4432" t="str">
            <v>CARLOS UYAGUARI</v>
          </cell>
          <cell r="AT4432">
            <v>1</v>
          </cell>
          <cell r="AU4432" t="str">
            <v>MANUEL YANAYACO</v>
          </cell>
          <cell r="AV4432" t="str">
            <v>#N/A</v>
          </cell>
          <cell r="AW4432" t="str">
            <v>#N/A</v>
          </cell>
          <cell r="AX4432" t="b">
            <v>1</v>
          </cell>
          <cell r="AY4432" t="b">
            <v>1</v>
          </cell>
        </row>
        <row r="4433">
          <cell r="B4433" t="str">
            <v>0992374349001</v>
          </cell>
          <cell r="C4433" t="str">
            <v>ALMACENES MMCORP S.A.</v>
          </cell>
          <cell r="D4433">
            <v>213</v>
          </cell>
          <cell r="E4433">
            <v>21301</v>
          </cell>
          <cell r="F4433">
            <v>2130150</v>
          </cell>
          <cell r="G4433" t="str">
            <v>COMERCIO</v>
          </cell>
          <cell r="H4433" t="str">
            <v>COMERCIO</v>
          </cell>
          <cell r="I4433" t="str">
            <v>L2217</v>
          </cell>
          <cell r="J4433" t="str">
            <v>PEQUEÑA EMPRESA</v>
          </cell>
          <cell r="K4433">
            <v>0</v>
          </cell>
          <cell r="L4433" t="str">
            <v>01Empresas Normales</v>
          </cell>
          <cell r="M4433">
            <v>41821</v>
          </cell>
          <cell r="N4433">
            <v>0.36458333333333331</v>
          </cell>
          <cell r="O4433" t="str">
            <v>R CASTRO</v>
          </cell>
          <cell r="P4433" t="str">
            <v>R CASTRO</v>
          </cell>
          <cell r="Q4433" t="str">
            <v>EMPRESA</v>
          </cell>
          <cell r="R4433" t="str">
            <v>PAPEL</v>
          </cell>
          <cell r="S4433">
            <v>41821</v>
          </cell>
          <cell r="T4433">
            <v>0.66666666666666663</v>
          </cell>
          <cell r="U4433" t="str">
            <v>PRE-016</v>
          </cell>
          <cell r="V4433">
            <v>41834</v>
          </cell>
          <cell r="W4433">
            <v>0.57152777777777775</v>
          </cell>
          <cell r="X4433">
            <v>0</v>
          </cell>
          <cell r="Y4433">
            <v>0</v>
          </cell>
          <cell r="Z4433">
            <v>0</v>
          </cell>
          <cell r="AA4433">
            <v>0</v>
          </cell>
          <cell r="AB4433">
            <v>0</v>
          </cell>
          <cell r="AC4433">
            <v>41834</v>
          </cell>
          <cell r="AD4433">
            <v>0.4375</v>
          </cell>
          <cell r="AE4433" t="str">
            <v>MMORAN</v>
          </cell>
          <cell r="AF4433">
            <v>33</v>
          </cell>
          <cell r="AG4433">
            <v>0</v>
          </cell>
          <cell r="AH4433">
            <v>0</v>
          </cell>
          <cell r="AI4433">
            <v>0</v>
          </cell>
          <cell r="AJ4433">
            <v>0</v>
          </cell>
          <cell r="AK4433" t="str">
            <v>RECIBIDO EN VALIJA POR K. BAJAÑA</v>
          </cell>
          <cell r="AL4433">
            <v>0</v>
          </cell>
          <cell r="AM4433">
            <v>0</v>
          </cell>
          <cell r="AN4433">
            <v>0</v>
          </cell>
          <cell r="AO4433">
            <v>0</v>
          </cell>
          <cell r="AP4433">
            <v>12</v>
          </cell>
          <cell r="AQ4433" t="str">
            <v>RONALD CASTRO</v>
          </cell>
          <cell r="AR4433">
            <v>3</v>
          </cell>
          <cell r="AS4433" t="str">
            <v>CARLOS UYAGUARI</v>
          </cell>
          <cell r="AT4433">
            <v>1</v>
          </cell>
          <cell r="AU4433" t="str">
            <v>MANUEL YANAYACO</v>
          </cell>
          <cell r="AV4433" t="str">
            <v>#N/A</v>
          </cell>
          <cell r="AW4433" t="str">
            <v>#N/A</v>
          </cell>
          <cell r="AX4433" t="b">
            <v>0</v>
          </cell>
          <cell r="AY4433" t="b">
            <v>0</v>
          </cell>
        </row>
        <row r="4434">
          <cell r="B4434" t="str">
            <v>1300622303001</v>
          </cell>
          <cell r="C4434" t="str">
            <v>MUÃ‘OZ LOOR RAMON IGNACIO</v>
          </cell>
          <cell r="D4434">
            <v>213</v>
          </cell>
          <cell r="E4434">
            <v>21301</v>
          </cell>
          <cell r="F4434">
            <v>2130150</v>
          </cell>
          <cell r="G4434" t="str">
            <v>COMERCIO</v>
          </cell>
          <cell r="H4434" t="str">
            <v>COMERCIO</v>
          </cell>
          <cell r="I4434" t="str">
            <v>L2218</v>
          </cell>
          <cell r="J4434" t="str">
            <v>PEQUEÑA EMPRESA</v>
          </cell>
          <cell r="K4434">
            <v>0</v>
          </cell>
          <cell r="L4434">
            <v>0</v>
          </cell>
          <cell r="M4434">
            <v>0</v>
          </cell>
          <cell r="N4434">
            <v>0</v>
          </cell>
          <cell r="O4434" t="str">
            <v>R CASTRO</v>
          </cell>
          <cell r="P4434" t="str">
            <v>R CASTRO</v>
          </cell>
          <cell r="Q4434">
            <v>0</v>
          </cell>
          <cell r="R4434">
            <v>0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  <cell r="X4434">
            <v>0</v>
          </cell>
          <cell r="Y4434">
            <v>0</v>
          </cell>
          <cell r="Z4434">
            <v>0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>
            <v>0</v>
          </cell>
          <cell r="AF4434">
            <v>0</v>
          </cell>
          <cell r="AG4434">
            <v>0</v>
          </cell>
          <cell r="AH4434">
            <v>0</v>
          </cell>
          <cell r="AI4434">
            <v>0</v>
          </cell>
          <cell r="AJ4434">
            <v>0</v>
          </cell>
          <cell r="AK4434">
            <v>0</v>
          </cell>
          <cell r="AL4434">
            <v>0</v>
          </cell>
          <cell r="AM4434">
            <v>0</v>
          </cell>
          <cell r="AN4434">
            <v>0</v>
          </cell>
          <cell r="AO4434">
            <v>0</v>
          </cell>
          <cell r="AP4434">
            <v>12</v>
          </cell>
          <cell r="AQ4434" t="str">
            <v>RONALD CASTRO</v>
          </cell>
          <cell r="AR4434">
            <v>3</v>
          </cell>
          <cell r="AS4434" t="str">
            <v>CARLOS UYAGUARI</v>
          </cell>
          <cell r="AT4434">
            <v>1</v>
          </cell>
          <cell r="AU4434" t="str">
            <v>MANUEL YANAYACO</v>
          </cell>
          <cell r="AV4434" t="str">
            <v>#N/A</v>
          </cell>
          <cell r="AW4434" t="str">
            <v>#N/A</v>
          </cell>
          <cell r="AX4434" t="b">
            <v>1</v>
          </cell>
          <cell r="AY4434" t="b">
            <v>1</v>
          </cell>
        </row>
        <row r="4435">
          <cell r="B4435" t="str">
            <v>1300816038001</v>
          </cell>
          <cell r="C4435" t="str">
            <v>SALTOS PINARGOTE GUILLERMO ELOY</v>
          </cell>
          <cell r="D4435">
            <v>213</v>
          </cell>
          <cell r="E4435">
            <v>21301</v>
          </cell>
          <cell r="F4435">
            <v>2130150</v>
          </cell>
          <cell r="G4435" t="str">
            <v>SERVICIOS</v>
          </cell>
          <cell r="H4435" t="str">
            <v>SERVICIOS</v>
          </cell>
          <cell r="I4435" t="str">
            <v>L2219</v>
          </cell>
          <cell r="J4435" t="str">
            <v>PEQUEÑA EMPRESA</v>
          </cell>
          <cell r="K4435">
            <v>0</v>
          </cell>
          <cell r="L4435" t="str">
            <v>01Empresas Normales</v>
          </cell>
          <cell r="M4435">
            <v>41809</v>
          </cell>
          <cell r="N4435">
            <v>0.58333333333333337</v>
          </cell>
          <cell r="O4435" t="str">
            <v>R CASTRO</v>
          </cell>
          <cell r="P4435" t="str">
            <v>R CASTRO</v>
          </cell>
          <cell r="Q4435" t="str">
            <v>EMPRESA</v>
          </cell>
          <cell r="R4435" t="str">
            <v>PAPEL</v>
          </cell>
          <cell r="S4435">
            <v>41810</v>
          </cell>
          <cell r="T4435">
            <v>0.375</v>
          </cell>
          <cell r="U4435" t="str">
            <v>PRE-008</v>
          </cell>
          <cell r="V4435">
            <v>0</v>
          </cell>
          <cell r="W4435">
            <v>0</v>
          </cell>
          <cell r="X4435">
            <v>0</v>
          </cell>
          <cell r="Y4435">
            <v>0</v>
          </cell>
          <cell r="Z4435">
            <v>0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>
            <v>0</v>
          </cell>
          <cell r="AF4435">
            <v>0</v>
          </cell>
          <cell r="AG4435">
            <v>0</v>
          </cell>
          <cell r="AH4435">
            <v>0</v>
          </cell>
          <cell r="AI4435">
            <v>0</v>
          </cell>
          <cell r="AJ4435">
            <v>0</v>
          </cell>
          <cell r="AK4435" t="str">
            <v>RECIBIDO K. BAJAÑA, VALIJA</v>
          </cell>
          <cell r="AL4435">
            <v>0</v>
          </cell>
          <cell r="AM4435">
            <v>0</v>
          </cell>
          <cell r="AN4435">
            <v>0</v>
          </cell>
          <cell r="AO4435">
            <v>0</v>
          </cell>
          <cell r="AP4435">
            <v>12</v>
          </cell>
          <cell r="AQ4435" t="str">
            <v>RONALD CASTRO</v>
          </cell>
          <cell r="AR4435">
            <v>3</v>
          </cell>
          <cell r="AS4435" t="str">
            <v>CARLOS UYAGUARI</v>
          </cell>
          <cell r="AT4435">
            <v>1</v>
          </cell>
          <cell r="AU4435" t="str">
            <v>MANUEL YANAYACO</v>
          </cell>
          <cell r="AV4435" t="str">
            <v>#N/A</v>
          </cell>
          <cell r="AW4435" t="str">
            <v>#N/A</v>
          </cell>
          <cell r="AX4435" t="b">
            <v>0</v>
          </cell>
          <cell r="AY4435" t="b">
            <v>0</v>
          </cell>
        </row>
        <row r="4436">
          <cell r="B4436" t="str">
            <v>1301206312001</v>
          </cell>
          <cell r="C4436" t="str">
            <v>BLONDET SALDARRIAGA VICENTE ELIAS</v>
          </cell>
          <cell r="D4436">
            <v>213</v>
          </cell>
          <cell r="E4436">
            <v>21301</v>
          </cell>
          <cell r="F4436">
            <v>2130150</v>
          </cell>
          <cell r="G4436" t="str">
            <v>MANUFACTURA</v>
          </cell>
          <cell r="H4436" t="str">
            <v>MANUFACTURA</v>
          </cell>
          <cell r="I4436" t="str">
            <v>L2220</v>
          </cell>
          <cell r="J4436" t="str">
            <v>PEQUEÑA EMPRESA</v>
          </cell>
          <cell r="K4436">
            <v>0</v>
          </cell>
          <cell r="L4436">
            <v>0</v>
          </cell>
          <cell r="M4436">
            <v>0</v>
          </cell>
          <cell r="N4436">
            <v>0</v>
          </cell>
          <cell r="O4436" t="str">
            <v>R CASTRO</v>
          </cell>
          <cell r="P4436" t="str">
            <v>R CASTRO</v>
          </cell>
          <cell r="Q4436">
            <v>0</v>
          </cell>
          <cell r="R4436">
            <v>0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  <cell r="X4436">
            <v>0</v>
          </cell>
          <cell r="Y4436">
            <v>0</v>
          </cell>
          <cell r="Z4436">
            <v>0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>
            <v>0</v>
          </cell>
          <cell r="AF4436">
            <v>0</v>
          </cell>
          <cell r="AG4436">
            <v>0</v>
          </cell>
          <cell r="AH4436">
            <v>0</v>
          </cell>
          <cell r="AI4436">
            <v>0</v>
          </cell>
          <cell r="AJ4436">
            <v>0</v>
          </cell>
          <cell r="AK4436">
            <v>0</v>
          </cell>
          <cell r="AL4436">
            <v>0</v>
          </cell>
          <cell r="AM4436">
            <v>0</v>
          </cell>
          <cell r="AN4436">
            <v>0</v>
          </cell>
          <cell r="AO4436">
            <v>0</v>
          </cell>
          <cell r="AP4436">
            <v>12</v>
          </cell>
          <cell r="AQ4436" t="str">
            <v>RONALD CASTRO</v>
          </cell>
          <cell r="AR4436">
            <v>3</v>
          </cell>
          <cell r="AS4436" t="str">
            <v>CARLOS UYAGUARI</v>
          </cell>
          <cell r="AT4436">
            <v>1</v>
          </cell>
          <cell r="AU4436" t="str">
            <v>MANUEL YANAYACO</v>
          </cell>
          <cell r="AV4436" t="str">
            <v>#N/A</v>
          </cell>
          <cell r="AW4436" t="str">
            <v>#N/A</v>
          </cell>
          <cell r="AX4436" t="b">
            <v>1</v>
          </cell>
          <cell r="AY4436" t="b">
            <v>1</v>
          </cell>
        </row>
        <row r="4437">
          <cell r="B4437" t="str">
            <v>1301211312001</v>
          </cell>
          <cell r="C4437" t="str">
            <v>HIDALGO BENAVIDES MAXIMO CLOTARIO</v>
          </cell>
          <cell r="D4437">
            <v>213</v>
          </cell>
          <cell r="E4437">
            <v>21301</v>
          </cell>
          <cell r="F4437">
            <v>2130150</v>
          </cell>
          <cell r="G4437" t="str">
            <v>SERVICIOS</v>
          </cell>
          <cell r="H4437" t="str">
            <v>SERVICIOS</v>
          </cell>
          <cell r="I4437" t="str">
            <v>L2221</v>
          </cell>
          <cell r="J4437" t="str">
            <v>PEQUEÑA EMPRESA</v>
          </cell>
          <cell r="K4437">
            <v>0</v>
          </cell>
          <cell r="L4437" t="str">
            <v>01Empresas Normales</v>
          </cell>
          <cell r="M4437">
            <v>41808</v>
          </cell>
          <cell r="N4437">
            <v>0.70833333333333337</v>
          </cell>
          <cell r="O4437" t="str">
            <v>R CASTRO</v>
          </cell>
          <cell r="P4437" t="str">
            <v>R CASTRO</v>
          </cell>
          <cell r="Q4437" t="str">
            <v>EMPRESA</v>
          </cell>
          <cell r="R4437" t="str">
            <v>PAPEL</v>
          </cell>
          <cell r="S4437">
            <v>41809</v>
          </cell>
          <cell r="T4437">
            <v>0.375</v>
          </cell>
          <cell r="U4437" t="str">
            <v>PRE-006</v>
          </cell>
          <cell r="V4437">
            <v>41821</v>
          </cell>
          <cell r="W4437">
            <v>0.66666666666666663</v>
          </cell>
          <cell r="X4437">
            <v>0</v>
          </cell>
          <cell r="Y4437">
            <v>0</v>
          </cell>
          <cell r="Z4437">
            <v>0</v>
          </cell>
          <cell r="AA4437">
            <v>0</v>
          </cell>
          <cell r="AB4437">
            <v>0</v>
          </cell>
          <cell r="AC4437">
            <v>41822</v>
          </cell>
          <cell r="AD4437">
            <v>0.64583333333333337</v>
          </cell>
          <cell r="AE4437" t="str">
            <v>MMORAN</v>
          </cell>
          <cell r="AF4437">
            <v>24</v>
          </cell>
          <cell r="AG4437">
            <v>0</v>
          </cell>
          <cell r="AH4437">
            <v>0</v>
          </cell>
          <cell r="AI4437">
            <v>0</v>
          </cell>
          <cell r="AJ4437">
            <v>0</v>
          </cell>
          <cell r="AK4437" t="str">
            <v>RECIBIDO DE KARINA, LLEGO EN VALIJA</v>
          </cell>
          <cell r="AL4437">
            <v>0</v>
          </cell>
          <cell r="AM4437">
            <v>0</v>
          </cell>
          <cell r="AN4437">
            <v>0</v>
          </cell>
          <cell r="AO4437">
            <v>0</v>
          </cell>
          <cell r="AP4437">
            <v>12</v>
          </cell>
          <cell r="AQ4437" t="str">
            <v>RONALD CASTRO</v>
          </cell>
          <cell r="AR4437">
            <v>3</v>
          </cell>
          <cell r="AS4437" t="str">
            <v>CARLOS UYAGUARI</v>
          </cell>
          <cell r="AT4437">
            <v>1</v>
          </cell>
          <cell r="AU4437" t="str">
            <v>MANUEL YANAYACO</v>
          </cell>
          <cell r="AV4437" t="str">
            <v>#N/A</v>
          </cell>
          <cell r="AW4437" t="str">
            <v>#N/A</v>
          </cell>
          <cell r="AX4437" t="b">
            <v>0</v>
          </cell>
          <cell r="AY4437" t="b">
            <v>0</v>
          </cell>
        </row>
        <row r="4438">
          <cell r="B4438" t="str">
            <v>1301999189001</v>
          </cell>
          <cell r="C4438" t="str">
            <v>JARRE VINCES RICARDO GONZALO</v>
          </cell>
          <cell r="D4438">
            <v>213</v>
          </cell>
          <cell r="E4438">
            <v>21301</v>
          </cell>
          <cell r="F4438">
            <v>2130150</v>
          </cell>
          <cell r="G4438" t="str">
            <v>COMERCIO</v>
          </cell>
          <cell r="H4438" t="str">
            <v>COMERCIO</v>
          </cell>
          <cell r="I4438" t="str">
            <v>L2222</v>
          </cell>
          <cell r="J4438" t="str">
            <v>PEQUEÑA EMPRESA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 t="str">
            <v>R CASTRO</v>
          </cell>
          <cell r="P4438" t="str">
            <v>R CASTRO</v>
          </cell>
          <cell r="Q4438">
            <v>0</v>
          </cell>
          <cell r="R4438">
            <v>0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  <cell r="X4438">
            <v>0</v>
          </cell>
          <cell r="Y4438">
            <v>0</v>
          </cell>
          <cell r="Z4438">
            <v>0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>
            <v>0</v>
          </cell>
          <cell r="AF4438">
            <v>0</v>
          </cell>
          <cell r="AG4438">
            <v>0</v>
          </cell>
          <cell r="AH4438">
            <v>0</v>
          </cell>
          <cell r="AI4438">
            <v>0</v>
          </cell>
          <cell r="AJ4438">
            <v>0</v>
          </cell>
          <cell r="AK4438">
            <v>0</v>
          </cell>
          <cell r="AL4438">
            <v>0</v>
          </cell>
          <cell r="AM4438">
            <v>0</v>
          </cell>
          <cell r="AN4438">
            <v>0</v>
          </cell>
          <cell r="AO4438">
            <v>0</v>
          </cell>
          <cell r="AP4438">
            <v>12</v>
          </cell>
          <cell r="AQ4438" t="str">
            <v>RONALD CASTRO</v>
          </cell>
          <cell r="AR4438">
            <v>3</v>
          </cell>
          <cell r="AS4438" t="str">
            <v>CARLOS UYAGUARI</v>
          </cell>
          <cell r="AT4438">
            <v>1</v>
          </cell>
          <cell r="AU4438" t="str">
            <v>MANUEL YANAYACO</v>
          </cell>
          <cell r="AV4438" t="str">
            <v>#N/A</v>
          </cell>
          <cell r="AW4438" t="str">
            <v>#N/A</v>
          </cell>
          <cell r="AX4438" t="b">
            <v>1</v>
          </cell>
          <cell r="AY4438" t="b">
            <v>1</v>
          </cell>
        </row>
        <row r="4439">
          <cell r="B4439" t="str">
            <v>1302537533001</v>
          </cell>
          <cell r="C4439" t="str">
            <v>GUTIERREZ SOTO JORGE ABDON</v>
          </cell>
          <cell r="D4439">
            <v>213</v>
          </cell>
          <cell r="E4439">
            <v>21301</v>
          </cell>
          <cell r="F4439">
            <v>2130150</v>
          </cell>
          <cell r="G4439" t="str">
            <v>SERVICIOS</v>
          </cell>
          <cell r="H4439" t="str">
            <v>SERVICIOS</v>
          </cell>
          <cell r="I4439" t="str">
            <v>L2223</v>
          </cell>
          <cell r="J4439" t="str">
            <v>PEQUEÑA EMPRESA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 t="str">
            <v>R CASTRO</v>
          </cell>
          <cell r="P4439" t="str">
            <v>R CASTRO</v>
          </cell>
          <cell r="Q4439">
            <v>0</v>
          </cell>
          <cell r="R4439">
            <v>0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  <cell r="X4439">
            <v>0</v>
          </cell>
          <cell r="Y4439">
            <v>0</v>
          </cell>
          <cell r="Z4439">
            <v>0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>
            <v>0</v>
          </cell>
          <cell r="AF4439">
            <v>0</v>
          </cell>
          <cell r="AG4439">
            <v>0</v>
          </cell>
          <cell r="AH4439">
            <v>0</v>
          </cell>
          <cell r="AI4439">
            <v>0</v>
          </cell>
          <cell r="AJ4439">
            <v>0</v>
          </cell>
          <cell r="AK4439">
            <v>0</v>
          </cell>
          <cell r="AL4439">
            <v>0</v>
          </cell>
          <cell r="AM4439">
            <v>0</v>
          </cell>
          <cell r="AN4439">
            <v>0</v>
          </cell>
          <cell r="AO4439">
            <v>0</v>
          </cell>
          <cell r="AP4439">
            <v>12</v>
          </cell>
          <cell r="AQ4439" t="str">
            <v>RONALD CASTRO</v>
          </cell>
          <cell r="AR4439">
            <v>3</v>
          </cell>
          <cell r="AS4439" t="str">
            <v>CARLOS UYAGUARI</v>
          </cell>
          <cell r="AT4439">
            <v>1</v>
          </cell>
          <cell r="AU4439" t="str">
            <v>MANUEL YANAYACO</v>
          </cell>
          <cell r="AV4439" t="str">
            <v>#N/A</v>
          </cell>
          <cell r="AW4439" t="str">
            <v>#N/A</v>
          </cell>
          <cell r="AX4439" t="b">
            <v>1</v>
          </cell>
          <cell r="AY4439" t="b">
            <v>1</v>
          </cell>
        </row>
        <row r="4440">
          <cell r="B4440" t="str">
            <v>1303344541001</v>
          </cell>
          <cell r="C4440" t="str">
            <v>ARAGUNDI ZAMBRANO ANITA DOLORES</v>
          </cell>
          <cell r="D4440">
            <v>213</v>
          </cell>
          <cell r="E4440">
            <v>21301</v>
          </cell>
          <cell r="F4440">
            <v>2130150</v>
          </cell>
          <cell r="G4440" t="str">
            <v>COMERCIO</v>
          </cell>
          <cell r="H4440" t="str">
            <v>COMERCIO</v>
          </cell>
          <cell r="I4440" t="str">
            <v>L2224</v>
          </cell>
          <cell r="J4440" t="str">
            <v>PEQUEÑA EMPRESA</v>
          </cell>
          <cell r="K4440">
            <v>0</v>
          </cell>
          <cell r="L4440" t="str">
            <v>01Empresas Normales</v>
          </cell>
          <cell r="M4440">
            <v>41810</v>
          </cell>
          <cell r="N4440">
            <v>0.3611111111111111</v>
          </cell>
          <cell r="O4440" t="str">
            <v>R CASTRO</v>
          </cell>
          <cell r="P4440" t="str">
            <v>R CASTRO</v>
          </cell>
          <cell r="Q4440" t="str">
            <v>APLICATIVO WEB</v>
          </cell>
          <cell r="R4440" t="str">
            <v>APLICATIVO WEB</v>
          </cell>
          <cell r="S4440">
            <v>41810</v>
          </cell>
          <cell r="T4440">
            <v>0.66666666666666663</v>
          </cell>
          <cell r="U4440" t="str">
            <v>PRE-009</v>
          </cell>
          <cell r="V4440">
            <v>0</v>
          </cell>
          <cell r="W4440">
            <v>0</v>
          </cell>
          <cell r="X4440">
            <v>0</v>
          </cell>
          <cell r="Y4440">
            <v>0</v>
          </cell>
          <cell r="Z4440">
            <v>0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>
            <v>0</v>
          </cell>
          <cell r="AF4440">
            <v>0</v>
          </cell>
          <cell r="AG4440">
            <v>0</v>
          </cell>
          <cell r="AH4440">
            <v>0</v>
          </cell>
          <cell r="AI4440">
            <v>0</v>
          </cell>
          <cell r="AJ4440">
            <v>0</v>
          </cell>
          <cell r="AK4440">
            <v>0</v>
          </cell>
          <cell r="AL4440">
            <v>0</v>
          </cell>
          <cell r="AM4440">
            <v>0</v>
          </cell>
          <cell r="AN4440">
            <v>0</v>
          </cell>
          <cell r="AO4440">
            <v>0</v>
          </cell>
          <cell r="AP4440">
            <v>12</v>
          </cell>
          <cell r="AQ4440" t="str">
            <v>RONALD CASTRO</v>
          </cell>
          <cell r="AR4440">
            <v>3</v>
          </cell>
          <cell r="AS4440" t="str">
            <v>CARLOS UYAGUARI</v>
          </cell>
          <cell r="AT4440">
            <v>1</v>
          </cell>
          <cell r="AU4440" t="str">
            <v>MANUEL YANAYACO</v>
          </cell>
          <cell r="AV4440" t="str">
            <v>1</v>
          </cell>
          <cell r="AW4440" t="str">
            <v>1303344541001</v>
          </cell>
          <cell r="AX4440" t="b">
            <v>0</v>
          </cell>
          <cell r="AY4440" t="b">
            <v>0</v>
          </cell>
        </row>
        <row r="4441">
          <cell r="B4441" t="str">
            <v>1303346819001</v>
          </cell>
          <cell r="C4441" t="str">
            <v>PALACIOS GARCIA JOSE FERNANDO</v>
          </cell>
          <cell r="D4441">
            <v>213</v>
          </cell>
          <cell r="E4441">
            <v>21301</v>
          </cell>
          <cell r="F4441">
            <v>2130150</v>
          </cell>
          <cell r="G4441" t="str">
            <v>COMERCIO</v>
          </cell>
          <cell r="H4441" t="str">
            <v>COMERCIO</v>
          </cell>
          <cell r="I4441" t="str">
            <v>L2225</v>
          </cell>
          <cell r="J4441" t="str">
            <v>PEQUEÑA EMPRESA</v>
          </cell>
          <cell r="K4441">
            <v>0</v>
          </cell>
          <cell r="L4441" t="str">
            <v>01Empresas Normales</v>
          </cell>
          <cell r="M4441">
            <v>41837</v>
          </cell>
          <cell r="N4441">
            <v>0.45833333333333331</v>
          </cell>
          <cell r="O4441" t="str">
            <v>V SANCHEZ</v>
          </cell>
          <cell r="P4441" t="str">
            <v>V SANCHEZ</v>
          </cell>
          <cell r="Q4441" t="str">
            <v>EMPRESA</v>
          </cell>
          <cell r="R4441" t="str">
            <v>PAPEL</v>
          </cell>
          <cell r="S4441">
            <v>41838</v>
          </cell>
          <cell r="T4441">
            <v>0.375</v>
          </cell>
          <cell r="U4441" t="str">
            <v>PRE-026</v>
          </cell>
          <cell r="V4441">
            <v>0</v>
          </cell>
          <cell r="W4441">
            <v>0</v>
          </cell>
          <cell r="X4441">
            <v>0</v>
          </cell>
          <cell r="Y4441">
            <v>0</v>
          </cell>
          <cell r="Z4441">
            <v>0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>
            <v>0</v>
          </cell>
          <cell r="AF4441">
            <v>0</v>
          </cell>
          <cell r="AG4441">
            <v>0</v>
          </cell>
          <cell r="AH4441">
            <v>0</v>
          </cell>
          <cell r="AI4441">
            <v>0</v>
          </cell>
          <cell r="AJ4441">
            <v>0</v>
          </cell>
          <cell r="AK4441">
            <v>0</v>
          </cell>
          <cell r="AL4441">
            <v>0</v>
          </cell>
          <cell r="AM4441">
            <v>0</v>
          </cell>
          <cell r="AN4441">
            <v>0</v>
          </cell>
          <cell r="AO4441">
            <v>0</v>
          </cell>
          <cell r="AP4441">
            <v>11</v>
          </cell>
          <cell r="AQ4441" t="str">
            <v>DIANA ARMIJOS</v>
          </cell>
          <cell r="AR4441">
            <v>3</v>
          </cell>
          <cell r="AS4441" t="str">
            <v>CARLOS UYAGUARI</v>
          </cell>
          <cell r="AT4441">
            <v>1</v>
          </cell>
          <cell r="AU4441" t="str">
            <v>MANUEL YANAYACO</v>
          </cell>
          <cell r="AV4441" t="str">
            <v>#N/A</v>
          </cell>
          <cell r="AW4441" t="str">
            <v>#N/A</v>
          </cell>
          <cell r="AX4441" t="b">
            <v>0</v>
          </cell>
          <cell r="AY4441" t="b">
            <v>0</v>
          </cell>
        </row>
        <row r="4442">
          <cell r="B4442" t="str">
            <v>1304560962001</v>
          </cell>
          <cell r="C4442" t="str">
            <v>AVILA GUERRERO VERNI ROLANDO</v>
          </cell>
          <cell r="D4442">
            <v>213</v>
          </cell>
          <cell r="E4442">
            <v>21301</v>
          </cell>
          <cell r="F4442">
            <v>2130150</v>
          </cell>
          <cell r="G4442" t="str">
            <v>COMERCIO</v>
          </cell>
          <cell r="H4442" t="str">
            <v>COMERCIO</v>
          </cell>
          <cell r="I4442" t="str">
            <v>L2226</v>
          </cell>
          <cell r="J4442" t="str">
            <v>PEQUEÑA EMPRESA</v>
          </cell>
          <cell r="K4442">
            <v>0</v>
          </cell>
          <cell r="L4442" t="str">
            <v>01Empresas Normales</v>
          </cell>
          <cell r="M4442">
            <v>41835</v>
          </cell>
          <cell r="N4442">
            <v>0.34722222222222221</v>
          </cell>
          <cell r="O4442" t="str">
            <v>R CASTRO</v>
          </cell>
          <cell r="P4442" t="str">
            <v>R CASTRO</v>
          </cell>
          <cell r="Q4442" t="str">
            <v>APLICATIVO WEB</v>
          </cell>
          <cell r="R4442" t="str">
            <v>APLICATIVO WEB</v>
          </cell>
          <cell r="S4442">
            <v>41835</v>
          </cell>
          <cell r="T4442">
            <v>0.58333333333333337</v>
          </cell>
          <cell r="U4442" t="str">
            <v>PRE-027</v>
          </cell>
          <cell r="V4442">
            <v>0</v>
          </cell>
          <cell r="W4442">
            <v>0</v>
          </cell>
          <cell r="X4442">
            <v>0</v>
          </cell>
          <cell r="Y4442">
            <v>0</v>
          </cell>
          <cell r="Z4442">
            <v>0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>
            <v>0</v>
          </cell>
          <cell r="AF4442">
            <v>0</v>
          </cell>
          <cell r="AG4442">
            <v>0</v>
          </cell>
          <cell r="AH4442">
            <v>0</v>
          </cell>
          <cell r="AI4442">
            <v>0</v>
          </cell>
          <cell r="AJ4442">
            <v>0</v>
          </cell>
          <cell r="AK4442">
            <v>0</v>
          </cell>
          <cell r="AL4442">
            <v>0</v>
          </cell>
          <cell r="AM4442">
            <v>0</v>
          </cell>
          <cell r="AN4442">
            <v>0</v>
          </cell>
          <cell r="AO4442">
            <v>0</v>
          </cell>
          <cell r="AP4442">
            <v>12</v>
          </cell>
          <cell r="AQ4442" t="str">
            <v>RONALD CASTRO</v>
          </cell>
          <cell r="AR4442">
            <v>3</v>
          </cell>
          <cell r="AS4442" t="str">
            <v>CARLOS UYAGUARI</v>
          </cell>
          <cell r="AT4442">
            <v>1</v>
          </cell>
          <cell r="AU4442" t="str">
            <v>MANUEL YANAYACO</v>
          </cell>
          <cell r="AV4442" t="str">
            <v>1</v>
          </cell>
          <cell r="AW4442" t="str">
            <v>1304560962001</v>
          </cell>
          <cell r="AX4442" t="b">
            <v>0</v>
          </cell>
          <cell r="AY4442" t="b">
            <v>0</v>
          </cell>
        </row>
        <row r="4443">
          <cell r="B4443" t="str">
            <v>1305196436001</v>
          </cell>
          <cell r="C4443" t="str">
            <v>GUERRON ZEVALLOS PETRUSKA GRICELDA</v>
          </cell>
          <cell r="D4443">
            <v>213</v>
          </cell>
          <cell r="E4443">
            <v>21301</v>
          </cell>
          <cell r="F4443">
            <v>2130150</v>
          </cell>
          <cell r="G4443" t="str">
            <v>SERVICIOS</v>
          </cell>
          <cell r="H4443" t="str">
            <v>SERVICIOS</v>
          </cell>
          <cell r="I4443" t="str">
            <v>L2227</v>
          </cell>
          <cell r="J4443" t="str">
            <v>PEQUEÑA EMPRESA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 t="str">
            <v>R CASTRO</v>
          </cell>
          <cell r="P4443" t="str">
            <v>R CASTRO</v>
          </cell>
          <cell r="Q4443">
            <v>0</v>
          </cell>
          <cell r="R4443">
            <v>0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  <cell r="X4443">
            <v>0</v>
          </cell>
          <cell r="Y4443">
            <v>0</v>
          </cell>
          <cell r="Z4443">
            <v>0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>
            <v>0</v>
          </cell>
          <cell r="AF4443">
            <v>0</v>
          </cell>
          <cell r="AG4443">
            <v>0</v>
          </cell>
          <cell r="AH4443">
            <v>0</v>
          </cell>
          <cell r="AI4443">
            <v>0</v>
          </cell>
          <cell r="AJ4443">
            <v>0</v>
          </cell>
          <cell r="AK4443">
            <v>0</v>
          </cell>
          <cell r="AL4443">
            <v>0</v>
          </cell>
          <cell r="AM4443">
            <v>0</v>
          </cell>
          <cell r="AN4443">
            <v>0</v>
          </cell>
          <cell r="AO4443">
            <v>0</v>
          </cell>
          <cell r="AP4443">
            <v>12</v>
          </cell>
          <cell r="AQ4443" t="str">
            <v>RONALD CASTRO</v>
          </cell>
          <cell r="AR4443">
            <v>3</v>
          </cell>
          <cell r="AS4443" t="str">
            <v>CARLOS UYAGUARI</v>
          </cell>
          <cell r="AT4443">
            <v>1</v>
          </cell>
          <cell r="AU4443" t="str">
            <v>MANUEL YANAYACO</v>
          </cell>
          <cell r="AV4443" t="str">
            <v>#N/A</v>
          </cell>
          <cell r="AW4443" t="str">
            <v>#N/A</v>
          </cell>
          <cell r="AX4443" t="b">
            <v>1</v>
          </cell>
          <cell r="AY4443" t="b">
            <v>1</v>
          </cell>
        </row>
        <row r="4444">
          <cell r="B4444" t="str">
            <v>1305685362001</v>
          </cell>
          <cell r="C4444" t="str">
            <v>MOREIRA CABRERA HEVER DAVID</v>
          </cell>
          <cell r="D4444">
            <v>213</v>
          </cell>
          <cell r="E4444">
            <v>21301</v>
          </cell>
          <cell r="F4444">
            <v>2130150</v>
          </cell>
          <cell r="G4444" t="str">
            <v>COMERCIO</v>
          </cell>
          <cell r="H4444" t="str">
            <v>COMERCIO</v>
          </cell>
          <cell r="I4444" t="str">
            <v>L2228</v>
          </cell>
          <cell r="J4444" t="str">
            <v>PEQUEÑA EMPRESA</v>
          </cell>
          <cell r="K4444">
            <v>0</v>
          </cell>
          <cell r="L4444" t="str">
            <v>01Empresas Normales</v>
          </cell>
          <cell r="M4444">
            <v>41796</v>
          </cell>
          <cell r="N4444">
            <v>0.41944444444444445</v>
          </cell>
          <cell r="O4444" t="str">
            <v>R CASTRO</v>
          </cell>
          <cell r="P4444" t="str">
            <v>R CASTRO</v>
          </cell>
          <cell r="Q4444" t="str">
            <v>APLICATIVO WEB</v>
          </cell>
          <cell r="R4444" t="str">
            <v>APLICATIVO WEB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  <cell r="X4444">
            <v>41813</v>
          </cell>
          <cell r="Y4444">
            <v>0.35416666666666669</v>
          </cell>
          <cell r="Z4444" t="str">
            <v>RE-002</v>
          </cell>
          <cell r="AA4444">
            <v>0</v>
          </cell>
          <cell r="AB4444">
            <v>0</v>
          </cell>
          <cell r="AC4444">
            <v>41800</v>
          </cell>
          <cell r="AD4444">
            <v>0.41666666666666669</v>
          </cell>
          <cell r="AE4444" t="str">
            <v>MMORAN</v>
          </cell>
          <cell r="AF4444">
            <v>12</v>
          </cell>
          <cell r="AG4444">
            <v>0</v>
          </cell>
          <cell r="AH4444">
            <v>0</v>
          </cell>
          <cell r="AI4444">
            <v>0</v>
          </cell>
          <cell r="AJ4444">
            <v>0</v>
          </cell>
          <cell r="AK4444">
            <v>0</v>
          </cell>
          <cell r="AL4444">
            <v>0</v>
          </cell>
          <cell r="AM4444">
            <v>0</v>
          </cell>
          <cell r="AN4444">
            <v>0</v>
          </cell>
          <cell r="AO4444">
            <v>0</v>
          </cell>
          <cell r="AP4444">
            <v>12</v>
          </cell>
          <cell r="AQ4444" t="str">
            <v>RONALD CASTRO</v>
          </cell>
          <cell r="AR4444">
            <v>3</v>
          </cell>
          <cell r="AS4444" t="str">
            <v>CARLOS UYAGUARI</v>
          </cell>
          <cell r="AT4444">
            <v>1</v>
          </cell>
          <cell r="AU4444" t="str">
            <v>MANUEL YANAYACO</v>
          </cell>
          <cell r="AV4444" t="str">
            <v>#N/A</v>
          </cell>
          <cell r="AW4444" t="str">
            <v>#N/A</v>
          </cell>
          <cell r="AX4444" t="b">
            <v>0</v>
          </cell>
          <cell r="AY4444" t="b">
            <v>0</v>
          </cell>
        </row>
        <row r="4445">
          <cell r="B4445" t="str">
            <v>1306941632001</v>
          </cell>
          <cell r="C4445" t="str">
            <v>CALDERERO MORALES SANDRA DEL ROCIO</v>
          </cell>
          <cell r="D4445">
            <v>213</v>
          </cell>
          <cell r="E4445">
            <v>21301</v>
          </cell>
          <cell r="F4445">
            <v>2130150</v>
          </cell>
          <cell r="G4445" t="str">
            <v>SERVICIOS</v>
          </cell>
          <cell r="H4445" t="str">
            <v>SERVICIOS</v>
          </cell>
          <cell r="I4445" t="str">
            <v>L2229</v>
          </cell>
          <cell r="J4445" t="str">
            <v>PEQUEÑA EMPRESA</v>
          </cell>
          <cell r="K4445">
            <v>0</v>
          </cell>
          <cell r="L4445" t="str">
            <v>03No ubicadas</v>
          </cell>
          <cell r="M4445">
            <v>41830</v>
          </cell>
          <cell r="N4445">
            <v>0.33333333333333331</v>
          </cell>
          <cell r="O4445" t="str">
            <v>V SANCHEZ</v>
          </cell>
          <cell r="P4445" t="str">
            <v>V SANCHEZ</v>
          </cell>
          <cell r="Q4445" t="str">
            <v>V SANCHEZ</v>
          </cell>
          <cell r="R4445" t="str">
            <v>PAPEL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  <cell r="X4445">
            <v>0</v>
          </cell>
          <cell r="Y4445">
            <v>0</v>
          </cell>
          <cell r="Z4445">
            <v>0</v>
          </cell>
          <cell r="AA4445">
            <v>0</v>
          </cell>
          <cell r="AB4445">
            <v>0</v>
          </cell>
          <cell r="AC4445">
            <v>41831</v>
          </cell>
          <cell r="AD4445">
            <v>0.33333333333333331</v>
          </cell>
          <cell r="AE4445" t="str">
            <v>MMORAN</v>
          </cell>
          <cell r="AF4445">
            <v>31</v>
          </cell>
          <cell r="AG4445">
            <v>0</v>
          </cell>
          <cell r="AH4445">
            <v>0</v>
          </cell>
          <cell r="AI4445">
            <v>0</v>
          </cell>
          <cell r="AJ4445">
            <v>0</v>
          </cell>
          <cell r="AK4445">
            <v>0</v>
          </cell>
          <cell r="AL4445">
            <v>0</v>
          </cell>
          <cell r="AM4445">
            <v>0</v>
          </cell>
          <cell r="AN4445">
            <v>0</v>
          </cell>
          <cell r="AO4445">
            <v>0</v>
          </cell>
          <cell r="AP4445">
            <v>11</v>
          </cell>
          <cell r="AQ4445" t="str">
            <v>DIANA ARMIJOS</v>
          </cell>
          <cell r="AR4445">
            <v>3</v>
          </cell>
          <cell r="AS4445" t="str">
            <v>CARLOS UYAGUARI</v>
          </cell>
          <cell r="AT4445">
            <v>1</v>
          </cell>
          <cell r="AU4445" t="str">
            <v>MANUEL YANAYACO</v>
          </cell>
          <cell r="AV4445" t="str">
            <v>#N/A</v>
          </cell>
          <cell r="AW4445" t="str">
            <v>#N/A</v>
          </cell>
          <cell r="AX4445" t="b">
            <v>0</v>
          </cell>
          <cell r="AY4445" t="b">
            <v>0</v>
          </cell>
        </row>
        <row r="4446">
          <cell r="B4446" t="str">
            <v>1307554558001</v>
          </cell>
          <cell r="C4446" t="str">
            <v>MOREIRA BRIONES GIRMEN WILFRIDO</v>
          </cell>
          <cell r="D4446">
            <v>213</v>
          </cell>
          <cell r="E4446">
            <v>21301</v>
          </cell>
          <cell r="F4446">
            <v>2130150</v>
          </cell>
          <cell r="G4446" t="str">
            <v>COMERCIO</v>
          </cell>
          <cell r="H4446" t="str">
            <v>COMERCIO</v>
          </cell>
          <cell r="I4446" t="str">
            <v>L2230</v>
          </cell>
          <cell r="J4446" t="str">
            <v>PEQUEÑA EMPRESA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 t="str">
            <v>R CASTRO</v>
          </cell>
          <cell r="P4446" t="str">
            <v>R CASTRO</v>
          </cell>
          <cell r="Q4446">
            <v>0</v>
          </cell>
          <cell r="R4446">
            <v>0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  <cell r="X4446">
            <v>0</v>
          </cell>
          <cell r="Y4446">
            <v>0</v>
          </cell>
          <cell r="Z4446">
            <v>0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>
            <v>0</v>
          </cell>
          <cell r="AF4446">
            <v>0</v>
          </cell>
          <cell r="AG4446">
            <v>0</v>
          </cell>
          <cell r="AH4446">
            <v>0</v>
          </cell>
          <cell r="AI4446">
            <v>0</v>
          </cell>
          <cell r="AJ4446">
            <v>0</v>
          </cell>
          <cell r="AK4446">
            <v>0</v>
          </cell>
          <cell r="AL4446">
            <v>0</v>
          </cell>
          <cell r="AM4446">
            <v>0</v>
          </cell>
          <cell r="AN4446">
            <v>0</v>
          </cell>
          <cell r="AO4446">
            <v>0</v>
          </cell>
          <cell r="AP4446">
            <v>12</v>
          </cell>
          <cell r="AQ4446" t="str">
            <v>RONALD CASTRO</v>
          </cell>
          <cell r="AR4446">
            <v>3</v>
          </cell>
          <cell r="AS4446" t="str">
            <v>CARLOS UYAGUARI</v>
          </cell>
          <cell r="AT4446">
            <v>1</v>
          </cell>
          <cell r="AU4446" t="str">
            <v>MANUEL YANAYACO</v>
          </cell>
          <cell r="AV4446" t="str">
            <v>#N/A</v>
          </cell>
          <cell r="AW4446" t="str">
            <v>#N/A</v>
          </cell>
          <cell r="AX4446" t="b">
            <v>1</v>
          </cell>
          <cell r="AY4446" t="b">
            <v>1</v>
          </cell>
        </row>
        <row r="4447">
          <cell r="B4447" t="str">
            <v>1308917705001</v>
          </cell>
          <cell r="C4447" t="str">
            <v>ANCHUNDIA VINCES JUAN CARLOS</v>
          </cell>
          <cell r="D4447">
            <v>213</v>
          </cell>
          <cell r="E4447">
            <v>21301</v>
          </cell>
          <cell r="F4447">
            <v>2130150</v>
          </cell>
          <cell r="G4447" t="str">
            <v>COMERCIO</v>
          </cell>
          <cell r="H4447" t="str">
            <v>COMERCIO</v>
          </cell>
          <cell r="I4447" t="str">
            <v>L2231</v>
          </cell>
          <cell r="J4447" t="str">
            <v>PEQUEÑA EMPRESA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 t="str">
            <v>R CASTRO</v>
          </cell>
          <cell r="P4447" t="str">
            <v>R CASTRO</v>
          </cell>
          <cell r="Q4447">
            <v>0</v>
          </cell>
          <cell r="R4447">
            <v>0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  <cell r="X4447">
            <v>0</v>
          </cell>
          <cell r="Y4447">
            <v>0</v>
          </cell>
          <cell r="Z4447">
            <v>0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>
            <v>0</v>
          </cell>
          <cell r="AF4447">
            <v>0</v>
          </cell>
          <cell r="AG4447">
            <v>0</v>
          </cell>
          <cell r="AH4447">
            <v>0</v>
          </cell>
          <cell r="AI4447">
            <v>0</v>
          </cell>
          <cell r="AJ4447">
            <v>0</v>
          </cell>
          <cell r="AK4447">
            <v>0</v>
          </cell>
          <cell r="AL4447">
            <v>0</v>
          </cell>
          <cell r="AM4447">
            <v>0</v>
          </cell>
          <cell r="AN4447">
            <v>0</v>
          </cell>
          <cell r="AO4447">
            <v>0</v>
          </cell>
          <cell r="AP4447">
            <v>12</v>
          </cell>
          <cell r="AQ4447" t="str">
            <v>RONALD CASTRO</v>
          </cell>
          <cell r="AR4447">
            <v>3</v>
          </cell>
          <cell r="AS4447" t="str">
            <v>CARLOS UYAGUARI</v>
          </cell>
          <cell r="AT4447">
            <v>1</v>
          </cell>
          <cell r="AU4447" t="str">
            <v>MANUEL YANAYACO</v>
          </cell>
          <cell r="AV4447" t="str">
            <v>#N/A</v>
          </cell>
          <cell r="AW4447" t="str">
            <v>#N/A</v>
          </cell>
          <cell r="AX4447" t="b">
            <v>1</v>
          </cell>
          <cell r="AY4447" t="b">
            <v>1</v>
          </cell>
        </row>
        <row r="4448">
          <cell r="B4448" t="str">
            <v>1309343513001</v>
          </cell>
          <cell r="C4448" t="str">
            <v>MEDRANDA CEDENO GEORGINA MARGARITA</v>
          </cell>
          <cell r="D4448">
            <v>213</v>
          </cell>
          <cell r="E4448">
            <v>21301</v>
          </cell>
          <cell r="F4448">
            <v>2130150</v>
          </cell>
          <cell r="G4448" t="str">
            <v>COMERCIO</v>
          </cell>
          <cell r="H4448" t="str">
            <v>COMERCIO</v>
          </cell>
          <cell r="I4448" t="str">
            <v>L2232</v>
          </cell>
          <cell r="J4448" t="str">
            <v>PEQUEÑA EMPRESA</v>
          </cell>
          <cell r="K4448" t="str">
            <v>SIN CARACTERISTICAS</v>
          </cell>
          <cell r="L4448" t="str">
            <v>05Sin características</v>
          </cell>
          <cell r="M4448">
            <v>41809</v>
          </cell>
          <cell r="N4448">
            <v>0.58333333333333337</v>
          </cell>
          <cell r="O4448" t="str">
            <v>R CASTRO</v>
          </cell>
          <cell r="P4448" t="str">
            <v>R CASTRO</v>
          </cell>
          <cell r="Q4448" t="str">
            <v>EMPRESA</v>
          </cell>
          <cell r="R4448" t="str">
            <v>PAPEL</v>
          </cell>
          <cell r="S4448">
            <v>41810</v>
          </cell>
          <cell r="T4448">
            <v>0.375</v>
          </cell>
          <cell r="U4448" t="str">
            <v>PRE-008</v>
          </cell>
          <cell r="V4448">
            <v>41824</v>
          </cell>
          <cell r="W4448">
            <v>0.70833333333333337</v>
          </cell>
          <cell r="X4448">
            <v>0</v>
          </cell>
          <cell r="Y4448">
            <v>0</v>
          </cell>
          <cell r="Z4448">
            <v>0</v>
          </cell>
          <cell r="AA4448">
            <v>0</v>
          </cell>
          <cell r="AB4448">
            <v>0</v>
          </cell>
          <cell r="AC4448">
            <v>41827</v>
          </cell>
          <cell r="AD4448">
            <v>0.45833333333333331</v>
          </cell>
          <cell r="AE4448" t="str">
            <v>MMORAN</v>
          </cell>
          <cell r="AF4448">
            <v>26</v>
          </cell>
          <cell r="AG4448">
            <v>0</v>
          </cell>
          <cell r="AH4448">
            <v>0</v>
          </cell>
          <cell r="AI4448">
            <v>0</v>
          </cell>
          <cell r="AJ4448">
            <v>0</v>
          </cell>
          <cell r="AK4448">
            <v>0</v>
          </cell>
          <cell r="AL4448">
            <v>0</v>
          </cell>
          <cell r="AM4448">
            <v>0</v>
          </cell>
          <cell r="AN4448">
            <v>0</v>
          </cell>
          <cell r="AO4448">
            <v>0</v>
          </cell>
          <cell r="AP4448">
            <v>12</v>
          </cell>
          <cell r="AQ4448" t="str">
            <v>RONALD CASTRO</v>
          </cell>
          <cell r="AR4448">
            <v>3</v>
          </cell>
          <cell r="AS4448" t="str">
            <v>CARLOS UYAGUARI</v>
          </cell>
          <cell r="AT4448">
            <v>1</v>
          </cell>
          <cell r="AU4448" t="str">
            <v>MANUEL YANAYACO</v>
          </cell>
          <cell r="AV4448" t="str">
            <v>#N/A</v>
          </cell>
          <cell r="AW4448" t="str">
            <v>#N/A</v>
          </cell>
          <cell r="AX4448" t="b">
            <v>0</v>
          </cell>
          <cell r="AY4448" t="b">
            <v>0</v>
          </cell>
        </row>
        <row r="4449">
          <cell r="B4449" t="str">
            <v>1312258633001</v>
          </cell>
          <cell r="C4449" t="str">
            <v>PAREDES SALTOS MARIA VICTORIA</v>
          </cell>
          <cell r="D4449">
            <v>213</v>
          </cell>
          <cell r="E4449">
            <v>21301</v>
          </cell>
          <cell r="F4449">
            <v>2130150</v>
          </cell>
          <cell r="G4449" t="str">
            <v>COMERCIO</v>
          </cell>
          <cell r="H4449" t="str">
            <v>COMERCIO</v>
          </cell>
          <cell r="I4449" t="str">
            <v>L2233</v>
          </cell>
          <cell r="J4449" t="str">
            <v>PEQUEÑA EMPRESA</v>
          </cell>
          <cell r="K4449">
            <v>0</v>
          </cell>
          <cell r="L4449" t="str">
            <v>01Empresas Normales</v>
          </cell>
          <cell r="M4449">
            <v>41828</v>
          </cell>
          <cell r="N4449">
            <v>0.7055555555555556</v>
          </cell>
          <cell r="O4449" t="str">
            <v>R CASTRO</v>
          </cell>
          <cell r="P4449" t="str">
            <v>R CASTRO</v>
          </cell>
          <cell r="Q4449" t="str">
            <v>EMPRESA</v>
          </cell>
          <cell r="R4449" t="str">
            <v>PAPEL</v>
          </cell>
          <cell r="S4449">
            <v>41828</v>
          </cell>
          <cell r="T4449">
            <v>0.8125</v>
          </cell>
          <cell r="U4449" t="str">
            <v>PRE-023</v>
          </cell>
          <cell r="V4449">
            <v>41834</v>
          </cell>
          <cell r="W4449">
            <v>0.57152777777777775</v>
          </cell>
          <cell r="X4449">
            <v>0</v>
          </cell>
          <cell r="Y4449">
            <v>0</v>
          </cell>
          <cell r="Z4449">
            <v>0</v>
          </cell>
          <cell r="AA4449">
            <v>0</v>
          </cell>
          <cell r="AB4449">
            <v>0</v>
          </cell>
          <cell r="AC4449">
            <v>41834</v>
          </cell>
          <cell r="AD4449">
            <v>0.4375</v>
          </cell>
          <cell r="AE4449" t="str">
            <v>MMORAN</v>
          </cell>
          <cell r="AF4449">
            <v>33</v>
          </cell>
          <cell r="AG4449">
            <v>0</v>
          </cell>
          <cell r="AH4449">
            <v>0</v>
          </cell>
          <cell r="AI4449">
            <v>0</v>
          </cell>
          <cell r="AJ4449">
            <v>0</v>
          </cell>
          <cell r="AK4449">
            <v>0</v>
          </cell>
          <cell r="AL4449">
            <v>0</v>
          </cell>
          <cell r="AM4449">
            <v>0</v>
          </cell>
          <cell r="AN4449">
            <v>0</v>
          </cell>
          <cell r="AO4449">
            <v>0</v>
          </cell>
          <cell r="AP4449">
            <v>12</v>
          </cell>
          <cell r="AQ4449" t="str">
            <v>RONALD CASTRO</v>
          </cell>
          <cell r="AR4449">
            <v>3</v>
          </cell>
          <cell r="AS4449" t="str">
            <v>CARLOS UYAGUARI</v>
          </cell>
          <cell r="AT4449">
            <v>1</v>
          </cell>
          <cell r="AU4449" t="str">
            <v>MANUEL YANAYACO</v>
          </cell>
          <cell r="AV4449" t="str">
            <v>1</v>
          </cell>
          <cell r="AW4449" t="str">
            <v>1312258633001</v>
          </cell>
          <cell r="AX4449" t="b">
            <v>0</v>
          </cell>
          <cell r="AY4449" t="b">
            <v>0</v>
          </cell>
        </row>
        <row r="4450">
          <cell r="B4450" t="str">
            <v>1360050490001</v>
          </cell>
          <cell r="C4450" t="str">
            <v>CASA DE LA CULTURA ECUATORIANA BENJAMIN CARRION NUCLEO DE MA</v>
          </cell>
          <cell r="D4450">
            <v>213</v>
          </cell>
          <cell r="E4450">
            <v>21301</v>
          </cell>
          <cell r="F4450">
            <v>2130150</v>
          </cell>
          <cell r="G4450" t="str">
            <v>SERVICIOS</v>
          </cell>
          <cell r="H4450" t="str">
            <v>SERVICIOS</v>
          </cell>
          <cell r="I4450" t="str">
            <v>L2234</v>
          </cell>
          <cell r="J4450" t="str">
            <v>PEQUEÑA EMPRESA</v>
          </cell>
          <cell r="K4450" t="str">
            <v>SECTOR PUBLICO</v>
          </cell>
          <cell r="L4450" t="str">
            <v>05Sin características</v>
          </cell>
          <cell r="M4450">
            <v>41820</v>
          </cell>
          <cell r="N4450">
            <v>0.41666666666666669</v>
          </cell>
          <cell r="O4450" t="str">
            <v>S HOLGUIN</v>
          </cell>
          <cell r="P4450" t="str">
            <v>S HOLGUIN</v>
          </cell>
          <cell r="Q4450" t="str">
            <v>S HOLGUIN</v>
          </cell>
          <cell r="R4450" t="str">
            <v>PAPEL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  <cell r="X4450">
            <v>0</v>
          </cell>
          <cell r="Y4450">
            <v>0</v>
          </cell>
          <cell r="Z4450">
            <v>0</v>
          </cell>
          <cell r="AA4450">
            <v>0</v>
          </cell>
          <cell r="AB4450">
            <v>0</v>
          </cell>
          <cell r="AC4450">
            <v>41820</v>
          </cell>
          <cell r="AD4450">
            <v>0.41666666666666669</v>
          </cell>
          <cell r="AE4450" t="str">
            <v>MMORAN</v>
          </cell>
          <cell r="AF4450">
            <v>27</v>
          </cell>
          <cell r="AG4450">
            <v>0</v>
          </cell>
          <cell r="AH4450">
            <v>0</v>
          </cell>
          <cell r="AI4450">
            <v>0</v>
          </cell>
          <cell r="AJ4450">
            <v>0</v>
          </cell>
          <cell r="AK4450">
            <v>0</v>
          </cell>
          <cell r="AL4450">
            <v>0</v>
          </cell>
          <cell r="AM4450">
            <v>0</v>
          </cell>
          <cell r="AN4450">
            <v>0</v>
          </cell>
          <cell r="AO4450">
            <v>0</v>
          </cell>
          <cell r="AP4450">
            <v>9</v>
          </cell>
          <cell r="AQ4450" t="str">
            <v>SARAY HOLGUIN</v>
          </cell>
          <cell r="AR4450">
            <v>3</v>
          </cell>
          <cell r="AS4450" t="str">
            <v>CARLOS UYAGUARI</v>
          </cell>
          <cell r="AT4450">
            <v>6</v>
          </cell>
          <cell r="AU4450" t="str">
            <v>PAOLA PIHUAVE</v>
          </cell>
          <cell r="AV4450" t="str">
            <v>#N/A</v>
          </cell>
          <cell r="AW4450" t="str">
            <v>#N/A</v>
          </cell>
          <cell r="AX4450" t="b">
            <v>0</v>
          </cell>
          <cell r="AY4450" t="b">
            <v>0</v>
          </cell>
        </row>
        <row r="4451">
          <cell r="B4451" t="str">
            <v>1390105262001</v>
          </cell>
          <cell r="C4451" t="str">
            <v>PORTUR VIAJES Y TURISMO S.A.</v>
          </cell>
          <cell r="D4451">
            <v>213</v>
          </cell>
          <cell r="E4451">
            <v>21301</v>
          </cell>
          <cell r="F4451">
            <v>2130150</v>
          </cell>
          <cell r="G4451" t="str">
            <v>SERVICIOS</v>
          </cell>
          <cell r="H4451" t="str">
            <v>SERVICIOS</v>
          </cell>
          <cell r="I4451" t="str">
            <v>L2235</v>
          </cell>
          <cell r="J4451" t="str">
            <v>PEQUEÑA EMPRESA</v>
          </cell>
          <cell r="K4451">
            <v>0</v>
          </cell>
          <cell r="L4451">
            <v>0</v>
          </cell>
          <cell r="M4451">
            <v>0</v>
          </cell>
          <cell r="N4451">
            <v>0</v>
          </cell>
          <cell r="O4451" t="str">
            <v>R CASTRO</v>
          </cell>
          <cell r="P4451" t="str">
            <v>R CASTRO</v>
          </cell>
          <cell r="Q4451">
            <v>0</v>
          </cell>
          <cell r="R4451">
            <v>0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  <cell r="X4451">
            <v>0</v>
          </cell>
          <cell r="Y4451">
            <v>0</v>
          </cell>
          <cell r="Z4451">
            <v>0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>
            <v>0</v>
          </cell>
          <cell r="AF4451">
            <v>0</v>
          </cell>
          <cell r="AG4451">
            <v>0</v>
          </cell>
          <cell r="AH4451">
            <v>0</v>
          </cell>
          <cell r="AI4451">
            <v>0</v>
          </cell>
          <cell r="AJ4451">
            <v>0</v>
          </cell>
          <cell r="AK4451">
            <v>0</v>
          </cell>
          <cell r="AL4451">
            <v>0</v>
          </cell>
          <cell r="AM4451">
            <v>0</v>
          </cell>
          <cell r="AN4451">
            <v>0</v>
          </cell>
          <cell r="AO4451">
            <v>0</v>
          </cell>
          <cell r="AP4451">
            <v>12</v>
          </cell>
          <cell r="AQ4451" t="str">
            <v>RONALD CASTRO</v>
          </cell>
          <cell r="AR4451">
            <v>3</v>
          </cell>
          <cell r="AS4451" t="str">
            <v>CARLOS UYAGUARI</v>
          </cell>
          <cell r="AT4451">
            <v>1</v>
          </cell>
          <cell r="AU4451" t="str">
            <v>MANUEL YANAYACO</v>
          </cell>
          <cell r="AV4451" t="str">
            <v>#N/A</v>
          </cell>
          <cell r="AW4451" t="str">
            <v>#N/A</v>
          </cell>
          <cell r="AX4451" t="b">
            <v>1</v>
          </cell>
          <cell r="AY4451" t="b">
            <v>1</v>
          </cell>
        </row>
        <row r="4452">
          <cell r="B4452" t="str">
            <v>1391701365001</v>
          </cell>
          <cell r="C4452" t="str">
            <v>JOYERIA FINA TURISMO Y ARTESANIAS SELECT</v>
          </cell>
          <cell r="D4452">
            <v>213</v>
          </cell>
          <cell r="E4452">
            <v>21301</v>
          </cell>
          <cell r="F4452">
            <v>2130150</v>
          </cell>
          <cell r="G4452" t="str">
            <v>COMERCIO</v>
          </cell>
          <cell r="H4452" t="str">
            <v>COMERCIO</v>
          </cell>
          <cell r="I4452" t="str">
            <v>L2236</v>
          </cell>
          <cell r="J4452" t="str">
            <v>PEQUEÑA EMPRESA</v>
          </cell>
          <cell r="K4452">
            <v>0</v>
          </cell>
          <cell r="L4452" t="str">
            <v>01Empresas Normales</v>
          </cell>
          <cell r="M4452">
            <v>41796</v>
          </cell>
          <cell r="N4452">
            <v>0.64236111111111116</v>
          </cell>
          <cell r="O4452" t="str">
            <v>R CASTRO</v>
          </cell>
          <cell r="P4452" t="str">
            <v>R CASTRO</v>
          </cell>
          <cell r="Q4452" t="str">
            <v>APLICATIVO WEB</v>
          </cell>
          <cell r="R4452" t="str">
            <v>APLICATIVO WEB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  <cell r="X4452">
            <v>41813</v>
          </cell>
          <cell r="Y4452">
            <v>0.35416666666666669</v>
          </cell>
          <cell r="Z4452" t="str">
            <v>RE-002</v>
          </cell>
          <cell r="AA4452">
            <v>0</v>
          </cell>
          <cell r="AB4452">
            <v>0</v>
          </cell>
          <cell r="AC4452">
            <v>41796</v>
          </cell>
          <cell r="AD4452">
            <v>0.8125</v>
          </cell>
          <cell r="AE4452" t="str">
            <v>MMORAN</v>
          </cell>
          <cell r="AF4452">
            <v>11</v>
          </cell>
          <cell r="AG4452">
            <v>0</v>
          </cell>
          <cell r="AH4452">
            <v>0</v>
          </cell>
          <cell r="AI4452">
            <v>0</v>
          </cell>
          <cell r="AJ4452">
            <v>0</v>
          </cell>
          <cell r="AK4452">
            <v>0</v>
          </cell>
          <cell r="AL4452">
            <v>0</v>
          </cell>
          <cell r="AM4452">
            <v>0</v>
          </cell>
          <cell r="AN4452">
            <v>0</v>
          </cell>
          <cell r="AO4452">
            <v>0</v>
          </cell>
          <cell r="AP4452">
            <v>12</v>
          </cell>
          <cell r="AQ4452" t="str">
            <v>RONALD CASTRO</v>
          </cell>
          <cell r="AR4452">
            <v>3</v>
          </cell>
          <cell r="AS4452" t="str">
            <v>CARLOS UYAGUARI</v>
          </cell>
          <cell r="AT4452">
            <v>1</v>
          </cell>
          <cell r="AU4452" t="str">
            <v>MANUEL YANAYACO</v>
          </cell>
          <cell r="AV4452" t="str">
            <v>#N/A</v>
          </cell>
          <cell r="AW4452" t="str">
            <v>#N/A</v>
          </cell>
          <cell r="AX4452" t="b">
            <v>0</v>
          </cell>
          <cell r="AY4452" t="b">
            <v>0</v>
          </cell>
        </row>
        <row r="4453">
          <cell r="B4453" t="str">
            <v>1391737491001</v>
          </cell>
          <cell r="C4453" t="str">
            <v>MAVEOR S.A.</v>
          </cell>
          <cell r="D4453">
            <v>213</v>
          </cell>
          <cell r="E4453">
            <v>21301</v>
          </cell>
          <cell r="F4453">
            <v>2130150</v>
          </cell>
          <cell r="G4453" t="str">
            <v>SERVICIOS</v>
          </cell>
          <cell r="H4453" t="str">
            <v>SERVICIOS</v>
          </cell>
          <cell r="I4453" t="str">
            <v>L2237</v>
          </cell>
          <cell r="J4453" t="str">
            <v>PEQUEÑA EMPRESA</v>
          </cell>
          <cell r="K4453">
            <v>0</v>
          </cell>
          <cell r="L4453" t="str">
            <v>01Empresas Normales</v>
          </cell>
          <cell r="M4453">
            <v>41807</v>
          </cell>
          <cell r="N4453">
            <v>0.39583333333333331</v>
          </cell>
          <cell r="O4453" t="str">
            <v>R CASTRO</v>
          </cell>
          <cell r="P4453" t="str">
            <v>R CASTRO</v>
          </cell>
          <cell r="Q4453" t="str">
            <v>EMPRESA</v>
          </cell>
          <cell r="R4453" t="str">
            <v>PAPEL</v>
          </cell>
          <cell r="S4453">
            <v>41807</v>
          </cell>
          <cell r="T4453">
            <v>0.66666666666666663</v>
          </cell>
          <cell r="U4453" t="str">
            <v>PRE-003</v>
          </cell>
          <cell r="V4453">
            <v>0</v>
          </cell>
          <cell r="W4453">
            <v>0</v>
          </cell>
          <cell r="X4453">
            <v>0</v>
          </cell>
          <cell r="Y4453">
            <v>0</v>
          </cell>
          <cell r="Z4453">
            <v>0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>
            <v>0</v>
          </cell>
          <cell r="AF4453">
            <v>0</v>
          </cell>
          <cell r="AG4453">
            <v>0</v>
          </cell>
          <cell r="AH4453">
            <v>0</v>
          </cell>
          <cell r="AI4453">
            <v>0</v>
          </cell>
          <cell r="AJ4453">
            <v>0</v>
          </cell>
          <cell r="AK4453">
            <v>0</v>
          </cell>
          <cell r="AL4453">
            <v>0</v>
          </cell>
          <cell r="AM4453">
            <v>0</v>
          </cell>
          <cell r="AN4453">
            <v>0</v>
          </cell>
          <cell r="AO4453">
            <v>0</v>
          </cell>
          <cell r="AP4453">
            <v>12</v>
          </cell>
          <cell r="AQ4453" t="str">
            <v>RONALD CASTRO</v>
          </cell>
          <cell r="AR4453">
            <v>3</v>
          </cell>
          <cell r="AS4453" t="str">
            <v>CARLOS UYAGUARI</v>
          </cell>
          <cell r="AT4453">
            <v>1</v>
          </cell>
          <cell r="AU4453" t="str">
            <v>MANUEL YANAYACO</v>
          </cell>
          <cell r="AV4453" t="str">
            <v>#N/A</v>
          </cell>
          <cell r="AW4453" t="str">
            <v>#N/A</v>
          </cell>
          <cell r="AX4453" t="b">
            <v>0</v>
          </cell>
          <cell r="AY4453" t="b">
            <v>0</v>
          </cell>
        </row>
        <row r="4454">
          <cell r="B4454" t="str">
            <v>1302119134001</v>
          </cell>
          <cell r="C4454" t="str">
            <v>CEDEÃ‘O CEDENO PEDRO PABLO</v>
          </cell>
          <cell r="D4454">
            <v>213</v>
          </cell>
          <cell r="E4454">
            <v>21301</v>
          </cell>
          <cell r="F4454">
            <v>2130150</v>
          </cell>
          <cell r="G4454" t="str">
            <v>COMERCIO</v>
          </cell>
          <cell r="H4454" t="str">
            <v>COMERCIO</v>
          </cell>
          <cell r="I4454" t="str">
            <v>L2238</v>
          </cell>
          <cell r="J4454" t="str">
            <v>PEQUEÑA EMPRESA</v>
          </cell>
          <cell r="K4454">
            <v>0</v>
          </cell>
          <cell r="L4454">
            <v>0</v>
          </cell>
          <cell r="M4454">
            <v>0</v>
          </cell>
          <cell r="N4454">
            <v>0</v>
          </cell>
          <cell r="O4454" t="str">
            <v>R CASTRO</v>
          </cell>
          <cell r="P4454" t="str">
            <v>R CASTRO</v>
          </cell>
          <cell r="Q4454">
            <v>0</v>
          </cell>
          <cell r="R4454">
            <v>0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  <cell r="X4454">
            <v>0</v>
          </cell>
          <cell r="Y4454">
            <v>0</v>
          </cell>
          <cell r="Z4454">
            <v>0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>
            <v>0</v>
          </cell>
          <cell r="AF4454">
            <v>0</v>
          </cell>
          <cell r="AG4454">
            <v>0</v>
          </cell>
          <cell r="AH4454">
            <v>0</v>
          </cell>
          <cell r="AI4454">
            <v>0</v>
          </cell>
          <cell r="AJ4454">
            <v>0</v>
          </cell>
          <cell r="AK4454">
            <v>0</v>
          </cell>
          <cell r="AL4454">
            <v>0</v>
          </cell>
          <cell r="AM4454">
            <v>0</v>
          </cell>
          <cell r="AN4454">
            <v>0</v>
          </cell>
          <cell r="AO4454">
            <v>0</v>
          </cell>
          <cell r="AP4454">
            <v>12</v>
          </cell>
          <cell r="AQ4454" t="str">
            <v>RONALD CASTRO</v>
          </cell>
          <cell r="AR4454">
            <v>3</v>
          </cell>
          <cell r="AS4454" t="str">
            <v>CARLOS UYAGUARI</v>
          </cell>
          <cell r="AT4454">
            <v>1</v>
          </cell>
          <cell r="AU4454" t="str">
            <v>MANUEL YANAYACO</v>
          </cell>
          <cell r="AV4454" t="str">
            <v>#N/A</v>
          </cell>
          <cell r="AW4454" t="str">
            <v>#N/A</v>
          </cell>
          <cell r="AX4454" t="b">
            <v>1</v>
          </cell>
          <cell r="AY4454" t="b">
            <v>1</v>
          </cell>
        </row>
        <row r="4455">
          <cell r="B4455" t="str">
            <v>1304119470001</v>
          </cell>
          <cell r="C4455" t="str">
            <v>ALCIVAR VERA JHON FABRICIO JULIAN</v>
          </cell>
          <cell r="D4455">
            <v>213</v>
          </cell>
          <cell r="E4455">
            <v>21301</v>
          </cell>
          <cell r="F4455">
            <v>2130150</v>
          </cell>
          <cell r="G4455" t="str">
            <v>SERVICIOS</v>
          </cell>
          <cell r="H4455" t="str">
            <v>SERVICIOS</v>
          </cell>
          <cell r="I4455" t="str">
            <v>L2239</v>
          </cell>
          <cell r="J4455" t="str">
            <v>PEQUEÑA EMPRESA</v>
          </cell>
          <cell r="K4455">
            <v>0</v>
          </cell>
          <cell r="L4455">
            <v>0</v>
          </cell>
          <cell r="M4455">
            <v>0</v>
          </cell>
          <cell r="N4455">
            <v>0</v>
          </cell>
          <cell r="O4455" t="str">
            <v>V SANCHEZ</v>
          </cell>
          <cell r="P4455" t="str">
            <v>V SANCHEZ</v>
          </cell>
          <cell r="Q4455">
            <v>0</v>
          </cell>
          <cell r="R4455">
            <v>0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  <cell r="X4455">
            <v>0</v>
          </cell>
          <cell r="Y4455">
            <v>0</v>
          </cell>
          <cell r="Z4455">
            <v>0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>
            <v>0</v>
          </cell>
          <cell r="AF4455">
            <v>0</v>
          </cell>
          <cell r="AG4455">
            <v>0</v>
          </cell>
          <cell r="AH4455">
            <v>0</v>
          </cell>
          <cell r="AI4455">
            <v>0</v>
          </cell>
          <cell r="AJ4455">
            <v>0</v>
          </cell>
          <cell r="AK4455">
            <v>0</v>
          </cell>
          <cell r="AL4455">
            <v>0</v>
          </cell>
          <cell r="AM4455">
            <v>0</v>
          </cell>
          <cell r="AN4455">
            <v>0</v>
          </cell>
          <cell r="AO4455">
            <v>0</v>
          </cell>
          <cell r="AP4455">
            <v>11</v>
          </cell>
          <cell r="AQ4455" t="str">
            <v>DIANA ARMIJOS</v>
          </cell>
          <cell r="AR4455">
            <v>3</v>
          </cell>
          <cell r="AS4455" t="str">
            <v>CARLOS UYAGUARI</v>
          </cell>
          <cell r="AT4455">
            <v>1</v>
          </cell>
          <cell r="AU4455" t="str">
            <v>MANUEL YANAYACO</v>
          </cell>
          <cell r="AV4455" t="str">
            <v>#N/A</v>
          </cell>
          <cell r="AW4455" t="str">
            <v>#N/A</v>
          </cell>
          <cell r="AX4455" t="b">
            <v>1</v>
          </cell>
          <cell r="AY4455" t="b">
            <v>1</v>
          </cell>
        </row>
        <row r="4456">
          <cell r="B4456" t="str">
            <v>1308611662001</v>
          </cell>
          <cell r="C4456" t="str">
            <v>GARCIA SACOTO YERI PAUL</v>
          </cell>
          <cell r="D4456">
            <v>213</v>
          </cell>
          <cell r="E4456">
            <v>21301</v>
          </cell>
          <cell r="F4456">
            <v>2130150</v>
          </cell>
          <cell r="G4456" t="str">
            <v>SERVICIOS</v>
          </cell>
          <cell r="H4456" t="str">
            <v>SERVICIOS</v>
          </cell>
          <cell r="I4456" t="str">
            <v>L2240</v>
          </cell>
          <cell r="J4456" t="str">
            <v>PEQUEÑA EMPRESA</v>
          </cell>
          <cell r="K4456">
            <v>0</v>
          </cell>
          <cell r="L4456" t="str">
            <v>03No ubicadas</v>
          </cell>
          <cell r="M4456">
            <v>41829</v>
          </cell>
          <cell r="N4456">
            <v>0.66666666666666663</v>
          </cell>
          <cell r="O4456" t="str">
            <v>R CASTRO</v>
          </cell>
          <cell r="P4456" t="str">
            <v>R CASTRO</v>
          </cell>
          <cell r="Q4456" t="str">
            <v>R CASTRO</v>
          </cell>
          <cell r="R4456" t="str">
            <v>PAPEL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  <cell r="X4456">
            <v>0</v>
          </cell>
          <cell r="Y4456">
            <v>0</v>
          </cell>
          <cell r="Z4456">
            <v>0</v>
          </cell>
          <cell r="AA4456">
            <v>0</v>
          </cell>
          <cell r="AB4456">
            <v>0</v>
          </cell>
          <cell r="AC4456">
            <v>41831</v>
          </cell>
          <cell r="AD4456">
            <v>0.33333333333333331</v>
          </cell>
          <cell r="AE4456" t="str">
            <v>MMORAN</v>
          </cell>
          <cell r="AF4456">
            <v>31</v>
          </cell>
          <cell r="AG4456">
            <v>0</v>
          </cell>
          <cell r="AH4456">
            <v>0</v>
          </cell>
          <cell r="AI4456">
            <v>0</v>
          </cell>
          <cell r="AJ4456">
            <v>0</v>
          </cell>
          <cell r="AK4456">
            <v>0</v>
          </cell>
          <cell r="AL4456">
            <v>0</v>
          </cell>
          <cell r="AM4456">
            <v>0</v>
          </cell>
          <cell r="AN4456">
            <v>0</v>
          </cell>
          <cell r="AO4456">
            <v>0</v>
          </cell>
          <cell r="AP4456">
            <v>12</v>
          </cell>
          <cell r="AQ4456" t="str">
            <v>RONALD CASTRO</v>
          </cell>
          <cell r="AR4456">
            <v>3</v>
          </cell>
          <cell r="AS4456" t="str">
            <v>CARLOS UYAGUARI</v>
          </cell>
          <cell r="AT4456">
            <v>1</v>
          </cell>
          <cell r="AU4456" t="str">
            <v>MANUEL YANAYACO</v>
          </cell>
          <cell r="AV4456" t="str">
            <v>#N/A</v>
          </cell>
          <cell r="AW4456" t="str">
            <v>#N/A</v>
          </cell>
          <cell r="AX4456" t="b">
            <v>0</v>
          </cell>
          <cell r="AY4456" t="b">
            <v>0</v>
          </cell>
        </row>
        <row r="4457">
          <cell r="B4457" t="str">
            <v>1391785194001</v>
          </cell>
          <cell r="C4457" t="str">
            <v>CONAVILAM S.A.</v>
          </cell>
          <cell r="D4457">
            <v>213</v>
          </cell>
          <cell r="E4457">
            <v>21301</v>
          </cell>
          <cell r="F4457">
            <v>2130150</v>
          </cell>
          <cell r="G4457" t="str">
            <v>SERVICIOS</v>
          </cell>
          <cell r="H4457" t="str">
            <v>SERVICIOS</v>
          </cell>
          <cell r="I4457" t="str">
            <v>L2241</v>
          </cell>
          <cell r="J4457" t="str">
            <v>PEQUEÑA EMPRESA</v>
          </cell>
          <cell r="K4457" t="str">
            <v>INACTIVA</v>
          </cell>
          <cell r="L4457" t="str">
            <v>04Rechazos</v>
          </cell>
          <cell r="M4457">
            <v>41829</v>
          </cell>
          <cell r="N4457">
            <v>0.6875</v>
          </cell>
          <cell r="O4457" t="str">
            <v>V SANCHEZ</v>
          </cell>
          <cell r="P4457" t="str">
            <v>V SANCHEZ</v>
          </cell>
          <cell r="Q4457" t="str">
            <v>V SANCHEZ</v>
          </cell>
          <cell r="R4457" t="str">
            <v>PAPEL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  <cell r="X4457">
            <v>0</v>
          </cell>
          <cell r="Y4457">
            <v>0</v>
          </cell>
          <cell r="Z4457">
            <v>0</v>
          </cell>
          <cell r="AA4457">
            <v>0</v>
          </cell>
          <cell r="AB4457">
            <v>0</v>
          </cell>
          <cell r="AC4457">
            <v>41830</v>
          </cell>
          <cell r="AD4457">
            <v>0.60138888888888886</v>
          </cell>
          <cell r="AE4457" t="str">
            <v>MMORAN</v>
          </cell>
          <cell r="AF4457">
            <v>30</v>
          </cell>
          <cell r="AG4457">
            <v>0</v>
          </cell>
          <cell r="AH4457">
            <v>0</v>
          </cell>
          <cell r="AI4457">
            <v>0</v>
          </cell>
          <cell r="AJ4457">
            <v>0</v>
          </cell>
          <cell r="AK4457">
            <v>0</v>
          </cell>
          <cell r="AL4457">
            <v>0</v>
          </cell>
          <cell r="AM4457">
            <v>0</v>
          </cell>
          <cell r="AN4457">
            <v>0</v>
          </cell>
          <cell r="AO4457">
            <v>0</v>
          </cell>
          <cell r="AP4457">
            <v>11</v>
          </cell>
          <cell r="AQ4457" t="str">
            <v>DIANA ARMIJOS</v>
          </cell>
          <cell r="AR4457">
            <v>3</v>
          </cell>
          <cell r="AS4457" t="str">
            <v>CARLOS UYAGUARI</v>
          </cell>
          <cell r="AT4457">
            <v>1</v>
          </cell>
          <cell r="AU4457" t="str">
            <v>MANUEL YANAYACO</v>
          </cell>
          <cell r="AV4457" t="str">
            <v>#N/A</v>
          </cell>
          <cell r="AW4457" t="str">
            <v>#N/A</v>
          </cell>
          <cell r="AX4457" t="b">
            <v>0</v>
          </cell>
          <cell r="AY4457" t="b">
            <v>0</v>
          </cell>
        </row>
        <row r="4458">
          <cell r="B4458" t="str">
            <v>1391725124001</v>
          </cell>
          <cell r="C4458" t="str">
            <v>CONSTRUCTORA DE OBRAS CIVILES Y MECANICAS S.A OCM</v>
          </cell>
          <cell r="D4458">
            <v>213</v>
          </cell>
          <cell r="E4458">
            <v>21301</v>
          </cell>
          <cell r="F4458">
            <v>2130150</v>
          </cell>
          <cell r="G4458" t="str">
            <v>SERVICIOS</v>
          </cell>
          <cell r="H4458" t="str">
            <v>SERVICIOS</v>
          </cell>
          <cell r="I4458" t="str">
            <v>L2242</v>
          </cell>
          <cell r="J4458" t="str">
            <v>PEQUEÑA EMPRESA</v>
          </cell>
          <cell r="K4458">
            <v>0</v>
          </cell>
          <cell r="L4458" t="str">
            <v>01Empresas Normales</v>
          </cell>
          <cell r="M4458">
            <v>41809</v>
          </cell>
          <cell r="N4458">
            <v>0.35416666666666669</v>
          </cell>
          <cell r="O4458" t="str">
            <v>R CASTRO</v>
          </cell>
          <cell r="P4458" t="str">
            <v>R CASTRO</v>
          </cell>
          <cell r="Q4458" t="str">
            <v>APLICATIVO WEB</v>
          </cell>
          <cell r="R4458" t="str">
            <v>APLICATIVO WEB</v>
          </cell>
          <cell r="S4458">
            <v>41809</v>
          </cell>
          <cell r="T4458">
            <v>0.70833333333333337</v>
          </cell>
          <cell r="U4458" t="str">
            <v>PRE-007</v>
          </cell>
          <cell r="V4458">
            <v>41824</v>
          </cell>
          <cell r="W4458">
            <v>0.70833333333333337</v>
          </cell>
          <cell r="X4458">
            <v>0</v>
          </cell>
          <cell r="Y4458">
            <v>0</v>
          </cell>
          <cell r="Z4458">
            <v>0</v>
          </cell>
          <cell r="AA4458">
            <v>0</v>
          </cell>
          <cell r="AB4458">
            <v>0</v>
          </cell>
          <cell r="AC4458">
            <v>41827</v>
          </cell>
          <cell r="AD4458">
            <v>0.45833333333333331</v>
          </cell>
          <cell r="AE4458" t="str">
            <v>MMORAN</v>
          </cell>
          <cell r="AF4458">
            <v>26</v>
          </cell>
          <cell r="AG4458">
            <v>0</v>
          </cell>
          <cell r="AH4458">
            <v>0</v>
          </cell>
          <cell r="AI4458">
            <v>0</v>
          </cell>
          <cell r="AJ4458">
            <v>0</v>
          </cell>
          <cell r="AK4458">
            <v>0</v>
          </cell>
          <cell r="AL4458">
            <v>0</v>
          </cell>
          <cell r="AM4458">
            <v>0</v>
          </cell>
          <cell r="AN4458">
            <v>0</v>
          </cell>
          <cell r="AO4458">
            <v>0</v>
          </cell>
          <cell r="AP4458">
            <v>12</v>
          </cell>
          <cell r="AQ4458" t="str">
            <v>RONALD CASTRO</v>
          </cell>
          <cell r="AR4458">
            <v>3</v>
          </cell>
          <cell r="AS4458" t="str">
            <v>CARLOS UYAGUARI</v>
          </cell>
          <cell r="AT4458">
            <v>1</v>
          </cell>
          <cell r="AU4458" t="str">
            <v>MANUEL YANAYACO</v>
          </cell>
          <cell r="AV4458" t="str">
            <v>1</v>
          </cell>
          <cell r="AW4458" t="str">
            <v>1391725124001</v>
          </cell>
          <cell r="AX4458" t="b">
            <v>0</v>
          </cell>
          <cell r="AY4458" t="b">
            <v>0</v>
          </cell>
        </row>
        <row r="4459">
          <cell r="B4459" t="str">
            <v>1302236409001</v>
          </cell>
          <cell r="C4459" t="str">
            <v>UQUILLAS BERMEO IVO ALBERTO</v>
          </cell>
          <cell r="D4459">
            <v>213</v>
          </cell>
          <cell r="E4459">
            <v>21301</v>
          </cell>
          <cell r="F4459">
            <v>2130150</v>
          </cell>
          <cell r="G4459" t="str">
            <v>SERVICIOS</v>
          </cell>
          <cell r="H4459" t="str">
            <v>SERVICIOS</v>
          </cell>
          <cell r="I4459" t="str">
            <v>L2243</v>
          </cell>
          <cell r="J4459" t="str">
            <v>PEQUEÑA EMPRESA</v>
          </cell>
          <cell r="K4459">
            <v>0</v>
          </cell>
          <cell r="L4459">
            <v>0</v>
          </cell>
          <cell r="M4459">
            <v>0</v>
          </cell>
          <cell r="N4459">
            <v>0</v>
          </cell>
          <cell r="O4459" t="str">
            <v>R CASTRO</v>
          </cell>
          <cell r="P4459" t="str">
            <v>R CASTRO</v>
          </cell>
          <cell r="Q4459">
            <v>0</v>
          </cell>
          <cell r="R4459">
            <v>0</v>
          </cell>
          <cell r="T4459">
            <v>0</v>
          </cell>
          <cell r="U4459">
            <v>0</v>
          </cell>
          <cell r="V4459">
            <v>0</v>
          </cell>
          <cell r="W4459">
            <v>0</v>
          </cell>
          <cell r="X4459">
            <v>0</v>
          </cell>
          <cell r="Y4459">
            <v>0</v>
          </cell>
          <cell r="Z4459">
            <v>0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>
            <v>0</v>
          </cell>
          <cell r="AF4459">
            <v>0</v>
          </cell>
          <cell r="AG4459">
            <v>0</v>
          </cell>
          <cell r="AH4459">
            <v>0</v>
          </cell>
          <cell r="AI4459">
            <v>0</v>
          </cell>
          <cell r="AJ4459">
            <v>0</v>
          </cell>
          <cell r="AK4459">
            <v>0</v>
          </cell>
          <cell r="AL4459">
            <v>0</v>
          </cell>
          <cell r="AM4459">
            <v>0</v>
          </cell>
          <cell r="AN4459">
            <v>0</v>
          </cell>
          <cell r="AO4459">
            <v>0</v>
          </cell>
          <cell r="AP4459">
            <v>12</v>
          </cell>
          <cell r="AQ4459" t="str">
            <v>RONALD CASTRO</v>
          </cell>
          <cell r="AR4459">
            <v>3</v>
          </cell>
          <cell r="AS4459" t="str">
            <v>CARLOS UYAGUARI</v>
          </cell>
          <cell r="AT4459">
            <v>1</v>
          </cell>
          <cell r="AU4459" t="str">
            <v>MANUEL YANAYACO</v>
          </cell>
          <cell r="AV4459" t="str">
            <v>#N/A</v>
          </cell>
          <cell r="AW4459" t="str">
            <v>#N/A</v>
          </cell>
          <cell r="AX4459" t="b">
            <v>1</v>
          </cell>
          <cell r="AY4459" t="b">
            <v>1</v>
          </cell>
        </row>
        <row r="4460">
          <cell r="B4460" t="str">
            <v>1306177864001</v>
          </cell>
          <cell r="C4460" t="str">
            <v>CEVALLOS CEVALLOS CELIA ALEXANDRA</v>
          </cell>
          <cell r="D4460">
            <v>213</v>
          </cell>
          <cell r="E4460">
            <v>21301</v>
          </cell>
          <cell r="F4460">
            <v>2130150</v>
          </cell>
          <cell r="G4460" t="str">
            <v>COMERCIO</v>
          </cell>
          <cell r="H4460" t="str">
            <v>COMERCIO</v>
          </cell>
          <cell r="I4460" t="str">
            <v>L2244</v>
          </cell>
          <cell r="J4460" t="str">
            <v>PEQUEÑA EMPRESA</v>
          </cell>
          <cell r="K4460">
            <v>0</v>
          </cell>
          <cell r="L4460">
            <v>0</v>
          </cell>
          <cell r="M4460">
            <v>0</v>
          </cell>
          <cell r="N4460">
            <v>0</v>
          </cell>
          <cell r="O4460" t="str">
            <v>R CASTRO</v>
          </cell>
          <cell r="P4460" t="str">
            <v>R CASTRO</v>
          </cell>
          <cell r="Q4460">
            <v>0</v>
          </cell>
          <cell r="R4460">
            <v>0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  <cell r="X4460">
            <v>0</v>
          </cell>
          <cell r="Y4460">
            <v>0</v>
          </cell>
          <cell r="Z4460">
            <v>0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>
            <v>0</v>
          </cell>
          <cell r="AF4460">
            <v>0</v>
          </cell>
          <cell r="AG4460">
            <v>0</v>
          </cell>
          <cell r="AH4460">
            <v>0</v>
          </cell>
          <cell r="AI4460">
            <v>0</v>
          </cell>
          <cell r="AJ4460">
            <v>0</v>
          </cell>
          <cell r="AK4460">
            <v>0</v>
          </cell>
          <cell r="AL4460">
            <v>0</v>
          </cell>
          <cell r="AM4460">
            <v>0</v>
          </cell>
          <cell r="AN4460">
            <v>0</v>
          </cell>
          <cell r="AO4460">
            <v>0</v>
          </cell>
          <cell r="AP4460">
            <v>12</v>
          </cell>
          <cell r="AQ4460" t="str">
            <v>RONALD CASTRO</v>
          </cell>
          <cell r="AR4460">
            <v>3</v>
          </cell>
          <cell r="AS4460" t="str">
            <v>CARLOS UYAGUARI</v>
          </cell>
          <cell r="AT4460">
            <v>1</v>
          </cell>
          <cell r="AU4460" t="str">
            <v>MANUEL YANAYACO</v>
          </cell>
          <cell r="AV4460" t="str">
            <v>#N/A</v>
          </cell>
          <cell r="AW4460" t="str">
            <v>#N/A</v>
          </cell>
          <cell r="AX4460" t="b">
            <v>1</v>
          </cell>
          <cell r="AY4460" t="b">
            <v>1</v>
          </cell>
        </row>
        <row r="4461">
          <cell r="B4461" t="str">
            <v>1391719345001</v>
          </cell>
          <cell r="C4461" t="str">
            <v>DISTRIBUIDORA DE INSUMOS AGRICOLAS DISAGRI S.A.</v>
          </cell>
          <cell r="D4461">
            <v>213</v>
          </cell>
          <cell r="E4461">
            <v>21301</v>
          </cell>
          <cell r="F4461">
            <v>2130150</v>
          </cell>
          <cell r="G4461" t="str">
            <v>COMERCIO</v>
          </cell>
          <cell r="H4461" t="str">
            <v>COMERCIO</v>
          </cell>
          <cell r="I4461" t="str">
            <v>L2245</v>
          </cell>
          <cell r="J4461" t="str">
            <v>PEQUEÑA EMPRESA</v>
          </cell>
          <cell r="K4461">
            <v>0</v>
          </cell>
          <cell r="L4461">
            <v>0</v>
          </cell>
          <cell r="M4461">
            <v>0</v>
          </cell>
          <cell r="N4461">
            <v>0</v>
          </cell>
          <cell r="O4461" t="str">
            <v>R CASTRO</v>
          </cell>
          <cell r="P4461" t="str">
            <v>R CASTRO</v>
          </cell>
          <cell r="Q4461">
            <v>0</v>
          </cell>
          <cell r="R4461">
            <v>0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  <cell r="X4461">
            <v>0</v>
          </cell>
          <cell r="Y4461">
            <v>0</v>
          </cell>
          <cell r="Z4461">
            <v>0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>
            <v>0</v>
          </cell>
          <cell r="AF4461">
            <v>0</v>
          </cell>
          <cell r="AG4461">
            <v>0</v>
          </cell>
          <cell r="AH4461">
            <v>0</v>
          </cell>
          <cell r="AI4461">
            <v>0</v>
          </cell>
          <cell r="AJ4461">
            <v>0</v>
          </cell>
          <cell r="AK4461">
            <v>0</v>
          </cell>
          <cell r="AL4461">
            <v>0</v>
          </cell>
          <cell r="AM4461">
            <v>0</v>
          </cell>
          <cell r="AN4461">
            <v>0</v>
          </cell>
          <cell r="AO4461">
            <v>0</v>
          </cell>
          <cell r="AP4461">
            <v>12</v>
          </cell>
          <cell r="AQ4461" t="str">
            <v>RONALD CASTRO</v>
          </cell>
          <cell r="AR4461">
            <v>3</v>
          </cell>
          <cell r="AS4461" t="str">
            <v>CARLOS UYAGUARI</v>
          </cell>
          <cell r="AT4461">
            <v>1</v>
          </cell>
          <cell r="AU4461" t="str">
            <v>MANUEL YANAYACO</v>
          </cell>
          <cell r="AV4461" t="str">
            <v>#N/A</v>
          </cell>
          <cell r="AW4461" t="str">
            <v>#N/A</v>
          </cell>
          <cell r="AX4461" t="b">
            <v>1</v>
          </cell>
          <cell r="AY4461" t="b">
            <v>1</v>
          </cell>
        </row>
        <row r="4462">
          <cell r="B4462" t="str">
            <v>1391772173001</v>
          </cell>
          <cell r="C4462" t="str">
            <v>ARTELECSA S.A.</v>
          </cell>
          <cell r="D4462">
            <v>213</v>
          </cell>
          <cell r="E4462">
            <v>21301</v>
          </cell>
          <cell r="F4462">
            <v>2130150</v>
          </cell>
          <cell r="G4462" t="str">
            <v>COMERCIO</v>
          </cell>
          <cell r="H4462" t="str">
            <v>COMERCIO</v>
          </cell>
          <cell r="I4462" t="str">
            <v>L2246</v>
          </cell>
          <cell r="J4462" t="str">
            <v>PEQUEÑA EMPRESA</v>
          </cell>
          <cell r="K4462">
            <v>0</v>
          </cell>
          <cell r="L4462">
            <v>0</v>
          </cell>
          <cell r="M4462">
            <v>0</v>
          </cell>
          <cell r="N4462">
            <v>0</v>
          </cell>
          <cell r="O4462" t="str">
            <v>V SANCHEZ</v>
          </cell>
          <cell r="P4462" t="str">
            <v>V SANCHEZ</v>
          </cell>
          <cell r="Q4462">
            <v>0</v>
          </cell>
          <cell r="R4462">
            <v>0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  <cell r="X4462">
            <v>0</v>
          </cell>
          <cell r="Y4462">
            <v>0</v>
          </cell>
          <cell r="Z4462">
            <v>0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>
            <v>0</v>
          </cell>
          <cell r="AF4462">
            <v>0</v>
          </cell>
          <cell r="AG4462">
            <v>0</v>
          </cell>
          <cell r="AH4462">
            <v>0</v>
          </cell>
          <cell r="AI4462">
            <v>0</v>
          </cell>
          <cell r="AJ4462">
            <v>0</v>
          </cell>
          <cell r="AK4462">
            <v>0</v>
          </cell>
          <cell r="AL4462">
            <v>0</v>
          </cell>
          <cell r="AM4462">
            <v>0</v>
          </cell>
          <cell r="AN4462">
            <v>0</v>
          </cell>
          <cell r="AO4462">
            <v>0</v>
          </cell>
          <cell r="AP4462">
            <v>11</v>
          </cell>
          <cell r="AQ4462" t="str">
            <v>DIANA ARMIJOS</v>
          </cell>
          <cell r="AR4462">
            <v>3</v>
          </cell>
          <cell r="AS4462" t="str">
            <v>CARLOS UYAGUARI</v>
          </cell>
          <cell r="AT4462">
            <v>1</v>
          </cell>
          <cell r="AU4462" t="str">
            <v>MANUEL YANAYACO</v>
          </cell>
          <cell r="AV4462" t="str">
            <v>#N/A</v>
          </cell>
          <cell r="AW4462" t="str">
            <v>#N/A</v>
          </cell>
          <cell r="AX4462" t="b">
            <v>1</v>
          </cell>
          <cell r="AY4462" t="b">
            <v>1</v>
          </cell>
        </row>
        <row r="4463">
          <cell r="B4463" t="str">
            <v>1304533977001</v>
          </cell>
          <cell r="C4463" t="str">
            <v>MOREIRA MERA JULIO CESAR</v>
          </cell>
          <cell r="D4463">
            <v>213</v>
          </cell>
          <cell r="E4463">
            <v>21301</v>
          </cell>
          <cell r="F4463">
            <v>2130150</v>
          </cell>
          <cell r="G4463" t="str">
            <v>COMERCIO</v>
          </cell>
          <cell r="H4463" t="str">
            <v>COMERCIO</v>
          </cell>
          <cell r="I4463" t="str">
            <v>L2247</v>
          </cell>
          <cell r="J4463" t="str">
            <v>PEQUEÑA EMPRESA</v>
          </cell>
          <cell r="K4463" t="str">
            <v>SIN CARACTERISTICAS</v>
          </cell>
          <cell r="L4463" t="str">
            <v>05Sin características</v>
          </cell>
          <cell r="M4463">
            <v>41834</v>
          </cell>
          <cell r="N4463">
            <v>0.57152777777777775</v>
          </cell>
          <cell r="O4463" t="str">
            <v>R CASTRO</v>
          </cell>
          <cell r="P4463" t="str">
            <v>R CASTRO</v>
          </cell>
          <cell r="Q4463" t="str">
            <v>R CASTRO</v>
          </cell>
          <cell r="R4463" t="str">
            <v>PAPEL</v>
          </cell>
          <cell r="S4463">
            <v>41834</v>
          </cell>
          <cell r="T4463">
            <v>0.57152777777777775</v>
          </cell>
          <cell r="U4463" t="str">
            <v>S/D</v>
          </cell>
          <cell r="V4463">
            <v>41834</v>
          </cell>
          <cell r="W4463">
            <v>0.57152777777777775</v>
          </cell>
          <cell r="X4463">
            <v>0</v>
          </cell>
          <cell r="Y4463">
            <v>0</v>
          </cell>
          <cell r="Z4463">
            <v>0</v>
          </cell>
          <cell r="AA4463">
            <v>0</v>
          </cell>
          <cell r="AB4463">
            <v>0</v>
          </cell>
          <cell r="AC4463">
            <v>41834</v>
          </cell>
          <cell r="AD4463">
            <v>0.4375</v>
          </cell>
          <cell r="AE4463" t="str">
            <v>MMORAN</v>
          </cell>
          <cell r="AF4463">
            <v>33</v>
          </cell>
          <cell r="AG4463">
            <v>0</v>
          </cell>
          <cell r="AH4463">
            <v>0</v>
          </cell>
          <cell r="AI4463">
            <v>0</v>
          </cell>
          <cell r="AJ4463">
            <v>0</v>
          </cell>
          <cell r="AK4463">
            <v>0</v>
          </cell>
          <cell r="AL4463">
            <v>0</v>
          </cell>
          <cell r="AM4463">
            <v>0</v>
          </cell>
          <cell r="AN4463">
            <v>0</v>
          </cell>
          <cell r="AO4463">
            <v>0</v>
          </cell>
          <cell r="AP4463">
            <v>12</v>
          </cell>
          <cell r="AQ4463" t="str">
            <v>RONALD CASTRO</v>
          </cell>
          <cell r="AR4463">
            <v>3</v>
          </cell>
          <cell r="AS4463" t="str">
            <v>CARLOS UYAGUARI</v>
          </cell>
          <cell r="AT4463">
            <v>1</v>
          </cell>
          <cell r="AU4463" t="str">
            <v>MANUEL YANAYACO</v>
          </cell>
          <cell r="AV4463" t="str">
            <v>#N/A</v>
          </cell>
          <cell r="AW4463" t="str">
            <v>#N/A</v>
          </cell>
          <cell r="AX4463" t="str">
            <v>-</v>
          </cell>
          <cell r="AY4463" t="b">
            <v>0</v>
          </cell>
        </row>
        <row r="4464">
          <cell r="B4464" t="str">
            <v>1391774079001</v>
          </cell>
          <cell r="C4464" t="str">
            <v>INZACED CIA. LTDA.</v>
          </cell>
          <cell r="D4464">
            <v>213</v>
          </cell>
          <cell r="E4464">
            <v>21301</v>
          </cell>
          <cell r="F4464">
            <v>2130150</v>
          </cell>
          <cell r="G4464" t="str">
            <v>COMERCIO</v>
          </cell>
          <cell r="H4464" t="str">
            <v>COMERCIO</v>
          </cell>
          <cell r="I4464" t="str">
            <v>L2248</v>
          </cell>
          <cell r="J4464" t="str">
            <v>PEQUEÑA EMPRESA</v>
          </cell>
          <cell r="K4464">
            <v>0</v>
          </cell>
          <cell r="L4464">
            <v>0</v>
          </cell>
          <cell r="M4464">
            <v>0</v>
          </cell>
          <cell r="N4464">
            <v>0</v>
          </cell>
          <cell r="O4464" t="str">
            <v>V SANCHEZ</v>
          </cell>
          <cell r="P4464" t="str">
            <v>V SANCHEZ</v>
          </cell>
          <cell r="Q4464">
            <v>0</v>
          </cell>
          <cell r="R4464">
            <v>0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  <cell r="X4464">
            <v>0</v>
          </cell>
          <cell r="Y4464">
            <v>0</v>
          </cell>
          <cell r="Z4464">
            <v>0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>
            <v>0</v>
          </cell>
          <cell r="AF4464">
            <v>0</v>
          </cell>
          <cell r="AG4464">
            <v>0</v>
          </cell>
          <cell r="AH4464">
            <v>0</v>
          </cell>
          <cell r="AI4464">
            <v>0</v>
          </cell>
          <cell r="AJ4464">
            <v>0</v>
          </cell>
          <cell r="AK4464">
            <v>0</v>
          </cell>
          <cell r="AL4464">
            <v>0</v>
          </cell>
          <cell r="AM4464">
            <v>0</v>
          </cell>
          <cell r="AN4464">
            <v>0</v>
          </cell>
          <cell r="AO4464">
            <v>0</v>
          </cell>
          <cell r="AP4464">
            <v>11</v>
          </cell>
          <cell r="AQ4464" t="str">
            <v>DIANA ARMIJOS</v>
          </cell>
          <cell r="AR4464">
            <v>3</v>
          </cell>
          <cell r="AS4464" t="str">
            <v>CARLOS UYAGUARI</v>
          </cell>
          <cell r="AT4464">
            <v>1</v>
          </cell>
          <cell r="AU4464" t="str">
            <v>MANUEL YANAYACO</v>
          </cell>
          <cell r="AV4464" t="str">
            <v>#N/A</v>
          </cell>
          <cell r="AW4464" t="str">
            <v>#N/A</v>
          </cell>
          <cell r="AX4464" t="b">
            <v>1</v>
          </cell>
          <cell r="AY4464" t="b">
            <v>1</v>
          </cell>
        </row>
        <row r="4465">
          <cell r="B4465" t="str">
            <v>1391703368001</v>
          </cell>
          <cell r="C4465" t="str">
            <v>PLUSULTRA S.A.</v>
          </cell>
          <cell r="D4465">
            <v>213</v>
          </cell>
          <cell r="E4465">
            <v>21301</v>
          </cell>
          <cell r="F4465">
            <v>2130150</v>
          </cell>
          <cell r="G4465" t="str">
            <v>COMERCIO</v>
          </cell>
          <cell r="H4465" t="str">
            <v>COMERCIO</v>
          </cell>
          <cell r="I4465" t="str">
            <v>L2249</v>
          </cell>
          <cell r="J4465" t="str">
            <v>PEQUEÑA EMPRESA</v>
          </cell>
          <cell r="K4465">
            <v>0</v>
          </cell>
          <cell r="L4465" t="str">
            <v>01Empresas Normales</v>
          </cell>
          <cell r="M4465">
            <v>41808</v>
          </cell>
          <cell r="N4465">
            <v>0.375</v>
          </cell>
          <cell r="O4465" t="str">
            <v>R CASTRO</v>
          </cell>
          <cell r="P4465" t="str">
            <v>R CASTRO</v>
          </cell>
          <cell r="Q4465" t="str">
            <v>APLICATIVO WEB</v>
          </cell>
          <cell r="R4465" t="str">
            <v>APLICATIVO WEB</v>
          </cell>
          <cell r="S4465">
            <v>41808</v>
          </cell>
          <cell r="T4465">
            <v>0.44791666666666669</v>
          </cell>
          <cell r="U4465" t="str">
            <v>PRE-005</v>
          </cell>
          <cell r="V4465">
            <v>0</v>
          </cell>
          <cell r="W4465">
            <v>0</v>
          </cell>
          <cell r="X4465">
            <v>0</v>
          </cell>
          <cell r="Y4465">
            <v>0</v>
          </cell>
          <cell r="Z4465">
            <v>0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>
            <v>0</v>
          </cell>
          <cell r="AF4465">
            <v>0</v>
          </cell>
          <cell r="AG4465">
            <v>0</v>
          </cell>
          <cell r="AH4465">
            <v>0</v>
          </cell>
          <cell r="AI4465">
            <v>0</v>
          </cell>
          <cell r="AJ4465">
            <v>0</v>
          </cell>
          <cell r="AK4465">
            <v>0</v>
          </cell>
          <cell r="AL4465">
            <v>0</v>
          </cell>
          <cell r="AM4465">
            <v>0</v>
          </cell>
          <cell r="AN4465">
            <v>0</v>
          </cell>
          <cell r="AO4465">
            <v>0</v>
          </cell>
          <cell r="AP4465">
            <v>12</v>
          </cell>
          <cell r="AQ4465" t="str">
            <v>RONALD CASTRO</v>
          </cell>
          <cell r="AR4465">
            <v>3</v>
          </cell>
          <cell r="AS4465" t="str">
            <v>CARLOS UYAGUARI</v>
          </cell>
          <cell r="AT4465">
            <v>1</v>
          </cell>
          <cell r="AU4465" t="str">
            <v>MANUEL YANAYACO</v>
          </cell>
          <cell r="AV4465" t="str">
            <v>1</v>
          </cell>
          <cell r="AW4465" t="str">
            <v>1391703368001</v>
          </cell>
          <cell r="AX4465" t="b">
            <v>0</v>
          </cell>
          <cell r="AY4465" t="b">
            <v>0</v>
          </cell>
        </row>
        <row r="4466">
          <cell r="B4466" t="str">
            <v>1391767641001</v>
          </cell>
          <cell r="C4466" t="str">
            <v>NBCONSTRUCTORES S.A.</v>
          </cell>
          <cell r="D4466">
            <v>213</v>
          </cell>
          <cell r="E4466">
            <v>21301</v>
          </cell>
          <cell r="F4466">
            <v>2130150</v>
          </cell>
          <cell r="G4466" t="str">
            <v>SERVICIOS</v>
          </cell>
          <cell r="H4466" t="str">
            <v>SERVICIOS</v>
          </cell>
          <cell r="I4466" t="str">
            <v>L2250</v>
          </cell>
          <cell r="J4466" t="str">
            <v>PEQUEÑA EMPRESA</v>
          </cell>
          <cell r="K4466">
            <v>0</v>
          </cell>
          <cell r="L4466">
            <v>0</v>
          </cell>
          <cell r="M4466">
            <v>0</v>
          </cell>
          <cell r="N4466">
            <v>0</v>
          </cell>
          <cell r="O4466" t="str">
            <v>V SANCHEZ</v>
          </cell>
          <cell r="P4466" t="str">
            <v>V SANCHEZ</v>
          </cell>
          <cell r="Q4466">
            <v>0</v>
          </cell>
          <cell r="R4466">
            <v>0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  <cell r="X4466">
            <v>0</v>
          </cell>
          <cell r="Y4466">
            <v>0</v>
          </cell>
          <cell r="Z4466">
            <v>0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>
            <v>0</v>
          </cell>
          <cell r="AF4466">
            <v>0</v>
          </cell>
          <cell r="AG4466">
            <v>0</v>
          </cell>
          <cell r="AH4466">
            <v>0</v>
          </cell>
          <cell r="AI4466">
            <v>0</v>
          </cell>
          <cell r="AJ4466">
            <v>0</v>
          </cell>
          <cell r="AK4466">
            <v>0</v>
          </cell>
          <cell r="AL4466">
            <v>0</v>
          </cell>
          <cell r="AM4466">
            <v>0</v>
          </cell>
          <cell r="AN4466">
            <v>0</v>
          </cell>
          <cell r="AO4466">
            <v>0</v>
          </cell>
          <cell r="AP4466">
            <v>11</v>
          </cell>
          <cell r="AQ4466" t="str">
            <v>DIANA ARMIJOS</v>
          </cell>
          <cell r="AR4466">
            <v>3</v>
          </cell>
          <cell r="AS4466" t="str">
            <v>CARLOS UYAGUARI</v>
          </cell>
          <cell r="AT4466">
            <v>1</v>
          </cell>
          <cell r="AU4466" t="str">
            <v>MANUEL YANAYACO</v>
          </cell>
          <cell r="AV4466" t="str">
            <v>#N/A</v>
          </cell>
          <cell r="AW4466" t="str">
            <v>#N/A</v>
          </cell>
          <cell r="AX4466" t="b">
            <v>1</v>
          </cell>
          <cell r="AY4466" t="b">
            <v>1</v>
          </cell>
        </row>
        <row r="4467">
          <cell r="B4467" t="str">
            <v>1391772254001</v>
          </cell>
          <cell r="C4467" t="str">
            <v>REPARACION, SERVICIOS Y MANTENIMIENTO RESERMAN S.A.</v>
          </cell>
          <cell r="D4467">
            <v>213</v>
          </cell>
          <cell r="E4467">
            <v>21301</v>
          </cell>
          <cell r="F4467">
            <v>2130150</v>
          </cell>
          <cell r="G4467" t="str">
            <v>SERVICIOS</v>
          </cell>
          <cell r="H4467" t="str">
            <v>SERVICIOS</v>
          </cell>
          <cell r="I4467" t="str">
            <v>L2251</v>
          </cell>
          <cell r="J4467" t="str">
            <v>PEQUEÑA EMPRESA</v>
          </cell>
          <cell r="K4467">
            <v>0</v>
          </cell>
          <cell r="L4467">
            <v>0</v>
          </cell>
          <cell r="M4467">
            <v>0</v>
          </cell>
          <cell r="N4467">
            <v>0</v>
          </cell>
          <cell r="O4467" t="str">
            <v>V SANCHEZ</v>
          </cell>
          <cell r="P4467" t="str">
            <v>V SANCHEZ</v>
          </cell>
          <cell r="Q4467">
            <v>0</v>
          </cell>
          <cell r="R4467">
            <v>0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  <cell r="X4467">
            <v>0</v>
          </cell>
          <cell r="Y4467">
            <v>0</v>
          </cell>
          <cell r="Z4467">
            <v>0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>
            <v>0</v>
          </cell>
          <cell r="AF4467">
            <v>0</v>
          </cell>
          <cell r="AG4467">
            <v>0</v>
          </cell>
          <cell r="AH4467">
            <v>0</v>
          </cell>
          <cell r="AI4467">
            <v>0</v>
          </cell>
          <cell r="AJ4467">
            <v>0</v>
          </cell>
          <cell r="AK4467">
            <v>0</v>
          </cell>
          <cell r="AL4467">
            <v>0</v>
          </cell>
          <cell r="AM4467">
            <v>0</v>
          </cell>
          <cell r="AN4467">
            <v>0</v>
          </cell>
          <cell r="AO4467">
            <v>0</v>
          </cell>
          <cell r="AP4467">
            <v>11</v>
          </cell>
          <cell r="AQ4467" t="str">
            <v>DIANA ARMIJOS</v>
          </cell>
          <cell r="AR4467">
            <v>3</v>
          </cell>
          <cell r="AS4467" t="str">
            <v>CARLOS UYAGUARI</v>
          </cell>
          <cell r="AT4467">
            <v>1</v>
          </cell>
          <cell r="AU4467" t="str">
            <v>MANUEL YANAYACO</v>
          </cell>
          <cell r="AV4467" t="str">
            <v>#N/A</v>
          </cell>
          <cell r="AW4467" t="str">
            <v>#N/A</v>
          </cell>
          <cell r="AX4467" t="b">
            <v>1</v>
          </cell>
          <cell r="AY4467" t="b">
            <v>1</v>
          </cell>
        </row>
        <row r="4468">
          <cell r="B4468" t="str">
            <v>0912677689001</v>
          </cell>
          <cell r="C4468" t="str">
            <v>CAMPOVERDE BALCAZAR FANNY YOLANDA</v>
          </cell>
          <cell r="D4468">
            <v>213</v>
          </cell>
          <cell r="E4468">
            <v>21301</v>
          </cell>
          <cell r="F4468">
            <v>2130150</v>
          </cell>
          <cell r="G4468" t="str">
            <v>COMERCIO</v>
          </cell>
          <cell r="H4468" t="str">
            <v>COMERCIO</v>
          </cell>
          <cell r="I4468" t="str">
            <v>L2252</v>
          </cell>
          <cell r="J4468" t="str">
            <v>PEQUEÑA EMPRESA</v>
          </cell>
          <cell r="K4468">
            <v>0</v>
          </cell>
          <cell r="L4468">
            <v>0</v>
          </cell>
          <cell r="M4468">
            <v>0</v>
          </cell>
          <cell r="N4468">
            <v>0</v>
          </cell>
          <cell r="O4468" t="str">
            <v>R CASTRO</v>
          </cell>
          <cell r="P4468" t="str">
            <v>R CASTRO</v>
          </cell>
          <cell r="Q4468">
            <v>0</v>
          </cell>
          <cell r="R4468">
            <v>0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  <cell r="X4468">
            <v>0</v>
          </cell>
          <cell r="Y4468">
            <v>0</v>
          </cell>
          <cell r="Z4468">
            <v>0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>
            <v>0</v>
          </cell>
          <cell r="AF4468">
            <v>0</v>
          </cell>
          <cell r="AG4468">
            <v>0</v>
          </cell>
          <cell r="AH4468">
            <v>0</v>
          </cell>
          <cell r="AI4468">
            <v>0</v>
          </cell>
          <cell r="AJ4468">
            <v>0</v>
          </cell>
          <cell r="AK4468">
            <v>0</v>
          </cell>
          <cell r="AL4468">
            <v>0</v>
          </cell>
          <cell r="AM4468">
            <v>0</v>
          </cell>
          <cell r="AN4468">
            <v>0</v>
          </cell>
          <cell r="AO4468">
            <v>0</v>
          </cell>
          <cell r="AP4468">
            <v>12</v>
          </cell>
          <cell r="AQ4468" t="str">
            <v>RONALD CASTRO</v>
          </cell>
          <cell r="AR4468">
            <v>3</v>
          </cell>
          <cell r="AS4468" t="str">
            <v>CARLOS UYAGUARI</v>
          </cell>
          <cell r="AT4468">
            <v>1</v>
          </cell>
          <cell r="AU4468" t="str">
            <v>MANUEL YANAYACO</v>
          </cell>
          <cell r="AV4468" t="str">
            <v>#N/A</v>
          </cell>
          <cell r="AW4468" t="str">
            <v>#N/A</v>
          </cell>
          <cell r="AX4468" t="b">
            <v>1</v>
          </cell>
          <cell r="AY4468" t="b">
            <v>1</v>
          </cell>
        </row>
        <row r="4469">
          <cell r="B4469" t="str">
            <v>1391723075001</v>
          </cell>
          <cell r="C4469" t="str">
            <v>DAVAMARK S.A</v>
          </cell>
          <cell r="D4469">
            <v>213</v>
          </cell>
          <cell r="E4469">
            <v>21301</v>
          </cell>
          <cell r="F4469">
            <v>2130150</v>
          </cell>
          <cell r="G4469" t="str">
            <v>SERVICIOS</v>
          </cell>
          <cell r="H4469" t="str">
            <v>SERVICIOS</v>
          </cell>
          <cell r="I4469" t="str">
            <v>L2253</v>
          </cell>
          <cell r="J4469" t="str">
            <v>PEQUEÑA EMPRESA</v>
          </cell>
          <cell r="K4469" t="str">
            <v>INACTIVA</v>
          </cell>
          <cell r="L4469" t="str">
            <v>04Rechazos</v>
          </cell>
          <cell r="M4469">
            <v>41829</v>
          </cell>
          <cell r="N4469">
            <v>0.6875</v>
          </cell>
          <cell r="O4469" t="str">
            <v>R CASTRO</v>
          </cell>
          <cell r="P4469" t="str">
            <v>R CASTRO</v>
          </cell>
          <cell r="Q4469" t="str">
            <v>R CASTRO</v>
          </cell>
          <cell r="R4469" t="str">
            <v>PAPEL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  <cell r="X4469">
            <v>0</v>
          </cell>
          <cell r="Y4469">
            <v>0</v>
          </cell>
          <cell r="Z4469">
            <v>0</v>
          </cell>
          <cell r="AA4469">
            <v>0</v>
          </cell>
          <cell r="AB4469">
            <v>0</v>
          </cell>
          <cell r="AC4469">
            <v>41830</v>
          </cell>
          <cell r="AD4469">
            <v>0.60138888888888886</v>
          </cell>
          <cell r="AE4469" t="str">
            <v>MMORAN</v>
          </cell>
          <cell r="AF4469">
            <v>30</v>
          </cell>
          <cell r="AG4469">
            <v>0</v>
          </cell>
          <cell r="AH4469">
            <v>0</v>
          </cell>
          <cell r="AI4469">
            <v>0</v>
          </cell>
          <cell r="AJ4469">
            <v>0</v>
          </cell>
          <cell r="AK4469">
            <v>0</v>
          </cell>
          <cell r="AL4469">
            <v>0</v>
          </cell>
          <cell r="AM4469">
            <v>0</v>
          </cell>
          <cell r="AN4469">
            <v>0</v>
          </cell>
          <cell r="AO4469">
            <v>0</v>
          </cell>
          <cell r="AP4469">
            <v>12</v>
          </cell>
          <cell r="AQ4469" t="str">
            <v>RONALD CASTRO</v>
          </cell>
          <cell r="AR4469">
            <v>3</v>
          </cell>
          <cell r="AS4469" t="str">
            <v>CARLOS UYAGUARI</v>
          </cell>
          <cell r="AT4469">
            <v>1</v>
          </cell>
          <cell r="AU4469" t="str">
            <v>MANUEL YANAYACO</v>
          </cell>
          <cell r="AV4469" t="str">
            <v>#N/A</v>
          </cell>
          <cell r="AW4469" t="str">
            <v>#N/A</v>
          </cell>
          <cell r="AX4469" t="b">
            <v>0</v>
          </cell>
          <cell r="AY4469" t="b">
            <v>0</v>
          </cell>
        </row>
        <row r="4470">
          <cell r="B4470" t="str">
            <v>1391785607001</v>
          </cell>
          <cell r="C4470" t="str">
            <v>CONDICONSUL S.A.</v>
          </cell>
          <cell r="D4470">
            <v>213</v>
          </cell>
          <cell r="E4470">
            <v>21301</v>
          </cell>
          <cell r="F4470">
            <v>2130150</v>
          </cell>
          <cell r="G4470" t="str">
            <v>SERVICIOS</v>
          </cell>
          <cell r="H4470" t="str">
            <v>SERVICIOS</v>
          </cell>
          <cell r="I4470" t="str">
            <v>L2254</v>
          </cell>
          <cell r="J4470" t="str">
            <v>PEQUEÑA EMPRESA</v>
          </cell>
          <cell r="K4470">
            <v>0</v>
          </cell>
          <cell r="L4470" t="str">
            <v>01Empresas Normales</v>
          </cell>
          <cell r="M4470">
            <v>41809</v>
          </cell>
          <cell r="N4470">
            <v>0.35416666666666669</v>
          </cell>
          <cell r="O4470" t="str">
            <v>V SANCHEZ</v>
          </cell>
          <cell r="P4470" t="str">
            <v>V SANCHEZ</v>
          </cell>
          <cell r="Q4470" t="str">
            <v>APLICATIVO WEB</v>
          </cell>
          <cell r="R4470" t="str">
            <v>APLICATIVO WEB</v>
          </cell>
          <cell r="S4470">
            <v>41809</v>
          </cell>
          <cell r="T4470">
            <v>0.70833333333333337</v>
          </cell>
          <cell r="U4470" t="str">
            <v>PRE-007</v>
          </cell>
          <cell r="V4470">
            <v>0</v>
          </cell>
          <cell r="W4470">
            <v>0</v>
          </cell>
          <cell r="X4470">
            <v>0</v>
          </cell>
          <cell r="Y4470">
            <v>0</v>
          </cell>
          <cell r="Z4470">
            <v>0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>
            <v>0</v>
          </cell>
          <cell r="AF4470">
            <v>0</v>
          </cell>
          <cell r="AG4470">
            <v>0</v>
          </cell>
          <cell r="AH4470">
            <v>0</v>
          </cell>
          <cell r="AI4470">
            <v>0</v>
          </cell>
          <cell r="AJ4470">
            <v>0</v>
          </cell>
          <cell r="AK4470">
            <v>0</v>
          </cell>
          <cell r="AL4470">
            <v>0</v>
          </cell>
          <cell r="AM4470">
            <v>0</v>
          </cell>
          <cell r="AN4470">
            <v>0</v>
          </cell>
          <cell r="AO4470">
            <v>0</v>
          </cell>
          <cell r="AP4470">
            <v>11</v>
          </cell>
          <cell r="AQ4470" t="str">
            <v>DIANA ARMIJOS</v>
          </cell>
          <cell r="AR4470">
            <v>3</v>
          </cell>
          <cell r="AS4470" t="str">
            <v>CARLOS UYAGUARI</v>
          </cell>
          <cell r="AT4470">
            <v>1</v>
          </cell>
          <cell r="AU4470" t="str">
            <v>MANUEL YANAYACO</v>
          </cell>
          <cell r="AV4470" t="str">
            <v>1</v>
          </cell>
          <cell r="AW4470" t="str">
            <v>1391785607001</v>
          </cell>
          <cell r="AX4470" t="b">
            <v>0</v>
          </cell>
          <cell r="AY4470" t="b">
            <v>0</v>
          </cell>
        </row>
        <row r="4471">
          <cell r="B4471" t="str">
            <v>0906172648001</v>
          </cell>
          <cell r="C4471" t="str">
            <v>BAYONA TRIVINO IDUNA ANNABELLE</v>
          </cell>
          <cell r="D4471">
            <v>213</v>
          </cell>
          <cell r="E4471">
            <v>21301</v>
          </cell>
          <cell r="F4471">
            <v>2130150</v>
          </cell>
          <cell r="G4471" t="str">
            <v>SERVICIOS</v>
          </cell>
          <cell r="H4471" t="str">
            <v>SERVICIOS</v>
          </cell>
          <cell r="I4471" t="str">
            <v>L2255</v>
          </cell>
          <cell r="J4471" t="str">
            <v>PEQUEÑA EMPRESA</v>
          </cell>
          <cell r="K4471">
            <v>0</v>
          </cell>
          <cell r="L4471" t="str">
            <v>01Empresas Normales</v>
          </cell>
          <cell r="M4471">
            <v>41807</v>
          </cell>
          <cell r="N4471">
            <v>0.39583333333333331</v>
          </cell>
          <cell r="O4471" t="str">
            <v>R CASTRO</v>
          </cell>
          <cell r="P4471" t="str">
            <v>R CASTRO</v>
          </cell>
          <cell r="Q4471" t="str">
            <v>EMPRESA</v>
          </cell>
          <cell r="R4471" t="str">
            <v>PAPEL</v>
          </cell>
          <cell r="S4471">
            <v>41807</v>
          </cell>
          <cell r="T4471">
            <v>0.66666666666666663</v>
          </cell>
          <cell r="U4471" t="str">
            <v>PRE-003</v>
          </cell>
          <cell r="V4471">
            <v>0</v>
          </cell>
          <cell r="W4471">
            <v>0</v>
          </cell>
          <cell r="X4471">
            <v>0</v>
          </cell>
          <cell r="Y4471">
            <v>0</v>
          </cell>
          <cell r="Z4471">
            <v>0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>
            <v>0</v>
          </cell>
          <cell r="AF4471">
            <v>0</v>
          </cell>
          <cell r="AG4471">
            <v>0</v>
          </cell>
          <cell r="AH4471">
            <v>0</v>
          </cell>
          <cell r="AI4471">
            <v>0</v>
          </cell>
          <cell r="AJ4471">
            <v>0</v>
          </cell>
          <cell r="AK4471">
            <v>0</v>
          </cell>
          <cell r="AL4471">
            <v>0</v>
          </cell>
          <cell r="AM4471">
            <v>0</v>
          </cell>
          <cell r="AN4471">
            <v>0</v>
          </cell>
          <cell r="AO4471">
            <v>0</v>
          </cell>
          <cell r="AP4471">
            <v>12</v>
          </cell>
          <cell r="AQ4471" t="str">
            <v>RONALD CASTRO</v>
          </cell>
          <cell r="AR4471">
            <v>3</v>
          </cell>
          <cell r="AS4471" t="str">
            <v>CARLOS UYAGUARI</v>
          </cell>
          <cell r="AT4471">
            <v>1</v>
          </cell>
          <cell r="AU4471" t="str">
            <v>MANUEL YANAYACO</v>
          </cell>
          <cell r="AV4471" t="str">
            <v>#N/A</v>
          </cell>
          <cell r="AW4471" t="str">
            <v>#N/A</v>
          </cell>
          <cell r="AX4471" t="b">
            <v>0</v>
          </cell>
          <cell r="AY4471" t="b">
            <v>0</v>
          </cell>
        </row>
        <row r="4472">
          <cell r="B4472" t="str">
            <v>1390119115001</v>
          </cell>
          <cell r="C4472" t="str">
            <v>LA VOZ DE MANABI VODEMA S.A.</v>
          </cell>
          <cell r="D4472">
            <v>213</v>
          </cell>
          <cell r="E4472">
            <v>21301</v>
          </cell>
          <cell r="F4472">
            <v>2130150</v>
          </cell>
          <cell r="G4472" t="str">
            <v>SERVICIOS</v>
          </cell>
          <cell r="H4472" t="str">
            <v>SERVICIOS</v>
          </cell>
          <cell r="I4472" t="str">
            <v>L2256</v>
          </cell>
          <cell r="J4472" t="str">
            <v>PEQUEÑA EMPRESA</v>
          </cell>
          <cell r="K4472">
            <v>0</v>
          </cell>
          <cell r="L4472">
            <v>0</v>
          </cell>
          <cell r="M4472">
            <v>0</v>
          </cell>
          <cell r="N4472">
            <v>0</v>
          </cell>
          <cell r="O4472" t="str">
            <v>N MOREIRA ALAVA</v>
          </cell>
          <cell r="P4472" t="str">
            <v>N MOREIRA ALAVA</v>
          </cell>
          <cell r="Q4472">
            <v>0</v>
          </cell>
          <cell r="R4472">
            <v>0</v>
          </cell>
          <cell r="T4472">
            <v>0</v>
          </cell>
          <cell r="U4472">
            <v>0</v>
          </cell>
          <cell r="V4472">
            <v>0</v>
          </cell>
          <cell r="W4472">
            <v>0</v>
          </cell>
          <cell r="X4472">
            <v>0</v>
          </cell>
          <cell r="Y4472">
            <v>0</v>
          </cell>
          <cell r="Z4472">
            <v>0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>
            <v>0</v>
          </cell>
          <cell r="AF4472">
            <v>0</v>
          </cell>
          <cell r="AG4472">
            <v>0</v>
          </cell>
          <cell r="AH4472">
            <v>0</v>
          </cell>
          <cell r="AI4472">
            <v>0</v>
          </cell>
          <cell r="AJ4472">
            <v>0</v>
          </cell>
          <cell r="AK4472">
            <v>0</v>
          </cell>
          <cell r="AL4472">
            <v>0</v>
          </cell>
          <cell r="AM4472">
            <v>0</v>
          </cell>
          <cell r="AN4472">
            <v>0</v>
          </cell>
          <cell r="AO4472">
            <v>0</v>
          </cell>
          <cell r="AP4472">
            <v>10</v>
          </cell>
          <cell r="AQ4472" t="str">
            <v>NESTOR MOREIRA</v>
          </cell>
          <cell r="AR4472">
            <v>3</v>
          </cell>
          <cell r="AS4472" t="str">
            <v>CARLOS UYAGUARI</v>
          </cell>
          <cell r="AT4472">
            <v>7</v>
          </cell>
          <cell r="AU4472" t="str">
            <v>LINDA TUTIVEN</v>
          </cell>
          <cell r="AV4472" t="str">
            <v>#N/A</v>
          </cell>
          <cell r="AW4472" t="str">
            <v>#N/A</v>
          </cell>
          <cell r="AX4472" t="b">
            <v>1</v>
          </cell>
          <cell r="AY4472" t="b">
            <v>1</v>
          </cell>
        </row>
        <row r="4473">
          <cell r="B4473" t="str">
            <v>1391765614001</v>
          </cell>
          <cell r="C4473" t="str">
            <v>VIALEX CONSTRUCCIONES S.A.</v>
          </cell>
          <cell r="D4473">
            <v>213</v>
          </cell>
          <cell r="E4473">
            <v>21301</v>
          </cell>
          <cell r="F4473">
            <v>2130150</v>
          </cell>
          <cell r="G4473" t="str">
            <v>SERVICIOS</v>
          </cell>
          <cell r="H4473" t="str">
            <v>SERVICIOS</v>
          </cell>
          <cell r="I4473" t="str">
            <v>L2257</v>
          </cell>
          <cell r="J4473" t="str">
            <v>PEQUEÑA EMPRESA</v>
          </cell>
          <cell r="K4473">
            <v>0</v>
          </cell>
          <cell r="L4473">
            <v>0</v>
          </cell>
          <cell r="M4473">
            <v>0</v>
          </cell>
          <cell r="N4473">
            <v>0</v>
          </cell>
          <cell r="O4473" t="str">
            <v>N MOREIRA ALAVA</v>
          </cell>
          <cell r="P4473" t="str">
            <v>N MOREIRA ALAVA</v>
          </cell>
          <cell r="Q4473">
            <v>0</v>
          </cell>
          <cell r="R4473">
            <v>0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  <cell r="X4473">
            <v>0</v>
          </cell>
          <cell r="Y4473">
            <v>0</v>
          </cell>
          <cell r="Z4473">
            <v>0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>
            <v>0</v>
          </cell>
          <cell r="AF4473">
            <v>0</v>
          </cell>
          <cell r="AG4473">
            <v>0</v>
          </cell>
          <cell r="AH4473">
            <v>0</v>
          </cell>
          <cell r="AI4473">
            <v>0</v>
          </cell>
          <cell r="AJ4473">
            <v>0</v>
          </cell>
          <cell r="AK4473">
            <v>0</v>
          </cell>
          <cell r="AL4473">
            <v>0</v>
          </cell>
          <cell r="AM4473">
            <v>0</v>
          </cell>
          <cell r="AN4473">
            <v>0</v>
          </cell>
          <cell r="AO4473">
            <v>0</v>
          </cell>
          <cell r="AP4473">
            <v>10</v>
          </cell>
          <cell r="AQ4473" t="str">
            <v>NESTOR MOREIRA</v>
          </cell>
          <cell r="AR4473">
            <v>3</v>
          </cell>
          <cell r="AS4473" t="str">
            <v>CARLOS UYAGUARI</v>
          </cell>
          <cell r="AT4473">
            <v>7</v>
          </cell>
          <cell r="AU4473" t="str">
            <v>LINDA TUTIVEN</v>
          </cell>
          <cell r="AV4473" t="str">
            <v>#N/A</v>
          </cell>
          <cell r="AW4473" t="str">
            <v>#N/A</v>
          </cell>
          <cell r="AX4473" t="b">
            <v>1</v>
          </cell>
          <cell r="AY4473" t="b">
            <v>1</v>
          </cell>
        </row>
        <row r="4474">
          <cell r="B4474" t="str">
            <v>1390078214001</v>
          </cell>
          <cell r="C4474" t="str">
            <v>ALMACEN VIFE SA</v>
          </cell>
          <cell r="D4474">
            <v>213</v>
          </cell>
          <cell r="E4474">
            <v>21301</v>
          </cell>
          <cell r="F4474">
            <v>2130150</v>
          </cell>
          <cell r="G4474" t="str">
            <v>COMERCIO</v>
          </cell>
          <cell r="H4474" t="str">
            <v>COMERCIO</v>
          </cell>
          <cell r="I4474" t="str">
            <v>L2258</v>
          </cell>
          <cell r="J4474" t="str">
            <v>PEQUEÑA EMPRESA</v>
          </cell>
          <cell r="K4474">
            <v>0</v>
          </cell>
          <cell r="L4474">
            <v>0</v>
          </cell>
          <cell r="M4474">
            <v>0</v>
          </cell>
          <cell r="N4474">
            <v>0</v>
          </cell>
          <cell r="O4474" t="str">
            <v>N MOREIRA ALAVA</v>
          </cell>
          <cell r="P4474" t="str">
            <v>N MOREIRA ALAVA</v>
          </cell>
          <cell r="Q4474">
            <v>0</v>
          </cell>
          <cell r="R4474">
            <v>0</v>
          </cell>
          <cell r="T4474">
            <v>0</v>
          </cell>
          <cell r="U4474">
            <v>0</v>
          </cell>
          <cell r="V4474">
            <v>0</v>
          </cell>
          <cell r="W4474">
            <v>0</v>
          </cell>
          <cell r="X4474">
            <v>0</v>
          </cell>
          <cell r="Y4474">
            <v>0</v>
          </cell>
          <cell r="Z4474">
            <v>0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>
            <v>0</v>
          </cell>
          <cell r="AF4474">
            <v>0</v>
          </cell>
          <cell r="AG4474">
            <v>0</v>
          </cell>
          <cell r="AH4474">
            <v>0</v>
          </cell>
          <cell r="AI4474">
            <v>0</v>
          </cell>
          <cell r="AJ4474">
            <v>0</v>
          </cell>
          <cell r="AK4474">
            <v>0</v>
          </cell>
          <cell r="AL4474">
            <v>0</v>
          </cell>
          <cell r="AM4474">
            <v>0</v>
          </cell>
          <cell r="AN4474">
            <v>0</v>
          </cell>
          <cell r="AO4474">
            <v>0</v>
          </cell>
          <cell r="AP4474">
            <v>10</v>
          </cell>
          <cell r="AQ4474" t="str">
            <v>NESTOR MOREIRA</v>
          </cell>
          <cell r="AR4474">
            <v>3</v>
          </cell>
          <cell r="AS4474" t="str">
            <v>CARLOS UYAGUARI</v>
          </cell>
          <cell r="AT4474">
            <v>7</v>
          </cell>
          <cell r="AU4474" t="str">
            <v>LINDA TUTIVEN</v>
          </cell>
          <cell r="AV4474" t="str">
            <v>#N/A</v>
          </cell>
          <cell r="AW4474" t="str">
            <v>#N/A</v>
          </cell>
          <cell r="AX4474" t="b">
            <v>1</v>
          </cell>
          <cell r="AY4474" t="b">
            <v>1</v>
          </cell>
        </row>
        <row r="4475">
          <cell r="B4475" t="str">
            <v>1303494080001</v>
          </cell>
          <cell r="C4475" t="str">
            <v>ZAMBRANO PIN HAYDEE FLORIDALBA</v>
          </cell>
          <cell r="D4475">
            <v>213</v>
          </cell>
          <cell r="E4475">
            <v>21301</v>
          </cell>
          <cell r="F4475">
            <v>2130150</v>
          </cell>
          <cell r="G4475" t="str">
            <v>COMERCIO</v>
          </cell>
          <cell r="H4475" t="str">
            <v>COMERCIO</v>
          </cell>
          <cell r="I4475" t="str">
            <v>L2259</v>
          </cell>
          <cell r="J4475" t="str">
            <v>PEQUEÑA EMPRESA</v>
          </cell>
          <cell r="K4475" t="str">
            <v>SIN CARACTERISTICAS</v>
          </cell>
          <cell r="L4475" t="str">
            <v>01Empresas Normales</v>
          </cell>
          <cell r="M4475">
            <v>41823</v>
          </cell>
          <cell r="N4475">
            <v>0.34513888888888888</v>
          </cell>
          <cell r="O4475" t="str">
            <v>V SANCHEZ</v>
          </cell>
          <cell r="P4475" t="str">
            <v>V SANCHEZ</v>
          </cell>
          <cell r="Q4475" t="str">
            <v>EMPRESA</v>
          </cell>
          <cell r="R4475" t="str">
            <v>PAPEL</v>
          </cell>
          <cell r="S4475">
            <v>41823</v>
          </cell>
          <cell r="T4475">
            <v>0.6875</v>
          </cell>
          <cell r="U4475" t="str">
            <v>PRE-020</v>
          </cell>
          <cell r="V4475">
            <v>0</v>
          </cell>
          <cell r="W4475">
            <v>0</v>
          </cell>
          <cell r="X4475">
            <v>0</v>
          </cell>
          <cell r="Y4475">
            <v>0</v>
          </cell>
          <cell r="Z4475">
            <v>0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>
            <v>0</v>
          </cell>
          <cell r="AF4475">
            <v>0</v>
          </cell>
          <cell r="AG4475">
            <v>0</v>
          </cell>
          <cell r="AH4475">
            <v>0</v>
          </cell>
          <cell r="AI4475">
            <v>0</v>
          </cell>
          <cell r="AJ4475">
            <v>0</v>
          </cell>
          <cell r="AK4475" t="str">
            <v>ENTREGADO PARA PRECRITICA A NESTOR MOREIRA</v>
          </cell>
          <cell r="AL4475">
            <v>0</v>
          </cell>
          <cell r="AM4475">
            <v>0</v>
          </cell>
          <cell r="AN4475">
            <v>0</v>
          </cell>
          <cell r="AO4475">
            <v>0</v>
          </cell>
          <cell r="AP4475">
            <v>11</v>
          </cell>
          <cell r="AQ4475" t="str">
            <v>DIANA ARMIJOS</v>
          </cell>
          <cell r="AR4475">
            <v>3</v>
          </cell>
          <cell r="AS4475" t="str">
            <v>CARLOS UYAGUARI</v>
          </cell>
          <cell r="AT4475">
            <v>1</v>
          </cell>
          <cell r="AU4475" t="str">
            <v>MANUEL YANAYACO</v>
          </cell>
          <cell r="AV4475" t="str">
            <v>#N/A</v>
          </cell>
          <cell r="AW4475" t="str">
            <v>#N/A</v>
          </cell>
          <cell r="AX4475" t="b">
            <v>0</v>
          </cell>
          <cell r="AY4475" t="b">
            <v>0</v>
          </cell>
        </row>
        <row r="4476">
          <cell r="B4476" t="str">
            <v>1391780982001</v>
          </cell>
          <cell r="C4476" t="str">
            <v>CONSULTORIA Y DISEÃ‘O S.A. CONSULDISA</v>
          </cell>
          <cell r="D4476">
            <v>213</v>
          </cell>
          <cell r="E4476">
            <v>21301</v>
          </cell>
          <cell r="F4476">
            <v>2130150</v>
          </cell>
          <cell r="G4476" t="str">
            <v>SERVICIOS</v>
          </cell>
          <cell r="H4476" t="str">
            <v>SERVICIOS</v>
          </cell>
          <cell r="I4476" t="str">
            <v>L2260</v>
          </cell>
          <cell r="J4476" t="str">
            <v>PEQUEÑA EMPRESA</v>
          </cell>
          <cell r="K4476">
            <v>0</v>
          </cell>
          <cell r="L4476">
            <v>0</v>
          </cell>
          <cell r="M4476">
            <v>0</v>
          </cell>
          <cell r="N4476">
            <v>0</v>
          </cell>
          <cell r="O4476" t="str">
            <v>N MOREIRA ALAVA</v>
          </cell>
          <cell r="P4476" t="str">
            <v>N MOREIRA ALAVA</v>
          </cell>
          <cell r="Q4476">
            <v>0</v>
          </cell>
          <cell r="R4476">
            <v>0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  <cell r="X4476">
            <v>0</v>
          </cell>
          <cell r="Y4476">
            <v>0</v>
          </cell>
          <cell r="Z4476">
            <v>0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>
            <v>0</v>
          </cell>
          <cell r="AF4476">
            <v>0</v>
          </cell>
          <cell r="AG4476">
            <v>0</v>
          </cell>
          <cell r="AH4476">
            <v>0</v>
          </cell>
          <cell r="AI4476">
            <v>0</v>
          </cell>
          <cell r="AJ4476">
            <v>0</v>
          </cell>
          <cell r="AK4476">
            <v>0</v>
          </cell>
          <cell r="AL4476">
            <v>0</v>
          </cell>
          <cell r="AM4476">
            <v>0</v>
          </cell>
          <cell r="AN4476">
            <v>0</v>
          </cell>
          <cell r="AO4476">
            <v>0</v>
          </cell>
          <cell r="AP4476">
            <v>10</v>
          </cell>
          <cell r="AQ4476" t="str">
            <v>NESTOR MOREIRA</v>
          </cell>
          <cell r="AR4476">
            <v>3</v>
          </cell>
          <cell r="AS4476" t="str">
            <v>CARLOS UYAGUARI</v>
          </cell>
          <cell r="AT4476">
            <v>7</v>
          </cell>
          <cell r="AU4476" t="str">
            <v>LINDA TUTIVEN</v>
          </cell>
          <cell r="AV4476" t="str">
            <v>#N/A</v>
          </cell>
          <cell r="AW4476" t="str">
            <v>#N/A</v>
          </cell>
          <cell r="AX4476" t="b">
            <v>1</v>
          </cell>
          <cell r="AY4476" t="b">
            <v>1</v>
          </cell>
        </row>
        <row r="4477">
          <cell r="B4477" t="str">
            <v>1391777558001</v>
          </cell>
          <cell r="C4477" t="str">
            <v>CONSTRUCTORA DELGADO UGALDE S.A. DELUGAL</v>
          </cell>
          <cell r="D4477">
            <v>213</v>
          </cell>
          <cell r="E4477">
            <v>21301</v>
          </cell>
          <cell r="F4477">
            <v>2130150</v>
          </cell>
          <cell r="G4477" t="str">
            <v>SERVICIOS</v>
          </cell>
          <cell r="H4477" t="str">
            <v>SERVICIOS</v>
          </cell>
          <cell r="I4477" t="str">
            <v>L2261</v>
          </cell>
          <cell r="J4477" t="str">
            <v>PEQUEÑA EMPRESA</v>
          </cell>
          <cell r="K4477">
            <v>0</v>
          </cell>
          <cell r="L4477">
            <v>0</v>
          </cell>
          <cell r="M4477">
            <v>0</v>
          </cell>
          <cell r="N4477">
            <v>0</v>
          </cell>
          <cell r="O4477" t="str">
            <v>N MOREIRA ALAVA</v>
          </cell>
          <cell r="P4477" t="str">
            <v>N MOREIRA ALAVA</v>
          </cell>
          <cell r="Q4477">
            <v>0</v>
          </cell>
          <cell r="R4477">
            <v>0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  <cell r="X4477">
            <v>0</v>
          </cell>
          <cell r="Y4477">
            <v>0</v>
          </cell>
          <cell r="Z4477">
            <v>0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>
            <v>0</v>
          </cell>
          <cell r="AF4477">
            <v>0</v>
          </cell>
          <cell r="AG4477">
            <v>0</v>
          </cell>
          <cell r="AH4477">
            <v>0</v>
          </cell>
          <cell r="AI4477">
            <v>0</v>
          </cell>
          <cell r="AJ4477">
            <v>0</v>
          </cell>
          <cell r="AK4477">
            <v>0</v>
          </cell>
          <cell r="AL4477">
            <v>0</v>
          </cell>
          <cell r="AM4477">
            <v>0</v>
          </cell>
          <cell r="AN4477">
            <v>0</v>
          </cell>
          <cell r="AO4477">
            <v>0</v>
          </cell>
          <cell r="AP4477">
            <v>10</v>
          </cell>
          <cell r="AQ4477" t="str">
            <v>NESTOR MOREIRA</v>
          </cell>
          <cell r="AR4477">
            <v>3</v>
          </cell>
          <cell r="AS4477" t="str">
            <v>CARLOS UYAGUARI</v>
          </cell>
          <cell r="AT4477">
            <v>7</v>
          </cell>
          <cell r="AU4477" t="str">
            <v>LINDA TUTIVEN</v>
          </cell>
          <cell r="AV4477" t="str">
            <v>#N/A</v>
          </cell>
          <cell r="AW4477" t="str">
            <v>#N/A</v>
          </cell>
          <cell r="AX4477" t="b">
            <v>1</v>
          </cell>
          <cell r="AY4477" t="b">
            <v>1</v>
          </cell>
        </row>
        <row r="4478">
          <cell r="B4478" t="str">
            <v>1390142761001</v>
          </cell>
          <cell r="C4478" t="str">
            <v>REENCAUCHADORA GALARZA K.G.T. E HIJOS CIA. LTDA.</v>
          </cell>
          <cell r="D4478">
            <v>213</v>
          </cell>
          <cell r="E4478">
            <v>21301</v>
          </cell>
          <cell r="F4478">
            <v>2130150</v>
          </cell>
          <cell r="G4478" t="str">
            <v>MANUFACTURA</v>
          </cell>
          <cell r="H4478" t="str">
            <v>MANUFACTURA</v>
          </cell>
          <cell r="I4478" t="str">
            <v>L2262</v>
          </cell>
          <cell r="J4478" t="str">
            <v>PEQUEÑA EMPRESA</v>
          </cell>
          <cell r="K4478">
            <v>0</v>
          </cell>
          <cell r="L4478">
            <v>0</v>
          </cell>
          <cell r="M4478">
            <v>0</v>
          </cell>
          <cell r="N4478">
            <v>0</v>
          </cell>
          <cell r="O4478" t="str">
            <v>N MOREIRA ALAVA</v>
          </cell>
          <cell r="P4478" t="str">
            <v>N MOREIRA ALAVA</v>
          </cell>
          <cell r="Q4478">
            <v>0</v>
          </cell>
          <cell r="R4478">
            <v>0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  <cell r="X4478">
            <v>0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>
            <v>0</v>
          </cell>
          <cell r="AF4478">
            <v>0</v>
          </cell>
          <cell r="AG4478">
            <v>0</v>
          </cell>
          <cell r="AH4478">
            <v>0</v>
          </cell>
          <cell r="AI4478">
            <v>0</v>
          </cell>
          <cell r="AJ4478">
            <v>0</v>
          </cell>
          <cell r="AK4478">
            <v>0</v>
          </cell>
          <cell r="AL4478">
            <v>0</v>
          </cell>
          <cell r="AM4478">
            <v>0</v>
          </cell>
          <cell r="AN4478">
            <v>0</v>
          </cell>
          <cell r="AO4478">
            <v>0</v>
          </cell>
          <cell r="AP4478">
            <v>10</v>
          </cell>
          <cell r="AQ4478" t="str">
            <v>NESTOR MOREIRA</v>
          </cell>
          <cell r="AR4478">
            <v>3</v>
          </cell>
          <cell r="AS4478" t="str">
            <v>CARLOS UYAGUARI</v>
          </cell>
          <cell r="AT4478">
            <v>7</v>
          </cell>
          <cell r="AU4478" t="str">
            <v>LINDA TUTIVEN</v>
          </cell>
          <cell r="AV4478" t="str">
            <v>#N/A</v>
          </cell>
          <cell r="AW4478" t="str">
            <v>#N/A</v>
          </cell>
          <cell r="AX4478" t="b">
            <v>1</v>
          </cell>
          <cell r="AY4478" t="b">
            <v>1</v>
          </cell>
        </row>
        <row r="4479">
          <cell r="B4479" t="str">
            <v>1391737734001</v>
          </cell>
          <cell r="C4479" t="str">
            <v>INMOBLANCH S.A.</v>
          </cell>
          <cell r="D4479">
            <v>213</v>
          </cell>
          <cell r="E4479">
            <v>21301</v>
          </cell>
          <cell r="F4479">
            <v>2130150</v>
          </cell>
          <cell r="G4479" t="str">
            <v>SERVICIOS</v>
          </cell>
          <cell r="H4479" t="str">
            <v>SERVICIOS</v>
          </cell>
          <cell r="I4479" t="str">
            <v>L2263</v>
          </cell>
          <cell r="J4479" t="str">
            <v>PEQUEÑA EMPRESA</v>
          </cell>
          <cell r="K4479">
            <v>0</v>
          </cell>
          <cell r="L4479">
            <v>0</v>
          </cell>
          <cell r="M4479">
            <v>0</v>
          </cell>
          <cell r="N4479">
            <v>0</v>
          </cell>
          <cell r="O4479" t="str">
            <v>N MOREIRA ALAVA</v>
          </cell>
          <cell r="P4479" t="str">
            <v>N MOREIRA ALAVA</v>
          </cell>
          <cell r="Q4479">
            <v>0</v>
          </cell>
          <cell r="R4479">
            <v>0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  <cell r="X4479">
            <v>0</v>
          </cell>
          <cell r="Y4479">
            <v>0</v>
          </cell>
          <cell r="Z4479">
            <v>0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>
            <v>0</v>
          </cell>
          <cell r="AF4479">
            <v>0</v>
          </cell>
          <cell r="AG4479">
            <v>0</v>
          </cell>
          <cell r="AH4479">
            <v>0</v>
          </cell>
          <cell r="AI4479">
            <v>0</v>
          </cell>
          <cell r="AJ4479">
            <v>0</v>
          </cell>
          <cell r="AK4479">
            <v>0</v>
          </cell>
          <cell r="AL4479">
            <v>0</v>
          </cell>
          <cell r="AM4479">
            <v>0</v>
          </cell>
          <cell r="AN4479">
            <v>0</v>
          </cell>
          <cell r="AO4479">
            <v>0</v>
          </cell>
          <cell r="AP4479">
            <v>10</v>
          </cell>
          <cell r="AQ4479" t="str">
            <v>NESTOR MOREIRA</v>
          </cell>
          <cell r="AR4479">
            <v>3</v>
          </cell>
          <cell r="AS4479" t="str">
            <v>CARLOS UYAGUARI</v>
          </cell>
          <cell r="AT4479">
            <v>7</v>
          </cell>
          <cell r="AU4479" t="str">
            <v>LINDA TUTIVEN</v>
          </cell>
          <cell r="AV4479" t="str">
            <v>#N/A</v>
          </cell>
          <cell r="AW4479" t="str">
            <v>#N/A</v>
          </cell>
          <cell r="AX4479" t="b">
            <v>1</v>
          </cell>
          <cell r="AY4479" t="b">
            <v>1</v>
          </cell>
        </row>
        <row r="4480">
          <cell r="B4480" t="str">
            <v>1307272417001</v>
          </cell>
          <cell r="C4480" t="str">
            <v>SANCHEZ SABANDO KELVIN FEDERICO</v>
          </cell>
          <cell r="D4480">
            <v>213</v>
          </cell>
          <cell r="E4480">
            <v>21301</v>
          </cell>
          <cell r="F4480">
            <v>2130150</v>
          </cell>
          <cell r="G4480" t="str">
            <v>COMERCIO</v>
          </cell>
          <cell r="H4480" t="str">
            <v>COMERCIO</v>
          </cell>
          <cell r="I4480" t="str">
            <v>L2264</v>
          </cell>
          <cell r="J4480" t="str">
            <v>PEQUEÑA EMPRESA</v>
          </cell>
          <cell r="K4480">
            <v>0</v>
          </cell>
          <cell r="L4480">
            <v>0</v>
          </cell>
          <cell r="M4480">
            <v>0</v>
          </cell>
          <cell r="N4480">
            <v>0</v>
          </cell>
          <cell r="O4480" t="str">
            <v>V SANCHEZ</v>
          </cell>
          <cell r="P4480" t="str">
            <v>V SANCHEZ</v>
          </cell>
          <cell r="Q4480">
            <v>0</v>
          </cell>
          <cell r="R4480">
            <v>0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  <cell r="X4480">
            <v>0</v>
          </cell>
          <cell r="Y4480">
            <v>0</v>
          </cell>
          <cell r="Z4480">
            <v>0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>
            <v>0</v>
          </cell>
          <cell r="AF4480">
            <v>0</v>
          </cell>
          <cell r="AG4480">
            <v>0</v>
          </cell>
          <cell r="AH4480">
            <v>0</v>
          </cell>
          <cell r="AI4480">
            <v>0</v>
          </cell>
          <cell r="AJ4480">
            <v>0</v>
          </cell>
          <cell r="AK4480">
            <v>0</v>
          </cell>
          <cell r="AL4480">
            <v>0</v>
          </cell>
          <cell r="AM4480">
            <v>0</v>
          </cell>
          <cell r="AN4480">
            <v>0</v>
          </cell>
          <cell r="AO4480">
            <v>0</v>
          </cell>
          <cell r="AP4480">
            <v>11</v>
          </cell>
          <cell r="AQ4480" t="str">
            <v>DIANA ARMIJOS</v>
          </cell>
          <cell r="AR4480">
            <v>3</v>
          </cell>
          <cell r="AS4480" t="str">
            <v>CARLOS UYAGUARI</v>
          </cell>
          <cell r="AT4480">
            <v>1</v>
          </cell>
          <cell r="AU4480" t="str">
            <v>MANUEL YANAYACO</v>
          </cell>
          <cell r="AV4480" t="str">
            <v>#N/A</v>
          </cell>
          <cell r="AW4480" t="str">
            <v>#N/A</v>
          </cell>
          <cell r="AX4480" t="b">
            <v>1</v>
          </cell>
          <cell r="AY4480" t="b">
            <v>1</v>
          </cell>
        </row>
        <row r="4481">
          <cell r="B4481" t="str">
            <v>1360057230001</v>
          </cell>
          <cell r="C4481" t="str">
            <v>COLEGIO NACIONAL MIXTO NOCTURNO SAN CRISTOBAL</v>
          </cell>
          <cell r="D4481">
            <v>213</v>
          </cell>
          <cell r="E4481">
            <v>21301</v>
          </cell>
          <cell r="F4481">
            <v>2130150</v>
          </cell>
          <cell r="G4481" t="str">
            <v>SERVICIOS</v>
          </cell>
          <cell r="H4481" t="str">
            <v>SERVICIOS</v>
          </cell>
          <cell r="I4481" t="str">
            <v>L2265</v>
          </cell>
          <cell r="J4481" t="str">
            <v>PEQUEÑA EMPRESA</v>
          </cell>
          <cell r="K4481" t="str">
            <v>SECTOR PUBLICO</v>
          </cell>
          <cell r="L4481" t="str">
            <v>05Sin características</v>
          </cell>
          <cell r="M4481">
            <v>41820</v>
          </cell>
          <cell r="N4481">
            <v>0.41666666666666669</v>
          </cell>
          <cell r="O4481" t="str">
            <v>S HOLGUIN</v>
          </cell>
          <cell r="P4481" t="str">
            <v>S HOLGUIN</v>
          </cell>
          <cell r="Q4481" t="str">
            <v>S HOLGUIN</v>
          </cell>
          <cell r="R4481" t="str">
            <v>PAPEL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  <cell r="X4481">
            <v>0</v>
          </cell>
          <cell r="Y4481">
            <v>0</v>
          </cell>
          <cell r="Z4481">
            <v>0</v>
          </cell>
          <cell r="AA4481">
            <v>0</v>
          </cell>
          <cell r="AB4481">
            <v>0</v>
          </cell>
          <cell r="AC4481">
            <v>41820</v>
          </cell>
          <cell r="AD4481">
            <v>0.41666666666666669</v>
          </cell>
          <cell r="AE4481" t="str">
            <v>MMORAN</v>
          </cell>
          <cell r="AF4481">
            <v>27</v>
          </cell>
          <cell r="AG4481">
            <v>0</v>
          </cell>
          <cell r="AH4481">
            <v>0</v>
          </cell>
          <cell r="AI4481">
            <v>0</v>
          </cell>
          <cell r="AJ4481">
            <v>0</v>
          </cell>
          <cell r="AK4481">
            <v>0</v>
          </cell>
          <cell r="AL4481">
            <v>0</v>
          </cell>
          <cell r="AM4481">
            <v>0</v>
          </cell>
          <cell r="AN4481">
            <v>0</v>
          </cell>
          <cell r="AO4481">
            <v>0</v>
          </cell>
          <cell r="AP4481">
            <v>9</v>
          </cell>
          <cell r="AQ4481" t="str">
            <v>SARAY HOLGUIN</v>
          </cell>
          <cell r="AR4481">
            <v>3</v>
          </cell>
          <cell r="AS4481" t="str">
            <v>CARLOS UYAGUARI</v>
          </cell>
          <cell r="AT4481">
            <v>6</v>
          </cell>
          <cell r="AU4481" t="str">
            <v>PAOLA PIHUAVE</v>
          </cell>
          <cell r="AV4481" t="str">
            <v>#N/A</v>
          </cell>
          <cell r="AW4481" t="str">
            <v>#N/A</v>
          </cell>
          <cell r="AX4481" t="b">
            <v>0</v>
          </cell>
          <cell r="AY4481" t="b">
            <v>0</v>
          </cell>
        </row>
        <row r="4482">
          <cell r="B4482" t="str">
            <v>1391719167001</v>
          </cell>
          <cell r="C4482" t="str">
            <v>PRODALEC CIA. LTDA. PRODUCTOS ALIMENTICIOS ECUATORIANOS</v>
          </cell>
          <cell r="D4482">
            <v>213</v>
          </cell>
          <cell r="E4482">
            <v>21301</v>
          </cell>
          <cell r="F4482">
            <v>2130150</v>
          </cell>
          <cell r="G4482" t="str">
            <v>COMERCIO</v>
          </cell>
          <cell r="H4482" t="str">
            <v>COMERCIO</v>
          </cell>
          <cell r="I4482" t="str">
            <v>L2266</v>
          </cell>
          <cell r="J4482" t="str">
            <v>PEQUEÑA EMPRESA</v>
          </cell>
          <cell r="K4482">
            <v>0</v>
          </cell>
          <cell r="L4482">
            <v>0</v>
          </cell>
          <cell r="M4482">
            <v>0</v>
          </cell>
          <cell r="N4482">
            <v>0</v>
          </cell>
          <cell r="O4482" t="str">
            <v>N MOREIRA ALAVA</v>
          </cell>
          <cell r="P4482" t="str">
            <v>N MOREIRA ALAVA</v>
          </cell>
          <cell r="Q4482">
            <v>0</v>
          </cell>
          <cell r="R4482">
            <v>0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  <cell r="X4482">
            <v>0</v>
          </cell>
          <cell r="Y4482">
            <v>0</v>
          </cell>
          <cell r="Z4482">
            <v>0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>
            <v>0</v>
          </cell>
          <cell r="AF4482">
            <v>0</v>
          </cell>
          <cell r="AG4482">
            <v>0</v>
          </cell>
          <cell r="AH4482">
            <v>0</v>
          </cell>
          <cell r="AI4482">
            <v>0</v>
          </cell>
          <cell r="AJ4482">
            <v>0</v>
          </cell>
          <cell r="AK4482">
            <v>0</v>
          </cell>
          <cell r="AL4482">
            <v>0</v>
          </cell>
          <cell r="AM4482">
            <v>0</v>
          </cell>
          <cell r="AN4482">
            <v>0</v>
          </cell>
          <cell r="AO4482">
            <v>0</v>
          </cell>
          <cell r="AP4482">
            <v>10</v>
          </cell>
          <cell r="AQ4482" t="str">
            <v>NESTOR MOREIRA</v>
          </cell>
          <cell r="AR4482">
            <v>3</v>
          </cell>
          <cell r="AS4482" t="str">
            <v>CARLOS UYAGUARI</v>
          </cell>
          <cell r="AT4482">
            <v>7</v>
          </cell>
          <cell r="AU4482" t="str">
            <v>LINDA TUTIVEN</v>
          </cell>
          <cell r="AV4482" t="str">
            <v>#N/A</v>
          </cell>
          <cell r="AW4482" t="str">
            <v>#N/A</v>
          </cell>
          <cell r="AX4482" t="b">
            <v>1</v>
          </cell>
          <cell r="AY4482" t="b">
            <v>1</v>
          </cell>
        </row>
        <row r="4483">
          <cell r="B4483" t="str">
            <v>1391777876001</v>
          </cell>
          <cell r="C4483" t="str">
            <v>TRANSPORTE ALIATIS S.A. TRANSALIATIS</v>
          </cell>
          <cell r="D4483">
            <v>213</v>
          </cell>
          <cell r="E4483">
            <v>21301</v>
          </cell>
          <cell r="F4483">
            <v>2130150</v>
          </cell>
          <cell r="G4483" t="str">
            <v>SERVICIOS</v>
          </cell>
          <cell r="H4483" t="str">
            <v>SERVICIOS</v>
          </cell>
          <cell r="I4483" t="str">
            <v>L2267</v>
          </cell>
          <cell r="J4483" t="str">
            <v>PEQUEÑA EMPRESA</v>
          </cell>
          <cell r="K4483">
            <v>0</v>
          </cell>
          <cell r="L4483">
            <v>0</v>
          </cell>
          <cell r="M4483">
            <v>0</v>
          </cell>
          <cell r="N4483">
            <v>0</v>
          </cell>
          <cell r="O4483" t="str">
            <v>N MOREIRA ALAVA</v>
          </cell>
          <cell r="P4483" t="str">
            <v>N MOREIRA ALAVA</v>
          </cell>
          <cell r="Q4483">
            <v>0</v>
          </cell>
          <cell r="R4483">
            <v>0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  <cell r="X4483">
            <v>0</v>
          </cell>
          <cell r="Y4483">
            <v>0</v>
          </cell>
          <cell r="Z4483">
            <v>0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>
            <v>0</v>
          </cell>
          <cell r="AF4483">
            <v>0</v>
          </cell>
          <cell r="AG4483">
            <v>0</v>
          </cell>
          <cell r="AH4483">
            <v>0</v>
          </cell>
          <cell r="AI4483">
            <v>0</v>
          </cell>
          <cell r="AJ4483">
            <v>0</v>
          </cell>
          <cell r="AK4483">
            <v>0</v>
          </cell>
          <cell r="AL4483">
            <v>0</v>
          </cell>
          <cell r="AM4483">
            <v>0</v>
          </cell>
          <cell r="AN4483">
            <v>0</v>
          </cell>
          <cell r="AO4483">
            <v>0</v>
          </cell>
          <cell r="AP4483">
            <v>10</v>
          </cell>
          <cell r="AQ4483" t="str">
            <v>NESTOR MOREIRA</v>
          </cell>
          <cell r="AR4483">
            <v>3</v>
          </cell>
          <cell r="AS4483" t="str">
            <v>CARLOS UYAGUARI</v>
          </cell>
          <cell r="AT4483">
            <v>7</v>
          </cell>
          <cell r="AU4483" t="str">
            <v>LINDA TUTIVEN</v>
          </cell>
          <cell r="AV4483" t="str">
            <v>#N/A</v>
          </cell>
          <cell r="AW4483" t="str">
            <v>#N/A</v>
          </cell>
          <cell r="AX4483" t="b">
            <v>1</v>
          </cell>
          <cell r="AY4483" t="b">
            <v>1</v>
          </cell>
        </row>
        <row r="4484">
          <cell r="B4484" t="str">
            <v>1300114806001</v>
          </cell>
          <cell r="C4484" t="str">
            <v>CEDENO PALMA LUIS ALBERTO</v>
          </cell>
          <cell r="D4484">
            <v>213</v>
          </cell>
          <cell r="E4484">
            <v>21301</v>
          </cell>
          <cell r="F4484">
            <v>2130150</v>
          </cell>
          <cell r="G4484" t="str">
            <v>COMERCIO</v>
          </cell>
          <cell r="H4484" t="str">
            <v>COMERCIO</v>
          </cell>
          <cell r="I4484" t="str">
            <v>L2268</v>
          </cell>
          <cell r="J4484" t="str">
            <v>PEQUEÑA EMPRESA</v>
          </cell>
          <cell r="K4484">
            <v>0</v>
          </cell>
          <cell r="L4484">
            <v>0</v>
          </cell>
          <cell r="M4484">
            <v>0</v>
          </cell>
          <cell r="N4484">
            <v>0</v>
          </cell>
          <cell r="O4484" t="str">
            <v>V SANCHEZ</v>
          </cell>
          <cell r="P4484" t="str">
            <v>V SANCHEZ</v>
          </cell>
          <cell r="Q4484">
            <v>0</v>
          </cell>
          <cell r="R4484">
            <v>0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  <cell r="X4484">
            <v>0</v>
          </cell>
          <cell r="Y4484">
            <v>0</v>
          </cell>
          <cell r="Z4484">
            <v>0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>
            <v>0</v>
          </cell>
          <cell r="AF4484">
            <v>0</v>
          </cell>
          <cell r="AG4484">
            <v>0</v>
          </cell>
          <cell r="AH4484">
            <v>0</v>
          </cell>
          <cell r="AI4484">
            <v>0</v>
          </cell>
          <cell r="AJ4484">
            <v>0</v>
          </cell>
          <cell r="AK4484">
            <v>0</v>
          </cell>
          <cell r="AL4484">
            <v>0</v>
          </cell>
          <cell r="AM4484">
            <v>0</v>
          </cell>
          <cell r="AN4484">
            <v>0</v>
          </cell>
          <cell r="AO4484">
            <v>0</v>
          </cell>
          <cell r="AP4484">
            <v>11</v>
          </cell>
          <cell r="AQ4484" t="str">
            <v>DIANA ARMIJOS</v>
          </cell>
          <cell r="AR4484">
            <v>3</v>
          </cell>
          <cell r="AS4484" t="str">
            <v>CARLOS UYAGUARI</v>
          </cell>
          <cell r="AT4484">
            <v>1</v>
          </cell>
          <cell r="AU4484" t="str">
            <v>MANUEL YANAYACO</v>
          </cell>
          <cell r="AV4484" t="str">
            <v>#N/A</v>
          </cell>
          <cell r="AW4484" t="str">
            <v>#N/A</v>
          </cell>
          <cell r="AX4484" t="b">
            <v>1</v>
          </cell>
          <cell r="AY4484" t="b">
            <v>1</v>
          </cell>
        </row>
        <row r="4485">
          <cell r="B4485" t="str">
            <v>1304098070001</v>
          </cell>
          <cell r="C4485" t="str">
            <v>ZAMBRANO FERNANDEZ RUTH MARIA</v>
          </cell>
          <cell r="D4485">
            <v>213</v>
          </cell>
          <cell r="E4485">
            <v>21301</v>
          </cell>
          <cell r="F4485">
            <v>2130150</v>
          </cell>
          <cell r="G4485" t="str">
            <v>COMERCIO</v>
          </cell>
          <cell r="H4485" t="str">
            <v>COMERCIO</v>
          </cell>
          <cell r="I4485" t="str">
            <v>L2269</v>
          </cell>
          <cell r="J4485" t="str">
            <v>PEQUEÑA EMPRESA</v>
          </cell>
          <cell r="K4485">
            <v>0</v>
          </cell>
          <cell r="L4485">
            <v>0</v>
          </cell>
          <cell r="M4485">
            <v>0</v>
          </cell>
          <cell r="N4485">
            <v>0</v>
          </cell>
          <cell r="O4485" t="str">
            <v>V SANCHEZ</v>
          </cell>
          <cell r="P4485" t="str">
            <v>V SANCHEZ</v>
          </cell>
          <cell r="Q4485">
            <v>0</v>
          </cell>
          <cell r="R4485">
            <v>0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  <cell r="X4485">
            <v>0</v>
          </cell>
          <cell r="Y4485">
            <v>0</v>
          </cell>
          <cell r="Z4485">
            <v>0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>
            <v>0</v>
          </cell>
          <cell r="AF4485">
            <v>0</v>
          </cell>
          <cell r="AG4485">
            <v>0</v>
          </cell>
          <cell r="AH4485">
            <v>0</v>
          </cell>
          <cell r="AI4485">
            <v>0</v>
          </cell>
          <cell r="AJ4485">
            <v>0</v>
          </cell>
          <cell r="AK4485">
            <v>0</v>
          </cell>
          <cell r="AL4485">
            <v>0</v>
          </cell>
          <cell r="AM4485">
            <v>0</v>
          </cell>
          <cell r="AN4485">
            <v>0</v>
          </cell>
          <cell r="AO4485">
            <v>0</v>
          </cell>
          <cell r="AP4485">
            <v>11</v>
          </cell>
          <cell r="AQ4485" t="str">
            <v>DIANA ARMIJOS</v>
          </cell>
          <cell r="AR4485">
            <v>3</v>
          </cell>
          <cell r="AS4485" t="str">
            <v>CARLOS UYAGUARI</v>
          </cell>
          <cell r="AT4485">
            <v>1</v>
          </cell>
          <cell r="AU4485" t="str">
            <v>MANUEL YANAYACO</v>
          </cell>
          <cell r="AV4485" t="str">
            <v>#N/A</v>
          </cell>
          <cell r="AW4485" t="str">
            <v>#N/A</v>
          </cell>
          <cell r="AX4485" t="b">
            <v>1</v>
          </cell>
          <cell r="AY4485" t="b">
            <v>1</v>
          </cell>
        </row>
        <row r="4486">
          <cell r="B4486" t="str">
            <v>1391789610001</v>
          </cell>
          <cell r="C4486" t="str">
            <v>GMTMOVIL S.A.</v>
          </cell>
          <cell r="D4486">
            <v>213</v>
          </cell>
          <cell r="E4486">
            <v>21301</v>
          </cell>
          <cell r="F4486">
            <v>2130150</v>
          </cell>
          <cell r="G4486" t="str">
            <v>COMERCIO</v>
          </cell>
          <cell r="H4486" t="str">
            <v>COMERCIO</v>
          </cell>
          <cell r="I4486" t="str">
            <v>L2270</v>
          </cell>
          <cell r="J4486" t="str">
            <v>PEQUEÑA EMPRESA</v>
          </cell>
          <cell r="K4486">
            <v>0</v>
          </cell>
          <cell r="L4486">
            <v>0</v>
          </cell>
          <cell r="M4486">
            <v>0</v>
          </cell>
          <cell r="N4486">
            <v>0</v>
          </cell>
          <cell r="O4486" t="str">
            <v>N MOREIRA ALAVA</v>
          </cell>
          <cell r="P4486" t="str">
            <v>N MOREIRA ALAVA</v>
          </cell>
          <cell r="Q4486">
            <v>0</v>
          </cell>
          <cell r="R4486">
            <v>0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  <cell r="X4486">
            <v>0</v>
          </cell>
          <cell r="Y4486">
            <v>0</v>
          </cell>
          <cell r="Z4486">
            <v>0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>
            <v>0</v>
          </cell>
          <cell r="AF4486">
            <v>0</v>
          </cell>
          <cell r="AG4486">
            <v>0</v>
          </cell>
          <cell r="AH4486">
            <v>0</v>
          </cell>
          <cell r="AI4486">
            <v>0</v>
          </cell>
          <cell r="AJ4486">
            <v>0</v>
          </cell>
          <cell r="AK4486">
            <v>0</v>
          </cell>
          <cell r="AL4486">
            <v>0</v>
          </cell>
          <cell r="AM4486">
            <v>0</v>
          </cell>
          <cell r="AN4486">
            <v>0</v>
          </cell>
          <cell r="AO4486">
            <v>0</v>
          </cell>
          <cell r="AP4486">
            <v>10</v>
          </cell>
          <cell r="AQ4486" t="str">
            <v>NESTOR MOREIRA</v>
          </cell>
          <cell r="AR4486">
            <v>3</v>
          </cell>
          <cell r="AS4486" t="str">
            <v>CARLOS UYAGUARI</v>
          </cell>
          <cell r="AT4486">
            <v>7</v>
          </cell>
          <cell r="AU4486" t="str">
            <v>LINDA TUTIVEN</v>
          </cell>
          <cell r="AV4486" t="str">
            <v>#N/A</v>
          </cell>
          <cell r="AW4486" t="str">
            <v>#N/A</v>
          </cell>
          <cell r="AX4486" t="b">
            <v>1</v>
          </cell>
          <cell r="AY4486" t="b">
            <v>1</v>
          </cell>
        </row>
        <row r="4487">
          <cell r="B4487" t="str">
            <v>1303096471001</v>
          </cell>
          <cell r="C4487" t="str">
            <v>BAZURTO JAIME ANGEL LORENZO</v>
          </cell>
          <cell r="D4487">
            <v>213</v>
          </cell>
          <cell r="E4487">
            <v>21301</v>
          </cell>
          <cell r="F4487">
            <v>2130150</v>
          </cell>
          <cell r="G4487" t="str">
            <v>SERVICIOS</v>
          </cell>
          <cell r="H4487" t="str">
            <v>SERVICIOS</v>
          </cell>
          <cell r="I4487" t="str">
            <v>L2271</v>
          </cell>
          <cell r="J4487" t="str">
            <v>PEQUEÑA EMPRESA</v>
          </cell>
          <cell r="K4487">
            <v>0</v>
          </cell>
          <cell r="L4487">
            <v>0</v>
          </cell>
          <cell r="M4487">
            <v>0</v>
          </cell>
          <cell r="N4487">
            <v>0</v>
          </cell>
          <cell r="O4487" t="str">
            <v>N MOREIRA ALAVA</v>
          </cell>
          <cell r="P4487" t="str">
            <v>N MOREIRA ALAVA</v>
          </cell>
          <cell r="Q4487">
            <v>0</v>
          </cell>
          <cell r="R4487">
            <v>0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  <cell r="X4487">
            <v>0</v>
          </cell>
          <cell r="Y4487">
            <v>0</v>
          </cell>
          <cell r="Z4487">
            <v>0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>
            <v>0</v>
          </cell>
          <cell r="AF4487">
            <v>0</v>
          </cell>
          <cell r="AG4487">
            <v>0</v>
          </cell>
          <cell r="AH4487">
            <v>0</v>
          </cell>
          <cell r="AI4487">
            <v>0</v>
          </cell>
          <cell r="AJ4487">
            <v>0</v>
          </cell>
          <cell r="AK4487">
            <v>0</v>
          </cell>
          <cell r="AL4487">
            <v>0</v>
          </cell>
          <cell r="AM4487">
            <v>0</v>
          </cell>
          <cell r="AN4487">
            <v>0</v>
          </cell>
          <cell r="AO4487">
            <v>0</v>
          </cell>
          <cell r="AP4487">
            <v>10</v>
          </cell>
          <cell r="AQ4487" t="str">
            <v>NESTOR MOREIRA</v>
          </cell>
          <cell r="AR4487">
            <v>3</v>
          </cell>
          <cell r="AS4487" t="str">
            <v>CARLOS UYAGUARI</v>
          </cell>
          <cell r="AT4487">
            <v>7</v>
          </cell>
          <cell r="AU4487" t="str">
            <v>LINDA TUTIVEN</v>
          </cell>
          <cell r="AV4487" t="str">
            <v>#N/A</v>
          </cell>
          <cell r="AW4487" t="str">
            <v>#N/A</v>
          </cell>
          <cell r="AX4487" t="b">
            <v>1</v>
          </cell>
          <cell r="AY4487" t="b">
            <v>1</v>
          </cell>
        </row>
        <row r="4488">
          <cell r="B4488" t="str">
            <v>1307071983001</v>
          </cell>
          <cell r="C4488" t="str">
            <v>ROJAS SOLORZANO CARLOS PATRICIO</v>
          </cell>
          <cell r="D4488">
            <v>213</v>
          </cell>
          <cell r="E4488">
            <v>21301</v>
          </cell>
          <cell r="F4488">
            <v>2130150</v>
          </cell>
          <cell r="G4488" t="str">
            <v>COMERCIO</v>
          </cell>
          <cell r="H4488" t="str">
            <v>COMERCIO</v>
          </cell>
          <cell r="I4488" t="str">
            <v>L2272</v>
          </cell>
          <cell r="J4488" t="str">
            <v>PEQUEÑA EMPRESA</v>
          </cell>
          <cell r="K4488">
            <v>0</v>
          </cell>
          <cell r="L4488" t="str">
            <v>03No ubicadas</v>
          </cell>
          <cell r="M4488">
            <v>41830</v>
          </cell>
          <cell r="N4488">
            <v>0.33333333333333331</v>
          </cell>
          <cell r="O4488" t="str">
            <v>N MOREIRA ALAVA</v>
          </cell>
          <cell r="P4488" t="str">
            <v>N MOREIRA ALAVA</v>
          </cell>
          <cell r="Q4488" t="str">
            <v>N MOREIRA ALAVA</v>
          </cell>
          <cell r="R4488" t="str">
            <v>PAPEL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  <cell r="X4488">
            <v>0</v>
          </cell>
          <cell r="Y4488">
            <v>0</v>
          </cell>
          <cell r="Z4488">
            <v>0</v>
          </cell>
          <cell r="AA4488">
            <v>0</v>
          </cell>
          <cell r="AB4488">
            <v>0</v>
          </cell>
          <cell r="AC4488">
            <v>41831</v>
          </cell>
          <cell r="AD4488">
            <v>0.33333333333333331</v>
          </cell>
          <cell r="AE4488" t="str">
            <v>MMORAN</v>
          </cell>
          <cell r="AF4488">
            <v>31</v>
          </cell>
          <cell r="AG4488">
            <v>0</v>
          </cell>
          <cell r="AH4488">
            <v>0</v>
          </cell>
          <cell r="AI4488">
            <v>0</v>
          </cell>
          <cell r="AJ4488">
            <v>0</v>
          </cell>
          <cell r="AK4488">
            <v>0</v>
          </cell>
          <cell r="AL4488">
            <v>0</v>
          </cell>
          <cell r="AM4488">
            <v>0</v>
          </cell>
          <cell r="AN4488">
            <v>0</v>
          </cell>
          <cell r="AO4488">
            <v>0</v>
          </cell>
          <cell r="AP4488">
            <v>10</v>
          </cell>
          <cell r="AQ4488" t="str">
            <v>NESTOR MOREIRA</v>
          </cell>
          <cell r="AR4488">
            <v>3</v>
          </cell>
          <cell r="AS4488" t="str">
            <v>CARLOS UYAGUARI</v>
          </cell>
          <cell r="AT4488">
            <v>7</v>
          </cell>
          <cell r="AU4488" t="str">
            <v>LINDA TUTIVEN</v>
          </cell>
          <cell r="AV4488" t="str">
            <v>#N/A</v>
          </cell>
          <cell r="AW4488" t="str">
            <v>#N/A</v>
          </cell>
          <cell r="AX4488" t="b">
            <v>0</v>
          </cell>
          <cell r="AY4488" t="b">
            <v>0</v>
          </cell>
        </row>
        <row r="4489">
          <cell r="B4489" t="str">
            <v>1302295769001</v>
          </cell>
          <cell r="C4489" t="str">
            <v>CENTENO GARCIA LEONOR DEL ROCIO</v>
          </cell>
          <cell r="D4489">
            <v>213</v>
          </cell>
          <cell r="E4489">
            <v>21301</v>
          </cell>
          <cell r="F4489">
            <v>2130150</v>
          </cell>
          <cell r="G4489" t="str">
            <v>COMERCIO</v>
          </cell>
          <cell r="H4489" t="str">
            <v>COMERCIO</v>
          </cell>
          <cell r="I4489" t="str">
            <v>L2273</v>
          </cell>
          <cell r="J4489" t="str">
            <v>PEQUEÑA EMPRESA</v>
          </cell>
          <cell r="K4489">
            <v>0</v>
          </cell>
          <cell r="L4489" t="str">
            <v>03No ubicadas</v>
          </cell>
          <cell r="M4489">
            <v>41830</v>
          </cell>
          <cell r="N4489">
            <v>0.33333333333333331</v>
          </cell>
          <cell r="O4489" t="str">
            <v>N MOREIRA ALAVA</v>
          </cell>
          <cell r="P4489" t="str">
            <v>N MOREIRA ALAVA</v>
          </cell>
          <cell r="Q4489" t="str">
            <v>N MOREIRA ALAVA</v>
          </cell>
          <cell r="R4489" t="str">
            <v>PAPEL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  <cell r="X4489">
            <v>0</v>
          </cell>
          <cell r="Y4489">
            <v>0</v>
          </cell>
          <cell r="Z4489">
            <v>0</v>
          </cell>
          <cell r="AA4489">
            <v>0</v>
          </cell>
          <cell r="AB4489">
            <v>0</v>
          </cell>
          <cell r="AC4489">
            <v>41831</v>
          </cell>
          <cell r="AD4489">
            <v>0.33333333333333331</v>
          </cell>
          <cell r="AE4489" t="str">
            <v>MMORAN</v>
          </cell>
          <cell r="AF4489">
            <v>31</v>
          </cell>
          <cell r="AG4489">
            <v>0</v>
          </cell>
          <cell r="AH4489">
            <v>0</v>
          </cell>
          <cell r="AI4489">
            <v>0</v>
          </cell>
          <cell r="AJ4489">
            <v>0</v>
          </cell>
          <cell r="AK4489">
            <v>0</v>
          </cell>
          <cell r="AL4489">
            <v>0</v>
          </cell>
          <cell r="AM4489">
            <v>0</v>
          </cell>
          <cell r="AN4489">
            <v>0</v>
          </cell>
          <cell r="AO4489">
            <v>0</v>
          </cell>
          <cell r="AP4489">
            <v>10</v>
          </cell>
          <cell r="AQ4489" t="str">
            <v>NESTOR MOREIRA</v>
          </cell>
          <cell r="AR4489">
            <v>3</v>
          </cell>
          <cell r="AS4489" t="str">
            <v>CARLOS UYAGUARI</v>
          </cell>
          <cell r="AT4489">
            <v>7</v>
          </cell>
          <cell r="AU4489" t="str">
            <v>LINDA TUTIVEN</v>
          </cell>
          <cell r="AV4489" t="str">
            <v>#N/A</v>
          </cell>
          <cell r="AW4489" t="str">
            <v>#N/A</v>
          </cell>
          <cell r="AX4489" t="b">
            <v>0</v>
          </cell>
          <cell r="AY4489" t="b">
            <v>0</v>
          </cell>
        </row>
        <row r="4490">
          <cell r="B4490" t="str">
            <v>1303618027001</v>
          </cell>
          <cell r="C4490" t="str">
            <v>CASTILLO JURADO WASHINGTON COLON</v>
          </cell>
          <cell r="D4490">
            <v>213</v>
          </cell>
          <cell r="E4490">
            <v>21301</v>
          </cell>
          <cell r="F4490">
            <v>2130150</v>
          </cell>
          <cell r="G4490" t="str">
            <v>SERVICIOS</v>
          </cell>
          <cell r="H4490" t="str">
            <v>SERVICIOS</v>
          </cell>
          <cell r="I4490" t="str">
            <v>L2274</v>
          </cell>
          <cell r="J4490" t="str">
            <v>PEQUEÑA EMPRESA</v>
          </cell>
          <cell r="K4490">
            <v>0</v>
          </cell>
          <cell r="L4490" t="str">
            <v>03No ubicadas</v>
          </cell>
          <cell r="M4490">
            <v>41829</v>
          </cell>
          <cell r="N4490">
            <v>0.66666666666666663</v>
          </cell>
          <cell r="O4490" t="str">
            <v>V SANCHEZ</v>
          </cell>
          <cell r="P4490" t="str">
            <v>V SANCHEZ</v>
          </cell>
          <cell r="Q4490" t="str">
            <v>V SANCHEZ</v>
          </cell>
          <cell r="R4490" t="str">
            <v>PAPEL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  <cell r="X4490">
            <v>0</v>
          </cell>
          <cell r="Y4490">
            <v>0</v>
          </cell>
          <cell r="Z4490">
            <v>0</v>
          </cell>
          <cell r="AA4490">
            <v>0</v>
          </cell>
          <cell r="AB4490">
            <v>0</v>
          </cell>
          <cell r="AC4490">
            <v>41831</v>
          </cell>
          <cell r="AD4490">
            <v>0.33333333333333331</v>
          </cell>
          <cell r="AE4490" t="str">
            <v>MMORAN</v>
          </cell>
          <cell r="AF4490">
            <v>31</v>
          </cell>
          <cell r="AG4490">
            <v>0</v>
          </cell>
          <cell r="AH4490">
            <v>0</v>
          </cell>
          <cell r="AI4490">
            <v>0</v>
          </cell>
          <cell r="AJ4490">
            <v>0</v>
          </cell>
          <cell r="AK4490">
            <v>0</v>
          </cell>
          <cell r="AL4490">
            <v>0</v>
          </cell>
          <cell r="AM4490">
            <v>0</v>
          </cell>
          <cell r="AN4490">
            <v>0</v>
          </cell>
          <cell r="AO4490">
            <v>0</v>
          </cell>
          <cell r="AP4490">
            <v>11</v>
          </cell>
          <cell r="AQ4490" t="str">
            <v>DIANA ARMIJOS</v>
          </cell>
          <cell r="AR4490">
            <v>3</v>
          </cell>
          <cell r="AS4490" t="str">
            <v>CARLOS UYAGUARI</v>
          </cell>
          <cell r="AT4490">
            <v>1</v>
          </cell>
          <cell r="AU4490" t="str">
            <v>MANUEL YANAYACO</v>
          </cell>
          <cell r="AV4490" t="str">
            <v>#N/A</v>
          </cell>
          <cell r="AW4490" t="str">
            <v>#N/A</v>
          </cell>
          <cell r="AX4490" t="b">
            <v>0</v>
          </cell>
          <cell r="AY4490" t="b">
            <v>0</v>
          </cell>
        </row>
        <row r="4491">
          <cell r="B4491" t="str">
            <v>1309886776001</v>
          </cell>
          <cell r="C4491" t="str">
            <v>CEDEÃ‘O CEDEÃ‘O LUIS ALFREDO</v>
          </cell>
          <cell r="D4491">
            <v>213</v>
          </cell>
          <cell r="E4491">
            <v>21301</v>
          </cell>
          <cell r="F4491">
            <v>2130150</v>
          </cell>
          <cell r="G4491" t="str">
            <v>SERVICIOS</v>
          </cell>
          <cell r="H4491" t="str">
            <v>SERVICIOS</v>
          </cell>
          <cell r="I4491" t="str">
            <v>L2275</v>
          </cell>
          <cell r="J4491" t="str">
            <v>PEQUEÑA EMPRESA</v>
          </cell>
          <cell r="K4491">
            <v>0</v>
          </cell>
          <cell r="L4491">
            <v>0</v>
          </cell>
          <cell r="M4491">
            <v>0</v>
          </cell>
          <cell r="N4491">
            <v>0</v>
          </cell>
          <cell r="O4491" t="str">
            <v>N MOREIRA ALAVA</v>
          </cell>
          <cell r="P4491" t="str">
            <v>N MOREIRA ALAVA</v>
          </cell>
          <cell r="Q4491">
            <v>0</v>
          </cell>
          <cell r="R4491">
            <v>0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  <cell r="X4491">
            <v>0</v>
          </cell>
          <cell r="Y4491">
            <v>0</v>
          </cell>
          <cell r="Z4491">
            <v>0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>
            <v>0</v>
          </cell>
          <cell r="AF4491">
            <v>0</v>
          </cell>
          <cell r="AG4491">
            <v>0</v>
          </cell>
          <cell r="AH4491">
            <v>0</v>
          </cell>
          <cell r="AI4491">
            <v>0</v>
          </cell>
          <cell r="AJ4491">
            <v>0</v>
          </cell>
          <cell r="AK4491">
            <v>0</v>
          </cell>
          <cell r="AL4491">
            <v>0</v>
          </cell>
          <cell r="AM4491">
            <v>0</v>
          </cell>
          <cell r="AN4491">
            <v>0</v>
          </cell>
          <cell r="AO4491">
            <v>0</v>
          </cell>
          <cell r="AP4491">
            <v>10</v>
          </cell>
          <cell r="AQ4491" t="str">
            <v>NESTOR MOREIRA</v>
          </cell>
          <cell r="AR4491">
            <v>3</v>
          </cell>
          <cell r="AS4491" t="str">
            <v>CARLOS UYAGUARI</v>
          </cell>
          <cell r="AT4491">
            <v>7</v>
          </cell>
          <cell r="AU4491" t="str">
            <v>LINDA TUTIVEN</v>
          </cell>
          <cell r="AV4491" t="str">
            <v>#N/A</v>
          </cell>
          <cell r="AW4491" t="str">
            <v>#N/A</v>
          </cell>
          <cell r="AX4491" t="b">
            <v>1</v>
          </cell>
          <cell r="AY4491" t="b">
            <v>1</v>
          </cell>
        </row>
        <row r="4492">
          <cell r="B4492" t="str">
            <v>1303822231001</v>
          </cell>
          <cell r="C4492" t="str">
            <v>SANCHEZ PISCO MARISOL ANNABELLY</v>
          </cell>
          <cell r="D4492">
            <v>213</v>
          </cell>
          <cell r="E4492">
            <v>21301</v>
          </cell>
          <cell r="F4492">
            <v>2130150</v>
          </cell>
          <cell r="G4492" t="str">
            <v>SERVICIOS</v>
          </cell>
          <cell r="H4492" t="str">
            <v>SERVICIOS</v>
          </cell>
          <cell r="I4492" t="str">
            <v>L2276</v>
          </cell>
          <cell r="J4492" t="str">
            <v>PEQUEÑA EMPRESA</v>
          </cell>
          <cell r="K4492">
            <v>0</v>
          </cell>
          <cell r="L4492">
            <v>0</v>
          </cell>
          <cell r="M4492">
            <v>0</v>
          </cell>
          <cell r="N4492">
            <v>0</v>
          </cell>
          <cell r="O4492" t="str">
            <v>V SANCHEZ</v>
          </cell>
          <cell r="P4492" t="str">
            <v>V SANCHEZ</v>
          </cell>
          <cell r="Q4492">
            <v>0</v>
          </cell>
          <cell r="R4492">
            <v>0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  <cell r="X4492">
            <v>0</v>
          </cell>
          <cell r="Y4492">
            <v>0</v>
          </cell>
          <cell r="Z4492">
            <v>0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>
            <v>0</v>
          </cell>
          <cell r="AF4492">
            <v>0</v>
          </cell>
          <cell r="AG4492">
            <v>0</v>
          </cell>
          <cell r="AH4492">
            <v>0</v>
          </cell>
          <cell r="AI4492">
            <v>0</v>
          </cell>
          <cell r="AJ4492">
            <v>0</v>
          </cell>
          <cell r="AK4492">
            <v>0</v>
          </cell>
          <cell r="AL4492">
            <v>0</v>
          </cell>
          <cell r="AM4492">
            <v>0</v>
          </cell>
          <cell r="AN4492">
            <v>0</v>
          </cell>
          <cell r="AO4492">
            <v>0</v>
          </cell>
          <cell r="AP4492">
            <v>11</v>
          </cell>
          <cell r="AQ4492" t="str">
            <v>DIANA ARMIJOS</v>
          </cell>
          <cell r="AR4492">
            <v>3</v>
          </cell>
          <cell r="AS4492" t="str">
            <v>CARLOS UYAGUARI</v>
          </cell>
          <cell r="AT4492">
            <v>1</v>
          </cell>
          <cell r="AU4492" t="str">
            <v>MANUEL YANAYACO</v>
          </cell>
          <cell r="AV4492" t="str">
            <v>#N/A</v>
          </cell>
          <cell r="AW4492" t="str">
            <v>#N/A</v>
          </cell>
          <cell r="AX4492" t="b">
            <v>1</v>
          </cell>
          <cell r="AY4492" t="b">
            <v>1</v>
          </cell>
        </row>
        <row r="4493">
          <cell r="B4493" t="str">
            <v>1304912874001</v>
          </cell>
          <cell r="C4493" t="str">
            <v>PICO CORDOVA ELVIS VICTOR</v>
          </cell>
          <cell r="D4493">
            <v>213</v>
          </cell>
          <cell r="E4493">
            <v>21301</v>
          </cell>
          <cell r="F4493">
            <v>2130150</v>
          </cell>
          <cell r="G4493" t="str">
            <v>SERVICIOS</v>
          </cell>
          <cell r="H4493" t="str">
            <v>SERVICIOS</v>
          </cell>
          <cell r="I4493" t="str">
            <v>L2277</v>
          </cell>
          <cell r="J4493" t="str">
            <v>PEQUEÑA EMPRESA</v>
          </cell>
          <cell r="K4493">
            <v>0</v>
          </cell>
          <cell r="L4493">
            <v>0</v>
          </cell>
          <cell r="M4493">
            <v>0</v>
          </cell>
          <cell r="N4493">
            <v>0</v>
          </cell>
          <cell r="O4493" t="str">
            <v>V SANCHEZ</v>
          </cell>
          <cell r="P4493" t="str">
            <v>V SANCHEZ</v>
          </cell>
          <cell r="Q4493">
            <v>0</v>
          </cell>
          <cell r="R4493">
            <v>0</v>
          </cell>
          <cell r="T4493">
            <v>0</v>
          </cell>
          <cell r="U4493">
            <v>0</v>
          </cell>
          <cell r="V4493">
            <v>0</v>
          </cell>
          <cell r="W4493">
            <v>0</v>
          </cell>
          <cell r="X4493">
            <v>0</v>
          </cell>
          <cell r="Y4493">
            <v>0</v>
          </cell>
          <cell r="Z4493">
            <v>0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>
            <v>0</v>
          </cell>
          <cell r="AF4493">
            <v>0</v>
          </cell>
          <cell r="AG4493">
            <v>0</v>
          </cell>
          <cell r="AH4493">
            <v>0</v>
          </cell>
          <cell r="AI4493">
            <v>0</v>
          </cell>
          <cell r="AJ4493">
            <v>0</v>
          </cell>
          <cell r="AK4493">
            <v>0</v>
          </cell>
          <cell r="AL4493">
            <v>0</v>
          </cell>
          <cell r="AM4493">
            <v>0</v>
          </cell>
          <cell r="AN4493">
            <v>0</v>
          </cell>
          <cell r="AO4493">
            <v>0</v>
          </cell>
          <cell r="AP4493">
            <v>11</v>
          </cell>
          <cell r="AQ4493" t="str">
            <v>DIANA ARMIJOS</v>
          </cell>
          <cell r="AR4493">
            <v>3</v>
          </cell>
          <cell r="AS4493" t="str">
            <v>CARLOS UYAGUARI</v>
          </cell>
          <cell r="AT4493">
            <v>1</v>
          </cell>
          <cell r="AU4493" t="str">
            <v>MANUEL YANAYACO</v>
          </cell>
          <cell r="AV4493" t="str">
            <v>#N/A</v>
          </cell>
          <cell r="AW4493" t="str">
            <v>#N/A</v>
          </cell>
          <cell r="AX4493" t="b">
            <v>1</v>
          </cell>
          <cell r="AY4493" t="b">
            <v>1</v>
          </cell>
        </row>
        <row r="4494">
          <cell r="B4494" t="str">
            <v>1308207586001</v>
          </cell>
          <cell r="C4494" t="str">
            <v>MONTESDEOCA JACOME CRISTIAN RODOLFO</v>
          </cell>
          <cell r="D4494">
            <v>213</v>
          </cell>
          <cell r="E4494">
            <v>21301</v>
          </cell>
          <cell r="F4494">
            <v>2130150</v>
          </cell>
          <cell r="G4494" t="str">
            <v>COMERCIO</v>
          </cell>
          <cell r="H4494" t="str">
            <v>COMERCIO</v>
          </cell>
          <cell r="I4494" t="str">
            <v>L2278</v>
          </cell>
          <cell r="J4494" t="str">
            <v>PEQUEÑA EMPRESA</v>
          </cell>
          <cell r="K4494">
            <v>0</v>
          </cell>
          <cell r="L4494">
            <v>0</v>
          </cell>
          <cell r="M4494">
            <v>0</v>
          </cell>
          <cell r="N4494">
            <v>0</v>
          </cell>
          <cell r="O4494" t="str">
            <v>N MOREIRA ALAVA</v>
          </cell>
          <cell r="P4494" t="str">
            <v>N MOREIRA ALAVA</v>
          </cell>
          <cell r="Q4494">
            <v>0</v>
          </cell>
          <cell r="R4494">
            <v>0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  <cell r="X4494">
            <v>0</v>
          </cell>
          <cell r="Y4494">
            <v>0</v>
          </cell>
          <cell r="Z4494">
            <v>0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>
            <v>0</v>
          </cell>
          <cell r="AF4494">
            <v>0</v>
          </cell>
          <cell r="AG4494">
            <v>0</v>
          </cell>
          <cell r="AH4494">
            <v>0</v>
          </cell>
          <cell r="AI4494">
            <v>0</v>
          </cell>
          <cell r="AJ4494">
            <v>0</v>
          </cell>
          <cell r="AK4494">
            <v>0</v>
          </cell>
          <cell r="AL4494">
            <v>0</v>
          </cell>
          <cell r="AM4494">
            <v>0</v>
          </cell>
          <cell r="AN4494">
            <v>0</v>
          </cell>
          <cell r="AO4494">
            <v>0</v>
          </cell>
          <cell r="AP4494">
            <v>10</v>
          </cell>
          <cell r="AQ4494" t="str">
            <v>NESTOR MOREIRA</v>
          </cell>
          <cell r="AR4494">
            <v>3</v>
          </cell>
          <cell r="AS4494" t="str">
            <v>CARLOS UYAGUARI</v>
          </cell>
          <cell r="AT4494">
            <v>7</v>
          </cell>
          <cell r="AU4494" t="str">
            <v>LINDA TUTIVEN</v>
          </cell>
          <cell r="AV4494" t="str">
            <v>#N/A</v>
          </cell>
          <cell r="AW4494" t="str">
            <v>#N/A</v>
          </cell>
          <cell r="AX4494" t="b">
            <v>1</v>
          </cell>
          <cell r="AY4494" t="b">
            <v>1</v>
          </cell>
        </row>
        <row r="4495">
          <cell r="B4495" t="str">
            <v>1305363259001</v>
          </cell>
          <cell r="C4495" t="str">
            <v>VINCES MACIAS WILIANS IVAN</v>
          </cell>
          <cell r="D4495">
            <v>213</v>
          </cell>
          <cell r="E4495">
            <v>21301</v>
          </cell>
          <cell r="F4495">
            <v>2130150</v>
          </cell>
          <cell r="G4495" t="str">
            <v>MANUFACTURA</v>
          </cell>
          <cell r="H4495" t="str">
            <v>MANUFACTURA</v>
          </cell>
          <cell r="I4495" t="str">
            <v>L2279</v>
          </cell>
          <cell r="J4495" t="str">
            <v>PEQUEÑA EMPRESA</v>
          </cell>
          <cell r="K4495">
            <v>0</v>
          </cell>
          <cell r="L4495">
            <v>0</v>
          </cell>
          <cell r="M4495">
            <v>0</v>
          </cell>
          <cell r="N4495">
            <v>0</v>
          </cell>
          <cell r="O4495" t="str">
            <v>V SANCHEZ</v>
          </cell>
          <cell r="P4495" t="str">
            <v>V SANCHEZ</v>
          </cell>
          <cell r="Q4495">
            <v>0</v>
          </cell>
          <cell r="R4495">
            <v>0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  <cell r="X4495">
            <v>0</v>
          </cell>
          <cell r="Y4495">
            <v>0</v>
          </cell>
          <cell r="Z4495">
            <v>0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>
            <v>0</v>
          </cell>
          <cell r="AF4495">
            <v>0</v>
          </cell>
          <cell r="AG4495">
            <v>0</v>
          </cell>
          <cell r="AH4495">
            <v>0</v>
          </cell>
          <cell r="AI4495">
            <v>0</v>
          </cell>
          <cell r="AJ4495">
            <v>0</v>
          </cell>
          <cell r="AK4495">
            <v>0</v>
          </cell>
          <cell r="AL4495">
            <v>0</v>
          </cell>
          <cell r="AM4495">
            <v>0</v>
          </cell>
          <cell r="AN4495">
            <v>0</v>
          </cell>
          <cell r="AO4495">
            <v>0</v>
          </cell>
          <cell r="AP4495">
            <v>11</v>
          </cell>
          <cell r="AQ4495" t="str">
            <v>DIANA ARMIJOS</v>
          </cell>
          <cell r="AR4495">
            <v>3</v>
          </cell>
          <cell r="AS4495" t="str">
            <v>CARLOS UYAGUARI</v>
          </cell>
          <cell r="AT4495">
            <v>1</v>
          </cell>
          <cell r="AU4495" t="str">
            <v>MANUEL YANAYACO</v>
          </cell>
          <cell r="AV4495" t="str">
            <v>#N/A</v>
          </cell>
          <cell r="AW4495" t="str">
            <v>#N/A</v>
          </cell>
          <cell r="AX4495" t="b">
            <v>1</v>
          </cell>
          <cell r="AY4495" t="b">
            <v>1</v>
          </cell>
        </row>
        <row r="4496">
          <cell r="B4496" t="str">
            <v>1312702333001</v>
          </cell>
          <cell r="C4496" t="str">
            <v>MUENTES VERA OMAR KENNER</v>
          </cell>
          <cell r="D4496">
            <v>213</v>
          </cell>
          <cell r="E4496">
            <v>21301</v>
          </cell>
          <cell r="F4496">
            <v>2130150</v>
          </cell>
          <cell r="G4496" t="str">
            <v>SERVICIOS</v>
          </cell>
          <cell r="H4496" t="str">
            <v>SERVICIOS</v>
          </cell>
          <cell r="I4496" t="str">
            <v>L2280</v>
          </cell>
          <cell r="J4496" t="str">
            <v>PEQUEÑA EMPRESA</v>
          </cell>
          <cell r="K4496">
            <v>0</v>
          </cell>
          <cell r="L4496">
            <v>0</v>
          </cell>
          <cell r="M4496">
            <v>0</v>
          </cell>
          <cell r="N4496">
            <v>0</v>
          </cell>
          <cell r="O4496" t="str">
            <v>N MOREIRA ALAVA</v>
          </cell>
          <cell r="P4496" t="str">
            <v>N MOREIRA ALAVA</v>
          </cell>
          <cell r="Q4496">
            <v>0</v>
          </cell>
          <cell r="R4496">
            <v>0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  <cell r="X4496">
            <v>0</v>
          </cell>
          <cell r="Y4496">
            <v>0</v>
          </cell>
          <cell r="Z4496">
            <v>0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>
            <v>0</v>
          </cell>
          <cell r="AF4496">
            <v>0</v>
          </cell>
          <cell r="AG4496">
            <v>0</v>
          </cell>
          <cell r="AH4496">
            <v>0</v>
          </cell>
          <cell r="AI4496">
            <v>0</v>
          </cell>
          <cell r="AJ4496">
            <v>0</v>
          </cell>
          <cell r="AK4496">
            <v>0</v>
          </cell>
          <cell r="AL4496">
            <v>0</v>
          </cell>
          <cell r="AM4496">
            <v>0</v>
          </cell>
          <cell r="AN4496">
            <v>0</v>
          </cell>
          <cell r="AO4496">
            <v>0</v>
          </cell>
          <cell r="AP4496">
            <v>10</v>
          </cell>
          <cell r="AQ4496" t="str">
            <v>NESTOR MOREIRA</v>
          </cell>
          <cell r="AR4496">
            <v>3</v>
          </cell>
          <cell r="AS4496" t="str">
            <v>CARLOS UYAGUARI</v>
          </cell>
          <cell r="AT4496">
            <v>7</v>
          </cell>
          <cell r="AU4496" t="str">
            <v>LINDA TUTIVEN</v>
          </cell>
          <cell r="AV4496" t="str">
            <v>#N/A</v>
          </cell>
          <cell r="AW4496" t="str">
            <v>#N/A</v>
          </cell>
          <cell r="AX4496" t="b">
            <v>1</v>
          </cell>
          <cell r="AY4496" t="b">
            <v>1</v>
          </cell>
        </row>
        <row r="4497">
          <cell r="B4497" t="str">
            <v>1305502872001</v>
          </cell>
          <cell r="C4497" t="str">
            <v>MERO CEDEÃ‘O JONNY ECUADOR</v>
          </cell>
          <cell r="D4497">
            <v>213</v>
          </cell>
          <cell r="E4497">
            <v>21301</v>
          </cell>
          <cell r="F4497">
            <v>2130150</v>
          </cell>
          <cell r="G4497" t="str">
            <v>COMERCIO</v>
          </cell>
          <cell r="H4497" t="str">
            <v>COMERCIO</v>
          </cell>
          <cell r="I4497" t="str">
            <v>L2281</v>
          </cell>
          <cell r="J4497" t="str">
            <v>PEQUEÑA EMPRESA</v>
          </cell>
          <cell r="K4497">
            <v>0</v>
          </cell>
          <cell r="L4497">
            <v>0</v>
          </cell>
          <cell r="M4497">
            <v>0</v>
          </cell>
          <cell r="N4497">
            <v>0</v>
          </cell>
          <cell r="O4497" t="str">
            <v>V SANCHEZ</v>
          </cell>
          <cell r="P4497" t="str">
            <v>V SANCHEZ</v>
          </cell>
          <cell r="Q4497">
            <v>0</v>
          </cell>
          <cell r="R4497">
            <v>0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  <cell r="X4497">
            <v>0</v>
          </cell>
          <cell r="Y4497">
            <v>0</v>
          </cell>
          <cell r="Z4497">
            <v>0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>
            <v>0</v>
          </cell>
          <cell r="AF4497">
            <v>0</v>
          </cell>
          <cell r="AG4497">
            <v>0</v>
          </cell>
          <cell r="AH4497">
            <v>0</v>
          </cell>
          <cell r="AI4497">
            <v>0</v>
          </cell>
          <cell r="AJ4497">
            <v>0</v>
          </cell>
          <cell r="AK4497">
            <v>0</v>
          </cell>
          <cell r="AL4497">
            <v>0</v>
          </cell>
          <cell r="AM4497">
            <v>0</v>
          </cell>
          <cell r="AN4497">
            <v>0</v>
          </cell>
          <cell r="AO4497">
            <v>0</v>
          </cell>
          <cell r="AP4497">
            <v>11</v>
          </cell>
          <cell r="AQ4497" t="str">
            <v>DIANA ARMIJOS</v>
          </cell>
          <cell r="AR4497">
            <v>3</v>
          </cell>
          <cell r="AS4497" t="str">
            <v>CARLOS UYAGUARI</v>
          </cell>
          <cell r="AT4497">
            <v>1</v>
          </cell>
          <cell r="AU4497" t="str">
            <v>MANUEL YANAYACO</v>
          </cell>
          <cell r="AV4497" t="str">
            <v>#N/A</v>
          </cell>
          <cell r="AW4497" t="str">
            <v>#N/A</v>
          </cell>
          <cell r="AX4497" t="b">
            <v>1</v>
          </cell>
          <cell r="AY4497" t="b">
            <v>1</v>
          </cell>
        </row>
        <row r="4498">
          <cell r="B4498" t="str">
            <v>1309796413001</v>
          </cell>
          <cell r="C4498" t="str">
            <v>RIVAS SOLEDISPA JACINTO NOLBERTO</v>
          </cell>
          <cell r="D4498">
            <v>213</v>
          </cell>
          <cell r="E4498">
            <v>21301</v>
          </cell>
          <cell r="F4498">
            <v>2130150</v>
          </cell>
          <cell r="G4498" t="str">
            <v>COMERCIO</v>
          </cell>
          <cell r="H4498" t="str">
            <v>COMERCIO</v>
          </cell>
          <cell r="I4498" t="str">
            <v>L2282</v>
          </cell>
          <cell r="J4498" t="str">
            <v>PEQUEÑA EMPRESA</v>
          </cell>
          <cell r="K4498">
            <v>0</v>
          </cell>
          <cell r="L4498">
            <v>0</v>
          </cell>
          <cell r="M4498">
            <v>0</v>
          </cell>
          <cell r="N4498">
            <v>0</v>
          </cell>
          <cell r="O4498" t="str">
            <v>V SANCHEZ</v>
          </cell>
          <cell r="P4498" t="str">
            <v>V SANCHEZ</v>
          </cell>
          <cell r="Q4498">
            <v>0</v>
          </cell>
          <cell r="R4498">
            <v>0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  <cell r="X4498">
            <v>0</v>
          </cell>
          <cell r="Y4498">
            <v>0</v>
          </cell>
          <cell r="Z4498">
            <v>0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>
            <v>0</v>
          </cell>
          <cell r="AF4498">
            <v>0</v>
          </cell>
          <cell r="AG4498">
            <v>0</v>
          </cell>
          <cell r="AH4498">
            <v>0</v>
          </cell>
          <cell r="AI4498">
            <v>0</v>
          </cell>
          <cell r="AJ4498">
            <v>0</v>
          </cell>
          <cell r="AK4498">
            <v>0</v>
          </cell>
          <cell r="AL4498">
            <v>0</v>
          </cell>
          <cell r="AM4498">
            <v>0</v>
          </cell>
          <cell r="AN4498">
            <v>0</v>
          </cell>
          <cell r="AO4498">
            <v>0</v>
          </cell>
          <cell r="AP4498">
            <v>11</v>
          </cell>
          <cell r="AQ4498" t="str">
            <v>DIANA ARMIJOS</v>
          </cell>
          <cell r="AR4498">
            <v>3</v>
          </cell>
          <cell r="AS4498" t="str">
            <v>CARLOS UYAGUARI</v>
          </cell>
          <cell r="AT4498">
            <v>1</v>
          </cell>
          <cell r="AU4498" t="str">
            <v>MANUEL YANAYACO</v>
          </cell>
          <cell r="AV4498" t="str">
            <v>#N/A</v>
          </cell>
          <cell r="AW4498" t="str">
            <v>#N/A</v>
          </cell>
          <cell r="AX4498" t="b">
            <v>1</v>
          </cell>
          <cell r="AY4498" t="b">
            <v>1</v>
          </cell>
        </row>
        <row r="4499">
          <cell r="B4499" t="str">
            <v>1305276360001</v>
          </cell>
          <cell r="C4499" t="str">
            <v>SANCHEZ VERA JHONNY FREDDY</v>
          </cell>
          <cell r="D4499">
            <v>213</v>
          </cell>
          <cell r="E4499">
            <v>21301</v>
          </cell>
          <cell r="F4499">
            <v>2130150</v>
          </cell>
          <cell r="G4499" t="str">
            <v>COMERCIO</v>
          </cell>
          <cell r="H4499" t="str">
            <v>COMERCIO</v>
          </cell>
          <cell r="I4499" t="str">
            <v>L2283</v>
          </cell>
          <cell r="J4499" t="str">
            <v>PEQUEÑA EMPRESA</v>
          </cell>
          <cell r="K4499">
            <v>0</v>
          </cell>
          <cell r="L4499" t="str">
            <v>01Empresas Normales</v>
          </cell>
          <cell r="M4499">
            <v>41792</v>
          </cell>
          <cell r="N4499">
            <v>0.51388888888888884</v>
          </cell>
          <cell r="O4499" t="str">
            <v>V SANCHEZ</v>
          </cell>
          <cell r="P4499" t="str">
            <v>V SANCHEZ</v>
          </cell>
          <cell r="Q4499" t="str">
            <v>APLICATIVO WEB</v>
          </cell>
          <cell r="R4499" t="str">
            <v>APLICATIVO WEB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  <cell r="X4499">
            <v>41813</v>
          </cell>
          <cell r="Y4499">
            <v>0.35416666666666669</v>
          </cell>
          <cell r="Z4499" t="str">
            <v>RE-002</v>
          </cell>
          <cell r="AA4499">
            <v>0</v>
          </cell>
          <cell r="AB4499">
            <v>0</v>
          </cell>
          <cell r="AC4499">
            <v>41792</v>
          </cell>
          <cell r="AD4499">
            <v>0.72916666666666663</v>
          </cell>
          <cell r="AE4499" t="str">
            <v>MMORAN</v>
          </cell>
          <cell r="AF4499">
            <v>9</v>
          </cell>
          <cell r="AG4499">
            <v>0</v>
          </cell>
          <cell r="AH4499">
            <v>0</v>
          </cell>
          <cell r="AI4499">
            <v>0</v>
          </cell>
          <cell r="AJ4499">
            <v>0</v>
          </cell>
          <cell r="AK4499">
            <v>0</v>
          </cell>
          <cell r="AL4499">
            <v>0</v>
          </cell>
          <cell r="AM4499">
            <v>0</v>
          </cell>
          <cell r="AN4499">
            <v>0</v>
          </cell>
          <cell r="AO4499">
            <v>0</v>
          </cell>
          <cell r="AP4499">
            <v>11</v>
          </cell>
          <cell r="AQ4499" t="str">
            <v>DIANA ARMIJOS</v>
          </cell>
          <cell r="AR4499">
            <v>3</v>
          </cell>
          <cell r="AS4499" t="str">
            <v>CARLOS UYAGUARI</v>
          </cell>
          <cell r="AT4499">
            <v>1</v>
          </cell>
          <cell r="AU4499" t="str">
            <v>MANUEL YANAYACO</v>
          </cell>
          <cell r="AV4499" t="str">
            <v>#N/A</v>
          </cell>
          <cell r="AW4499" t="str">
            <v>#N/A</v>
          </cell>
          <cell r="AX4499" t="b">
            <v>0</v>
          </cell>
          <cell r="AY4499" t="b">
            <v>0</v>
          </cell>
        </row>
        <row r="4500">
          <cell r="B4500" t="str">
            <v>1303376725001</v>
          </cell>
          <cell r="C4500" t="str">
            <v>BRAVO ZAMBRANO GREGORIO EBANAN</v>
          </cell>
          <cell r="D4500">
            <v>213</v>
          </cell>
          <cell r="E4500">
            <v>21301</v>
          </cell>
          <cell r="F4500">
            <v>2130150</v>
          </cell>
          <cell r="G4500" t="str">
            <v>MANUFACTURA</v>
          </cell>
          <cell r="H4500" t="str">
            <v>MANUFACTURA</v>
          </cell>
          <cell r="I4500" t="str">
            <v>L2284</v>
          </cell>
          <cell r="J4500" t="str">
            <v>PEQUEÑA EMPRESA</v>
          </cell>
          <cell r="K4500">
            <v>0</v>
          </cell>
          <cell r="L4500">
            <v>0</v>
          </cell>
          <cell r="M4500">
            <v>0</v>
          </cell>
          <cell r="N4500">
            <v>0</v>
          </cell>
          <cell r="O4500" t="str">
            <v>V SANCHEZ</v>
          </cell>
          <cell r="P4500" t="str">
            <v>V SANCHEZ</v>
          </cell>
          <cell r="Q4500">
            <v>0</v>
          </cell>
          <cell r="R4500">
            <v>0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  <cell r="X4500">
            <v>0</v>
          </cell>
          <cell r="Y4500">
            <v>0</v>
          </cell>
          <cell r="Z4500">
            <v>0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>
            <v>0</v>
          </cell>
          <cell r="AF4500">
            <v>0</v>
          </cell>
          <cell r="AG4500">
            <v>0</v>
          </cell>
          <cell r="AH4500">
            <v>0</v>
          </cell>
          <cell r="AI4500">
            <v>0</v>
          </cell>
          <cell r="AJ4500">
            <v>0</v>
          </cell>
          <cell r="AK4500">
            <v>0</v>
          </cell>
          <cell r="AL4500">
            <v>0</v>
          </cell>
          <cell r="AM4500">
            <v>0</v>
          </cell>
          <cell r="AN4500">
            <v>0</v>
          </cell>
          <cell r="AO4500">
            <v>0</v>
          </cell>
          <cell r="AP4500">
            <v>11</v>
          </cell>
          <cell r="AQ4500" t="str">
            <v>DIANA ARMIJOS</v>
          </cell>
          <cell r="AR4500">
            <v>3</v>
          </cell>
          <cell r="AS4500" t="str">
            <v>CARLOS UYAGUARI</v>
          </cell>
          <cell r="AT4500">
            <v>1</v>
          </cell>
          <cell r="AU4500" t="str">
            <v>MANUEL YANAYACO</v>
          </cell>
          <cell r="AV4500" t="str">
            <v>#N/A</v>
          </cell>
          <cell r="AW4500" t="str">
            <v>#N/A</v>
          </cell>
          <cell r="AX4500" t="b">
            <v>1</v>
          </cell>
          <cell r="AY4500" t="b">
            <v>1</v>
          </cell>
        </row>
        <row r="4501">
          <cell r="B4501" t="str">
            <v>1307594380001</v>
          </cell>
          <cell r="C4501" t="str">
            <v>MOREIRA SOLORZANO KATTY JAMILETH</v>
          </cell>
          <cell r="D4501">
            <v>213</v>
          </cell>
          <cell r="E4501">
            <v>21301</v>
          </cell>
          <cell r="F4501">
            <v>2130150</v>
          </cell>
          <cell r="G4501" t="str">
            <v>SERVICIOS</v>
          </cell>
          <cell r="H4501" t="str">
            <v>SERVICIOS</v>
          </cell>
          <cell r="I4501" t="str">
            <v>L2285</v>
          </cell>
          <cell r="J4501" t="str">
            <v>PEQUEÑA EMPRESA</v>
          </cell>
          <cell r="K4501">
            <v>0</v>
          </cell>
          <cell r="L4501">
            <v>0</v>
          </cell>
          <cell r="M4501">
            <v>0</v>
          </cell>
          <cell r="N4501">
            <v>0</v>
          </cell>
          <cell r="O4501" t="str">
            <v>V SANCHEZ</v>
          </cell>
          <cell r="P4501" t="str">
            <v>V SANCHEZ</v>
          </cell>
          <cell r="Q4501">
            <v>0</v>
          </cell>
          <cell r="R4501">
            <v>0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  <cell r="X4501">
            <v>0</v>
          </cell>
          <cell r="Y4501">
            <v>0</v>
          </cell>
          <cell r="Z4501">
            <v>0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>
            <v>0</v>
          </cell>
          <cell r="AF4501">
            <v>0</v>
          </cell>
          <cell r="AG4501">
            <v>0</v>
          </cell>
          <cell r="AH4501">
            <v>0</v>
          </cell>
          <cell r="AI4501">
            <v>0</v>
          </cell>
          <cell r="AJ4501">
            <v>0</v>
          </cell>
          <cell r="AK4501">
            <v>0</v>
          </cell>
          <cell r="AL4501">
            <v>0</v>
          </cell>
          <cell r="AM4501">
            <v>0</v>
          </cell>
          <cell r="AN4501">
            <v>0</v>
          </cell>
          <cell r="AO4501">
            <v>0</v>
          </cell>
          <cell r="AP4501">
            <v>11</v>
          </cell>
          <cell r="AQ4501" t="str">
            <v>DIANA ARMIJOS</v>
          </cell>
          <cell r="AR4501">
            <v>3</v>
          </cell>
          <cell r="AS4501" t="str">
            <v>CARLOS UYAGUARI</v>
          </cell>
          <cell r="AT4501">
            <v>1</v>
          </cell>
          <cell r="AU4501" t="str">
            <v>MANUEL YANAYACO</v>
          </cell>
          <cell r="AV4501" t="str">
            <v>#N/A</v>
          </cell>
          <cell r="AW4501" t="str">
            <v>#N/A</v>
          </cell>
          <cell r="AX4501" t="b">
            <v>1</v>
          </cell>
          <cell r="AY4501" t="b">
            <v>1</v>
          </cell>
        </row>
        <row r="4502">
          <cell r="B4502" t="str">
            <v>1308284916001</v>
          </cell>
          <cell r="C4502" t="str">
            <v>LOOR CEVALLOS KLEBER ENRIQUE</v>
          </cell>
          <cell r="D4502">
            <v>213</v>
          </cell>
          <cell r="E4502">
            <v>21301</v>
          </cell>
          <cell r="F4502">
            <v>2130150</v>
          </cell>
          <cell r="G4502" t="str">
            <v>SERVICIOS</v>
          </cell>
          <cell r="H4502" t="str">
            <v>SERVICIOS</v>
          </cell>
          <cell r="I4502" t="str">
            <v>L2286</v>
          </cell>
          <cell r="J4502" t="str">
            <v>PEQUEÑA EMPRESA</v>
          </cell>
          <cell r="K4502">
            <v>0</v>
          </cell>
          <cell r="L4502">
            <v>0</v>
          </cell>
          <cell r="M4502">
            <v>0</v>
          </cell>
          <cell r="N4502">
            <v>0</v>
          </cell>
          <cell r="O4502" t="str">
            <v>V SANCHEZ</v>
          </cell>
          <cell r="P4502" t="str">
            <v>V SANCHEZ</v>
          </cell>
          <cell r="Q4502">
            <v>0</v>
          </cell>
          <cell r="R4502">
            <v>0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  <cell r="X4502">
            <v>0</v>
          </cell>
          <cell r="Y4502">
            <v>0</v>
          </cell>
          <cell r="Z4502">
            <v>0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>
            <v>0</v>
          </cell>
          <cell r="AF4502">
            <v>0</v>
          </cell>
          <cell r="AG4502">
            <v>0</v>
          </cell>
          <cell r="AH4502">
            <v>0</v>
          </cell>
          <cell r="AI4502">
            <v>0</v>
          </cell>
          <cell r="AJ4502">
            <v>0</v>
          </cell>
          <cell r="AK4502">
            <v>0</v>
          </cell>
          <cell r="AL4502">
            <v>0</v>
          </cell>
          <cell r="AM4502">
            <v>0</v>
          </cell>
          <cell r="AN4502">
            <v>0</v>
          </cell>
          <cell r="AO4502">
            <v>0</v>
          </cell>
          <cell r="AP4502">
            <v>11</v>
          </cell>
          <cell r="AQ4502" t="str">
            <v>DIANA ARMIJOS</v>
          </cell>
          <cell r="AR4502">
            <v>3</v>
          </cell>
          <cell r="AS4502" t="str">
            <v>CARLOS UYAGUARI</v>
          </cell>
          <cell r="AT4502">
            <v>1</v>
          </cell>
          <cell r="AU4502" t="str">
            <v>MANUEL YANAYACO</v>
          </cell>
          <cell r="AV4502" t="str">
            <v>#N/A</v>
          </cell>
          <cell r="AW4502" t="str">
            <v>#N/A</v>
          </cell>
          <cell r="AX4502" t="b">
            <v>1</v>
          </cell>
          <cell r="AY4502" t="b">
            <v>1</v>
          </cell>
        </row>
        <row r="4503">
          <cell r="B4503" t="str">
            <v>1302921539001</v>
          </cell>
          <cell r="C4503" t="str">
            <v>NAVIA MENDOZA LUIS EGBERTO</v>
          </cell>
          <cell r="D4503">
            <v>213</v>
          </cell>
          <cell r="E4503">
            <v>21301</v>
          </cell>
          <cell r="F4503">
            <v>2130150</v>
          </cell>
          <cell r="G4503" t="str">
            <v>SERVICIOS</v>
          </cell>
          <cell r="H4503" t="str">
            <v>SERVICIOS</v>
          </cell>
          <cell r="I4503" t="str">
            <v>L2287</v>
          </cell>
          <cell r="J4503" t="str">
            <v>PEQUEÑA EMPRESA</v>
          </cell>
          <cell r="K4503">
            <v>0</v>
          </cell>
          <cell r="L4503">
            <v>0</v>
          </cell>
          <cell r="M4503">
            <v>0</v>
          </cell>
          <cell r="N4503">
            <v>0</v>
          </cell>
          <cell r="O4503" t="str">
            <v>V SANCHEZ</v>
          </cell>
          <cell r="P4503" t="str">
            <v>V SANCHEZ</v>
          </cell>
          <cell r="Q4503">
            <v>0</v>
          </cell>
          <cell r="R4503">
            <v>0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  <cell r="X4503">
            <v>0</v>
          </cell>
          <cell r="Y4503">
            <v>0</v>
          </cell>
          <cell r="Z4503">
            <v>0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>
            <v>0</v>
          </cell>
          <cell r="AF4503">
            <v>0</v>
          </cell>
          <cell r="AG4503">
            <v>0</v>
          </cell>
          <cell r="AH4503">
            <v>0</v>
          </cell>
          <cell r="AI4503">
            <v>0</v>
          </cell>
          <cell r="AJ4503">
            <v>0</v>
          </cell>
          <cell r="AK4503">
            <v>0</v>
          </cell>
          <cell r="AL4503">
            <v>0</v>
          </cell>
          <cell r="AM4503">
            <v>0</v>
          </cell>
          <cell r="AN4503">
            <v>0</v>
          </cell>
          <cell r="AO4503">
            <v>0</v>
          </cell>
          <cell r="AP4503">
            <v>11</v>
          </cell>
          <cell r="AQ4503" t="str">
            <v>DIANA ARMIJOS</v>
          </cell>
          <cell r="AR4503">
            <v>3</v>
          </cell>
          <cell r="AS4503" t="str">
            <v>CARLOS UYAGUARI</v>
          </cell>
          <cell r="AT4503">
            <v>1</v>
          </cell>
          <cell r="AU4503" t="str">
            <v>MANUEL YANAYACO</v>
          </cell>
          <cell r="AV4503" t="str">
            <v>#N/A</v>
          </cell>
          <cell r="AW4503" t="str">
            <v>#N/A</v>
          </cell>
          <cell r="AX4503" t="b">
            <v>1</v>
          </cell>
          <cell r="AY4503" t="b">
            <v>1</v>
          </cell>
        </row>
        <row r="4504">
          <cell r="B4504" t="str">
            <v>1391798237001</v>
          </cell>
          <cell r="C4504" t="str">
            <v>ASOCIACION CONSORCIO COTOPAXI</v>
          </cell>
          <cell r="D4504">
            <v>213</v>
          </cell>
          <cell r="E4504">
            <v>21301</v>
          </cell>
          <cell r="F4504">
            <v>2130150</v>
          </cell>
          <cell r="G4504" t="str">
            <v>SERVICIOS</v>
          </cell>
          <cell r="H4504" t="str">
            <v>SERVICIOS</v>
          </cell>
          <cell r="I4504" t="str">
            <v>L2288</v>
          </cell>
          <cell r="J4504" t="str">
            <v>PEQUEÑA EMPRESA</v>
          </cell>
          <cell r="K4504">
            <v>0</v>
          </cell>
          <cell r="L4504">
            <v>0</v>
          </cell>
          <cell r="M4504">
            <v>0</v>
          </cell>
          <cell r="N4504">
            <v>0</v>
          </cell>
          <cell r="O4504" t="str">
            <v>N MOREIRA ALAVA</v>
          </cell>
          <cell r="P4504" t="str">
            <v>N MOREIRA ALAVA</v>
          </cell>
          <cell r="Q4504">
            <v>0</v>
          </cell>
          <cell r="R4504">
            <v>0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  <cell r="X4504">
            <v>0</v>
          </cell>
          <cell r="Y4504">
            <v>0</v>
          </cell>
          <cell r="Z4504">
            <v>0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>
            <v>0</v>
          </cell>
          <cell r="AF4504">
            <v>0</v>
          </cell>
          <cell r="AG4504">
            <v>0</v>
          </cell>
          <cell r="AH4504">
            <v>0</v>
          </cell>
          <cell r="AI4504">
            <v>0</v>
          </cell>
          <cell r="AJ4504">
            <v>0</v>
          </cell>
          <cell r="AK4504">
            <v>0</v>
          </cell>
          <cell r="AL4504">
            <v>0</v>
          </cell>
          <cell r="AM4504">
            <v>0</v>
          </cell>
          <cell r="AN4504">
            <v>0</v>
          </cell>
          <cell r="AO4504">
            <v>0</v>
          </cell>
          <cell r="AP4504">
            <v>10</v>
          </cell>
          <cell r="AQ4504" t="str">
            <v>NESTOR MOREIRA</v>
          </cell>
          <cell r="AR4504">
            <v>3</v>
          </cell>
          <cell r="AS4504" t="str">
            <v>CARLOS UYAGUARI</v>
          </cell>
          <cell r="AT4504">
            <v>7</v>
          </cell>
          <cell r="AU4504" t="str">
            <v>LINDA TUTIVEN</v>
          </cell>
          <cell r="AV4504" t="str">
            <v>#N/A</v>
          </cell>
          <cell r="AW4504" t="str">
            <v>#N/A</v>
          </cell>
          <cell r="AX4504" t="b">
            <v>1</v>
          </cell>
          <cell r="AY4504" t="b">
            <v>1</v>
          </cell>
        </row>
        <row r="4505">
          <cell r="B4505" t="str">
            <v>1391792263001</v>
          </cell>
          <cell r="C4505" t="str">
            <v>GINE&amp;ASOCIADOS S.A.</v>
          </cell>
          <cell r="D4505">
            <v>213</v>
          </cell>
          <cell r="E4505">
            <v>21301</v>
          </cell>
          <cell r="F4505">
            <v>2130150</v>
          </cell>
          <cell r="G4505" t="str">
            <v>SERVICIOS</v>
          </cell>
          <cell r="H4505" t="str">
            <v>SERVICIOS</v>
          </cell>
          <cell r="I4505" t="str">
            <v>L2289</v>
          </cell>
          <cell r="J4505" t="str">
            <v>PEQUEÑA EMPRESA</v>
          </cell>
          <cell r="K4505">
            <v>0</v>
          </cell>
          <cell r="L4505" t="str">
            <v>05Sin características</v>
          </cell>
          <cell r="M4505">
            <v>41821</v>
          </cell>
          <cell r="N4505">
            <v>0.3611111111111111</v>
          </cell>
          <cell r="O4505" t="str">
            <v>N MOREIRA ALAVA</v>
          </cell>
          <cell r="P4505" t="str">
            <v>N MOREIRA ALAVA</v>
          </cell>
          <cell r="Q4505" t="str">
            <v>APLICATIVO WEB,  EMPRESA, DIGITADA</v>
          </cell>
          <cell r="R4505" t="str">
            <v>APLICATIVO WEB</v>
          </cell>
          <cell r="S4505">
            <v>41821</v>
          </cell>
          <cell r="T4505">
            <v>0.66666666666666663</v>
          </cell>
          <cell r="U4505" t="str">
            <v>PRE-016</v>
          </cell>
          <cell r="V4505">
            <v>0</v>
          </cell>
          <cell r="W4505">
            <v>0</v>
          </cell>
          <cell r="X4505">
            <v>0</v>
          </cell>
          <cell r="Y4505">
            <v>0</v>
          </cell>
          <cell r="Z4505">
            <v>0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>
            <v>0</v>
          </cell>
          <cell r="AF4505">
            <v>0</v>
          </cell>
          <cell r="AG4505">
            <v>0</v>
          </cell>
          <cell r="AH4505">
            <v>0</v>
          </cell>
          <cell r="AI4505">
            <v>0</v>
          </cell>
          <cell r="AJ4505">
            <v>0</v>
          </cell>
          <cell r="AK4505" t="str">
            <v>RECIBIDO EN VALIJA K. BAJAÑA</v>
          </cell>
          <cell r="AL4505">
            <v>0.41944444444444445</v>
          </cell>
          <cell r="AM4505">
            <v>0.46805555555555556</v>
          </cell>
          <cell r="AN4505" t="str">
            <v>W. SAAVEDRA</v>
          </cell>
          <cell r="AO4505" t="str">
            <v>SI</v>
          </cell>
          <cell r="AP4505">
            <v>10</v>
          </cell>
          <cell r="AQ4505" t="str">
            <v>NESTOR MOREIRA</v>
          </cell>
          <cell r="AR4505">
            <v>3</v>
          </cell>
          <cell r="AS4505" t="str">
            <v>CARLOS UYAGUARI</v>
          </cell>
          <cell r="AT4505">
            <v>7</v>
          </cell>
          <cell r="AU4505" t="str">
            <v>LINDA TUTIVEN</v>
          </cell>
          <cell r="AV4505" t="str">
            <v>1</v>
          </cell>
          <cell r="AW4505" t="str">
            <v>1391792263001</v>
          </cell>
          <cell r="AX4505" t="b">
            <v>0</v>
          </cell>
          <cell r="AY4505" t="b">
            <v>0</v>
          </cell>
        </row>
        <row r="4506">
          <cell r="B4506" t="str">
            <v>0910184696001</v>
          </cell>
          <cell r="C4506" t="str">
            <v>DELGADO CABRERA JOSE VICENTE</v>
          </cell>
          <cell r="D4506">
            <v>213</v>
          </cell>
          <cell r="E4506">
            <v>21301</v>
          </cell>
          <cell r="F4506">
            <v>2130150</v>
          </cell>
          <cell r="G4506" t="str">
            <v>COMERCIO</v>
          </cell>
          <cell r="H4506" t="str">
            <v>COMERCIO</v>
          </cell>
          <cell r="I4506" t="str">
            <v>L2290</v>
          </cell>
          <cell r="J4506" t="str">
            <v>MEDIANA EMPRESA A</v>
          </cell>
          <cell r="K4506">
            <v>0</v>
          </cell>
          <cell r="L4506">
            <v>0</v>
          </cell>
          <cell r="M4506">
            <v>0</v>
          </cell>
          <cell r="N4506">
            <v>0</v>
          </cell>
          <cell r="O4506" t="str">
            <v>V SANCHEZ</v>
          </cell>
          <cell r="P4506" t="str">
            <v>V SANCHEZ</v>
          </cell>
          <cell r="Q4506">
            <v>0</v>
          </cell>
          <cell r="R4506">
            <v>0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  <cell r="X4506">
            <v>0</v>
          </cell>
          <cell r="Y4506">
            <v>0</v>
          </cell>
          <cell r="Z4506">
            <v>0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>
            <v>0</v>
          </cell>
          <cell r="AF4506">
            <v>0</v>
          </cell>
          <cell r="AG4506">
            <v>0</v>
          </cell>
          <cell r="AH4506">
            <v>0</v>
          </cell>
          <cell r="AI4506">
            <v>0</v>
          </cell>
          <cell r="AJ4506">
            <v>0</v>
          </cell>
          <cell r="AK4506">
            <v>0</v>
          </cell>
          <cell r="AL4506">
            <v>0</v>
          </cell>
          <cell r="AM4506">
            <v>0</v>
          </cell>
          <cell r="AN4506">
            <v>0</v>
          </cell>
          <cell r="AO4506">
            <v>0</v>
          </cell>
          <cell r="AP4506">
            <v>11</v>
          </cell>
          <cell r="AQ4506" t="str">
            <v>DIANA ARMIJOS</v>
          </cell>
          <cell r="AR4506">
            <v>3</v>
          </cell>
          <cell r="AS4506" t="str">
            <v>CARLOS UYAGUARI</v>
          </cell>
          <cell r="AT4506">
            <v>1</v>
          </cell>
          <cell r="AU4506" t="str">
            <v>MANUEL YANAYACO</v>
          </cell>
          <cell r="AV4506" t="str">
            <v>#N/A</v>
          </cell>
          <cell r="AW4506" t="str">
            <v>#N/A</v>
          </cell>
          <cell r="AX4506" t="b">
            <v>1</v>
          </cell>
          <cell r="AY4506" t="b">
            <v>1</v>
          </cell>
        </row>
        <row r="4507">
          <cell r="B4507" t="str">
            <v>1301309736001</v>
          </cell>
          <cell r="C4507" t="str">
            <v>SABANDO MOREIRA BETTY MERCEDES</v>
          </cell>
          <cell r="D4507">
            <v>213</v>
          </cell>
          <cell r="E4507">
            <v>21301</v>
          </cell>
          <cell r="F4507">
            <v>2130150</v>
          </cell>
          <cell r="G4507" t="str">
            <v>COMERCIO</v>
          </cell>
          <cell r="H4507" t="str">
            <v>COMERCIO</v>
          </cell>
          <cell r="I4507" t="str">
            <v>L2291</v>
          </cell>
          <cell r="J4507" t="str">
            <v>MEDIANA EMPRESA A</v>
          </cell>
          <cell r="K4507">
            <v>0</v>
          </cell>
          <cell r="L4507">
            <v>0</v>
          </cell>
          <cell r="M4507">
            <v>0</v>
          </cell>
          <cell r="N4507">
            <v>0</v>
          </cell>
          <cell r="O4507" t="str">
            <v>V SANCHEZ</v>
          </cell>
          <cell r="P4507" t="str">
            <v>V SANCHEZ</v>
          </cell>
          <cell r="Q4507">
            <v>0</v>
          </cell>
          <cell r="R4507">
            <v>0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  <cell r="X4507">
            <v>0</v>
          </cell>
          <cell r="Y4507">
            <v>0</v>
          </cell>
          <cell r="Z4507">
            <v>0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>
            <v>0</v>
          </cell>
          <cell r="AF4507">
            <v>0</v>
          </cell>
          <cell r="AG4507">
            <v>0</v>
          </cell>
          <cell r="AH4507">
            <v>0</v>
          </cell>
          <cell r="AI4507">
            <v>0</v>
          </cell>
          <cell r="AJ4507">
            <v>0</v>
          </cell>
          <cell r="AK4507">
            <v>0</v>
          </cell>
          <cell r="AL4507">
            <v>0</v>
          </cell>
          <cell r="AM4507">
            <v>0</v>
          </cell>
          <cell r="AN4507">
            <v>0</v>
          </cell>
          <cell r="AO4507">
            <v>0</v>
          </cell>
          <cell r="AP4507">
            <v>11</v>
          </cell>
          <cell r="AQ4507" t="str">
            <v>DIANA ARMIJOS</v>
          </cell>
          <cell r="AR4507">
            <v>3</v>
          </cell>
          <cell r="AS4507" t="str">
            <v>CARLOS UYAGUARI</v>
          </cell>
          <cell r="AT4507">
            <v>1</v>
          </cell>
          <cell r="AU4507" t="str">
            <v>MANUEL YANAYACO</v>
          </cell>
          <cell r="AV4507" t="str">
            <v>#N/A</v>
          </cell>
          <cell r="AW4507" t="str">
            <v>#N/A</v>
          </cell>
          <cell r="AX4507" t="b">
            <v>1</v>
          </cell>
          <cell r="AY4507" t="b">
            <v>1</v>
          </cell>
        </row>
        <row r="4508">
          <cell r="B4508" t="str">
            <v>1301910012001</v>
          </cell>
          <cell r="C4508" t="str">
            <v>MERA QUINTANILLA FRANCISCO ENRIQUE</v>
          </cell>
          <cell r="D4508">
            <v>213</v>
          </cell>
          <cell r="E4508">
            <v>21301</v>
          </cell>
          <cell r="F4508">
            <v>2130150</v>
          </cell>
          <cell r="G4508" t="str">
            <v>COMERCIO</v>
          </cell>
          <cell r="H4508" t="str">
            <v>COMERCIO</v>
          </cell>
          <cell r="I4508" t="str">
            <v>L2292</v>
          </cell>
          <cell r="J4508" t="str">
            <v>MEDIANA EMPRESA A</v>
          </cell>
          <cell r="K4508">
            <v>0</v>
          </cell>
          <cell r="L4508" t="str">
            <v>01Empresas Normales</v>
          </cell>
          <cell r="M4508">
            <v>41835</v>
          </cell>
          <cell r="N4508">
            <v>0.5</v>
          </cell>
          <cell r="O4508" t="str">
            <v>V SANCHEZ</v>
          </cell>
          <cell r="P4508" t="str">
            <v>V SANCHEZ</v>
          </cell>
          <cell r="Q4508" t="str">
            <v>EMPRESA</v>
          </cell>
          <cell r="R4508" t="str">
            <v>PAPEL</v>
          </cell>
          <cell r="S4508">
            <v>41836</v>
          </cell>
          <cell r="T4508">
            <v>0.375</v>
          </cell>
          <cell r="U4508" t="str">
            <v>PRE-026</v>
          </cell>
          <cell r="V4508">
            <v>0</v>
          </cell>
          <cell r="W4508">
            <v>0</v>
          </cell>
          <cell r="X4508">
            <v>0</v>
          </cell>
          <cell r="Y4508">
            <v>0</v>
          </cell>
          <cell r="Z4508">
            <v>0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>
            <v>0</v>
          </cell>
          <cell r="AF4508">
            <v>0</v>
          </cell>
          <cell r="AG4508">
            <v>0</v>
          </cell>
          <cell r="AH4508">
            <v>0</v>
          </cell>
          <cell r="AI4508">
            <v>0</v>
          </cell>
          <cell r="AJ4508">
            <v>0</v>
          </cell>
          <cell r="AK4508">
            <v>0</v>
          </cell>
          <cell r="AL4508">
            <v>0</v>
          </cell>
          <cell r="AM4508">
            <v>0</v>
          </cell>
          <cell r="AN4508">
            <v>0</v>
          </cell>
          <cell r="AO4508">
            <v>0</v>
          </cell>
          <cell r="AP4508">
            <v>11</v>
          </cell>
          <cell r="AQ4508" t="str">
            <v>DIANA ARMIJOS</v>
          </cell>
          <cell r="AR4508">
            <v>3</v>
          </cell>
          <cell r="AS4508" t="str">
            <v>CARLOS UYAGUARI</v>
          </cell>
          <cell r="AT4508">
            <v>1</v>
          </cell>
          <cell r="AU4508" t="str">
            <v>MANUEL YANAYACO</v>
          </cell>
          <cell r="AV4508" t="str">
            <v>#N/A</v>
          </cell>
          <cell r="AW4508" t="str">
            <v>#N/A</v>
          </cell>
          <cell r="AX4508" t="b">
            <v>0</v>
          </cell>
          <cell r="AY4508" t="b">
            <v>0</v>
          </cell>
        </row>
        <row r="4509">
          <cell r="B4509" t="str">
            <v>1308302627001</v>
          </cell>
          <cell r="C4509" t="str">
            <v>NAVARRETE VERGARA JHONNY ALFREDO</v>
          </cell>
          <cell r="D4509">
            <v>213</v>
          </cell>
          <cell r="E4509">
            <v>21301</v>
          </cell>
          <cell r="F4509">
            <v>2130150</v>
          </cell>
          <cell r="G4509" t="str">
            <v>COMERCIO</v>
          </cell>
          <cell r="H4509" t="str">
            <v>COMERCIO</v>
          </cell>
          <cell r="I4509" t="str">
            <v>L2293</v>
          </cell>
          <cell r="J4509" t="str">
            <v>MEDIANA EMPRESA A</v>
          </cell>
          <cell r="K4509">
            <v>0</v>
          </cell>
          <cell r="L4509">
            <v>0</v>
          </cell>
          <cell r="M4509">
            <v>0</v>
          </cell>
          <cell r="N4509">
            <v>0</v>
          </cell>
          <cell r="O4509" t="str">
            <v>V SANCHEZ</v>
          </cell>
          <cell r="P4509" t="str">
            <v>V SANCHEZ</v>
          </cell>
          <cell r="Q4509">
            <v>0</v>
          </cell>
          <cell r="R4509">
            <v>0</v>
          </cell>
          <cell r="T4509">
            <v>0</v>
          </cell>
          <cell r="U4509">
            <v>0</v>
          </cell>
          <cell r="V4509">
            <v>0</v>
          </cell>
          <cell r="W4509">
            <v>0</v>
          </cell>
          <cell r="X4509">
            <v>0</v>
          </cell>
          <cell r="Y4509">
            <v>0</v>
          </cell>
          <cell r="Z4509">
            <v>0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>
            <v>0</v>
          </cell>
          <cell r="AF4509">
            <v>0</v>
          </cell>
          <cell r="AG4509">
            <v>0</v>
          </cell>
          <cell r="AH4509">
            <v>0</v>
          </cell>
          <cell r="AI4509">
            <v>0</v>
          </cell>
          <cell r="AJ4509">
            <v>0</v>
          </cell>
          <cell r="AK4509">
            <v>0</v>
          </cell>
          <cell r="AL4509">
            <v>0</v>
          </cell>
          <cell r="AM4509">
            <v>0</v>
          </cell>
          <cell r="AN4509">
            <v>0</v>
          </cell>
          <cell r="AO4509">
            <v>0</v>
          </cell>
          <cell r="AP4509">
            <v>11</v>
          </cell>
          <cell r="AQ4509" t="str">
            <v>DIANA ARMIJOS</v>
          </cell>
          <cell r="AR4509">
            <v>3</v>
          </cell>
          <cell r="AS4509" t="str">
            <v>CARLOS UYAGUARI</v>
          </cell>
          <cell r="AT4509">
            <v>1</v>
          </cell>
          <cell r="AU4509" t="str">
            <v>MANUEL YANAYACO</v>
          </cell>
          <cell r="AV4509" t="str">
            <v>#N/A</v>
          </cell>
          <cell r="AW4509" t="str">
            <v>#N/A</v>
          </cell>
          <cell r="AX4509" t="b">
            <v>1</v>
          </cell>
          <cell r="AY4509" t="b">
            <v>1</v>
          </cell>
        </row>
        <row r="4510">
          <cell r="B4510" t="str">
            <v>1391774877001</v>
          </cell>
          <cell r="C4510" t="str">
            <v>CONENSACONSTRUC S.A.</v>
          </cell>
          <cell r="D4510">
            <v>213</v>
          </cell>
          <cell r="E4510">
            <v>21301</v>
          </cell>
          <cell r="F4510">
            <v>2130150</v>
          </cell>
          <cell r="G4510" t="str">
            <v>SERVICIOS</v>
          </cell>
          <cell r="H4510" t="str">
            <v>SERVICIOS</v>
          </cell>
          <cell r="I4510" t="str">
            <v>L2294</v>
          </cell>
          <cell r="J4510" t="str">
            <v>MEDIANA EMPRESA A</v>
          </cell>
          <cell r="K4510" t="str">
            <v>SIN CARACTERISTICAS</v>
          </cell>
          <cell r="L4510" t="str">
            <v>05Sin características</v>
          </cell>
          <cell r="M4510">
            <v>41821</v>
          </cell>
          <cell r="N4510">
            <v>0.36458333333333331</v>
          </cell>
          <cell r="O4510" t="str">
            <v>N MOREIRA ALAVA</v>
          </cell>
          <cell r="P4510" t="str">
            <v>N MOREIRA ALAVA</v>
          </cell>
          <cell r="Q4510" t="str">
            <v>EMPRESA</v>
          </cell>
          <cell r="R4510" t="str">
            <v>PAPEL</v>
          </cell>
          <cell r="S4510">
            <v>41821</v>
          </cell>
          <cell r="T4510">
            <v>0.66666666666666663</v>
          </cell>
          <cell r="U4510" t="str">
            <v>PRE-016</v>
          </cell>
          <cell r="V4510">
            <v>0</v>
          </cell>
          <cell r="W4510">
            <v>0</v>
          </cell>
          <cell r="X4510">
            <v>0</v>
          </cell>
          <cell r="Y4510">
            <v>0</v>
          </cell>
          <cell r="Z4510">
            <v>0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>
            <v>0</v>
          </cell>
          <cell r="AF4510">
            <v>0</v>
          </cell>
          <cell r="AG4510">
            <v>0</v>
          </cell>
          <cell r="AH4510">
            <v>0</v>
          </cell>
          <cell r="AI4510">
            <v>0</v>
          </cell>
          <cell r="AJ4510">
            <v>0</v>
          </cell>
          <cell r="AK4510" t="str">
            <v>RECIBIDO DE VALIJA K. BAJAÑA</v>
          </cell>
          <cell r="AL4510">
            <v>0</v>
          </cell>
          <cell r="AM4510">
            <v>0</v>
          </cell>
          <cell r="AN4510">
            <v>0</v>
          </cell>
          <cell r="AO4510">
            <v>0</v>
          </cell>
          <cell r="AP4510">
            <v>10</v>
          </cell>
          <cell r="AQ4510" t="str">
            <v>NESTOR MOREIRA</v>
          </cell>
          <cell r="AR4510">
            <v>3</v>
          </cell>
          <cell r="AS4510" t="str">
            <v>CARLOS UYAGUARI</v>
          </cell>
          <cell r="AT4510">
            <v>7</v>
          </cell>
          <cell r="AU4510" t="str">
            <v>LINDA TUTIVEN</v>
          </cell>
          <cell r="AV4510" t="str">
            <v>#N/A</v>
          </cell>
          <cell r="AW4510" t="str">
            <v>#N/A</v>
          </cell>
          <cell r="AX4510" t="b">
            <v>0</v>
          </cell>
          <cell r="AY4510" t="b">
            <v>0</v>
          </cell>
        </row>
        <row r="4511">
          <cell r="B4511" t="str">
            <v>1307507242001</v>
          </cell>
          <cell r="C4511" t="str">
            <v>MACIAS PICO EDISON LEONEL</v>
          </cell>
          <cell r="D4511">
            <v>213</v>
          </cell>
          <cell r="E4511">
            <v>21301</v>
          </cell>
          <cell r="F4511">
            <v>2130150</v>
          </cell>
          <cell r="G4511" t="str">
            <v>SERVICIOS</v>
          </cell>
          <cell r="H4511" t="str">
            <v>SERVICIOS</v>
          </cell>
          <cell r="I4511" t="str">
            <v>L2295</v>
          </cell>
          <cell r="J4511" t="str">
            <v>MEDIANA EMPRESA A</v>
          </cell>
          <cell r="K4511">
            <v>0</v>
          </cell>
          <cell r="L4511">
            <v>0</v>
          </cell>
          <cell r="M4511">
            <v>0</v>
          </cell>
          <cell r="N4511">
            <v>0</v>
          </cell>
          <cell r="O4511" t="str">
            <v>V SANCHEZ</v>
          </cell>
          <cell r="P4511" t="str">
            <v>V SANCHEZ</v>
          </cell>
          <cell r="Q4511">
            <v>0</v>
          </cell>
          <cell r="R4511">
            <v>0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  <cell r="X4511">
            <v>0</v>
          </cell>
          <cell r="Y4511">
            <v>0</v>
          </cell>
          <cell r="Z4511">
            <v>0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>
            <v>0</v>
          </cell>
          <cell r="AF4511">
            <v>0</v>
          </cell>
          <cell r="AG4511">
            <v>0</v>
          </cell>
          <cell r="AH4511">
            <v>0</v>
          </cell>
          <cell r="AI4511">
            <v>0</v>
          </cell>
          <cell r="AJ4511">
            <v>0</v>
          </cell>
          <cell r="AK4511">
            <v>0</v>
          </cell>
          <cell r="AL4511">
            <v>0</v>
          </cell>
          <cell r="AM4511">
            <v>0</v>
          </cell>
          <cell r="AN4511">
            <v>0</v>
          </cell>
          <cell r="AO4511">
            <v>0</v>
          </cell>
          <cell r="AP4511">
            <v>11</v>
          </cell>
          <cell r="AQ4511" t="str">
            <v>DIANA ARMIJOS</v>
          </cell>
          <cell r="AR4511">
            <v>3</v>
          </cell>
          <cell r="AS4511" t="str">
            <v>CARLOS UYAGUARI</v>
          </cell>
          <cell r="AT4511">
            <v>1</v>
          </cell>
          <cell r="AU4511" t="str">
            <v>MANUEL YANAYACO</v>
          </cell>
          <cell r="AV4511" t="str">
            <v>#N/A</v>
          </cell>
          <cell r="AW4511" t="str">
            <v>#N/A</v>
          </cell>
          <cell r="AX4511" t="b">
            <v>1</v>
          </cell>
          <cell r="AY4511" t="b">
            <v>1</v>
          </cell>
        </row>
        <row r="4512">
          <cell r="B4512" t="str">
            <v>1305168161001</v>
          </cell>
          <cell r="C4512" t="str">
            <v>MOSQUERA FERNANDEZ GABRIEL ELPIDIO</v>
          </cell>
          <cell r="D4512">
            <v>213</v>
          </cell>
          <cell r="E4512">
            <v>21301</v>
          </cell>
          <cell r="F4512">
            <v>2130150</v>
          </cell>
          <cell r="G4512" t="str">
            <v>SERVICIOS</v>
          </cell>
          <cell r="H4512" t="str">
            <v>SERVICIOS</v>
          </cell>
          <cell r="I4512" t="str">
            <v>L2296</v>
          </cell>
          <cell r="J4512" t="str">
            <v>MEDIANA EMPRESA A</v>
          </cell>
          <cell r="K4512">
            <v>0</v>
          </cell>
          <cell r="L4512">
            <v>0</v>
          </cell>
          <cell r="M4512">
            <v>0</v>
          </cell>
          <cell r="N4512">
            <v>0</v>
          </cell>
          <cell r="O4512" t="str">
            <v>V SANCHEZ</v>
          </cell>
          <cell r="P4512" t="str">
            <v>V SANCHEZ</v>
          </cell>
          <cell r="Q4512">
            <v>0</v>
          </cell>
          <cell r="R4512">
            <v>0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  <cell r="X4512">
            <v>0</v>
          </cell>
          <cell r="Y4512">
            <v>0</v>
          </cell>
          <cell r="Z4512">
            <v>0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>
            <v>0</v>
          </cell>
          <cell r="AF4512">
            <v>0</v>
          </cell>
          <cell r="AG4512">
            <v>0</v>
          </cell>
          <cell r="AH4512">
            <v>0</v>
          </cell>
          <cell r="AI4512">
            <v>0</v>
          </cell>
          <cell r="AJ4512">
            <v>0</v>
          </cell>
          <cell r="AK4512">
            <v>0</v>
          </cell>
          <cell r="AL4512">
            <v>0</v>
          </cell>
          <cell r="AM4512">
            <v>0</v>
          </cell>
          <cell r="AN4512">
            <v>0</v>
          </cell>
          <cell r="AO4512">
            <v>0</v>
          </cell>
          <cell r="AP4512">
            <v>11</v>
          </cell>
          <cell r="AQ4512" t="str">
            <v>DIANA ARMIJOS</v>
          </cell>
          <cell r="AR4512">
            <v>3</v>
          </cell>
          <cell r="AS4512" t="str">
            <v>CARLOS UYAGUARI</v>
          </cell>
          <cell r="AT4512">
            <v>1</v>
          </cell>
          <cell r="AU4512" t="str">
            <v>MANUEL YANAYACO</v>
          </cell>
          <cell r="AV4512" t="str">
            <v>#N/A</v>
          </cell>
          <cell r="AW4512" t="str">
            <v>#N/A</v>
          </cell>
          <cell r="AX4512" t="b">
            <v>1</v>
          </cell>
          <cell r="AY4512" t="b">
            <v>1</v>
          </cell>
        </row>
        <row r="4513">
          <cell r="B4513" t="str">
            <v>1390144276001</v>
          </cell>
          <cell r="C4513" t="str">
            <v>COMPANIA NACIONAL DE SERVICIOS COMPNASERSA S.A.</v>
          </cell>
          <cell r="D4513">
            <v>213</v>
          </cell>
          <cell r="E4513">
            <v>21301</v>
          </cell>
          <cell r="F4513">
            <v>2130150</v>
          </cell>
          <cell r="G4513" t="str">
            <v>SERVICIOS</v>
          </cell>
          <cell r="H4513" t="str">
            <v>SERVICIOS</v>
          </cell>
          <cell r="I4513" t="str">
            <v>L2297</v>
          </cell>
          <cell r="J4513" t="str">
            <v>MEDIANA EMPRESA A</v>
          </cell>
          <cell r="K4513">
            <v>0</v>
          </cell>
          <cell r="L4513">
            <v>0</v>
          </cell>
          <cell r="M4513">
            <v>0</v>
          </cell>
          <cell r="N4513">
            <v>0</v>
          </cell>
          <cell r="O4513" t="str">
            <v>N MOREIRA ALAVA</v>
          </cell>
          <cell r="P4513" t="str">
            <v>N MOREIRA ALAVA</v>
          </cell>
          <cell r="Q4513">
            <v>0</v>
          </cell>
          <cell r="R4513">
            <v>0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  <cell r="X4513">
            <v>0</v>
          </cell>
          <cell r="Y4513">
            <v>0</v>
          </cell>
          <cell r="Z4513">
            <v>0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>
            <v>0</v>
          </cell>
          <cell r="AF4513">
            <v>0</v>
          </cell>
          <cell r="AG4513">
            <v>0</v>
          </cell>
          <cell r="AH4513">
            <v>0</v>
          </cell>
          <cell r="AI4513">
            <v>0</v>
          </cell>
          <cell r="AJ4513">
            <v>0</v>
          </cell>
          <cell r="AK4513">
            <v>0</v>
          </cell>
          <cell r="AL4513">
            <v>0</v>
          </cell>
          <cell r="AM4513">
            <v>0</v>
          </cell>
          <cell r="AN4513">
            <v>0</v>
          </cell>
          <cell r="AO4513">
            <v>0</v>
          </cell>
          <cell r="AP4513">
            <v>10</v>
          </cell>
          <cell r="AQ4513" t="str">
            <v>NESTOR MOREIRA</v>
          </cell>
          <cell r="AR4513">
            <v>3</v>
          </cell>
          <cell r="AS4513" t="str">
            <v>CARLOS UYAGUARI</v>
          </cell>
          <cell r="AT4513">
            <v>7</v>
          </cell>
          <cell r="AU4513" t="str">
            <v>LINDA TUTIVEN</v>
          </cell>
          <cell r="AV4513" t="str">
            <v>#N/A</v>
          </cell>
          <cell r="AW4513" t="str">
            <v>#N/A</v>
          </cell>
          <cell r="AX4513" t="b">
            <v>1</v>
          </cell>
          <cell r="AY4513" t="b">
            <v>1</v>
          </cell>
        </row>
        <row r="4514">
          <cell r="B4514" t="str">
            <v>1360014770001</v>
          </cell>
          <cell r="C4514" t="str">
            <v>COLEGIO NACIONAL MIXTO 12 DE MARZO</v>
          </cell>
          <cell r="D4514">
            <v>213</v>
          </cell>
          <cell r="E4514">
            <v>21301</v>
          </cell>
          <cell r="F4514">
            <v>2130150</v>
          </cell>
          <cell r="G4514" t="str">
            <v>SERVICIOS</v>
          </cell>
          <cell r="H4514" t="str">
            <v>SERVICIOS</v>
          </cell>
          <cell r="I4514" t="str">
            <v>L2298</v>
          </cell>
          <cell r="J4514" t="str">
            <v>MEDIANA EMPRESA A</v>
          </cell>
          <cell r="K4514">
            <v>0</v>
          </cell>
          <cell r="L4514">
            <v>0</v>
          </cell>
          <cell r="M4514">
            <v>0</v>
          </cell>
          <cell r="N4514">
            <v>0</v>
          </cell>
          <cell r="O4514" t="str">
            <v>S HOLGUIN</v>
          </cell>
          <cell r="P4514" t="str">
            <v>S HOLGUIN</v>
          </cell>
          <cell r="Q4514">
            <v>0</v>
          </cell>
          <cell r="R4514">
            <v>0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  <cell r="X4514">
            <v>0</v>
          </cell>
          <cell r="Y4514">
            <v>0</v>
          </cell>
          <cell r="Z4514">
            <v>0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>
            <v>0</v>
          </cell>
          <cell r="AF4514">
            <v>0</v>
          </cell>
          <cell r="AG4514">
            <v>0</v>
          </cell>
          <cell r="AH4514">
            <v>0</v>
          </cell>
          <cell r="AI4514">
            <v>0</v>
          </cell>
          <cell r="AJ4514">
            <v>0</v>
          </cell>
          <cell r="AK4514">
            <v>0</v>
          </cell>
          <cell r="AL4514">
            <v>0</v>
          </cell>
          <cell r="AM4514">
            <v>0</v>
          </cell>
          <cell r="AN4514">
            <v>0</v>
          </cell>
          <cell r="AO4514">
            <v>0</v>
          </cell>
          <cell r="AP4514">
            <v>9</v>
          </cell>
          <cell r="AQ4514" t="str">
            <v>SARAY HOLGUIN</v>
          </cell>
          <cell r="AR4514">
            <v>3</v>
          </cell>
          <cell r="AS4514" t="str">
            <v>CARLOS UYAGUARI</v>
          </cell>
          <cell r="AT4514">
            <v>6</v>
          </cell>
          <cell r="AU4514" t="str">
            <v>PAOLA PIHUAVE</v>
          </cell>
          <cell r="AV4514" t="str">
            <v>#N/A</v>
          </cell>
          <cell r="AW4514" t="str">
            <v>#N/A</v>
          </cell>
          <cell r="AX4514" t="b">
            <v>1</v>
          </cell>
          <cell r="AY4514" t="b">
            <v>1</v>
          </cell>
        </row>
        <row r="4515">
          <cell r="B4515" t="str">
            <v>1300099726001</v>
          </cell>
          <cell r="C4515" t="str">
            <v>PALMA CEDEÑO WALTER ALEJANDRO</v>
          </cell>
          <cell r="D4515">
            <v>213</v>
          </cell>
          <cell r="E4515">
            <v>21301</v>
          </cell>
          <cell r="F4515">
            <v>2130150</v>
          </cell>
          <cell r="G4515" t="str">
            <v>COMERCIO</v>
          </cell>
          <cell r="H4515" t="str">
            <v>COMERCIO</v>
          </cell>
          <cell r="I4515" t="str">
            <v>L2299</v>
          </cell>
          <cell r="J4515" t="str">
            <v>MEDIANA EMPRESA B</v>
          </cell>
          <cell r="K4515">
            <v>0</v>
          </cell>
          <cell r="L4515" t="str">
            <v>01Empresas Normales</v>
          </cell>
          <cell r="M4515">
            <v>41821</v>
          </cell>
          <cell r="N4515">
            <v>0.36458333333333331</v>
          </cell>
          <cell r="O4515" t="str">
            <v>V SANCHEZ</v>
          </cell>
          <cell r="P4515" t="str">
            <v>V SANCHEZ</v>
          </cell>
          <cell r="Q4515" t="str">
            <v>EMPRESA</v>
          </cell>
          <cell r="R4515" t="str">
            <v>PAPEL</v>
          </cell>
          <cell r="S4515">
            <v>41821</v>
          </cell>
          <cell r="T4515">
            <v>0.6875</v>
          </cell>
          <cell r="U4515" t="str">
            <v>PRE-016</v>
          </cell>
          <cell r="V4515">
            <v>41834</v>
          </cell>
          <cell r="W4515">
            <v>0.57152777777777775</v>
          </cell>
          <cell r="X4515">
            <v>0</v>
          </cell>
          <cell r="Y4515">
            <v>0</v>
          </cell>
          <cell r="Z4515">
            <v>0</v>
          </cell>
          <cell r="AA4515">
            <v>0</v>
          </cell>
          <cell r="AB4515">
            <v>0</v>
          </cell>
          <cell r="AC4515">
            <v>41834</v>
          </cell>
          <cell r="AD4515">
            <v>0.4375</v>
          </cell>
          <cell r="AE4515" t="str">
            <v>MMORAN</v>
          </cell>
          <cell r="AF4515">
            <v>33</v>
          </cell>
          <cell r="AG4515">
            <v>0</v>
          </cell>
          <cell r="AH4515">
            <v>0</v>
          </cell>
          <cell r="AI4515">
            <v>0</v>
          </cell>
          <cell r="AJ4515">
            <v>0</v>
          </cell>
          <cell r="AK4515" t="str">
            <v>EMPRESA  RECIBIDA POR VALIJA, K BAJAÑA. ENTREGADO PARA PECRITICA A N. MOREIRA</v>
          </cell>
          <cell r="AL4515">
            <v>0</v>
          </cell>
          <cell r="AM4515">
            <v>0</v>
          </cell>
          <cell r="AN4515">
            <v>0</v>
          </cell>
          <cell r="AO4515">
            <v>0</v>
          </cell>
          <cell r="AP4515">
            <v>11</v>
          </cell>
          <cell r="AQ4515" t="str">
            <v>DIANA ARMIJOS</v>
          </cell>
          <cell r="AR4515">
            <v>3</v>
          </cell>
          <cell r="AS4515" t="str">
            <v>CARLOS UYAGUARI</v>
          </cell>
          <cell r="AT4515">
            <v>1</v>
          </cell>
          <cell r="AU4515" t="str">
            <v>MANUEL YANAYACO</v>
          </cell>
          <cell r="AV4515" t="str">
            <v>#N/A</v>
          </cell>
          <cell r="AW4515" t="str">
            <v>#N/A</v>
          </cell>
          <cell r="AX4515" t="b">
            <v>0</v>
          </cell>
          <cell r="AY4515" t="b">
            <v>0</v>
          </cell>
        </row>
        <row r="4516">
          <cell r="B4516" t="str">
            <v>1300373386001</v>
          </cell>
          <cell r="C4516" t="str">
            <v>ALVIA MOREIRA VICTOR EUSTORGIO</v>
          </cell>
          <cell r="D4516">
            <v>213</v>
          </cell>
          <cell r="E4516">
            <v>21301</v>
          </cell>
          <cell r="F4516">
            <v>2130150</v>
          </cell>
          <cell r="G4516" t="str">
            <v>COMERCIO</v>
          </cell>
          <cell r="H4516" t="str">
            <v>COMERCIO</v>
          </cell>
          <cell r="I4516" t="str">
            <v>L2300</v>
          </cell>
          <cell r="J4516" t="str">
            <v>MEDIANA EMPRESA B</v>
          </cell>
          <cell r="K4516">
            <v>0</v>
          </cell>
          <cell r="L4516">
            <v>0</v>
          </cell>
          <cell r="M4516">
            <v>0</v>
          </cell>
          <cell r="N4516">
            <v>0</v>
          </cell>
          <cell r="O4516" t="str">
            <v>V SANCHEZ</v>
          </cell>
          <cell r="P4516" t="str">
            <v>V SANCHEZ</v>
          </cell>
          <cell r="Q4516">
            <v>0</v>
          </cell>
          <cell r="R4516">
            <v>0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  <cell r="X4516">
            <v>0</v>
          </cell>
          <cell r="Y4516">
            <v>0</v>
          </cell>
          <cell r="Z4516">
            <v>0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>
            <v>0</v>
          </cell>
          <cell r="AF4516">
            <v>0</v>
          </cell>
          <cell r="AG4516">
            <v>0</v>
          </cell>
          <cell r="AH4516">
            <v>0</v>
          </cell>
          <cell r="AI4516">
            <v>0</v>
          </cell>
          <cell r="AJ4516">
            <v>0</v>
          </cell>
          <cell r="AK4516">
            <v>0</v>
          </cell>
          <cell r="AL4516">
            <v>0</v>
          </cell>
          <cell r="AM4516">
            <v>0</v>
          </cell>
          <cell r="AN4516">
            <v>0</v>
          </cell>
          <cell r="AO4516">
            <v>0</v>
          </cell>
          <cell r="AP4516">
            <v>11</v>
          </cell>
          <cell r="AQ4516" t="str">
            <v>DIANA ARMIJOS</v>
          </cell>
          <cell r="AR4516">
            <v>3</v>
          </cell>
          <cell r="AS4516" t="str">
            <v>CARLOS UYAGUARI</v>
          </cell>
          <cell r="AT4516">
            <v>1</v>
          </cell>
          <cell r="AU4516" t="str">
            <v>MANUEL YANAYACO</v>
          </cell>
          <cell r="AV4516" t="str">
            <v>#N/A</v>
          </cell>
          <cell r="AW4516" t="str">
            <v>#N/A</v>
          </cell>
          <cell r="AX4516" t="b">
            <v>1</v>
          </cell>
          <cell r="AY4516" t="b">
            <v>1</v>
          </cell>
        </row>
        <row r="4517">
          <cell r="B4517" t="str">
            <v>1300610498001</v>
          </cell>
          <cell r="C4517" t="str">
            <v>ZAMBRANO GARCIA ANGEL RAFAEL</v>
          </cell>
          <cell r="D4517">
            <v>213</v>
          </cell>
          <cell r="E4517">
            <v>21301</v>
          </cell>
          <cell r="F4517">
            <v>2130150</v>
          </cell>
          <cell r="G4517" t="str">
            <v>COMERCIO</v>
          </cell>
          <cell r="H4517" t="str">
            <v>COMERCIO</v>
          </cell>
          <cell r="I4517" t="str">
            <v>L2301</v>
          </cell>
          <cell r="J4517" t="str">
            <v>MEDIANA EMPRESA B</v>
          </cell>
          <cell r="K4517">
            <v>0</v>
          </cell>
          <cell r="L4517">
            <v>0</v>
          </cell>
          <cell r="M4517">
            <v>0</v>
          </cell>
          <cell r="N4517">
            <v>0</v>
          </cell>
          <cell r="O4517" t="str">
            <v>V SANCHEZ</v>
          </cell>
          <cell r="P4517" t="str">
            <v>V SANCHEZ</v>
          </cell>
          <cell r="Q4517">
            <v>0</v>
          </cell>
          <cell r="R4517">
            <v>0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  <cell r="X4517">
            <v>0</v>
          </cell>
          <cell r="Y4517">
            <v>0</v>
          </cell>
          <cell r="Z4517">
            <v>0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>
            <v>0</v>
          </cell>
          <cell r="AF4517">
            <v>0</v>
          </cell>
          <cell r="AG4517">
            <v>0</v>
          </cell>
          <cell r="AH4517">
            <v>0</v>
          </cell>
          <cell r="AI4517">
            <v>0</v>
          </cell>
          <cell r="AJ4517">
            <v>0</v>
          </cell>
          <cell r="AK4517">
            <v>0</v>
          </cell>
          <cell r="AL4517">
            <v>0</v>
          </cell>
          <cell r="AM4517">
            <v>0</v>
          </cell>
          <cell r="AN4517">
            <v>0</v>
          </cell>
          <cell r="AO4517">
            <v>0</v>
          </cell>
          <cell r="AP4517">
            <v>11</v>
          </cell>
          <cell r="AQ4517" t="str">
            <v>DIANA ARMIJOS</v>
          </cell>
          <cell r="AR4517">
            <v>3</v>
          </cell>
          <cell r="AS4517" t="str">
            <v>CARLOS UYAGUARI</v>
          </cell>
          <cell r="AT4517">
            <v>1</v>
          </cell>
          <cell r="AU4517" t="str">
            <v>MANUEL YANAYACO</v>
          </cell>
          <cell r="AV4517" t="str">
            <v>#N/A</v>
          </cell>
          <cell r="AW4517" t="str">
            <v>#N/A</v>
          </cell>
          <cell r="AX4517" t="b">
            <v>1</v>
          </cell>
          <cell r="AY4517" t="b">
            <v>1</v>
          </cell>
        </row>
        <row r="4518">
          <cell r="B4518" t="str">
            <v>1307196822001</v>
          </cell>
          <cell r="C4518" t="str">
            <v>SILVA AVEIGA JAVIER EDUARDO</v>
          </cell>
          <cell r="D4518">
            <v>213</v>
          </cell>
          <cell r="E4518">
            <v>21301</v>
          </cell>
          <cell r="F4518">
            <v>2130150</v>
          </cell>
          <cell r="G4518" t="str">
            <v>COMERCIO</v>
          </cell>
          <cell r="H4518" t="str">
            <v>COMERCIO</v>
          </cell>
          <cell r="I4518" t="str">
            <v>L2302</v>
          </cell>
          <cell r="J4518" t="str">
            <v>MEDIANA EMPRESA B</v>
          </cell>
          <cell r="K4518">
            <v>0</v>
          </cell>
          <cell r="L4518" t="str">
            <v>01Empresas Normales</v>
          </cell>
          <cell r="M4518">
            <v>41799</v>
          </cell>
          <cell r="N4518">
            <v>0.38124999999999998</v>
          </cell>
          <cell r="O4518" t="str">
            <v>V SANCHEZ</v>
          </cell>
          <cell r="P4518" t="str">
            <v>V SANCHEZ</v>
          </cell>
          <cell r="Q4518" t="str">
            <v>APLICATIVO WEB</v>
          </cell>
          <cell r="R4518" t="str">
            <v>APLICATIVO WEB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  <cell r="X4518">
            <v>0</v>
          </cell>
          <cell r="Y4518">
            <v>0</v>
          </cell>
          <cell r="Z4518">
            <v>0</v>
          </cell>
          <cell r="AA4518">
            <v>0</v>
          </cell>
          <cell r="AB4518">
            <v>0</v>
          </cell>
          <cell r="AC4518">
            <v>41800</v>
          </cell>
          <cell r="AD4518">
            <v>0.41666666666666669</v>
          </cell>
          <cell r="AE4518" t="str">
            <v>MMORAN</v>
          </cell>
          <cell r="AF4518">
            <v>12</v>
          </cell>
          <cell r="AG4518">
            <v>0</v>
          </cell>
          <cell r="AH4518">
            <v>0</v>
          </cell>
          <cell r="AI4518">
            <v>0</v>
          </cell>
          <cell r="AJ4518">
            <v>0</v>
          </cell>
          <cell r="AK4518">
            <v>0</v>
          </cell>
          <cell r="AL4518">
            <v>0</v>
          </cell>
          <cell r="AM4518">
            <v>0</v>
          </cell>
          <cell r="AN4518">
            <v>0</v>
          </cell>
          <cell r="AO4518">
            <v>0</v>
          </cell>
          <cell r="AP4518">
            <v>11</v>
          </cell>
          <cell r="AQ4518" t="str">
            <v>DIANA ARMIJOS</v>
          </cell>
          <cell r="AR4518">
            <v>3</v>
          </cell>
          <cell r="AS4518" t="str">
            <v>CARLOS UYAGUARI</v>
          </cell>
          <cell r="AT4518">
            <v>1</v>
          </cell>
          <cell r="AU4518" t="str">
            <v>MANUEL YANAYACO</v>
          </cell>
          <cell r="AV4518" t="str">
            <v>#N/A</v>
          </cell>
          <cell r="AW4518" t="str">
            <v>#N/A</v>
          </cell>
          <cell r="AX4518" t="b">
            <v>0</v>
          </cell>
          <cell r="AY4518" t="b">
            <v>0</v>
          </cell>
        </row>
        <row r="4519">
          <cell r="B4519" t="str">
            <v>1360017600001</v>
          </cell>
          <cell r="C4519" t="str">
            <v>COLEGIO NACIONAL TECNICO URUGUAY</v>
          </cell>
          <cell r="D4519">
            <v>213</v>
          </cell>
          <cell r="E4519">
            <v>21301</v>
          </cell>
          <cell r="F4519">
            <v>2130150</v>
          </cell>
          <cell r="G4519" t="str">
            <v>SERVICIOS</v>
          </cell>
          <cell r="H4519" t="str">
            <v>SERVICIOS</v>
          </cell>
          <cell r="I4519" t="str">
            <v>L2303</v>
          </cell>
          <cell r="J4519" t="str">
            <v>MEDIANA EMPRESA B</v>
          </cell>
          <cell r="K4519">
            <v>0</v>
          </cell>
          <cell r="L4519">
            <v>0</v>
          </cell>
          <cell r="M4519">
            <v>0</v>
          </cell>
          <cell r="N4519">
            <v>0</v>
          </cell>
          <cell r="O4519" t="str">
            <v>S HOLGUIN</v>
          </cell>
          <cell r="P4519" t="str">
            <v>S HOLGUIN</v>
          </cell>
          <cell r="Q4519">
            <v>0</v>
          </cell>
          <cell r="R4519">
            <v>0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  <cell r="X4519">
            <v>0</v>
          </cell>
          <cell r="Y4519">
            <v>0</v>
          </cell>
          <cell r="Z4519">
            <v>0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>
            <v>0</v>
          </cell>
          <cell r="AF4519">
            <v>0</v>
          </cell>
          <cell r="AG4519">
            <v>0</v>
          </cell>
          <cell r="AH4519">
            <v>0</v>
          </cell>
          <cell r="AI4519">
            <v>0</v>
          </cell>
          <cell r="AJ4519">
            <v>0</v>
          </cell>
          <cell r="AK4519">
            <v>0</v>
          </cell>
          <cell r="AL4519">
            <v>0</v>
          </cell>
          <cell r="AM4519">
            <v>0</v>
          </cell>
          <cell r="AN4519">
            <v>0</v>
          </cell>
          <cell r="AO4519">
            <v>0</v>
          </cell>
          <cell r="AP4519">
            <v>9</v>
          </cell>
          <cell r="AQ4519" t="str">
            <v>SARAY HOLGUIN</v>
          </cell>
          <cell r="AR4519">
            <v>3</v>
          </cell>
          <cell r="AS4519" t="str">
            <v>CARLOS UYAGUARI</v>
          </cell>
          <cell r="AT4519">
            <v>6</v>
          </cell>
          <cell r="AU4519" t="str">
            <v>PAOLA PIHUAVE</v>
          </cell>
          <cell r="AV4519" t="str">
            <v>#N/A</v>
          </cell>
          <cell r="AW4519" t="str">
            <v>#N/A</v>
          </cell>
          <cell r="AX4519" t="b">
            <v>1</v>
          </cell>
          <cell r="AY4519" t="b">
            <v>1</v>
          </cell>
        </row>
        <row r="4520">
          <cell r="B4520" t="str">
            <v>1360022360001</v>
          </cell>
          <cell r="C4520" t="str">
            <v>COLEGIO NACIONAL OLMEDO</v>
          </cell>
          <cell r="D4520">
            <v>213</v>
          </cell>
          <cell r="E4520">
            <v>21301</v>
          </cell>
          <cell r="F4520">
            <v>2130150</v>
          </cell>
          <cell r="G4520" t="str">
            <v>SERVICIOS</v>
          </cell>
          <cell r="H4520" t="str">
            <v>SERVICIOS</v>
          </cell>
          <cell r="I4520" t="str">
            <v>L2304</v>
          </cell>
          <cell r="J4520" t="str">
            <v>MEDIANA EMPRESA B</v>
          </cell>
          <cell r="K4520">
            <v>0</v>
          </cell>
          <cell r="L4520">
            <v>0</v>
          </cell>
          <cell r="M4520">
            <v>0</v>
          </cell>
          <cell r="N4520">
            <v>0</v>
          </cell>
          <cell r="O4520" t="str">
            <v>S HOLGUIN</v>
          </cell>
          <cell r="P4520" t="str">
            <v>S HOLGUIN</v>
          </cell>
          <cell r="Q4520">
            <v>0</v>
          </cell>
          <cell r="R4520">
            <v>0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  <cell r="X4520">
            <v>0</v>
          </cell>
          <cell r="Y4520">
            <v>0</v>
          </cell>
          <cell r="Z4520">
            <v>0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>
            <v>0</v>
          </cell>
          <cell r="AF4520">
            <v>0</v>
          </cell>
          <cell r="AG4520">
            <v>0</v>
          </cell>
          <cell r="AH4520">
            <v>0</v>
          </cell>
          <cell r="AI4520">
            <v>0</v>
          </cell>
          <cell r="AJ4520">
            <v>0</v>
          </cell>
          <cell r="AK4520">
            <v>0</v>
          </cell>
          <cell r="AL4520">
            <v>0</v>
          </cell>
          <cell r="AM4520">
            <v>0</v>
          </cell>
          <cell r="AN4520">
            <v>0</v>
          </cell>
          <cell r="AO4520">
            <v>0</v>
          </cell>
          <cell r="AP4520">
            <v>9</v>
          </cell>
          <cell r="AQ4520" t="str">
            <v>SARAY HOLGUIN</v>
          </cell>
          <cell r="AR4520">
            <v>3</v>
          </cell>
          <cell r="AS4520" t="str">
            <v>CARLOS UYAGUARI</v>
          </cell>
          <cell r="AT4520">
            <v>6</v>
          </cell>
          <cell r="AU4520" t="str">
            <v>PAOLA PIHUAVE</v>
          </cell>
          <cell r="AV4520" t="str">
            <v>#N/A</v>
          </cell>
          <cell r="AW4520" t="str">
            <v>#N/A</v>
          </cell>
          <cell r="AX4520" t="b">
            <v>1</v>
          </cell>
          <cell r="AY4520" t="b">
            <v>1</v>
          </cell>
        </row>
        <row r="4521">
          <cell r="B4521" t="str">
            <v>1360035420001</v>
          </cell>
          <cell r="C4521" t="str">
            <v>DIRECCION PROVINCIAL AGROPECUARIA DE MANABI</v>
          </cell>
          <cell r="D4521">
            <v>213</v>
          </cell>
          <cell r="E4521">
            <v>21301</v>
          </cell>
          <cell r="F4521">
            <v>2130150</v>
          </cell>
          <cell r="G4521" t="str">
            <v>SERVICIOS</v>
          </cell>
          <cell r="H4521" t="str">
            <v>SERVICIOS</v>
          </cell>
          <cell r="I4521" t="str">
            <v>L2305</v>
          </cell>
          <cell r="J4521" t="str">
            <v>MEDIANA EMPRESA B</v>
          </cell>
          <cell r="K4521">
            <v>0</v>
          </cell>
          <cell r="L4521">
            <v>0</v>
          </cell>
          <cell r="M4521">
            <v>0</v>
          </cell>
          <cell r="N4521">
            <v>0</v>
          </cell>
          <cell r="O4521" t="str">
            <v>S HOLGUIN</v>
          </cell>
          <cell r="P4521" t="str">
            <v>S HOLGUIN</v>
          </cell>
          <cell r="Q4521">
            <v>0</v>
          </cell>
          <cell r="R4521">
            <v>0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  <cell r="X4521">
            <v>0</v>
          </cell>
          <cell r="Y4521">
            <v>0</v>
          </cell>
          <cell r="Z4521">
            <v>0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>
            <v>0</v>
          </cell>
          <cell r="AF4521">
            <v>0</v>
          </cell>
          <cell r="AG4521">
            <v>0</v>
          </cell>
          <cell r="AH4521">
            <v>0</v>
          </cell>
          <cell r="AI4521">
            <v>0</v>
          </cell>
          <cell r="AJ4521">
            <v>0</v>
          </cell>
          <cell r="AK4521">
            <v>0</v>
          </cell>
          <cell r="AL4521">
            <v>0</v>
          </cell>
          <cell r="AM4521">
            <v>0</v>
          </cell>
          <cell r="AN4521">
            <v>0</v>
          </cell>
          <cell r="AO4521">
            <v>0</v>
          </cell>
          <cell r="AP4521">
            <v>9</v>
          </cell>
          <cell r="AQ4521" t="str">
            <v>SARAY HOLGUIN</v>
          </cell>
          <cell r="AR4521">
            <v>3</v>
          </cell>
          <cell r="AS4521" t="str">
            <v>CARLOS UYAGUARI</v>
          </cell>
          <cell r="AT4521">
            <v>6</v>
          </cell>
          <cell r="AU4521" t="str">
            <v>PAOLA PIHUAVE</v>
          </cell>
          <cell r="AV4521" t="str">
            <v>#N/A</v>
          </cell>
          <cell r="AW4521" t="str">
            <v>#N/A</v>
          </cell>
          <cell r="AX4521" t="b">
            <v>1</v>
          </cell>
          <cell r="AY4521" t="b">
            <v>1</v>
          </cell>
        </row>
        <row r="4522">
          <cell r="B4522" t="str">
            <v>1360045300001</v>
          </cell>
          <cell r="C4522" t="str">
            <v>UNIDAD EDUCATIVA A DISTANCIA DE MANABI PADRE JORGE UGALDE PA</v>
          </cell>
          <cell r="D4522">
            <v>213</v>
          </cell>
          <cell r="E4522">
            <v>21301</v>
          </cell>
          <cell r="F4522">
            <v>2130150</v>
          </cell>
          <cell r="G4522" t="str">
            <v>SERVICIOS</v>
          </cell>
          <cell r="H4522" t="str">
            <v>SERVICIOS</v>
          </cell>
          <cell r="I4522" t="str">
            <v>L2306</v>
          </cell>
          <cell r="J4522" t="str">
            <v>MEDIANA EMPRESA B</v>
          </cell>
          <cell r="K4522">
            <v>0</v>
          </cell>
          <cell r="L4522">
            <v>0</v>
          </cell>
          <cell r="M4522">
            <v>0</v>
          </cell>
          <cell r="N4522">
            <v>0</v>
          </cell>
          <cell r="O4522" t="str">
            <v>S HOLGUIN</v>
          </cell>
          <cell r="P4522" t="str">
            <v>S HOLGUIN</v>
          </cell>
          <cell r="Q4522">
            <v>0</v>
          </cell>
          <cell r="R4522">
            <v>0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  <cell r="X4522">
            <v>0</v>
          </cell>
          <cell r="Y4522">
            <v>0</v>
          </cell>
          <cell r="Z4522">
            <v>0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>
            <v>0</v>
          </cell>
          <cell r="AF4522">
            <v>0</v>
          </cell>
          <cell r="AG4522">
            <v>0</v>
          </cell>
          <cell r="AH4522">
            <v>0</v>
          </cell>
          <cell r="AI4522">
            <v>0</v>
          </cell>
          <cell r="AJ4522">
            <v>0</v>
          </cell>
          <cell r="AK4522">
            <v>0</v>
          </cell>
          <cell r="AL4522">
            <v>0</v>
          </cell>
          <cell r="AM4522">
            <v>0</v>
          </cell>
          <cell r="AN4522">
            <v>0</v>
          </cell>
          <cell r="AO4522">
            <v>0</v>
          </cell>
          <cell r="AP4522">
            <v>9</v>
          </cell>
          <cell r="AQ4522" t="str">
            <v>SARAY HOLGUIN</v>
          </cell>
          <cell r="AR4522">
            <v>3</v>
          </cell>
          <cell r="AS4522" t="str">
            <v>CARLOS UYAGUARI</v>
          </cell>
          <cell r="AT4522">
            <v>6</v>
          </cell>
          <cell r="AU4522" t="str">
            <v>PAOLA PIHUAVE</v>
          </cell>
          <cell r="AV4522" t="str">
            <v>#N/A</v>
          </cell>
          <cell r="AW4522" t="str">
            <v>#N/A</v>
          </cell>
          <cell r="AX4522" t="b">
            <v>1</v>
          </cell>
          <cell r="AY4522" t="b">
            <v>1</v>
          </cell>
        </row>
        <row r="4523">
          <cell r="B4523" t="str">
            <v>1390128564001</v>
          </cell>
          <cell r="C4523" t="str">
            <v>JARDINES DE MANABI JARDEMA S.A.</v>
          </cell>
          <cell r="D4523">
            <v>213</v>
          </cell>
          <cell r="E4523">
            <v>21301</v>
          </cell>
          <cell r="F4523">
            <v>2130150</v>
          </cell>
          <cell r="G4523" t="str">
            <v>SERVICIOS</v>
          </cell>
          <cell r="H4523" t="str">
            <v>SERVICIOS</v>
          </cell>
          <cell r="I4523" t="str">
            <v>L2307</v>
          </cell>
          <cell r="J4523" t="str">
            <v>MEDIANA EMPRESA B</v>
          </cell>
          <cell r="K4523">
            <v>0</v>
          </cell>
          <cell r="L4523">
            <v>0</v>
          </cell>
          <cell r="M4523">
            <v>0</v>
          </cell>
          <cell r="N4523">
            <v>0</v>
          </cell>
          <cell r="O4523" t="str">
            <v>N MOREIRA ALAVA</v>
          </cell>
          <cell r="P4523" t="str">
            <v>N MOREIRA ALAVA</v>
          </cell>
          <cell r="Q4523">
            <v>0</v>
          </cell>
          <cell r="R4523">
            <v>0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  <cell r="X4523">
            <v>0</v>
          </cell>
          <cell r="Y4523">
            <v>0</v>
          </cell>
          <cell r="Z4523">
            <v>0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>
            <v>0</v>
          </cell>
          <cell r="AF4523">
            <v>0</v>
          </cell>
          <cell r="AG4523">
            <v>0</v>
          </cell>
          <cell r="AH4523">
            <v>0</v>
          </cell>
          <cell r="AI4523">
            <v>0</v>
          </cell>
          <cell r="AJ4523">
            <v>0</v>
          </cell>
          <cell r="AK4523">
            <v>0</v>
          </cell>
          <cell r="AL4523">
            <v>0</v>
          </cell>
          <cell r="AM4523">
            <v>0</v>
          </cell>
          <cell r="AN4523">
            <v>0</v>
          </cell>
          <cell r="AO4523">
            <v>0</v>
          </cell>
          <cell r="AP4523">
            <v>10</v>
          </cell>
          <cell r="AQ4523" t="str">
            <v>NESTOR MOREIRA</v>
          </cell>
          <cell r="AR4523">
            <v>3</v>
          </cell>
          <cell r="AS4523" t="str">
            <v>CARLOS UYAGUARI</v>
          </cell>
          <cell r="AT4523">
            <v>7</v>
          </cell>
          <cell r="AU4523" t="str">
            <v>LINDA TUTIVEN</v>
          </cell>
          <cell r="AV4523" t="str">
            <v>#N/A</v>
          </cell>
          <cell r="AW4523" t="str">
            <v>#N/A</v>
          </cell>
          <cell r="AX4523" t="b">
            <v>1</v>
          </cell>
          <cell r="AY4523" t="b">
            <v>1</v>
          </cell>
        </row>
        <row r="4524">
          <cell r="B4524" t="str">
            <v>1390149146001</v>
          </cell>
          <cell r="C4524" t="str">
            <v>METACMA S.A.</v>
          </cell>
          <cell r="D4524">
            <v>213</v>
          </cell>
          <cell r="E4524">
            <v>21301</v>
          </cell>
          <cell r="F4524">
            <v>2130150</v>
          </cell>
          <cell r="G4524" t="str">
            <v>COMERCIO</v>
          </cell>
          <cell r="H4524" t="str">
            <v>COMERCIO</v>
          </cell>
          <cell r="I4524" t="str">
            <v>L2308</v>
          </cell>
          <cell r="J4524" t="str">
            <v>MEDIANA EMPRESA B</v>
          </cell>
          <cell r="K4524">
            <v>0</v>
          </cell>
          <cell r="L4524" t="str">
            <v>01Empresas Normales</v>
          </cell>
          <cell r="M4524">
            <v>41796</v>
          </cell>
          <cell r="N4524">
            <v>0.64236111111111116</v>
          </cell>
          <cell r="O4524" t="str">
            <v>N MOREIRA ALAVA</v>
          </cell>
          <cell r="P4524" t="str">
            <v>N MOREIRA ALAVA</v>
          </cell>
          <cell r="Q4524" t="str">
            <v>APLICATIVO WEB</v>
          </cell>
          <cell r="R4524" t="str">
            <v>APLICATIVO WEB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  <cell r="X4524">
            <v>0</v>
          </cell>
          <cell r="Y4524">
            <v>0</v>
          </cell>
          <cell r="Z4524">
            <v>0</v>
          </cell>
          <cell r="AA4524">
            <v>0</v>
          </cell>
          <cell r="AB4524">
            <v>0</v>
          </cell>
          <cell r="AC4524">
            <v>41796</v>
          </cell>
          <cell r="AD4524">
            <v>0.8125</v>
          </cell>
          <cell r="AE4524" t="str">
            <v>MMORAN</v>
          </cell>
          <cell r="AF4524">
            <v>11</v>
          </cell>
          <cell r="AG4524">
            <v>0</v>
          </cell>
          <cell r="AH4524">
            <v>0</v>
          </cell>
          <cell r="AI4524">
            <v>0</v>
          </cell>
          <cell r="AJ4524">
            <v>0</v>
          </cell>
          <cell r="AK4524">
            <v>0</v>
          </cell>
          <cell r="AL4524">
            <v>0</v>
          </cell>
          <cell r="AM4524">
            <v>0</v>
          </cell>
          <cell r="AN4524">
            <v>0</v>
          </cell>
          <cell r="AO4524">
            <v>0</v>
          </cell>
          <cell r="AP4524">
            <v>10</v>
          </cell>
          <cell r="AQ4524" t="str">
            <v>NESTOR MOREIRA</v>
          </cell>
          <cell r="AR4524">
            <v>3</v>
          </cell>
          <cell r="AS4524" t="str">
            <v>CARLOS UYAGUARI</v>
          </cell>
          <cell r="AT4524">
            <v>7</v>
          </cell>
          <cell r="AU4524" t="str">
            <v>LINDA TUTIVEN</v>
          </cell>
          <cell r="AV4524" t="str">
            <v>#N/A</v>
          </cell>
          <cell r="AW4524" t="str">
            <v>#N/A</v>
          </cell>
          <cell r="AX4524" t="b">
            <v>0</v>
          </cell>
          <cell r="AY4524" t="b">
            <v>0</v>
          </cell>
        </row>
        <row r="4525">
          <cell r="B4525" t="str">
            <v>1390149359001</v>
          </cell>
          <cell r="C4525" t="str">
            <v>SEGURIDAD HUTODA CIA. LTDA.</v>
          </cell>
          <cell r="D4525">
            <v>213</v>
          </cell>
          <cell r="E4525">
            <v>21301</v>
          </cell>
          <cell r="F4525">
            <v>2130150</v>
          </cell>
          <cell r="G4525" t="str">
            <v>SERVICIOS</v>
          </cell>
          <cell r="H4525" t="str">
            <v>SERVICIOS</v>
          </cell>
          <cell r="I4525" t="str">
            <v>L2309</v>
          </cell>
          <cell r="J4525" t="str">
            <v>MEDIANA EMPRESA B</v>
          </cell>
          <cell r="K4525">
            <v>0</v>
          </cell>
          <cell r="L4525" t="str">
            <v>01Empresas Normales</v>
          </cell>
          <cell r="M4525">
            <v>41808</v>
          </cell>
          <cell r="N4525">
            <v>0.375</v>
          </cell>
          <cell r="O4525" t="str">
            <v>N MOREIRA ALAVA</v>
          </cell>
          <cell r="P4525" t="str">
            <v>N MOREIRA ALAVA</v>
          </cell>
          <cell r="Q4525" t="str">
            <v>APLICATIVO WEB</v>
          </cell>
          <cell r="R4525" t="str">
            <v>APLICATIVO WEB</v>
          </cell>
          <cell r="S4525">
            <v>41808</v>
          </cell>
          <cell r="T4525">
            <v>0.44791666666666669</v>
          </cell>
          <cell r="U4525" t="str">
            <v>PRE-005</v>
          </cell>
          <cell r="V4525">
            <v>41829</v>
          </cell>
          <cell r="W4525">
            <v>0.69444444444444442</v>
          </cell>
          <cell r="X4525">
            <v>0</v>
          </cell>
          <cell r="Y4525">
            <v>0</v>
          </cell>
          <cell r="Z4525">
            <v>0</v>
          </cell>
          <cell r="AA4525">
            <v>0</v>
          </cell>
          <cell r="AB4525">
            <v>0</v>
          </cell>
          <cell r="AC4525">
            <v>41830</v>
          </cell>
          <cell r="AD4525">
            <v>0.60138888888888886</v>
          </cell>
          <cell r="AE4525" t="str">
            <v>MMORAN</v>
          </cell>
          <cell r="AF4525">
            <v>30</v>
          </cell>
          <cell r="AG4525">
            <v>0</v>
          </cell>
          <cell r="AH4525">
            <v>0</v>
          </cell>
          <cell r="AI4525">
            <v>0</v>
          </cell>
          <cell r="AJ4525">
            <v>0</v>
          </cell>
          <cell r="AK4525" t="str">
            <v>RECIBIDO DE K. BAJAÑA 19-6-14, 11:00.  VALIJA</v>
          </cell>
          <cell r="AL4525">
            <v>0</v>
          </cell>
          <cell r="AM4525">
            <v>0</v>
          </cell>
          <cell r="AN4525">
            <v>0</v>
          </cell>
          <cell r="AO4525">
            <v>0</v>
          </cell>
          <cell r="AP4525">
            <v>10</v>
          </cell>
          <cell r="AQ4525" t="str">
            <v>NESTOR MOREIRA</v>
          </cell>
          <cell r="AR4525">
            <v>3</v>
          </cell>
          <cell r="AS4525" t="str">
            <v>CARLOS UYAGUARI</v>
          </cell>
          <cell r="AT4525">
            <v>7</v>
          </cell>
          <cell r="AU4525" t="str">
            <v>LINDA TUTIVEN</v>
          </cell>
          <cell r="AV4525" t="str">
            <v>#N/A</v>
          </cell>
          <cell r="AW4525" t="str">
            <v>#N/A</v>
          </cell>
          <cell r="AX4525" t="b">
            <v>0</v>
          </cell>
          <cell r="AY4525" t="b">
            <v>0</v>
          </cell>
        </row>
        <row r="4526">
          <cell r="B4526" t="str">
            <v>1391703120001</v>
          </cell>
          <cell r="C4526" t="str">
            <v>NEGOCIO FAMILIAR S.A NEFASA</v>
          </cell>
          <cell r="D4526">
            <v>213</v>
          </cell>
          <cell r="E4526">
            <v>21301</v>
          </cell>
          <cell r="F4526">
            <v>2130150</v>
          </cell>
          <cell r="G4526" t="str">
            <v>COMERCIO</v>
          </cell>
          <cell r="H4526" t="str">
            <v>COMERCIO</v>
          </cell>
          <cell r="I4526" t="str">
            <v>L2310</v>
          </cell>
          <cell r="J4526" t="str">
            <v>MEDIANA EMPRESA B</v>
          </cell>
          <cell r="K4526">
            <v>0</v>
          </cell>
          <cell r="L4526" t="str">
            <v>01Empresas Normales</v>
          </cell>
          <cell r="M4526">
            <v>41828</v>
          </cell>
          <cell r="N4526">
            <v>0.7055555555555556</v>
          </cell>
          <cell r="O4526" t="str">
            <v>N MOREIRA ALAVA</v>
          </cell>
          <cell r="P4526" t="str">
            <v>N MOREIRA ALAVA</v>
          </cell>
          <cell r="Q4526" t="str">
            <v>N MOREIRA ALAVA</v>
          </cell>
          <cell r="R4526" t="str">
            <v>PAPEL</v>
          </cell>
          <cell r="S4526">
            <v>41828</v>
          </cell>
          <cell r="T4526">
            <v>0.8125</v>
          </cell>
          <cell r="U4526" t="str">
            <v>PRE-020</v>
          </cell>
          <cell r="V4526">
            <v>41834</v>
          </cell>
          <cell r="W4526">
            <v>0.57152777777777775</v>
          </cell>
          <cell r="X4526">
            <v>0</v>
          </cell>
          <cell r="Y4526">
            <v>0</v>
          </cell>
          <cell r="Z4526">
            <v>0</v>
          </cell>
          <cell r="AA4526">
            <v>0</v>
          </cell>
          <cell r="AB4526">
            <v>0</v>
          </cell>
          <cell r="AC4526">
            <v>41835</v>
          </cell>
          <cell r="AD4526">
            <v>0.4375</v>
          </cell>
          <cell r="AE4526" t="str">
            <v>MMORAN</v>
          </cell>
          <cell r="AF4526">
            <v>33</v>
          </cell>
          <cell r="AG4526">
            <v>0</v>
          </cell>
          <cell r="AH4526">
            <v>0</v>
          </cell>
          <cell r="AI4526">
            <v>0</v>
          </cell>
          <cell r="AJ4526">
            <v>0</v>
          </cell>
          <cell r="AK4526" t="str">
            <v>RECIBIDO DE K. BAJAÑA.  VALIJA</v>
          </cell>
          <cell r="AL4526">
            <v>0</v>
          </cell>
          <cell r="AM4526">
            <v>0</v>
          </cell>
          <cell r="AN4526">
            <v>0</v>
          </cell>
          <cell r="AO4526">
            <v>0</v>
          </cell>
          <cell r="AP4526">
            <v>10</v>
          </cell>
          <cell r="AQ4526" t="str">
            <v>NESTOR MOREIRA</v>
          </cell>
          <cell r="AR4526">
            <v>3</v>
          </cell>
          <cell r="AS4526" t="str">
            <v>CARLOS UYAGUARI</v>
          </cell>
          <cell r="AT4526">
            <v>7</v>
          </cell>
          <cell r="AU4526" t="str">
            <v>LINDA TUTIVEN</v>
          </cell>
          <cell r="AV4526" t="str">
            <v>#N/A</v>
          </cell>
          <cell r="AW4526" t="str">
            <v>#N/A</v>
          </cell>
          <cell r="AX4526" t="b">
            <v>0</v>
          </cell>
          <cell r="AY4526" t="b">
            <v>0</v>
          </cell>
        </row>
        <row r="4527">
          <cell r="B4527" t="str">
            <v>1391719868001</v>
          </cell>
          <cell r="C4527" t="str">
            <v>FEDERACION DEPORTIVA DE MANABI</v>
          </cell>
          <cell r="D4527">
            <v>213</v>
          </cell>
          <cell r="E4527">
            <v>21301</v>
          </cell>
          <cell r="F4527">
            <v>2130150</v>
          </cell>
          <cell r="G4527" t="str">
            <v>SERVICIOS</v>
          </cell>
          <cell r="H4527" t="str">
            <v>SERVICIOS</v>
          </cell>
          <cell r="I4527" t="str">
            <v>L2311</v>
          </cell>
          <cell r="J4527" t="str">
            <v>MEDIANA EMPRESA B</v>
          </cell>
          <cell r="K4527">
            <v>0</v>
          </cell>
          <cell r="L4527">
            <v>0</v>
          </cell>
          <cell r="M4527">
            <v>0</v>
          </cell>
          <cell r="N4527">
            <v>0</v>
          </cell>
          <cell r="O4527" t="str">
            <v>N MOREIRA ALAVA</v>
          </cell>
          <cell r="P4527" t="str">
            <v>N MOREIRA ALAVA</v>
          </cell>
          <cell r="Q4527">
            <v>0</v>
          </cell>
          <cell r="R4527">
            <v>0</v>
          </cell>
          <cell r="T4527">
            <v>0</v>
          </cell>
          <cell r="U4527">
            <v>0</v>
          </cell>
          <cell r="V4527">
            <v>0</v>
          </cell>
          <cell r="W4527">
            <v>0</v>
          </cell>
          <cell r="X4527">
            <v>0</v>
          </cell>
          <cell r="Y4527">
            <v>0</v>
          </cell>
          <cell r="Z4527">
            <v>0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>
            <v>0</v>
          </cell>
          <cell r="AF4527">
            <v>0</v>
          </cell>
          <cell r="AG4527">
            <v>0</v>
          </cell>
          <cell r="AH4527">
            <v>0</v>
          </cell>
          <cell r="AI4527">
            <v>0</v>
          </cell>
          <cell r="AJ4527">
            <v>0</v>
          </cell>
          <cell r="AK4527">
            <v>0</v>
          </cell>
          <cell r="AL4527">
            <v>0</v>
          </cell>
          <cell r="AM4527">
            <v>0</v>
          </cell>
          <cell r="AN4527">
            <v>0</v>
          </cell>
          <cell r="AO4527">
            <v>0</v>
          </cell>
          <cell r="AP4527">
            <v>10</v>
          </cell>
          <cell r="AQ4527" t="str">
            <v>NESTOR MOREIRA</v>
          </cell>
          <cell r="AR4527">
            <v>3</v>
          </cell>
          <cell r="AS4527" t="str">
            <v>CARLOS UYAGUARI</v>
          </cell>
          <cell r="AT4527">
            <v>7</v>
          </cell>
          <cell r="AU4527" t="str">
            <v>LINDA TUTIVEN</v>
          </cell>
          <cell r="AV4527" t="str">
            <v>#N/A</v>
          </cell>
          <cell r="AW4527" t="str">
            <v>#N/A</v>
          </cell>
          <cell r="AX4527" t="b">
            <v>1</v>
          </cell>
          <cell r="AY4527" t="b">
            <v>1</v>
          </cell>
        </row>
        <row r="4528">
          <cell r="B4528" t="str">
            <v>1391744633001</v>
          </cell>
          <cell r="C4528" t="str">
            <v>GRIMAVI S.A.</v>
          </cell>
          <cell r="D4528">
            <v>213</v>
          </cell>
          <cell r="E4528">
            <v>21301</v>
          </cell>
          <cell r="F4528">
            <v>2130150</v>
          </cell>
          <cell r="G4528" t="str">
            <v>MANUFACTURA</v>
          </cell>
          <cell r="H4528" t="str">
            <v>MANUFACTURA</v>
          </cell>
          <cell r="I4528" t="str">
            <v>L2312</v>
          </cell>
          <cell r="J4528" t="str">
            <v>MEDIANA EMPRESA B</v>
          </cell>
          <cell r="K4528">
            <v>0</v>
          </cell>
          <cell r="L4528" t="str">
            <v>01Empresas Normales</v>
          </cell>
          <cell r="M4528">
            <v>41810</v>
          </cell>
          <cell r="N4528">
            <v>0.3611111111111111</v>
          </cell>
          <cell r="O4528" t="str">
            <v>N MOREIRA ALAVA</v>
          </cell>
          <cell r="P4528" t="str">
            <v>N MOREIRA ALAVA</v>
          </cell>
          <cell r="Q4528" t="str">
            <v>APLICATIVO WEB</v>
          </cell>
          <cell r="R4528" t="str">
            <v>APLICATIVO WEB</v>
          </cell>
          <cell r="S4528">
            <v>41810</v>
          </cell>
          <cell r="T4528">
            <v>0.66666666666666663</v>
          </cell>
          <cell r="U4528" t="str">
            <v>PRE-009</v>
          </cell>
          <cell r="V4528">
            <v>0</v>
          </cell>
          <cell r="W4528">
            <v>0</v>
          </cell>
          <cell r="X4528">
            <v>0</v>
          </cell>
          <cell r="Y4528">
            <v>0</v>
          </cell>
          <cell r="Z4528">
            <v>0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>
            <v>0</v>
          </cell>
          <cell r="AF4528">
            <v>0</v>
          </cell>
          <cell r="AG4528">
            <v>0</v>
          </cell>
          <cell r="AH4528">
            <v>0</v>
          </cell>
          <cell r="AI4528">
            <v>0</v>
          </cell>
          <cell r="AJ4528">
            <v>0</v>
          </cell>
          <cell r="AK4528">
            <v>0</v>
          </cell>
          <cell r="AL4528">
            <v>0</v>
          </cell>
          <cell r="AM4528">
            <v>0</v>
          </cell>
          <cell r="AN4528">
            <v>0</v>
          </cell>
          <cell r="AO4528">
            <v>0</v>
          </cell>
          <cell r="AP4528">
            <v>10</v>
          </cell>
          <cell r="AQ4528" t="str">
            <v>NESTOR MOREIRA</v>
          </cell>
          <cell r="AR4528">
            <v>3</v>
          </cell>
          <cell r="AS4528" t="str">
            <v>CARLOS UYAGUARI</v>
          </cell>
          <cell r="AT4528">
            <v>7</v>
          </cell>
          <cell r="AU4528" t="str">
            <v>LINDA TUTIVEN</v>
          </cell>
          <cell r="AV4528" t="str">
            <v>1</v>
          </cell>
          <cell r="AW4528" t="str">
            <v>1391744633001</v>
          </cell>
          <cell r="AX4528" t="b">
            <v>0</v>
          </cell>
          <cell r="AY4528" t="b">
            <v>0</v>
          </cell>
        </row>
        <row r="4529">
          <cell r="B4529" t="str">
            <v>1391749511001</v>
          </cell>
          <cell r="C4529" t="str">
            <v>DIAZ &amp; POGGI COMERCIO S.A. DIAPSA</v>
          </cell>
          <cell r="D4529">
            <v>213</v>
          </cell>
          <cell r="E4529">
            <v>21301</v>
          </cell>
          <cell r="F4529">
            <v>2130150</v>
          </cell>
          <cell r="G4529" t="str">
            <v>COMERCIO</v>
          </cell>
          <cell r="H4529" t="str">
            <v>COMERCIO</v>
          </cell>
          <cell r="I4529" t="str">
            <v>L2313</v>
          </cell>
          <cell r="J4529" t="str">
            <v>MEDIANA EMPRESA B</v>
          </cell>
          <cell r="K4529">
            <v>0</v>
          </cell>
          <cell r="L4529" t="str">
            <v>01Empresas Normales</v>
          </cell>
          <cell r="M4529">
            <v>41828</v>
          </cell>
          <cell r="N4529">
            <v>0.7055555555555556</v>
          </cell>
          <cell r="O4529" t="str">
            <v>N MOREIRA ALAVA</v>
          </cell>
          <cell r="P4529" t="str">
            <v>N MOREIRA ALAVA</v>
          </cell>
          <cell r="Q4529" t="str">
            <v>EMPRESA</v>
          </cell>
          <cell r="R4529" t="str">
            <v>PAPEL</v>
          </cell>
          <cell r="S4529">
            <v>41828</v>
          </cell>
          <cell r="T4529">
            <v>0.8125</v>
          </cell>
          <cell r="U4529" t="str">
            <v>PRE-023</v>
          </cell>
          <cell r="V4529">
            <v>41836</v>
          </cell>
          <cell r="W4529">
            <v>0.49722222222222223</v>
          </cell>
          <cell r="X4529">
            <v>0</v>
          </cell>
          <cell r="Y4529">
            <v>0</v>
          </cell>
          <cell r="Z4529">
            <v>0</v>
          </cell>
          <cell r="AA4529">
            <v>0</v>
          </cell>
          <cell r="AB4529">
            <v>0</v>
          </cell>
          <cell r="AC4529">
            <v>41837</v>
          </cell>
          <cell r="AD4529">
            <v>0.74305555555555558</v>
          </cell>
          <cell r="AE4529" t="str">
            <v>MMORAN</v>
          </cell>
          <cell r="AF4529">
            <v>35</v>
          </cell>
          <cell r="AG4529">
            <v>0</v>
          </cell>
          <cell r="AH4529">
            <v>0</v>
          </cell>
          <cell r="AI4529">
            <v>0</v>
          </cell>
          <cell r="AJ4529">
            <v>0</v>
          </cell>
          <cell r="AK4529">
            <v>0</v>
          </cell>
          <cell r="AL4529">
            <v>0</v>
          </cell>
          <cell r="AM4529">
            <v>0</v>
          </cell>
          <cell r="AN4529">
            <v>0</v>
          </cell>
          <cell r="AO4529">
            <v>0</v>
          </cell>
          <cell r="AP4529">
            <v>10</v>
          </cell>
          <cell r="AQ4529" t="str">
            <v>NESTOR MOREIRA</v>
          </cell>
          <cell r="AR4529">
            <v>3</v>
          </cell>
          <cell r="AS4529" t="str">
            <v>CARLOS UYAGUARI</v>
          </cell>
          <cell r="AT4529">
            <v>7</v>
          </cell>
          <cell r="AU4529" t="str">
            <v>LINDA TUTIVEN</v>
          </cell>
          <cell r="AV4529" t="str">
            <v>#N/A</v>
          </cell>
          <cell r="AW4529" t="str">
            <v>#N/A</v>
          </cell>
          <cell r="AX4529" t="b">
            <v>0</v>
          </cell>
          <cell r="AY4529" t="b">
            <v>0</v>
          </cell>
        </row>
        <row r="4530">
          <cell r="B4530" t="str">
            <v>1391732821001</v>
          </cell>
          <cell r="C4530" t="str">
            <v>LA DISTRIBUIDORA S.A. LADISA</v>
          </cell>
          <cell r="D4530">
            <v>213</v>
          </cell>
          <cell r="E4530">
            <v>21301</v>
          </cell>
          <cell r="F4530">
            <v>2130150</v>
          </cell>
          <cell r="G4530" t="str">
            <v>COMERCIO</v>
          </cell>
          <cell r="H4530" t="str">
            <v>COMERCIO</v>
          </cell>
          <cell r="I4530" t="str">
            <v>L2314</v>
          </cell>
          <cell r="J4530" t="str">
            <v>MEDIANA EMPRESA B</v>
          </cell>
          <cell r="K4530">
            <v>0</v>
          </cell>
          <cell r="L4530">
            <v>0</v>
          </cell>
          <cell r="M4530">
            <v>0</v>
          </cell>
          <cell r="N4530">
            <v>0</v>
          </cell>
          <cell r="O4530" t="str">
            <v>N MOREIRA ALAVA</v>
          </cell>
          <cell r="P4530" t="str">
            <v>N MOREIRA ALAVA</v>
          </cell>
          <cell r="Q4530">
            <v>0</v>
          </cell>
          <cell r="R4530">
            <v>0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  <cell r="X4530">
            <v>0</v>
          </cell>
          <cell r="Y4530">
            <v>0</v>
          </cell>
          <cell r="Z4530">
            <v>0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>
            <v>0</v>
          </cell>
          <cell r="AF4530">
            <v>0</v>
          </cell>
          <cell r="AG4530">
            <v>0</v>
          </cell>
          <cell r="AH4530">
            <v>0</v>
          </cell>
          <cell r="AI4530">
            <v>0</v>
          </cell>
          <cell r="AJ4530">
            <v>0</v>
          </cell>
          <cell r="AK4530">
            <v>0</v>
          </cell>
          <cell r="AL4530">
            <v>0</v>
          </cell>
          <cell r="AM4530">
            <v>0</v>
          </cell>
          <cell r="AN4530">
            <v>0</v>
          </cell>
          <cell r="AO4530">
            <v>0</v>
          </cell>
          <cell r="AP4530">
            <v>10</v>
          </cell>
          <cell r="AQ4530" t="str">
            <v>NESTOR MOREIRA</v>
          </cell>
          <cell r="AR4530">
            <v>3</v>
          </cell>
          <cell r="AS4530" t="str">
            <v>CARLOS UYAGUARI</v>
          </cell>
          <cell r="AT4530">
            <v>7</v>
          </cell>
          <cell r="AU4530" t="str">
            <v>LINDA TUTIVEN</v>
          </cell>
          <cell r="AV4530" t="str">
            <v>#N/A</v>
          </cell>
          <cell r="AW4530" t="str">
            <v>#N/A</v>
          </cell>
          <cell r="AX4530" t="b">
            <v>1</v>
          </cell>
          <cell r="AY4530" t="b">
            <v>1</v>
          </cell>
        </row>
        <row r="4531">
          <cell r="B4531" t="str">
            <v>1391723229001</v>
          </cell>
          <cell r="C4531" t="str">
            <v>COMPAÑIA COLECTIVA COACTUR ASOCIADOS Y COMPAÑIA</v>
          </cell>
          <cell r="D4531">
            <v>213</v>
          </cell>
          <cell r="E4531">
            <v>21301</v>
          </cell>
          <cell r="F4531">
            <v>2130150</v>
          </cell>
          <cell r="G4531" t="str">
            <v>COMERCIO</v>
          </cell>
          <cell r="H4531" t="str">
            <v>COMERCIO</v>
          </cell>
          <cell r="I4531" t="str">
            <v>L2315</v>
          </cell>
          <cell r="J4531" t="str">
            <v>MEDIANA EMPRESA B</v>
          </cell>
          <cell r="K4531">
            <v>0</v>
          </cell>
          <cell r="L4531">
            <v>0</v>
          </cell>
          <cell r="M4531">
            <v>0</v>
          </cell>
          <cell r="N4531">
            <v>0</v>
          </cell>
          <cell r="O4531" t="str">
            <v>N MOREIRA ALAVA</v>
          </cell>
          <cell r="P4531" t="str">
            <v>N MOREIRA ALAVA</v>
          </cell>
          <cell r="Q4531">
            <v>0</v>
          </cell>
          <cell r="R4531">
            <v>0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  <cell r="X4531">
            <v>0</v>
          </cell>
          <cell r="Y4531">
            <v>0</v>
          </cell>
          <cell r="Z4531">
            <v>0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>
            <v>0</v>
          </cell>
          <cell r="AF4531">
            <v>0</v>
          </cell>
          <cell r="AG4531">
            <v>0</v>
          </cell>
          <cell r="AH4531">
            <v>0</v>
          </cell>
          <cell r="AI4531">
            <v>0</v>
          </cell>
          <cell r="AJ4531">
            <v>0</v>
          </cell>
          <cell r="AK4531">
            <v>0</v>
          </cell>
          <cell r="AL4531">
            <v>0</v>
          </cell>
          <cell r="AM4531">
            <v>0</v>
          </cell>
          <cell r="AN4531">
            <v>0</v>
          </cell>
          <cell r="AO4531">
            <v>0</v>
          </cell>
          <cell r="AP4531">
            <v>10</v>
          </cell>
          <cell r="AQ4531" t="str">
            <v>NESTOR MOREIRA</v>
          </cell>
          <cell r="AR4531">
            <v>3</v>
          </cell>
          <cell r="AS4531" t="str">
            <v>CARLOS UYAGUARI</v>
          </cell>
          <cell r="AT4531">
            <v>7</v>
          </cell>
          <cell r="AU4531" t="str">
            <v>LINDA TUTIVEN</v>
          </cell>
          <cell r="AV4531" t="str">
            <v>#N/A</v>
          </cell>
          <cell r="AW4531" t="str">
            <v>#N/A</v>
          </cell>
          <cell r="AX4531" t="b">
            <v>1</v>
          </cell>
          <cell r="AY4531" t="b">
            <v>1</v>
          </cell>
        </row>
        <row r="4532">
          <cell r="B4532" t="str">
            <v>0992417528001</v>
          </cell>
          <cell r="C4532" t="str">
            <v>ESSART S.A.</v>
          </cell>
          <cell r="D4532">
            <v>213</v>
          </cell>
          <cell r="E4532">
            <v>21301</v>
          </cell>
          <cell r="F4532">
            <v>2130150</v>
          </cell>
          <cell r="G4532" t="str">
            <v>COMERCIO</v>
          </cell>
          <cell r="H4532" t="str">
            <v>COMERCIO</v>
          </cell>
          <cell r="I4532" t="str">
            <v>L2316</v>
          </cell>
          <cell r="J4532" t="str">
            <v>MEDIANA EMPRESA B</v>
          </cell>
          <cell r="K4532">
            <v>0</v>
          </cell>
          <cell r="L4532">
            <v>0</v>
          </cell>
          <cell r="M4532">
            <v>0</v>
          </cell>
          <cell r="N4532">
            <v>0</v>
          </cell>
          <cell r="O4532" t="str">
            <v>V SANCHEZ</v>
          </cell>
          <cell r="P4532" t="str">
            <v>V SANCHEZ</v>
          </cell>
          <cell r="Q4532">
            <v>0</v>
          </cell>
          <cell r="R4532">
            <v>0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  <cell r="X4532">
            <v>0</v>
          </cell>
          <cell r="Y4532">
            <v>0</v>
          </cell>
          <cell r="Z4532">
            <v>0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>
            <v>0</v>
          </cell>
          <cell r="AF4532">
            <v>0</v>
          </cell>
          <cell r="AG4532">
            <v>0</v>
          </cell>
          <cell r="AH4532">
            <v>0</v>
          </cell>
          <cell r="AI4532">
            <v>0</v>
          </cell>
          <cell r="AJ4532">
            <v>0</v>
          </cell>
          <cell r="AK4532">
            <v>0</v>
          </cell>
          <cell r="AL4532">
            <v>0</v>
          </cell>
          <cell r="AM4532">
            <v>0</v>
          </cell>
          <cell r="AN4532">
            <v>0</v>
          </cell>
          <cell r="AO4532">
            <v>0</v>
          </cell>
          <cell r="AP4532">
            <v>11</v>
          </cell>
          <cell r="AQ4532" t="str">
            <v>DIANA ARMIJOS</v>
          </cell>
          <cell r="AR4532">
            <v>3</v>
          </cell>
          <cell r="AS4532" t="str">
            <v>CARLOS UYAGUARI</v>
          </cell>
          <cell r="AT4532">
            <v>1</v>
          </cell>
          <cell r="AU4532" t="str">
            <v>MANUEL YANAYACO</v>
          </cell>
          <cell r="AV4532" t="str">
            <v>#N/A</v>
          </cell>
          <cell r="AW4532" t="str">
            <v>#N/A</v>
          </cell>
          <cell r="AX4532" t="b">
            <v>1</v>
          </cell>
          <cell r="AY4532" t="b">
            <v>1</v>
          </cell>
        </row>
        <row r="4533">
          <cell r="B4533" t="str">
            <v>1391764626001</v>
          </cell>
          <cell r="C4533" t="str">
            <v>ALMACEN ZURITA S.A. ALZURIT</v>
          </cell>
          <cell r="D4533">
            <v>213</v>
          </cell>
          <cell r="E4533">
            <v>21301</v>
          </cell>
          <cell r="F4533">
            <v>2130150</v>
          </cell>
          <cell r="G4533" t="str">
            <v>COMERCIO</v>
          </cell>
          <cell r="H4533" t="str">
            <v>COMERCIO</v>
          </cell>
          <cell r="I4533" t="str">
            <v>L2317</v>
          </cell>
          <cell r="J4533" t="str">
            <v>MEDIANA EMPRESA B</v>
          </cell>
          <cell r="K4533">
            <v>0</v>
          </cell>
          <cell r="L4533">
            <v>0</v>
          </cell>
          <cell r="M4533">
            <v>0</v>
          </cell>
          <cell r="N4533">
            <v>0</v>
          </cell>
          <cell r="O4533" t="str">
            <v>N MOREIRA ALAVA</v>
          </cell>
          <cell r="P4533" t="str">
            <v>N MOREIRA ALAVA</v>
          </cell>
          <cell r="Q4533">
            <v>0</v>
          </cell>
          <cell r="R4533">
            <v>0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  <cell r="X4533">
            <v>0</v>
          </cell>
          <cell r="Y4533">
            <v>0</v>
          </cell>
          <cell r="Z4533">
            <v>0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>
            <v>0</v>
          </cell>
          <cell r="AF4533">
            <v>0</v>
          </cell>
          <cell r="AG4533">
            <v>0</v>
          </cell>
          <cell r="AH4533">
            <v>0</v>
          </cell>
          <cell r="AI4533">
            <v>0</v>
          </cell>
          <cell r="AJ4533">
            <v>0</v>
          </cell>
          <cell r="AK4533">
            <v>0</v>
          </cell>
          <cell r="AL4533">
            <v>0</v>
          </cell>
          <cell r="AM4533">
            <v>0</v>
          </cell>
          <cell r="AN4533">
            <v>0</v>
          </cell>
          <cell r="AO4533">
            <v>0</v>
          </cell>
          <cell r="AP4533">
            <v>10</v>
          </cell>
          <cell r="AQ4533" t="str">
            <v>NESTOR MOREIRA</v>
          </cell>
          <cell r="AR4533">
            <v>3</v>
          </cell>
          <cell r="AS4533" t="str">
            <v>CARLOS UYAGUARI</v>
          </cell>
          <cell r="AT4533">
            <v>7</v>
          </cell>
          <cell r="AU4533" t="str">
            <v>LINDA TUTIVEN</v>
          </cell>
          <cell r="AV4533" t="str">
            <v>#N/A</v>
          </cell>
          <cell r="AW4533" t="str">
            <v>#N/A</v>
          </cell>
          <cell r="AX4533" t="b">
            <v>1</v>
          </cell>
          <cell r="AY4533" t="b">
            <v>1</v>
          </cell>
        </row>
        <row r="4534">
          <cell r="B4534" t="str">
            <v>1791925661001</v>
          </cell>
          <cell r="C4534" t="str">
            <v>ALIMENTOS MANABITAS ALMABI S.A.</v>
          </cell>
          <cell r="D4534">
            <v>213</v>
          </cell>
          <cell r="E4534">
            <v>21301</v>
          </cell>
          <cell r="F4534">
            <v>2130150</v>
          </cell>
          <cell r="G4534" t="str">
            <v>COMERCIO</v>
          </cell>
          <cell r="H4534" t="str">
            <v>COMERCIO</v>
          </cell>
          <cell r="I4534" t="str">
            <v>L2318</v>
          </cell>
          <cell r="J4534" t="str">
            <v>MEDIANA EMPRESA B</v>
          </cell>
          <cell r="K4534">
            <v>0</v>
          </cell>
          <cell r="L4534">
            <v>0</v>
          </cell>
          <cell r="M4534">
            <v>0</v>
          </cell>
          <cell r="N4534">
            <v>0</v>
          </cell>
          <cell r="O4534" t="str">
            <v>N MOREIRA ALAVA</v>
          </cell>
          <cell r="P4534" t="str">
            <v>N MOREIRA ALAVA</v>
          </cell>
          <cell r="Q4534">
            <v>0</v>
          </cell>
          <cell r="R4534">
            <v>0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  <cell r="X4534">
            <v>0</v>
          </cell>
          <cell r="Y4534">
            <v>0</v>
          </cell>
          <cell r="Z4534">
            <v>0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>
            <v>0</v>
          </cell>
          <cell r="AF4534">
            <v>0</v>
          </cell>
          <cell r="AG4534">
            <v>0</v>
          </cell>
          <cell r="AH4534">
            <v>0</v>
          </cell>
          <cell r="AI4534">
            <v>0</v>
          </cell>
          <cell r="AJ4534">
            <v>0</v>
          </cell>
          <cell r="AK4534">
            <v>0</v>
          </cell>
          <cell r="AL4534">
            <v>0</v>
          </cell>
          <cell r="AM4534">
            <v>0</v>
          </cell>
          <cell r="AN4534">
            <v>0</v>
          </cell>
          <cell r="AO4534">
            <v>0</v>
          </cell>
          <cell r="AP4534">
            <v>10</v>
          </cell>
          <cell r="AQ4534" t="str">
            <v>NESTOR MOREIRA</v>
          </cell>
          <cell r="AR4534">
            <v>3</v>
          </cell>
          <cell r="AS4534" t="str">
            <v>CARLOS UYAGUARI</v>
          </cell>
          <cell r="AT4534">
            <v>7</v>
          </cell>
          <cell r="AU4534" t="str">
            <v>LINDA TUTIVEN</v>
          </cell>
          <cell r="AV4534" t="str">
            <v>#N/A</v>
          </cell>
          <cell r="AW4534" t="str">
            <v>#N/A</v>
          </cell>
          <cell r="AX4534" t="b">
            <v>1</v>
          </cell>
          <cell r="AY4534" t="b">
            <v>1</v>
          </cell>
        </row>
        <row r="4535">
          <cell r="B4535" t="str">
            <v>1306980473001</v>
          </cell>
          <cell r="C4535" t="str">
            <v>CEDEÑO RIVAS ORLANDO FABIAN</v>
          </cell>
          <cell r="D4535">
            <v>213</v>
          </cell>
          <cell r="E4535">
            <v>21301</v>
          </cell>
          <cell r="F4535">
            <v>2130150</v>
          </cell>
          <cell r="G4535" t="str">
            <v>COMERCIO</v>
          </cell>
          <cell r="H4535" t="str">
            <v>COMERCIO</v>
          </cell>
          <cell r="I4535" t="str">
            <v>L2319</v>
          </cell>
          <cell r="J4535" t="str">
            <v>MEDIANA EMPRESA B</v>
          </cell>
          <cell r="K4535">
            <v>0</v>
          </cell>
          <cell r="L4535" t="str">
            <v>01Empresas Normales</v>
          </cell>
          <cell r="M4535">
            <v>41792</v>
          </cell>
          <cell r="N4535">
            <v>0.51388888888888884</v>
          </cell>
          <cell r="O4535" t="str">
            <v>V SANCHEZ</v>
          </cell>
          <cell r="P4535" t="str">
            <v>V SANCHEZ</v>
          </cell>
          <cell r="Q4535" t="str">
            <v>APLICATIVO WEB</v>
          </cell>
          <cell r="R4535" t="str">
            <v>APLICATIVO WEB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  <cell r="X4535">
            <v>0</v>
          </cell>
          <cell r="Y4535">
            <v>0</v>
          </cell>
          <cell r="Z4535">
            <v>0</v>
          </cell>
          <cell r="AA4535">
            <v>0</v>
          </cell>
          <cell r="AB4535">
            <v>0</v>
          </cell>
          <cell r="AC4535">
            <v>41792</v>
          </cell>
          <cell r="AD4535">
            <v>0.72916666666666663</v>
          </cell>
          <cell r="AE4535" t="str">
            <v>MMORAN</v>
          </cell>
          <cell r="AF4535">
            <v>9</v>
          </cell>
          <cell r="AG4535">
            <v>0</v>
          </cell>
          <cell r="AH4535">
            <v>0</v>
          </cell>
          <cell r="AI4535">
            <v>0</v>
          </cell>
          <cell r="AJ4535">
            <v>0</v>
          </cell>
          <cell r="AK4535">
            <v>0</v>
          </cell>
          <cell r="AL4535">
            <v>0</v>
          </cell>
          <cell r="AM4535">
            <v>0</v>
          </cell>
          <cell r="AN4535">
            <v>0</v>
          </cell>
          <cell r="AO4535">
            <v>0</v>
          </cell>
          <cell r="AP4535">
            <v>11</v>
          </cell>
          <cell r="AQ4535" t="str">
            <v>DIANA ARMIJOS</v>
          </cell>
          <cell r="AR4535">
            <v>3</v>
          </cell>
          <cell r="AS4535" t="str">
            <v>CARLOS UYAGUARI</v>
          </cell>
          <cell r="AT4535">
            <v>1</v>
          </cell>
          <cell r="AU4535" t="str">
            <v>MANUEL YANAYACO</v>
          </cell>
          <cell r="AV4535" t="str">
            <v>#N/A</v>
          </cell>
          <cell r="AW4535" t="str">
            <v>#N/A</v>
          </cell>
          <cell r="AX4535" t="b">
            <v>0</v>
          </cell>
          <cell r="AY4535" t="b">
            <v>0</v>
          </cell>
        </row>
        <row r="4536">
          <cell r="B4536" t="str">
            <v>1391736118001</v>
          </cell>
          <cell r="C4536" t="str">
            <v>LUBRICANTES &amp; SERVICIOS S.A LUBRISERVI</v>
          </cell>
          <cell r="D4536">
            <v>213</v>
          </cell>
          <cell r="E4536">
            <v>21301</v>
          </cell>
          <cell r="F4536">
            <v>2130150</v>
          </cell>
          <cell r="G4536" t="str">
            <v>COMERCIO</v>
          </cell>
          <cell r="H4536" t="str">
            <v>COMERCIO</v>
          </cell>
          <cell r="I4536" t="str">
            <v>L2320</v>
          </cell>
          <cell r="J4536" t="str">
            <v>MEDIANA EMPRESA B</v>
          </cell>
          <cell r="K4536">
            <v>0</v>
          </cell>
          <cell r="L4536">
            <v>0</v>
          </cell>
          <cell r="M4536">
            <v>0</v>
          </cell>
          <cell r="N4536">
            <v>0</v>
          </cell>
          <cell r="O4536" t="str">
            <v>N MOREIRA ALAVA</v>
          </cell>
          <cell r="P4536" t="str">
            <v>N MOREIRA ALAVA</v>
          </cell>
          <cell r="Q4536">
            <v>0</v>
          </cell>
          <cell r="R4536">
            <v>0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  <cell r="X4536">
            <v>0</v>
          </cell>
          <cell r="Y4536">
            <v>0</v>
          </cell>
          <cell r="Z4536">
            <v>0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>
            <v>0</v>
          </cell>
          <cell r="AF4536">
            <v>0</v>
          </cell>
          <cell r="AG4536">
            <v>0</v>
          </cell>
          <cell r="AH4536">
            <v>0</v>
          </cell>
          <cell r="AI4536">
            <v>0</v>
          </cell>
          <cell r="AJ4536">
            <v>0</v>
          </cell>
          <cell r="AK4536">
            <v>0</v>
          </cell>
          <cell r="AL4536">
            <v>0</v>
          </cell>
          <cell r="AM4536">
            <v>0</v>
          </cell>
          <cell r="AN4536">
            <v>0</v>
          </cell>
          <cell r="AO4536">
            <v>0</v>
          </cell>
          <cell r="AP4536">
            <v>10</v>
          </cell>
          <cell r="AQ4536" t="str">
            <v>NESTOR MOREIRA</v>
          </cell>
          <cell r="AR4536">
            <v>3</v>
          </cell>
          <cell r="AS4536" t="str">
            <v>CARLOS UYAGUARI</v>
          </cell>
          <cell r="AT4536">
            <v>7</v>
          </cell>
          <cell r="AU4536" t="str">
            <v>LINDA TUTIVEN</v>
          </cell>
          <cell r="AV4536" t="str">
            <v>#N/A</v>
          </cell>
          <cell r="AW4536" t="str">
            <v>#N/A</v>
          </cell>
          <cell r="AX4536" t="b">
            <v>1</v>
          </cell>
          <cell r="AY4536" t="b">
            <v>1</v>
          </cell>
        </row>
        <row r="4537">
          <cell r="B4537" t="str">
            <v>1303134207001</v>
          </cell>
          <cell r="C4537" t="str">
            <v>ALIATIS MONTESDEOCA ROSARIO GINA</v>
          </cell>
          <cell r="D4537">
            <v>213</v>
          </cell>
          <cell r="E4537">
            <v>21301</v>
          </cell>
          <cell r="F4537">
            <v>2130150</v>
          </cell>
          <cell r="G4537" t="str">
            <v>SERVICIOS</v>
          </cell>
          <cell r="H4537" t="str">
            <v>SERVICIOS</v>
          </cell>
          <cell r="I4537" t="str">
            <v>L2321</v>
          </cell>
          <cell r="J4537" t="str">
            <v>MEDIANA EMPRESA B</v>
          </cell>
          <cell r="K4537">
            <v>0</v>
          </cell>
          <cell r="L4537">
            <v>0</v>
          </cell>
          <cell r="M4537">
            <v>0</v>
          </cell>
          <cell r="N4537">
            <v>0</v>
          </cell>
          <cell r="O4537" t="str">
            <v>V SANCHEZ</v>
          </cell>
          <cell r="P4537" t="str">
            <v>V SANCHEZ</v>
          </cell>
          <cell r="Q4537">
            <v>0</v>
          </cell>
          <cell r="R4537">
            <v>0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  <cell r="X4537">
            <v>0</v>
          </cell>
          <cell r="Y4537">
            <v>0</v>
          </cell>
          <cell r="Z4537">
            <v>0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>
            <v>0</v>
          </cell>
          <cell r="AF4537">
            <v>0</v>
          </cell>
          <cell r="AG4537">
            <v>0</v>
          </cell>
          <cell r="AH4537">
            <v>0</v>
          </cell>
          <cell r="AI4537">
            <v>0</v>
          </cell>
          <cell r="AJ4537">
            <v>0</v>
          </cell>
          <cell r="AK4537">
            <v>0</v>
          </cell>
          <cell r="AL4537">
            <v>0</v>
          </cell>
          <cell r="AM4537">
            <v>0</v>
          </cell>
          <cell r="AN4537">
            <v>0</v>
          </cell>
          <cell r="AO4537">
            <v>0</v>
          </cell>
          <cell r="AP4537">
            <v>11</v>
          </cell>
          <cell r="AQ4537" t="str">
            <v>DIANA ARMIJOS</v>
          </cell>
          <cell r="AR4537">
            <v>3</v>
          </cell>
          <cell r="AS4537" t="str">
            <v>CARLOS UYAGUARI</v>
          </cell>
          <cell r="AT4537">
            <v>1</v>
          </cell>
          <cell r="AU4537" t="str">
            <v>MANUEL YANAYACO</v>
          </cell>
          <cell r="AV4537" t="str">
            <v>#N/A</v>
          </cell>
          <cell r="AW4537" t="str">
            <v>#N/A</v>
          </cell>
          <cell r="AX4537" t="b">
            <v>1</v>
          </cell>
          <cell r="AY4537" t="b">
            <v>1</v>
          </cell>
        </row>
        <row r="4538">
          <cell r="B4538" t="str">
            <v>1391736169001</v>
          </cell>
          <cell r="C4538" t="str">
            <v>AGRE S.A.</v>
          </cell>
          <cell r="D4538">
            <v>213</v>
          </cell>
          <cell r="E4538">
            <v>21301</v>
          </cell>
          <cell r="F4538">
            <v>2130150</v>
          </cell>
          <cell r="G4538" t="str">
            <v>SERVICIOS</v>
          </cell>
          <cell r="H4538" t="str">
            <v>SERVICIOS</v>
          </cell>
          <cell r="I4538" t="str">
            <v>L2322</v>
          </cell>
          <cell r="J4538" t="str">
            <v>MEDIANA EMPRESA B</v>
          </cell>
          <cell r="K4538">
            <v>0</v>
          </cell>
          <cell r="L4538">
            <v>0</v>
          </cell>
          <cell r="M4538">
            <v>0</v>
          </cell>
          <cell r="N4538">
            <v>0</v>
          </cell>
          <cell r="O4538" t="str">
            <v>N MOREIRA ALAVA</v>
          </cell>
          <cell r="P4538" t="str">
            <v>N MOREIRA ALAVA</v>
          </cell>
          <cell r="Q4538">
            <v>0</v>
          </cell>
          <cell r="R4538">
            <v>0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  <cell r="X4538">
            <v>0</v>
          </cell>
          <cell r="Y4538">
            <v>0</v>
          </cell>
          <cell r="Z4538">
            <v>0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>
            <v>0</v>
          </cell>
          <cell r="AF4538">
            <v>0</v>
          </cell>
          <cell r="AG4538">
            <v>0</v>
          </cell>
          <cell r="AH4538">
            <v>0</v>
          </cell>
          <cell r="AI4538">
            <v>0</v>
          </cell>
          <cell r="AJ4538">
            <v>0</v>
          </cell>
          <cell r="AK4538">
            <v>0</v>
          </cell>
          <cell r="AL4538">
            <v>0</v>
          </cell>
          <cell r="AM4538">
            <v>0</v>
          </cell>
          <cell r="AN4538">
            <v>0</v>
          </cell>
          <cell r="AO4538">
            <v>0</v>
          </cell>
          <cell r="AP4538">
            <v>10</v>
          </cell>
          <cell r="AQ4538" t="str">
            <v>NESTOR MOREIRA</v>
          </cell>
          <cell r="AR4538">
            <v>3</v>
          </cell>
          <cell r="AS4538" t="str">
            <v>CARLOS UYAGUARI</v>
          </cell>
          <cell r="AT4538">
            <v>7</v>
          </cell>
          <cell r="AU4538" t="str">
            <v>LINDA TUTIVEN</v>
          </cell>
          <cell r="AV4538" t="str">
            <v>#N/A</v>
          </cell>
          <cell r="AW4538" t="str">
            <v>#N/A</v>
          </cell>
          <cell r="AX4538" t="b">
            <v>1</v>
          </cell>
          <cell r="AY4538" t="b">
            <v>1</v>
          </cell>
        </row>
        <row r="4539">
          <cell r="B4539" t="str">
            <v>1391773390001</v>
          </cell>
          <cell r="C4539" t="str">
            <v>CONSTRUVELESA S.A.</v>
          </cell>
          <cell r="D4539">
            <v>213</v>
          </cell>
          <cell r="E4539">
            <v>21301</v>
          </cell>
          <cell r="F4539">
            <v>2130150</v>
          </cell>
          <cell r="G4539" t="str">
            <v>SERVICIOS</v>
          </cell>
          <cell r="H4539" t="str">
            <v>SERVICIOS</v>
          </cell>
          <cell r="I4539" t="str">
            <v>L2323</v>
          </cell>
          <cell r="J4539" t="str">
            <v>MEDIANA EMPRESA B</v>
          </cell>
          <cell r="K4539">
            <v>0</v>
          </cell>
          <cell r="L4539">
            <v>0</v>
          </cell>
          <cell r="M4539">
            <v>0</v>
          </cell>
          <cell r="N4539">
            <v>0</v>
          </cell>
          <cell r="O4539" t="str">
            <v>N MOREIRA ALAVA</v>
          </cell>
          <cell r="P4539" t="str">
            <v>N MOREIRA ALAVA</v>
          </cell>
          <cell r="Q4539">
            <v>0</v>
          </cell>
          <cell r="R4539">
            <v>0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  <cell r="X4539">
            <v>0</v>
          </cell>
          <cell r="Y4539">
            <v>0</v>
          </cell>
          <cell r="Z4539">
            <v>0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>
            <v>0</v>
          </cell>
          <cell r="AF4539">
            <v>0</v>
          </cell>
          <cell r="AG4539">
            <v>0</v>
          </cell>
          <cell r="AH4539">
            <v>0</v>
          </cell>
          <cell r="AI4539">
            <v>0</v>
          </cell>
          <cell r="AJ4539">
            <v>0</v>
          </cell>
          <cell r="AK4539">
            <v>0</v>
          </cell>
          <cell r="AL4539">
            <v>0</v>
          </cell>
          <cell r="AM4539">
            <v>0</v>
          </cell>
          <cell r="AN4539">
            <v>0</v>
          </cell>
          <cell r="AO4539">
            <v>0</v>
          </cell>
          <cell r="AP4539">
            <v>10</v>
          </cell>
          <cell r="AQ4539" t="str">
            <v>NESTOR MOREIRA</v>
          </cell>
          <cell r="AR4539">
            <v>3</v>
          </cell>
          <cell r="AS4539" t="str">
            <v>CARLOS UYAGUARI</v>
          </cell>
          <cell r="AT4539">
            <v>7</v>
          </cell>
          <cell r="AU4539" t="str">
            <v>LINDA TUTIVEN</v>
          </cell>
          <cell r="AV4539" t="str">
            <v>#N/A</v>
          </cell>
          <cell r="AW4539" t="str">
            <v>#N/A</v>
          </cell>
          <cell r="AX4539" t="b">
            <v>1</v>
          </cell>
          <cell r="AY4539" t="b">
            <v>1</v>
          </cell>
        </row>
        <row r="4540">
          <cell r="B4540" t="str">
            <v>1391783620001</v>
          </cell>
          <cell r="C4540" t="str">
            <v>SANTA BARBARA Y ASOCIADOS</v>
          </cell>
          <cell r="D4540">
            <v>213</v>
          </cell>
          <cell r="E4540">
            <v>21301</v>
          </cell>
          <cell r="F4540">
            <v>2130150</v>
          </cell>
          <cell r="G4540" t="str">
            <v>SERVICIOS</v>
          </cell>
          <cell r="H4540" t="str">
            <v>SERVICIOS</v>
          </cell>
          <cell r="I4540" t="str">
            <v>L2324</v>
          </cell>
          <cell r="J4540" t="str">
            <v>MEDIANA EMPRESA B</v>
          </cell>
          <cell r="K4540">
            <v>0</v>
          </cell>
          <cell r="L4540">
            <v>0</v>
          </cell>
          <cell r="M4540">
            <v>0</v>
          </cell>
          <cell r="N4540">
            <v>0</v>
          </cell>
          <cell r="O4540" t="str">
            <v>N MOREIRA ALAVA</v>
          </cell>
          <cell r="P4540" t="str">
            <v>N MOREIRA ALAVA</v>
          </cell>
          <cell r="Q4540">
            <v>0</v>
          </cell>
          <cell r="R4540">
            <v>0</v>
          </cell>
          <cell r="T4540">
            <v>0</v>
          </cell>
          <cell r="U4540">
            <v>0</v>
          </cell>
          <cell r="V4540">
            <v>0</v>
          </cell>
          <cell r="W4540">
            <v>0</v>
          </cell>
          <cell r="X4540">
            <v>0</v>
          </cell>
          <cell r="Y4540">
            <v>0</v>
          </cell>
          <cell r="Z4540">
            <v>0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>
            <v>0</v>
          </cell>
          <cell r="AF4540">
            <v>0</v>
          </cell>
          <cell r="AG4540">
            <v>0</v>
          </cell>
          <cell r="AH4540">
            <v>0</v>
          </cell>
          <cell r="AI4540">
            <v>0</v>
          </cell>
          <cell r="AJ4540">
            <v>0</v>
          </cell>
          <cell r="AK4540">
            <v>0</v>
          </cell>
          <cell r="AL4540">
            <v>0</v>
          </cell>
          <cell r="AM4540">
            <v>0</v>
          </cell>
          <cell r="AN4540">
            <v>0</v>
          </cell>
          <cell r="AO4540">
            <v>0</v>
          </cell>
          <cell r="AP4540">
            <v>10</v>
          </cell>
          <cell r="AQ4540" t="str">
            <v>NESTOR MOREIRA</v>
          </cell>
          <cell r="AR4540">
            <v>3</v>
          </cell>
          <cell r="AS4540" t="str">
            <v>CARLOS UYAGUARI</v>
          </cell>
          <cell r="AT4540">
            <v>7</v>
          </cell>
          <cell r="AU4540" t="str">
            <v>LINDA TUTIVEN</v>
          </cell>
          <cell r="AV4540" t="str">
            <v>#N/A</v>
          </cell>
          <cell r="AW4540" t="str">
            <v>#N/A</v>
          </cell>
          <cell r="AX4540" t="b">
            <v>1</v>
          </cell>
          <cell r="AY4540" t="b">
            <v>1</v>
          </cell>
        </row>
        <row r="4541">
          <cell r="B4541" t="str">
            <v>1709635864001</v>
          </cell>
          <cell r="C4541" t="str">
            <v>JARAMILLO ARGANDOÑA JAVIER ENRIQUE</v>
          </cell>
          <cell r="D4541">
            <v>213</v>
          </cell>
          <cell r="E4541">
            <v>21301</v>
          </cell>
          <cell r="F4541">
            <v>2130150</v>
          </cell>
          <cell r="G4541" t="str">
            <v>COMERCIO</v>
          </cell>
          <cell r="H4541" t="str">
            <v>COMERCIO</v>
          </cell>
          <cell r="I4541" t="str">
            <v>L2325</v>
          </cell>
          <cell r="J4541" t="str">
            <v>MEDIANA EMPRESA B</v>
          </cell>
          <cell r="K4541">
            <v>0</v>
          </cell>
          <cell r="L4541" t="str">
            <v>01Empresas Normales</v>
          </cell>
          <cell r="M4541">
            <v>41834</v>
          </cell>
          <cell r="N4541">
            <v>0.36527777777777776</v>
          </cell>
          <cell r="O4541" t="str">
            <v>N MOREIRA ALAVA</v>
          </cell>
          <cell r="P4541" t="str">
            <v>N MOREIRA ALAVA</v>
          </cell>
          <cell r="Q4541" t="str">
            <v>APLICATIVO WEB</v>
          </cell>
          <cell r="R4541" t="str">
            <v>APLICATIVO WEB</v>
          </cell>
          <cell r="S4541">
            <v>41834</v>
          </cell>
          <cell r="T4541">
            <v>0.375</v>
          </cell>
          <cell r="U4541" t="str">
            <v>PRE-025</v>
          </cell>
          <cell r="V4541">
            <v>0</v>
          </cell>
          <cell r="W4541">
            <v>0</v>
          </cell>
          <cell r="X4541">
            <v>0</v>
          </cell>
          <cell r="Y4541">
            <v>0</v>
          </cell>
          <cell r="Z4541">
            <v>0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>
            <v>0</v>
          </cell>
          <cell r="AF4541">
            <v>0</v>
          </cell>
          <cell r="AG4541">
            <v>0</v>
          </cell>
          <cell r="AH4541">
            <v>0</v>
          </cell>
          <cell r="AI4541">
            <v>0</v>
          </cell>
          <cell r="AJ4541">
            <v>0</v>
          </cell>
          <cell r="AK4541">
            <v>0</v>
          </cell>
          <cell r="AL4541">
            <v>0</v>
          </cell>
          <cell r="AM4541">
            <v>0</v>
          </cell>
          <cell r="AN4541">
            <v>0</v>
          </cell>
          <cell r="AO4541">
            <v>0</v>
          </cell>
          <cell r="AP4541">
            <v>10</v>
          </cell>
          <cell r="AQ4541" t="str">
            <v>NESTOR MOREIRA</v>
          </cell>
          <cell r="AR4541">
            <v>3</v>
          </cell>
          <cell r="AS4541" t="str">
            <v>CARLOS UYAGUARI</v>
          </cell>
          <cell r="AT4541">
            <v>7</v>
          </cell>
          <cell r="AU4541" t="str">
            <v>LINDA TUTIVEN</v>
          </cell>
          <cell r="AV4541" t="str">
            <v>1</v>
          </cell>
          <cell r="AW4541" t="str">
            <v>1709635864001</v>
          </cell>
          <cell r="AX4541" t="b">
            <v>0</v>
          </cell>
          <cell r="AY4541" t="b">
            <v>0</v>
          </cell>
        </row>
        <row r="4542">
          <cell r="B4542" t="str">
            <v>1303162794001</v>
          </cell>
          <cell r="C4542" t="str">
            <v>MOREANO GARCIA JHONNY PATRICIO</v>
          </cell>
          <cell r="D4542">
            <v>213</v>
          </cell>
          <cell r="E4542">
            <v>21301</v>
          </cell>
          <cell r="F4542">
            <v>2130150</v>
          </cell>
          <cell r="G4542" t="str">
            <v>COMERCIO</v>
          </cell>
          <cell r="H4542" t="str">
            <v>COMERCIO</v>
          </cell>
          <cell r="I4542" t="str">
            <v>L2326</v>
          </cell>
          <cell r="J4542" t="str">
            <v>MEDIANA EMPRESA B</v>
          </cell>
          <cell r="K4542">
            <v>0</v>
          </cell>
          <cell r="L4542" t="str">
            <v>01Empresas Normales</v>
          </cell>
          <cell r="M4542">
            <v>41813</v>
          </cell>
          <cell r="N4542">
            <v>0.37152777777777779</v>
          </cell>
          <cell r="O4542" t="str">
            <v>V SANCHEZ</v>
          </cell>
          <cell r="P4542" t="str">
            <v>V SANCHEZ</v>
          </cell>
          <cell r="Q4542" t="str">
            <v>APLICATIVO WEB</v>
          </cell>
          <cell r="R4542" t="str">
            <v>APLICATIVO WEB</v>
          </cell>
          <cell r="S4542">
            <v>41813</v>
          </cell>
          <cell r="T4542">
            <v>0.66666666666666663</v>
          </cell>
          <cell r="U4542" t="str">
            <v>PRE-012</v>
          </cell>
          <cell r="V4542">
            <v>0</v>
          </cell>
          <cell r="W4542">
            <v>0</v>
          </cell>
          <cell r="X4542">
            <v>0</v>
          </cell>
          <cell r="Y4542">
            <v>0</v>
          </cell>
          <cell r="Z4542">
            <v>0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>
            <v>0</v>
          </cell>
          <cell r="AF4542">
            <v>0</v>
          </cell>
          <cell r="AG4542">
            <v>0</v>
          </cell>
          <cell r="AH4542">
            <v>0</v>
          </cell>
          <cell r="AI4542">
            <v>0</v>
          </cell>
          <cell r="AJ4542">
            <v>0</v>
          </cell>
          <cell r="AK4542">
            <v>0</v>
          </cell>
          <cell r="AL4542">
            <v>0</v>
          </cell>
          <cell r="AM4542">
            <v>0</v>
          </cell>
          <cell r="AN4542">
            <v>0</v>
          </cell>
          <cell r="AO4542">
            <v>0</v>
          </cell>
          <cell r="AP4542">
            <v>11</v>
          </cell>
          <cell r="AQ4542" t="str">
            <v>DIANA ARMIJOS</v>
          </cell>
          <cell r="AR4542">
            <v>3</v>
          </cell>
          <cell r="AS4542" t="str">
            <v>CARLOS UYAGUARI</v>
          </cell>
          <cell r="AT4542">
            <v>1</v>
          </cell>
          <cell r="AU4542" t="str">
            <v>MANUEL YANAYACO</v>
          </cell>
          <cell r="AV4542" t="str">
            <v>1</v>
          </cell>
          <cell r="AW4542" t="str">
            <v>1303162794001</v>
          </cell>
          <cell r="AX4542" t="b">
            <v>0</v>
          </cell>
          <cell r="AY4542" t="b">
            <v>0</v>
          </cell>
        </row>
        <row r="4543">
          <cell r="B4543" t="str">
            <v>1391786689001</v>
          </cell>
          <cell r="C4543" t="str">
            <v>CONSORCIO NACCSA Y ASOCIADO</v>
          </cell>
          <cell r="D4543">
            <v>213</v>
          </cell>
          <cell r="E4543">
            <v>21301</v>
          </cell>
          <cell r="F4543">
            <v>2130150</v>
          </cell>
          <cell r="G4543" t="str">
            <v>SERVICIOS</v>
          </cell>
          <cell r="H4543" t="str">
            <v>SERVICIOS</v>
          </cell>
          <cell r="I4543" t="str">
            <v>L2327</v>
          </cell>
          <cell r="J4543" t="str">
            <v>MEDIANA EMPRESA B</v>
          </cell>
          <cell r="K4543">
            <v>0</v>
          </cell>
          <cell r="L4543">
            <v>0</v>
          </cell>
          <cell r="M4543">
            <v>0</v>
          </cell>
          <cell r="N4543">
            <v>0</v>
          </cell>
          <cell r="O4543" t="str">
            <v>N MOREIRA ALAVA</v>
          </cell>
          <cell r="P4543" t="str">
            <v>N MOREIRA ALAVA</v>
          </cell>
          <cell r="Q4543">
            <v>0</v>
          </cell>
          <cell r="R4543">
            <v>0</v>
          </cell>
          <cell r="T4543">
            <v>0</v>
          </cell>
          <cell r="U4543">
            <v>0</v>
          </cell>
          <cell r="V4543">
            <v>0</v>
          </cell>
          <cell r="W4543">
            <v>0</v>
          </cell>
          <cell r="X4543">
            <v>0</v>
          </cell>
          <cell r="Y4543">
            <v>0</v>
          </cell>
          <cell r="Z4543">
            <v>0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>
            <v>0</v>
          </cell>
          <cell r="AF4543">
            <v>0</v>
          </cell>
          <cell r="AG4543">
            <v>0</v>
          </cell>
          <cell r="AH4543">
            <v>0</v>
          </cell>
          <cell r="AI4543">
            <v>0</v>
          </cell>
          <cell r="AJ4543">
            <v>0</v>
          </cell>
          <cell r="AK4543">
            <v>0</v>
          </cell>
          <cell r="AL4543">
            <v>0</v>
          </cell>
          <cell r="AM4543">
            <v>0</v>
          </cell>
          <cell r="AN4543">
            <v>0</v>
          </cell>
          <cell r="AO4543">
            <v>0</v>
          </cell>
          <cell r="AP4543">
            <v>10</v>
          </cell>
          <cell r="AQ4543" t="str">
            <v>NESTOR MOREIRA</v>
          </cell>
          <cell r="AR4543">
            <v>3</v>
          </cell>
          <cell r="AS4543" t="str">
            <v>CARLOS UYAGUARI</v>
          </cell>
          <cell r="AT4543">
            <v>7</v>
          </cell>
          <cell r="AU4543" t="str">
            <v>LINDA TUTIVEN</v>
          </cell>
          <cell r="AV4543" t="str">
            <v>#N/A</v>
          </cell>
          <cell r="AW4543" t="str">
            <v>#N/A</v>
          </cell>
          <cell r="AX4543" t="b">
            <v>1</v>
          </cell>
          <cell r="AY4543" t="b">
            <v>1</v>
          </cell>
        </row>
        <row r="4544">
          <cell r="B4544" t="str">
            <v>1391723733001</v>
          </cell>
          <cell r="C4544" t="str">
            <v>CHONANA S.A</v>
          </cell>
          <cell r="D4544">
            <v>213</v>
          </cell>
          <cell r="E4544">
            <v>21301</v>
          </cell>
          <cell r="F4544">
            <v>2130150</v>
          </cell>
          <cell r="G4544" t="str">
            <v>COMERCIO</v>
          </cell>
          <cell r="H4544" t="str">
            <v>COMERCIO</v>
          </cell>
          <cell r="I4544" t="str">
            <v>L2328</v>
          </cell>
          <cell r="J4544" t="str">
            <v>MEDIANA EMPRESA B</v>
          </cell>
          <cell r="K4544">
            <v>0</v>
          </cell>
          <cell r="L4544">
            <v>0</v>
          </cell>
          <cell r="M4544">
            <v>0</v>
          </cell>
          <cell r="N4544">
            <v>0</v>
          </cell>
          <cell r="O4544" t="str">
            <v>N MOREIRA ALAVA</v>
          </cell>
          <cell r="P4544" t="str">
            <v>N MOREIRA ALAVA</v>
          </cell>
          <cell r="Q4544">
            <v>0</v>
          </cell>
          <cell r="R4544">
            <v>0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  <cell r="X4544">
            <v>0</v>
          </cell>
          <cell r="Y4544">
            <v>0</v>
          </cell>
          <cell r="Z4544">
            <v>0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>
            <v>0</v>
          </cell>
          <cell r="AF4544">
            <v>0</v>
          </cell>
          <cell r="AG4544">
            <v>0</v>
          </cell>
          <cell r="AH4544">
            <v>0</v>
          </cell>
          <cell r="AI4544">
            <v>0</v>
          </cell>
          <cell r="AJ4544">
            <v>0</v>
          </cell>
          <cell r="AK4544">
            <v>0</v>
          </cell>
          <cell r="AL4544">
            <v>0</v>
          </cell>
          <cell r="AM4544">
            <v>0</v>
          </cell>
          <cell r="AN4544">
            <v>0</v>
          </cell>
          <cell r="AO4544">
            <v>0</v>
          </cell>
          <cell r="AP4544">
            <v>10</v>
          </cell>
          <cell r="AQ4544" t="str">
            <v>NESTOR MOREIRA</v>
          </cell>
          <cell r="AR4544">
            <v>3</v>
          </cell>
          <cell r="AS4544" t="str">
            <v>CARLOS UYAGUARI</v>
          </cell>
          <cell r="AT4544">
            <v>7</v>
          </cell>
          <cell r="AU4544" t="str">
            <v>LINDA TUTIVEN</v>
          </cell>
          <cell r="AV4544" t="str">
            <v>#N/A</v>
          </cell>
          <cell r="AW4544" t="str">
            <v>#N/A</v>
          </cell>
          <cell r="AX4544" t="b">
            <v>1</v>
          </cell>
          <cell r="AY4544" t="b">
            <v>1</v>
          </cell>
        </row>
        <row r="4545">
          <cell r="B4545" t="str">
            <v>1304741893001</v>
          </cell>
          <cell r="C4545" t="str">
            <v>PERALTA HIDALGO JULIO CESAR</v>
          </cell>
          <cell r="D4545">
            <v>213</v>
          </cell>
          <cell r="E4545">
            <v>21301</v>
          </cell>
          <cell r="F4545">
            <v>2130150</v>
          </cell>
          <cell r="G4545" t="str">
            <v>COMERCIO</v>
          </cell>
          <cell r="H4545" t="str">
            <v>COMERCIO</v>
          </cell>
          <cell r="I4545" t="str">
            <v>L2329</v>
          </cell>
          <cell r="J4545" t="str">
            <v>MEDIANA EMPRESA B</v>
          </cell>
          <cell r="K4545">
            <v>0</v>
          </cell>
          <cell r="L4545" t="str">
            <v>01Empresas Normales</v>
          </cell>
          <cell r="M4545">
            <v>41796</v>
          </cell>
          <cell r="N4545">
            <v>0.64236111111111116</v>
          </cell>
          <cell r="O4545" t="str">
            <v>V SANCHEZ</v>
          </cell>
          <cell r="P4545" t="str">
            <v>V SANCHEZ</v>
          </cell>
          <cell r="Q4545" t="str">
            <v>APLICATIVO WEB</v>
          </cell>
          <cell r="R4545" t="str">
            <v>APLICATIVO WEB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  <cell r="X4545">
            <v>41813</v>
          </cell>
          <cell r="Y4545">
            <v>0.35416666666666669</v>
          </cell>
          <cell r="Z4545" t="str">
            <v>RE-002</v>
          </cell>
          <cell r="AA4545">
            <v>0</v>
          </cell>
          <cell r="AB4545">
            <v>0</v>
          </cell>
          <cell r="AC4545">
            <v>41796</v>
          </cell>
          <cell r="AD4545">
            <v>0.8125</v>
          </cell>
          <cell r="AE4545" t="str">
            <v>MMORAN</v>
          </cell>
          <cell r="AF4545">
            <v>11</v>
          </cell>
          <cell r="AG4545">
            <v>0</v>
          </cell>
          <cell r="AH4545">
            <v>0</v>
          </cell>
          <cell r="AI4545">
            <v>0</v>
          </cell>
          <cell r="AJ4545">
            <v>0</v>
          </cell>
          <cell r="AK4545">
            <v>0</v>
          </cell>
          <cell r="AL4545">
            <v>0</v>
          </cell>
          <cell r="AM4545">
            <v>0</v>
          </cell>
          <cell r="AN4545">
            <v>0</v>
          </cell>
          <cell r="AO4545">
            <v>0</v>
          </cell>
          <cell r="AP4545">
            <v>11</v>
          </cell>
          <cell r="AQ4545" t="str">
            <v>DIANA ARMIJOS</v>
          </cell>
          <cell r="AR4545">
            <v>3</v>
          </cell>
          <cell r="AS4545" t="str">
            <v>CARLOS UYAGUARI</v>
          </cell>
          <cell r="AT4545">
            <v>1</v>
          </cell>
          <cell r="AU4545" t="str">
            <v>MANUEL YANAYACO</v>
          </cell>
          <cell r="AV4545" t="str">
            <v>#N/A</v>
          </cell>
          <cell r="AW4545" t="str">
            <v>#N/A</v>
          </cell>
          <cell r="AX4545" t="b">
            <v>0</v>
          </cell>
          <cell r="AY4545" t="b">
            <v>0</v>
          </cell>
        </row>
        <row r="4546">
          <cell r="B4546" t="str">
            <v>1360002090001</v>
          </cell>
          <cell r="C4546" t="str">
            <v>UNIVERSIDAD TECNICA DE MANABI</v>
          </cell>
          <cell r="D4546">
            <v>213</v>
          </cell>
          <cell r="E4546">
            <v>21301</v>
          </cell>
          <cell r="F4546">
            <v>2130150</v>
          </cell>
          <cell r="G4546" t="str">
            <v>SERVICIOS</v>
          </cell>
          <cell r="H4546" t="str">
            <v>SERVICIOS</v>
          </cell>
          <cell r="I4546" t="str">
            <v>L2330</v>
          </cell>
          <cell r="J4546" t="str">
            <v>GRANDE EMPRESA</v>
          </cell>
          <cell r="K4546">
            <v>0</v>
          </cell>
          <cell r="L4546">
            <v>0</v>
          </cell>
          <cell r="M4546">
            <v>0</v>
          </cell>
          <cell r="N4546">
            <v>0</v>
          </cell>
          <cell r="O4546" t="str">
            <v>S HOLGUIN</v>
          </cell>
          <cell r="P4546" t="str">
            <v>S HOLGUIN</v>
          </cell>
          <cell r="Q4546">
            <v>0</v>
          </cell>
          <cell r="R4546">
            <v>0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  <cell r="X4546">
            <v>0</v>
          </cell>
          <cell r="Y4546">
            <v>0</v>
          </cell>
          <cell r="Z4546">
            <v>0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>
            <v>0</v>
          </cell>
          <cell r="AF4546">
            <v>0</v>
          </cell>
          <cell r="AG4546">
            <v>0</v>
          </cell>
          <cell r="AH4546">
            <v>0</v>
          </cell>
          <cell r="AI4546">
            <v>0</v>
          </cell>
          <cell r="AJ4546">
            <v>0</v>
          </cell>
          <cell r="AK4546">
            <v>0</v>
          </cell>
          <cell r="AL4546">
            <v>0</v>
          </cell>
          <cell r="AM4546">
            <v>0</v>
          </cell>
          <cell r="AN4546">
            <v>0</v>
          </cell>
          <cell r="AO4546">
            <v>0</v>
          </cell>
          <cell r="AP4546">
            <v>9</v>
          </cell>
          <cell r="AQ4546" t="str">
            <v>SARAY HOLGUIN</v>
          </cell>
          <cell r="AR4546">
            <v>3</v>
          </cell>
          <cell r="AS4546" t="str">
            <v>CARLOS UYAGUARI</v>
          </cell>
          <cell r="AT4546">
            <v>6</v>
          </cell>
          <cell r="AU4546" t="str">
            <v>PAOLA PIHUAVE</v>
          </cell>
          <cell r="AV4546" t="str">
            <v>#N/A</v>
          </cell>
          <cell r="AW4546" t="str">
            <v>#N/A</v>
          </cell>
          <cell r="AX4546" t="b">
            <v>1</v>
          </cell>
          <cell r="AY4546" t="b">
            <v>1</v>
          </cell>
        </row>
        <row r="4547">
          <cell r="B4547" t="str">
            <v>1360008450001</v>
          </cell>
          <cell r="C4547" t="str">
            <v>DIRECCION DISTRITAL DE SALUD NÂ°13D01 DE PORTOVIEJO</v>
          </cell>
          <cell r="D4547">
            <v>213</v>
          </cell>
          <cell r="E4547">
            <v>21301</v>
          </cell>
          <cell r="F4547">
            <v>2130150</v>
          </cell>
          <cell r="G4547" t="str">
            <v>SERVICIOS</v>
          </cell>
          <cell r="H4547" t="str">
            <v>SERVICIOS</v>
          </cell>
          <cell r="I4547" t="str">
            <v>L2331</v>
          </cell>
          <cell r="J4547" t="str">
            <v>GRANDE EMPRESA</v>
          </cell>
          <cell r="K4547">
            <v>0</v>
          </cell>
          <cell r="L4547">
            <v>0</v>
          </cell>
          <cell r="M4547">
            <v>0</v>
          </cell>
          <cell r="N4547">
            <v>0</v>
          </cell>
          <cell r="O4547" t="str">
            <v>S HOLGUIN</v>
          </cell>
          <cell r="P4547" t="str">
            <v>S HOLGUIN</v>
          </cell>
          <cell r="Q4547">
            <v>0</v>
          </cell>
          <cell r="R4547">
            <v>0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  <cell r="X4547">
            <v>0</v>
          </cell>
          <cell r="Y4547">
            <v>0</v>
          </cell>
          <cell r="Z4547">
            <v>0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>
            <v>0</v>
          </cell>
          <cell r="AF4547">
            <v>0</v>
          </cell>
          <cell r="AG4547">
            <v>0</v>
          </cell>
          <cell r="AH4547">
            <v>0</v>
          </cell>
          <cell r="AI4547">
            <v>0</v>
          </cell>
          <cell r="AJ4547">
            <v>0</v>
          </cell>
          <cell r="AK4547">
            <v>0</v>
          </cell>
          <cell r="AL4547">
            <v>0</v>
          </cell>
          <cell r="AM4547">
            <v>0</v>
          </cell>
          <cell r="AN4547">
            <v>0</v>
          </cell>
          <cell r="AO4547">
            <v>0</v>
          </cell>
          <cell r="AP4547">
            <v>9</v>
          </cell>
          <cell r="AQ4547" t="str">
            <v>SARAY HOLGUIN</v>
          </cell>
          <cell r="AR4547">
            <v>3</v>
          </cell>
          <cell r="AS4547" t="str">
            <v>CARLOS UYAGUARI</v>
          </cell>
          <cell r="AT4547">
            <v>6</v>
          </cell>
          <cell r="AU4547" t="str">
            <v>PAOLA PIHUAVE</v>
          </cell>
          <cell r="AV4547" t="str">
            <v>#N/A</v>
          </cell>
          <cell r="AW4547" t="str">
            <v>#N/A</v>
          </cell>
          <cell r="AX4547" t="b">
            <v>1</v>
          </cell>
          <cell r="AY4547" t="b">
            <v>1</v>
          </cell>
        </row>
        <row r="4548">
          <cell r="B4548" t="str">
            <v>1360033560001</v>
          </cell>
          <cell r="C4548" t="str">
            <v>GOBERNACION DE MANABI</v>
          </cell>
          <cell r="D4548">
            <v>213</v>
          </cell>
          <cell r="E4548">
            <v>21301</v>
          </cell>
          <cell r="F4548">
            <v>2130150</v>
          </cell>
          <cell r="G4548" t="str">
            <v>SERVICIOS</v>
          </cell>
          <cell r="H4548" t="str">
            <v>SERVICIOS</v>
          </cell>
          <cell r="I4548" t="str">
            <v>L2332</v>
          </cell>
          <cell r="J4548" t="str">
            <v>GRANDE EMPRESA</v>
          </cell>
          <cell r="K4548">
            <v>0</v>
          </cell>
          <cell r="L4548">
            <v>0</v>
          </cell>
          <cell r="M4548">
            <v>0</v>
          </cell>
          <cell r="N4548">
            <v>0</v>
          </cell>
          <cell r="O4548" t="str">
            <v>S HOLGUIN</v>
          </cell>
          <cell r="P4548" t="str">
            <v>S HOLGUIN</v>
          </cell>
          <cell r="Q4548">
            <v>0</v>
          </cell>
          <cell r="R4548">
            <v>0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  <cell r="X4548">
            <v>0</v>
          </cell>
          <cell r="Y4548">
            <v>0</v>
          </cell>
          <cell r="Z4548">
            <v>0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>
            <v>0</v>
          </cell>
          <cell r="AF4548">
            <v>0</v>
          </cell>
          <cell r="AG4548">
            <v>0</v>
          </cell>
          <cell r="AH4548">
            <v>0</v>
          </cell>
          <cell r="AI4548">
            <v>0</v>
          </cell>
          <cell r="AJ4548">
            <v>0</v>
          </cell>
          <cell r="AK4548">
            <v>0</v>
          </cell>
          <cell r="AL4548">
            <v>0</v>
          </cell>
          <cell r="AM4548">
            <v>0</v>
          </cell>
          <cell r="AN4548">
            <v>0</v>
          </cell>
          <cell r="AO4548">
            <v>0</v>
          </cell>
          <cell r="AP4548">
            <v>9</v>
          </cell>
          <cell r="AQ4548" t="str">
            <v>SARAY HOLGUIN</v>
          </cell>
          <cell r="AR4548">
            <v>3</v>
          </cell>
          <cell r="AS4548" t="str">
            <v>CARLOS UYAGUARI</v>
          </cell>
          <cell r="AT4548">
            <v>6</v>
          </cell>
          <cell r="AU4548" t="str">
            <v>PAOLA PIHUAVE</v>
          </cell>
          <cell r="AV4548" t="str">
            <v>#N/A</v>
          </cell>
          <cell r="AW4548" t="str">
            <v>#N/A</v>
          </cell>
          <cell r="AX4548" t="b">
            <v>1</v>
          </cell>
          <cell r="AY4548" t="b">
            <v>1</v>
          </cell>
        </row>
        <row r="4549">
          <cell r="B4549" t="str">
            <v>1391741510001</v>
          </cell>
          <cell r="C4549" t="str">
            <v>ESTACION DE SERVICIO JENMER CIA.LTDA.</v>
          </cell>
          <cell r="D4549">
            <v>213</v>
          </cell>
          <cell r="E4549">
            <v>21301</v>
          </cell>
          <cell r="F4549">
            <v>2130150</v>
          </cell>
          <cell r="G4549" t="str">
            <v>COMERCIO</v>
          </cell>
          <cell r="H4549" t="str">
            <v>COMERCIO</v>
          </cell>
          <cell r="I4549" t="str">
            <v>L2333</v>
          </cell>
          <cell r="J4549" t="str">
            <v>GRANDE EMPRESA</v>
          </cell>
          <cell r="K4549">
            <v>0</v>
          </cell>
          <cell r="L4549">
            <v>0</v>
          </cell>
          <cell r="M4549">
            <v>0</v>
          </cell>
          <cell r="N4549">
            <v>0</v>
          </cell>
          <cell r="O4549" t="str">
            <v>N MOREIRA ALAVA</v>
          </cell>
          <cell r="P4549" t="str">
            <v>N MOREIRA ALAVA</v>
          </cell>
          <cell r="Q4549">
            <v>0</v>
          </cell>
          <cell r="R4549">
            <v>0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  <cell r="X4549">
            <v>0</v>
          </cell>
          <cell r="Y4549">
            <v>0</v>
          </cell>
          <cell r="Z4549">
            <v>0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>
            <v>0</v>
          </cell>
          <cell r="AF4549">
            <v>0</v>
          </cell>
          <cell r="AG4549">
            <v>0</v>
          </cell>
          <cell r="AH4549">
            <v>0</v>
          </cell>
          <cell r="AI4549">
            <v>0</v>
          </cell>
          <cell r="AJ4549">
            <v>0</v>
          </cell>
          <cell r="AK4549">
            <v>0</v>
          </cell>
          <cell r="AL4549">
            <v>0</v>
          </cell>
          <cell r="AM4549">
            <v>0</v>
          </cell>
          <cell r="AN4549">
            <v>0</v>
          </cell>
          <cell r="AO4549">
            <v>0</v>
          </cell>
          <cell r="AP4549">
            <v>10</v>
          </cell>
          <cell r="AQ4549" t="str">
            <v>NESTOR MOREIRA</v>
          </cell>
          <cell r="AR4549">
            <v>3</v>
          </cell>
          <cell r="AS4549" t="str">
            <v>CARLOS UYAGUARI</v>
          </cell>
          <cell r="AT4549">
            <v>7</v>
          </cell>
          <cell r="AU4549" t="str">
            <v>LINDA TUTIVEN</v>
          </cell>
          <cell r="AV4549" t="str">
            <v>#N/A</v>
          </cell>
          <cell r="AW4549" t="str">
            <v>#N/A</v>
          </cell>
          <cell r="AX4549" t="b">
            <v>1</v>
          </cell>
          <cell r="AY4549" t="b">
            <v>1</v>
          </cell>
        </row>
        <row r="4550">
          <cell r="B4550" t="str">
            <v>1391764707001</v>
          </cell>
          <cell r="C4550" t="str">
            <v>SUPER MERCADO DEL COLCHON SUPERCOLCHON S</v>
          </cell>
          <cell r="D4550">
            <v>213</v>
          </cell>
          <cell r="E4550">
            <v>21301</v>
          </cell>
          <cell r="F4550">
            <v>2130150</v>
          </cell>
          <cell r="G4550" t="str">
            <v>COMERCIO</v>
          </cell>
          <cell r="H4550" t="str">
            <v>COMERCIO</v>
          </cell>
          <cell r="I4550" t="str">
            <v>L2334</v>
          </cell>
          <cell r="J4550" t="str">
            <v>GRANDE EMPRESA</v>
          </cell>
          <cell r="K4550">
            <v>0</v>
          </cell>
          <cell r="L4550" t="str">
            <v>01Empresas Normales</v>
          </cell>
          <cell r="M4550">
            <v>41817</v>
          </cell>
          <cell r="N4550">
            <v>0.33680555555555558</v>
          </cell>
          <cell r="O4550" t="str">
            <v>N MOREIRA ALAVA</v>
          </cell>
          <cell r="P4550" t="str">
            <v>N MOREIRA ALAVA</v>
          </cell>
          <cell r="Q4550" t="str">
            <v>APLICATIVO WEB</v>
          </cell>
          <cell r="R4550" t="str">
            <v>APLICATIVO WEB</v>
          </cell>
          <cell r="S4550">
            <v>41817</v>
          </cell>
          <cell r="T4550">
            <v>0.375</v>
          </cell>
          <cell r="U4550" t="str">
            <v>PRE-017</v>
          </cell>
          <cell r="V4550">
            <v>41834</v>
          </cell>
          <cell r="W4550">
            <v>0.57152777777777775</v>
          </cell>
          <cell r="X4550">
            <v>0</v>
          </cell>
          <cell r="Y4550">
            <v>0</v>
          </cell>
          <cell r="Z4550">
            <v>0</v>
          </cell>
          <cell r="AA4550">
            <v>0</v>
          </cell>
          <cell r="AB4550">
            <v>0</v>
          </cell>
          <cell r="AC4550">
            <v>41834</v>
          </cell>
          <cell r="AD4550">
            <v>0.4375</v>
          </cell>
          <cell r="AE4550" t="str">
            <v>MMORAN</v>
          </cell>
          <cell r="AF4550">
            <v>33</v>
          </cell>
          <cell r="AG4550">
            <v>0</v>
          </cell>
          <cell r="AH4550">
            <v>0</v>
          </cell>
          <cell r="AI4550">
            <v>0</v>
          </cell>
          <cell r="AJ4550">
            <v>0</v>
          </cell>
          <cell r="AK4550">
            <v>0</v>
          </cell>
          <cell r="AL4550">
            <v>0</v>
          </cell>
          <cell r="AM4550">
            <v>0</v>
          </cell>
          <cell r="AN4550">
            <v>0</v>
          </cell>
          <cell r="AO4550">
            <v>0</v>
          </cell>
          <cell r="AP4550">
            <v>10</v>
          </cell>
          <cell r="AQ4550" t="str">
            <v>NESTOR MOREIRA</v>
          </cell>
          <cell r="AR4550">
            <v>3</v>
          </cell>
          <cell r="AS4550" t="str">
            <v>CARLOS UYAGUARI</v>
          </cell>
          <cell r="AT4550">
            <v>7</v>
          </cell>
          <cell r="AU4550" t="str">
            <v>LINDA TUTIVEN</v>
          </cell>
          <cell r="AV4550" t="str">
            <v>1</v>
          </cell>
          <cell r="AW4550" t="str">
            <v>1391764707001</v>
          </cell>
          <cell r="AX4550" t="b">
            <v>0</v>
          </cell>
          <cell r="AY4550" t="b">
            <v>0</v>
          </cell>
        </row>
        <row r="4551">
          <cell r="B4551" t="str">
            <v>1791844254001</v>
          </cell>
          <cell r="C4551" t="str">
            <v>GREEN LAND S.A.</v>
          </cell>
          <cell r="D4551">
            <v>213</v>
          </cell>
          <cell r="E4551">
            <v>21301</v>
          </cell>
          <cell r="F4551">
            <v>2130150</v>
          </cell>
          <cell r="G4551" t="str">
            <v>COMERCIO</v>
          </cell>
          <cell r="H4551" t="str">
            <v>COMERCIO</v>
          </cell>
          <cell r="I4551" t="str">
            <v>L2335</v>
          </cell>
          <cell r="J4551" t="str">
            <v>GRANDE EMPRESA</v>
          </cell>
          <cell r="K4551">
            <v>0</v>
          </cell>
          <cell r="L4551" t="str">
            <v>01Empresas Normales</v>
          </cell>
          <cell r="M4551">
            <v>41834</v>
          </cell>
          <cell r="N4551">
            <v>0.36527777777777776</v>
          </cell>
          <cell r="O4551" t="str">
            <v>N MOREIRA ALAVA</v>
          </cell>
          <cell r="P4551" t="str">
            <v>N MOREIRA ALAVA</v>
          </cell>
          <cell r="Q4551" t="str">
            <v>APLICATIVO WEB</v>
          </cell>
          <cell r="R4551" t="str">
            <v>APLICATIVO WEB</v>
          </cell>
          <cell r="S4551">
            <v>41834</v>
          </cell>
          <cell r="T4551">
            <v>0.375</v>
          </cell>
          <cell r="U4551" t="str">
            <v>PRE-025</v>
          </cell>
          <cell r="V4551">
            <v>0</v>
          </cell>
          <cell r="W4551">
            <v>0</v>
          </cell>
          <cell r="X4551">
            <v>0</v>
          </cell>
          <cell r="Y4551">
            <v>0</v>
          </cell>
          <cell r="Z4551">
            <v>0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>
            <v>0</v>
          </cell>
          <cell r="AF4551">
            <v>0</v>
          </cell>
          <cell r="AG4551">
            <v>0</v>
          </cell>
          <cell r="AH4551">
            <v>0</v>
          </cell>
          <cell r="AI4551">
            <v>0</v>
          </cell>
          <cell r="AJ4551">
            <v>0</v>
          </cell>
          <cell r="AK4551">
            <v>0</v>
          </cell>
          <cell r="AL4551">
            <v>0</v>
          </cell>
          <cell r="AM4551">
            <v>0</v>
          </cell>
          <cell r="AN4551">
            <v>0</v>
          </cell>
          <cell r="AO4551">
            <v>0</v>
          </cell>
          <cell r="AP4551">
            <v>10</v>
          </cell>
          <cell r="AQ4551" t="str">
            <v>NESTOR MOREIRA</v>
          </cell>
          <cell r="AR4551">
            <v>3</v>
          </cell>
          <cell r="AS4551" t="str">
            <v>CARLOS UYAGUARI</v>
          </cell>
          <cell r="AT4551">
            <v>7</v>
          </cell>
          <cell r="AU4551" t="str">
            <v>LINDA TUTIVEN</v>
          </cell>
          <cell r="AV4551" t="str">
            <v>1</v>
          </cell>
          <cell r="AW4551" t="str">
            <v>1791844254001</v>
          </cell>
          <cell r="AX4551" t="b">
            <v>0</v>
          </cell>
          <cell r="AY4551" t="b">
            <v>0</v>
          </cell>
        </row>
        <row r="4552">
          <cell r="B4552" t="str">
            <v>1302604549001</v>
          </cell>
          <cell r="C4552" t="str">
            <v>VITERI BRIONES ARMIDA ELIZABETH</v>
          </cell>
          <cell r="D4552">
            <v>213</v>
          </cell>
          <cell r="E4552">
            <v>21301</v>
          </cell>
          <cell r="F4552">
            <v>2130150</v>
          </cell>
          <cell r="G4552" t="str">
            <v>COMERCIO</v>
          </cell>
          <cell r="H4552" t="str">
            <v>COMERCIO</v>
          </cell>
          <cell r="I4552" t="str">
            <v>L2336</v>
          </cell>
          <cell r="J4552" t="str">
            <v>GRANDE EMPRESA</v>
          </cell>
          <cell r="K4552">
            <v>0</v>
          </cell>
          <cell r="L4552">
            <v>0</v>
          </cell>
          <cell r="M4552">
            <v>0</v>
          </cell>
          <cell r="N4552">
            <v>0</v>
          </cell>
          <cell r="O4552" t="str">
            <v>V SANCHEZ</v>
          </cell>
          <cell r="P4552" t="str">
            <v>V SANCHEZ</v>
          </cell>
          <cell r="Q4552">
            <v>0</v>
          </cell>
          <cell r="R4552">
            <v>0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  <cell r="X4552">
            <v>0</v>
          </cell>
          <cell r="Y4552">
            <v>0</v>
          </cell>
          <cell r="Z4552">
            <v>0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>
            <v>0</v>
          </cell>
          <cell r="AF4552">
            <v>0</v>
          </cell>
          <cell r="AG4552">
            <v>0</v>
          </cell>
          <cell r="AH4552">
            <v>0</v>
          </cell>
          <cell r="AI4552">
            <v>0</v>
          </cell>
          <cell r="AJ4552">
            <v>0</v>
          </cell>
          <cell r="AK4552">
            <v>0</v>
          </cell>
          <cell r="AL4552">
            <v>0</v>
          </cell>
          <cell r="AM4552">
            <v>0</v>
          </cell>
          <cell r="AN4552">
            <v>0</v>
          </cell>
          <cell r="AO4552">
            <v>0</v>
          </cell>
          <cell r="AP4552">
            <v>11</v>
          </cell>
          <cell r="AQ4552" t="str">
            <v>DIANA ARMIJOS</v>
          </cell>
          <cell r="AR4552">
            <v>3</v>
          </cell>
          <cell r="AS4552" t="str">
            <v>CARLOS UYAGUARI</v>
          </cell>
          <cell r="AT4552">
            <v>1</v>
          </cell>
          <cell r="AU4552" t="str">
            <v>MANUEL YANAYACO</v>
          </cell>
          <cell r="AV4552" t="str">
            <v>#N/A</v>
          </cell>
          <cell r="AW4552" t="str">
            <v>#N/A</v>
          </cell>
          <cell r="AX4552" t="b">
            <v>1</v>
          </cell>
          <cell r="AY4552" t="b">
            <v>1</v>
          </cell>
        </row>
        <row r="4553">
          <cell r="B4553" t="str">
            <v>1360018760001</v>
          </cell>
          <cell r="C4553" t="str">
            <v>COLEGIO NACIONAL PORTOVIEJO</v>
          </cell>
          <cell r="D4553">
            <v>213</v>
          </cell>
          <cell r="E4553">
            <v>21301</v>
          </cell>
          <cell r="F4553">
            <v>2130150</v>
          </cell>
          <cell r="G4553" t="str">
            <v>SERVICIOS</v>
          </cell>
          <cell r="H4553" t="str">
            <v>SERVICIOS</v>
          </cell>
          <cell r="I4553" t="str">
            <v>L2337</v>
          </cell>
          <cell r="J4553" t="str">
            <v>GRANDE EMPRESA</v>
          </cell>
          <cell r="K4553">
            <v>0</v>
          </cell>
          <cell r="L4553">
            <v>0</v>
          </cell>
          <cell r="M4553">
            <v>0</v>
          </cell>
          <cell r="N4553">
            <v>0</v>
          </cell>
          <cell r="O4553" t="str">
            <v>S HOLGUIN</v>
          </cell>
          <cell r="P4553" t="str">
            <v>S HOLGUIN</v>
          </cell>
          <cell r="Q4553">
            <v>0</v>
          </cell>
          <cell r="R4553">
            <v>0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  <cell r="X4553">
            <v>0</v>
          </cell>
          <cell r="Y4553">
            <v>0</v>
          </cell>
          <cell r="Z4553">
            <v>0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>
            <v>0</v>
          </cell>
          <cell r="AF4553">
            <v>0</v>
          </cell>
          <cell r="AG4553">
            <v>0</v>
          </cell>
          <cell r="AH4553">
            <v>0</v>
          </cell>
          <cell r="AI4553">
            <v>0</v>
          </cell>
          <cell r="AJ4553">
            <v>0</v>
          </cell>
          <cell r="AK4553">
            <v>0</v>
          </cell>
          <cell r="AL4553">
            <v>0</v>
          </cell>
          <cell r="AM4553">
            <v>0</v>
          </cell>
          <cell r="AN4553">
            <v>0</v>
          </cell>
          <cell r="AO4553">
            <v>0</v>
          </cell>
          <cell r="AP4553">
            <v>9</v>
          </cell>
          <cell r="AQ4553" t="str">
            <v>SARAY HOLGUIN</v>
          </cell>
          <cell r="AR4553">
            <v>3</v>
          </cell>
          <cell r="AS4553" t="str">
            <v>CARLOS UYAGUARI</v>
          </cell>
          <cell r="AT4553">
            <v>6</v>
          </cell>
          <cell r="AU4553" t="str">
            <v>PAOLA PIHUAVE</v>
          </cell>
          <cell r="AV4553" t="str">
            <v>#N/A</v>
          </cell>
          <cell r="AW4553" t="str">
            <v>#N/A</v>
          </cell>
          <cell r="AX4553" t="b">
            <v>1</v>
          </cell>
          <cell r="AY4553" t="b">
            <v>1</v>
          </cell>
        </row>
        <row r="4554">
          <cell r="B4554" t="str">
            <v>1360052190001</v>
          </cell>
          <cell r="C4554" t="str">
            <v>I.E.S.S. HOSPITAL DE PORTOVIEJO</v>
          </cell>
          <cell r="D4554">
            <v>213</v>
          </cell>
          <cell r="E4554">
            <v>21301</v>
          </cell>
          <cell r="F4554">
            <v>2130150</v>
          </cell>
          <cell r="G4554" t="str">
            <v>SERVICIOS</v>
          </cell>
          <cell r="H4554" t="str">
            <v>SERVICIOS</v>
          </cell>
          <cell r="I4554" t="str">
            <v>L2338</v>
          </cell>
          <cell r="J4554" t="str">
            <v>GRANDE EMPRESA</v>
          </cell>
          <cell r="K4554">
            <v>0</v>
          </cell>
          <cell r="L4554">
            <v>0</v>
          </cell>
          <cell r="M4554">
            <v>0</v>
          </cell>
          <cell r="N4554">
            <v>0</v>
          </cell>
          <cell r="O4554" t="str">
            <v>S HOLGUIN</v>
          </cell>
          <cell r="P4554" t="str">
            <v>S HOLGUIN</v>
          </cell>
          <cell r="Q4554">
            <v>0</v>
          </cell>
          <cell r="R4554">
            <v>0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  <cell r="X4554">
            <v>0</v>
          </cell>
          <cell r="Y4554">
            <v>0</v>
          </cell>
          <cell r="Z4554">
            <v>0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>
            <v>0</v>
          </cell>
          <cell r="AF4554">
            <v>0</v>
          </cell>
          <cell r="AG4554">
            <v>0</v>
          </cell>
          <cell r="AH4554">
            <v>0</v>
          </cell>
          <cell r="AI4554">
            <v>0</v>
          </cell>
          <cell r="AJ4554">
            <v>0</v>
          </cell>
          <cell r="AK4554">
            <v>0</v>
          </cell>
          <cell r="AL4554">
            <v>0</v>
          </cell>
          <cell r="AM4554">
            <v>0</v>
          </cell>
          <cell r="AN4554">
            <v>0</v>
          </cell>
          <cell r="AO4554">
            <v>0</v>
          </cell>
          <cell r="AP4554">
            <v>9</v>
          </cell>
          <cell r="AQ4554" t="str">
            <v>SARAY HOLGUIN</v>
          </cell>
          <cell r="AR4554">
            <v>3</v>
          </cell>
          <cell r="AS4554" t="str">
            <v>CARLOS UYAGUARI</v>
          </cell>
          <cell r="AT4554">
            <v>6</v>
          </cell>
          <cell r="AU4554" t="str">
            <v>PAOLA PIHUAVE</v>
          </cell>
          <cell r="AV4554" t="str">
            <v>#N/A</v>
          </cell>
          <cell r="AW4554" t="str">
            <v>#N/A</v>
          </cell>
          <cell r="AX4554" t="b">
            <v>1</v>
          </cell>
          <cell r="AY4554" t="b">
            <v>1</v>
          </cell>
        </row>
        <row r="4555">
          <cell r="B4555" t="str">
            <v>1391786549001</v>
          </cell>
          <cell r="C4555" t="str">
            <v>COBEMARSA S.A.</v>
          </cell>
          <cell r="D4555">
            <v>213</v>
          </cell>
          <cell r="E4555">
            <v>21301</v>
          </cell>
          <cell r="F4555">
            <v>2130150</v>
          </cell>
          <cell r="G4555" t="str">
            <v>COMERCIO</v>
          </cell>
          <cell r="H4555" t="str">
            <v>COMERCIO</v>
          </cell>
          <cell r="I4555" t="str">
            <v>L2339</v>
          </cell>
          <cell r="J4555" t="str">
            <v>GRANDE EMPRESA</v>
          </cell>
          <cell r="K4555">
            <v>0</v>
          </cell>
          <cell r="L4555">
            <v>0</v>
          </cell>
          <cell r="M4555">
            <v>0</v>
          </cell>
          <cell r="N4555">
            <v>0</v>
          </cell>
          <cell r="O4555" t="str">
            <v>N MOREIRA ALAVA</v>
          </cell>
          <cell r="P4555" t="str">
            <v>N MOREIRA ALAVA</v>
          </cell>
          <cell r="Q4555">
            <v>0</v>
          </cell>
          <cell r="R4555">
            <v>0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  <cell r="X4555">
            <v>0</v>
          </cell>
          <cell r="Y4555">
            <v>0</v>
          </cell>
          <cell r="Z4555">
            <v>0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>
            <v>0</v>
          </cell>
          <cell r="AF4555">
            <v>0</v>
          </cell>
          <cell r="AG4555">
            <v>0</v>
          </cell>
          <cell r="AH4555">
            <v>0</v>
          </cell>
          <cell r="AI4555">
            <v>0</v>
          </cell>
          <cell r="AJ4555">
            <v>0</v>
          </cell>
          <cell r="AK4555">
            <v>0</v>
          </cell>
          <cell r="AL4555">
            <v>0</v>
          </cell>
          <cell r="AM4555">
            <v>0</v>
          </cell>
          <cell r="AN4555">
            <v>0</v>
          </cell>
          <cell r="AO4555">
            <v>0</v>
          </cell>
          <cell r="AP4555">
            <v>10</v>
          </cell>
          <cell r="AQ4555" t="str">
            <v>NESTOR MOREIRA</v>
          </cell>
          <cell r="AR4555">
            <v>3</v>
          </cell>
          <cell r="AS4555" t="str">
            <v>CARLOS UYAGUARI</v>
          </cell>
          <cell r="AT4555">
            <v>7</v>
          </cell>
          <cell r="AU4555" t="str">
            <v>LINDA TUTIVEN</v>
          </cell>
          <cell r="AV4555" t="str">
            <v>#N/A</v>
          </cell>
          <cell r="AW4555" t="str">
            <v>#N/A</v>
          </cell>
          <cell r="AX4555" t="b">
            <v>1</v>
          </cell>
          <cell r="AY4555" t="b">
            <v>1</v>
          </cell>
        </row>
        <row r="4556">
          <cell r="B4556" t="str">
            <v>1391783744001</v>
          </cell>
          <cell r="C4556" t="str">
            <v>DISTRIBUCIONES ALIATIS S.A. RINOCERONTE</v>
          </cell>
          <cell r="D4556">
            <v>213</v>
          </cell>
          <cell r="E4556">
            <v>21301</v>
          </cell>
          <cell r="F4556">
            <v>2130150</v>
          </cell>
          <cell r="G4556" t="str">
            <v>COMERCIO</v>
          </cell>
          <cell r="H4556" t="str">
            <v>COMERCIO</v>
          </cell>
          <cell r="I4556" t="str">
            <v>L2340</v>
          </cell>
          <cell r="J4556" t="str">
            <v>GRANDE EMPRESA</v>
          </cell>
          <cell r="K4556">
            <v>0</v>
          </cell>
          <cell r="L4556">
            <v>0</v>
          </cell>
          <cell r="M4556">
            <v>0</v>
          </cell>
          <cell r="N4556">
            <v>0</v>
          </cell>
          <cell r="O4556" t="str">
            <v>N MOREIRA ALAVA</v>
          </cell>
          <cell r="P4556" t="str">
            <v>N MOREIRA ALAVA</v>
          </cell>
          <cell r="Q4556">
            <v>0</v>
          </cell>
          <cell r="R4556">
            <v>0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  <cell r="X4556">
            <v>0</v>
          </cell>
          <cell r="Y4556">
            <v>0</v>
          </cell>
          <cell r="Z4556">
            <v>0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>
            <v>0</v>
          </cell>
          <cell r="AF4556">
            <v>0</v>
          </cell>
          <cell r="AG4556">
            <v>0</v>
          </cell>
          <cell r="AH4556">
            <v>0</v>
          </cell>
          <cell r="AI4556">
            <v>0</v>
          </cell>
          <cell r="AJ4556">
            <v>0</v>
          </cell>
          <cell r="AK4556">
            <v>0</v>
          </cell>
          <cell r="AL4556">
            <v>0</v>
          </cell>
          <cell r="AM4556">
            <v>0</v>
          </cell>
          <cell r="AN4556">
            <v>0</v>
          </cell>
          <cell r="AO4556">
            <v>0</v>
          </cell>
          <cell r="AP4556">
            <v>10</v>
          </cell>
          <cell r="AQ4556" t="str">
            <v>NESTOR MOREIRA</v>
          </cell>
          <cell r="AR4556">
            <v>3</v>
          </cell>
          <cell r="AS4556" t="str">
            <v>CARLOS UYAGUARI</v>
          </cell>
          <cell r="AT4556">
            <v>7</v>
          </cell>
          <cell r="AU4556" t="str">
            <v>LINDA TUTIVEN</v>
          </cell>
          <cell r="AV4556" t="str">
            <v>#N/A</v>
          </cell>
          <cell r="AW4556" t="str">
            <v>#N/A</v>
          </cell>
          <cell r="AX4556" t="b">
            <v>1</v>
          </cell>
          <cell r="AY4556" t="b">
            <v>1</v>
          </cell>
        </row>
        <row r="4557">
          <cell r="B4557" t="str">
            <v>1360066300001</v>
          </cell>
          <cell r="C4557" t="str">
            <v>EMPRESA PUBLICA MUNICIPAL DE AGUA POTABLE Y ALCANTARILLADO D</v>
          </cell>
          <cell r="D4557">
            <v>213</v>
          </cell>
          <cell r="E4557">
            <v>21301</v>
          </cell>
          <cell r="F4557">
            <v>2130150</v>
          </cell>
          <cell r="G4557" t="str">
            <v>SERVICIOS</v>
          </cell>
          <cell r="H4557" t="str">
            <v>SERVICIOS</v>
          </cell>
          <cell r="I4557" t="str">
            <v>L2341</v>
          </cell>
          <cell r="J4557" t="str">
            <v>GRANDE EMPRESA</v>
          </cell>
          <cell r="K4557">
            <v>0</v>
          </cell>
          <cell r="L4557">
            <v>0</v>
          </cell>
          <cell r="M4557">
            <v>0</v>
          </cell>
          <cell r="N4557">
            <v>0</v>
          </cell>
          <cell r="O4557" t="str">
            <v>S HOLGUIN</v>
          </cell>
          <cell r="P4557" t="str">
            <v>S HOLGUIN</v>
          </cell>
          <cell r="Q4557">
            <v>0</v>
          </cell>
          <cell r="R4557">
            <v>0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  <cell r="X4557">
            <v>0</v>
          </cell>
          <cell r="Y4557">
            <v>0</v>
          </cell>
          <cell r="Z4557">
            <v>0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>
            <v>0</v>
          </cell>
          <cell r="AF4557">
            <v>0</v>
          </cell>
          <cell r="AG4557">
            <v>0</v>
          </cell>
          <cell r="AH4557">
            <v>0</v>
          </cell>
          <cell r="AI4557">
            <v>0</v>
          </cell>
          <cell r="AJ4557">
            <v>0</v>
          </cell>
          <cell r="AK4557">
            <v>0</v>
          </cell>
          <cell r="AL4557">
            <v>0</v>
          </cell>
          <cell r="AM4557">
            <v>0</v>
          </cell>
          <cell r="AN4557">
            <v>0</v>
          </cell>
          <cell r="AO4557">
            <v>0</v>
          </cell>
          <cell r="AP4557">
            <v>9</v>
          </cell>
          <cell r="AQ4557" t="str">
            <v>SARAY HOLGUIN</v>
          </cell>
          <cell r="AR4557">
            <v>3</v>
          </cell>
          <cell r="AS4557" t="str">
            <v>CARLOS UYAGUARI</v>
          </cell>
          <cell r="AT4557">
            <v>6</v>
          </cell>
          <cell r="AU4557" t="str">
            <v>PAOLA PIHUAVE</v>
          </cell>
          <cell r="AV4557" t="str">
            <v>#N/A</v>
          </cell>
          <cell r="AW4557" t="str">
            <v>#N/A</v>
          </cell>
          <cell r="AX4557" t="b">
            <v>1</v>
          </cell>
          <cell r="AY4557" t="b">
            <v>1</v>
          </cell>
        </row>
        <row r="4558">
          <cell r="B4558" t="str">
            <v>1360008370001</v>
          </cell>
          <cell r="C4558" t="str">
            <v>HOSPITAL PROVINCIAL DE PORTOVIEJO DR. VERDI CEVALLOS BALDA</v>
          </cell>
          <cell r="D4558">
            <v>213</v>
          </cell>
          <cell r="E4558">
            <v>21301</v>
          </cell>
          <cell r="F4558">
            <v>2130150</v>
          </cell>
          <cell r="G4558" t="str">
            <v>SERVICIOS</v>
          </cell>
          <cell r="H4558" t="str">
            <v>SERVICIOS</v>
          </cell>
          <cell r="I4558" t="str">
            <v>L2342</v>
          </cell>
          <cell r="J4558" t="str">
            <v>GRANDE EMPRESA</v>
          </cell>
          <cell r="K4558">
            <v>0</v>
          </cell>
          <cell r="L4558">
            <v>0</v>
          </cell>
          <cell r="M4558">
            <v>0</v>
          </cell>
          <cell r="N4558">
            <v>0</v>
          </cell>
          <cell r="O4558" t="str">
            <v>S HOLGUIN</v>
          </cell>
          <cell r="P4558" t="str">
            <v>S HOLGUIN</v>
          </cell>
          <cell r="Q4558">
            <v>0</v>
          </cell>
          <cell r="R4558">
            <v>0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  <cell r="X4558">
            <v>0</v>
          </cell>
          <cell r="Y4558">
            <v>0</v>
          </cell>
          <cell r="Z4558">
            <v>0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>
            <v>0</v>
          </cell>
          <cell r="AF4558">
            <v>0</v>
          </cell>
          <cell r="AG4558">
            <v>0</v>
          </cell>
          <cell r="AH4558">
            <v>0</v>
          </cell>
          <cell r="AI4558">
            <v>0</v>
          </cell>
          <cell r="AJ4558">
            <v>0</v>
          </cell>
          <cell r="AK4558">
            <v>0</v>
          </cell>
          <cell r="AL4558">
            <v>0</v>
          </cell>
          <cell r="AM4558">
            <v>0</v>
          </cell>
          <cell r="AN4558">
            <v>0</v>
          </cell>
          <cell r="AO4558">
            <v>0</v>
          </cell>
          <cell r="AP4558">
            <v>9</v>
          </cell>
          <cell r="AQ4558" t="str">
            <v>SARAY HOLGUIN</v>
          </cell>
          <cell r="AR4558">
            <v>3</v>
          </cell>
          <cell r="AS4558" t="str">
            <v>CARLOS UYAGUARI</v>
          </cell>
          <cell r="AT4558">
            <v>6</v>
          </cell>
          <cell r="AU4558" t="str">
            <v>PAOLA PIHUAVE</v>
          </cell>
          <cell r="AV4558" t="str">
            <v>#N/A</v>
          </cell>
          <cell r="AW4558" t="str">
            <v>#N/A</v>
          </cell>
          <cell r="AX4558" t="b">
            <v>1</v>
          </cell>
          <cell r="AY4558" t="b">
            <v>1</v>
          </cell>
        </row>
        <row r="4559">
          <cell r="B4559" t="str">
            <v>1391739176001</v>
          </cell>
          <cell r="C4559" t="str">
            <v>METAL MECANICA Y CONSTRUCCIONES ZAMBRANO METALZAM S.A.</v>
          </cell>
          <cell r="D4559">
            <v>213</v>
          </cell>
          <cell r="E4559">
            <v>21301</v>
          </cell>
          <cell r="F4559">
            <v>2130150</v>
          </cell>
          <cell r="G4559" t="str">
            <v>MANUFACTURA</v>
          </cell>
          <cell r="H4559" t="str">
            <v>MANUFACTURA</v>
          </cell>
          <cell r="I4559" t="str">
            <v>L2343</v>
          </cell>
          <cell r="J4559" t="str">
            <v>MEDIANA EMPRESA B</v>
          </cell>
          <cell r="K4559">
            <v>0</v>
          </cell>
          <cell r="L4559" t="str">
            <v>01Empresas Normales</v>
          </cell>
          <cell r="M4559">
            <v>41823</v>
          </cell>
          <cell r="N4559">
            <v>0.34513888888888888</v>
          </cell>
          <cell r="O4559" t="str">
            <v>N MOREIRA ALAVA</v>
          </cell>
          <cell r="P4559" t="str">
            <v>N MOREIRA ALAVA</v>
          </cell>
          <cell r="Q4559" t="str">
            <v>EMPRESA</v>
          </cell>
          <cell r="R4559" t="str">
            <v>PAPEL</v>
          </cell>
          <cell r="S4559">
            <v>41823</v>
          </cell>
          <cell r="T4559">
            <v>0.54166666666666663</v>
          </cell>
          <cell r="U4559" t="str">
            <v>PRE-020</v>
          </cell>
          <cell r="V4559">
            <v>0</v>
          </cell>
          <cell r="W4559">
            <v>0</v>
          </cell>
          <cell r="X4559">
            <v>0</v>
          </cell>
          <cell r="Y4559">
            <v>0</v>
          </cell>
          <cell r="Z4559">
            <v>0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>
            <v>0</v>
          </cell>
          <cell r="AF4559">
            <v>0</v>
          </cell>
          <cell r="AG4559">
            <v>0</v>
          </cell>
          <cell r="AH4559">
            <v>0</v>
          </cell>
          <cell r="AI4559">
            <v>0</v>
          </cell>
          <cell r="AJ4559">
            <v>0</v>
          </cell>
          <cell r="AK4559">
            <v>0</v>
          </cell>
          <cell r="AL4559">
            <v>0</v>
          </cell>
          <cell r="AM4559">
            <v>0</v>
          </cell>
          <cell r="AN4559">
            <v>0</v>
          </cell>
          <cell r="AO4559">
            <v>0</v>
          </cell>
          <cell r="AP4559">
            <v>10</v>
          </cell>
          <cell r="AQ4559" t="str">
            <v>NESTOR MOREIRA</v>
          </cell>
          <cell r="AR4559">
            <v>3</v>
          </cell>
          <cell r="AS4559" t="str">
            <v>CARLOS UYAGUARI</v>
          </cell>
          <cell r="AT4559">
            <v>7</v>
          </cell>
          <cell r="AU4559" t="str">
            <v>LINDA TUTIVEN</v>
          </cell>
          <cell r="AV4559" t="str">
            <v>#N/A</v>
          </cell>
          <cell r="AW4559" t="str">
            <v>#N/A</v>
          </cell>
          <cell r="AX4559" t="b">
            <v>0</v>
          </cell>
          <cell r="AY4559" t="b">
            <v>0</v>
          </cell>
        </row>
        <row r="4560">
          <cell r="B4560" t="str">
            <v>1391719000001</v>
          </cell>
          <cell r="C4560" t="str">
            <v>SOCIEDAD DE LUCHA CONTRA EL CANCER DE MA</v>
          </cell>
          <cell r="D4560">
            <v>213</v>
          </cell>
          <cell r="E4560">
            <v>21301</v>
          </cell>
          <cell r="F4560">
            <v>2130150</v>
          </cell>
          <cell r="G4560" t="str">
            <v>SERVICIOS</v>
          </cell>
          <cell r="H4560" t="str">
            <v>SERVICIOS</v>
          </cell>
          <cell r="I4560" t="str">
            <v>L2344</v>
          </cell>
          <cell r="J4560" t="str">
            <v>GRANDE EMPRESA</v>
          </cell>
          <cell r="K4560">
            <v>0</v>
          </cell>
          <cell r="L4560">
            <v>0</v>
          </cell>
          <cell r="M4560">
            <v>0</v>
          </cell>
          <cell r="N4560">
            <v>0</v>
          </cell>
          <cell r="O4560" t="str">
            <v>N MOREIRA ALAVA</v>
          </cell>
          <cell r="P4560" t="str">
            <v>N MOREIRA ALAVA</v>
          </cell>
          <cell r="Q4560">
            <v>0</v>
          </cell>
          <cell r="R4560">
            <v>0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  <cell r="X4560">
            <v>0</v>
          </cell>
          <cell r="Y4560">
            <v>0</v>
          </cell>
          <cell r="Z4560">
            <v>0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>
            <v>0</v>
          </cell>
          <cell r="AF4560">
            <v>0</v>
          </cell>
          <cell r="AG4560">
            <v>0</v>
          </cell>
          <cell r="AH4560">
            <v>0</v>
          </cell>
          <cell r="AI4560">
            <v>0</v>
          </cell>
          <cell r="AJ4560">
            <v>0</v>
          </cell>
          <cell r="AK4560">
            <v>0</v>
          </cell>
          <cell r="AL4560">
            <v>0</v>
          </cell>
          <cell r="AM4560">
            <v>0</v>
          </cell>
          <cell r="AN4560">
            <v>0</v>
          </cell>
          <cell r="AO4560">
            <v>0</v>
          </cell>
          <cell r="AP4560">
            <v>10</v>
          </cell>
          <cell r="AQ4560" t="str">
            <v>NESTOR MOREIRA</v>
          </cell>
          <cell r="AR4560">
            <v>3</v>
          </cell>
          <cell r="AS4560" t="str">
            <v>CARLOS UYAGUARI</v>
          </cell>
          <cell r="AT4560">
            <v>7</v>
          </cell>
          <cell r="AU4560" t="str">
            <v>LINDA TUTIVEN</v>
          </cell>
          <cell r="AV4560" t="str">
            <v>#N/A</v>
          </cell>
          <cell r="AW4560" t="str">
            <v>#N/A</v>
          </cell>
          <cell r="AX4560" t="b">
            <v>1</v>
          </cell>
          <cell r="AY4560" t="b">
            <v>1</v>
          </cell>
        </row>
        <row r="4561">
          <cell r="B4561" t="str">
            <v>1310831522001</v>
          </cell>
          <cell r="C4561" t="str">
            <v>QUIROZ MENDOZA JESUS DANIEL</v>
          </cell>
          <cell r="D4561">
            <v>213</v>
          </cell>
          <cell r="E4561">
            <v>21301</v>
          </cell>
          <cell r="F4561">
            <v>2130151</v>
          </cell>
          <cell r="G4561" t="str">
            <v>COMERCIO</v>
          </cell>
          <cell r="H4561" t="str">
            <v>COMERCIO</v>
          </cell>
          <cell r="I4561" t="str">
            <v>L2345</v>
          </cell>
          <cell r="J4561" t="str">
            <v>PEQUEÑA EMPRESA</v>
          </cell>
          <cell r="K4561">
            <v>0</v>
          </cell>
          <cell r="L4561" t="str">
            <v>03No ubicadas</v>
          </cell>
          <cell r="M4561">
            <v>41830</v>
          </cell>
          <cell r="N4561">
            <v>0.33333333333333331</v>
          </cell>
          <cell r="O4561" t="str">
            <v>S HOLGUIN</v>
          </cell>
          <cell r="P4561" t="str">
            <v>S HOLGUIN</v>
          </cell>
          <cell r="Q4561" t="str">
            <v>S HOLGUIN</v>
          </cell>
          <cell r="R4561" t="str">
            <v>PAPEL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  <cell r="X4561">
            <v>0</v>
          </cell>
          <cell r="Y4561">
            <v>0</v>
          </cell>
          <cell r="Z4561">
            <v>0</v>
          </cell>
          <cell r="AA4561">
            <v>0</v>
          </cell>
          <cell r="AB4561">
            <v>0</v>
          </cell>
          <cell r="AC4561">
            <v>41831</v>
          </cell>
          <cell r="AD4561">
            <v>0.33333333333333331</v>
          </cell>
          <cell r="AE4561" t="str">
            <v>MMORAN</v>
          </cell>
          <cell r="AF4561">
            <v>31</v>
          </cell>
          <cell r="AG4561">
            <v>0</v>
          </cell>
          <cell r="AH4561">
            <v>0</v>
          </cell>
          <cell r="AI4561">
            <v>0</v>
          </cell>
          <cell r="AJ4561">
            <v>0</v>
          </cell>
          <cell r="AK4561">
            <v>0</v>
          </cell>
          <cell r="AL4561">
            <v>0</v>
          </cell>
          <cell r="AM4561">
            <v>0</v>
          </cell>
          <cell r="AN4561">
            <v>0</v>
          </cell>
          <cell r="AO4561">
            <v>0</v>
          </cell>
          <cell r="AP4561">
            <v>9</v>
          </cell>
          <cell r="AQ4561" t="str">
            <v>SARAY HOLGUIN</v>
          </cell>
          <cell r="AR4561">
            <v>3</v>
          </cell>
          <cell r="AS4561" t="str">
            <v>CARLOS UYAGUARI</v>
          </cell>
          <cell r="AT4561">
            <v>6</v>
          </cell>
          <cell r="AU4561" t="str">
            <v>PAOLA PIHUAVE</v>
          </cell>
          <cell r="AV4561" t="str">
            <v>#N/A</v>
          </cell>
          <cell r="AW4561" t="str">
            <v>#N/A</v>
          </cell>
          <cell r="AX4561" t="b">
            <v>0</v>
          </cell>
          <cell r="AY4561" t="b">
            <v>0</v>
          </cell>
        </row>
        <row r="4562">
          <cell r="B4562" t="str">
            <v>1300110895001</v>
          </cell>
          <cell r="C4562" t="str">
            <v>LOOR MEZA ALFREDO CARLOS</v>
          </cell>
          <cell r="D4562">
            <v>213</v>
          </cell>
          <cell r="E4562">
            <v>21301</v>
          </cell>
          <cell r="F4562">
            <v>2130152</v>
          </cell>
          <cell r="G4562" t="str">
            <v>COMERCIO</v>
          </cell>
          <cell r="H4562" t="str">
            <v>COMERCIO</v>
          </cell>
          <cell r="I4562" t="str">
            <v>L2346</v>
          </cell>
          <cell r="J4562" t="str">
            <v>PEQUEÑA EMPRESA</v>
          </cell>
          <cell r="K4562">
            <v>0</v>
          </cell>
          <cell r="L4562" t="str">
            <v>03No ubicadas</v>
          </cell>
          <cell r="M4562">
            <v>41829</v>
          </cell>
          <cell r="N4562">
            <v>0.66666666666666663</v>
          </cell>
          <cell r="O4562" t="str">
            <v>S HOLGUIN</v>
          </cell>
          <cell r="P4562" t="str">
            <v>S HOLGUIN</v>
          </cell>
          <cell r="Q4562" t="str">
            <v>S HOLGUIN</v>
          </cell>
          <cell r="R4562" t="str">
            <v>PAPEL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  <cell r="X4562">
            <v>0</v>
          </cell>
          <cell r="Y4562">
            <v>0</v>
          </cell>
          <cell r="Z4562">
            <v>0</v>
          </cell>
          <cell r="AA4562">
            <v>0</v>
          </cell>
          <cell r="AB4562">
            <v>0</v>
          </cell>
          <cell r="AC4562">
            <v>41831</v>
          </cell>
          <cell r="AD4562">
            <v>0.33333333333333331</v>
          </cell>
          <cell r="AE4562" t="str">
            <v>MMORAN</v>
          </cell>
          <cell r="AF4562">
            <v>31</v>
          </cell>
          <cell r="AG4562">
            <v>0</v>
          </cell>
          <cell r="AH4562">
            <v>0</v>
          </cell>
          <cell r="AI4562">
            <v>0</v>
          </cell>
          <cell r="AJ4562">
            <v>0</v>
          </cell>
          <cell r="AK4562">
            <v>0</v>
          </cell>
          <cell r="AL4562">
            <v>0</v>
          </cell>
          <cell r="AM4562">
            <v>0</v>
          </cell>
          <cell r="AN4562">
            <v>0</v>
          </cell>
          <cell r="AO4562">
            <v>0</v>
          </cell>
          <cell r="AP4562">
            <v>9</v>
          </cell>
          <cell r="AQ4562" t="str">
            <v>SARAY HOLGUIN</v>
          </cell>
          <cell r="AR4562">
            <v>3</v>
          </cell>
          <cell r="AS4562" t="str">
            <v>CARLOS UYAGUARI</v>
          </cell>
          <cell r="AT4562">
            <v>6</v>
          </cell>
          <cell r="AU4562" t="str">
            <v>PAOLA PIHUAVE</v>
          </cell>
          <cell r="AV4562" t="str">
            <v>#N/A</v>
          </cell>
          <cell r="AW4562" t="str">
            <v>#N/A</v>
          </cell>
          <cell r="AX4562" t="b">
            <v>0</v>
          </cell>
          <cell r="AY4562" t="b">
            <v>0</v>
          </cell>
        </row>
        <row r="4563">
          <cell r="B4563" t="str">
            <v>1307591360001</v>
          </cell>
          <cell r="C4563" t="str">
            <v>VELEZ CEDEÃ‘O LIDER OCTAVIO</v>
          </cell>
          <cell r="D4563">
            <v>213</v>
          </cell>
          <cell r="E4563">
            <v>21301</v>
          </cell>
          <cell r="F4563">
            <v>2130153</v>
          </cell>
          <cell r="G4563" t="str">
            <v>COMERCIO</v>
          </cell>
          <cell r="H4563" t="str">
            <v>COMERCIO</v>
          </cell>
          <cell r="I4563" t="str">
            <v>L2347</v>
          </cell>
          <cell r="J4563" t="str">
            <v>MICROEMPRESA</v>
          </cell>
          <cell r="K4563">
            <v>0</v>
          </cell>
          <cell r="L4563" t="str">
            <v>03No ubicadas</v>
          </cell>
          <cell r="M4563">
            <v>41830</v>
          </cell>
          <cell r="N4563">
            <v>0.33333333333333331</v>
          </cell>
          <cell r="O4563" t="str">
            <v>S HOLGUIN</v>
          </cell>
          <cell r="P4563" t="str">
            <v>S HOLGUIN</v>
          </cell>
          <cell r="Q4563" t="str">
            <v>S HOLGUIN</v>
          </cell>
          <cell r="R4563" t="str">
            <v>PAPEL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  <cell r="X4563">
            <v>0</v>
          </cell>
          <cell r="Y4563">
            <v>0</v>
          </cell>
          <cell r="Z4563">
            <v>0</v>
          </cell>
          <cell r="AA4563">
            <v>0</v>
          </cell>
          <cell r="AB4563">
            <v>0</v>
          </cell>
          <cell r="AC4563">
            <v>41831</v>
          </cell>
          <cell r="AD4563">
            <v>0.33333333333333331</v>
          </cell>
          <cell r="AE4563" t="str">
            <v>MMORAN</v>
          </cell>
          <cell r="AF4563">
            <v>31</v>
          </cell>
          <cell r="AG4563">
            <v>0</v>
          </cell>
          <cell r="AH4563">
            <v>0</v>
          </cell>
          <cell r="AI4563">
            <v>0</v>
          </cell>
          <cell r="AJ4563">
            <v>0</v>
          </cell>
          <cell r="AK4563">
            <v>0</v>
          </cell>
          <cell r="AL4563">
            <v>0</v>
          </cell>
          <cell r="AM4563">
            <v>0</v>
          </cell>
          <cell r="AN4563">
            <v>0</v>
          </cell>
          <cell r="AO4563">
            <v>0</v>
          </cell>
          <cell r="AP4563">
            <v>9</v>
          </cell>
          <cell r="AQ4563" t="str">
            <v>SARAY HOLGUIN</v>
          </cell>
          <cell r="AR4563">
            <v>3</v>
          </cell>
          <cell r="AS4563" t="str">
            <v>CARLOS UYAGUARI</v>
          </cell>
          <cell r="AT4563">
            <v>6</v>
          </cell>
          <cell r="AU4563" t="str">
            <v>PAOLA PIHUAVE</v>
          </cell>
          <cell r="AV4563" t="str">
            <v>1</v>
          </cell>
          <cell r="AW4563" t="str">
            <v>1307591360001</v>
          </cell>
          <cell r="AX4563" t="b">
            <v>0</v>
          </cell>
          <cell r="AY4563" t="b">
            <v>0</v>
          </cell>
        </row>
        <row r="4564">
          <cell r="B4564" t="str">
            <v>1306401223001</v>
          </cell>
          <cell r="C4564" t="str">
            <v>ANDINO VILLA MAURO ENRIQUE</v>
          </cell>
          <cell r="D4564">
            <v>213</v>
          </cell>
          <cell r="E4564">
            <v>21301</v>
          </cell>
          <cell r="F4564">
            <v>2130153</v>
          </cell>
          <cell r="G4564" t="str">
            <v>COMERCIO</v>
          </cell>
          <cell r="H4564" t="str">
            <v>COMERCIO</v>
          </cell>
          <cell r="I4564" t="str">
            <v>L2348</v>
          </cell>
          <cell r="J4564" t="str">
            <v>PEQUEÑA EMPRESA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 t="str">
            <v>N MOREIRA ALAVA</v>
          </cell>
          <cell r="P4564" t="str">
            <v>N MOREIRA ALAVA</v>
          </cell>
          <cell r="Q4564">
            <v>0</v>
          </cell>
          <cell r="R4564">
            <v>0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  <cell r="X4564">
            <v>0</v>
          </cell>
          <cell r="Y4564">
            <v>0</v>
          </cell>
          <cell r="Z4564">
            <v>0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>
            <v>0</v>
          </cell>
          <cell r="AF4564">
            <v>0</v>
          </cell>
          <cell r="AG4564">
            <v>0</v>
          </cell>
          <cell r="AH4564">
            <v>0</v>
          </cell>
          <cell r="AI4564">
            <v>0</v>
          </cell>
          <cell r="AJ4564">
            <v>0</v>
          </cell>
          <cell r="AK4564">
            <v>0</v>
          </cell>
          <cell r="AL4564">
            <v>0</v>
          </cell>
          <cell r="AM4564">
            <v>0</v>
          </cell>
          <cell r="AN4564">
            <v>0</v>
          </cell>
          <cell r="AO4564">
            <v>0</v>
          </cell>
          <cell r="AP4564">
            <v>10</v>
          </cell>
          <cell r="AQ4564" t="str">
            <v>NESTOR MOREIRA</v>
          </cell>
          <cell r="AR4564">
            <v>3</v>
          </cell>
          <cell r="AS4564" t="str">
            <v>CARLOS UYAGUARI</v>
          </cell>
          <cell r="AT4564">
            <v>7</v>
          </cell>
          <cell r="AU4564" t="str">
            <v>LINDA TUTIVEN</v>
          </cell>
          <cell r="AV4564" t="str">
            <v>#N/A</v>
          </cell>
          <cell r="AW4564" t="str">
            <v>#N/A</v>
          </cell>
          <cell r="AX4564" t="b">
            <v>1</v>
          </cell>
          <cell r="AY4564" t="b">
            <v>1</v>
          </cell>
        </row>
        <row r="4565">
          <cell r="B4565" t="str">
            <v>1303891830001</v>
          </cell>
          <cell r="C4565" t="str">
            <v>CASTRO TUAREZ JOSE BERISIMO</v>
          </cell>
          <cell r="D4565">
            <v>213</v>
          </cell>
          <cell r="E4565">
            <v>21301</v>
          </cell>
          <cell r="F4565">
            <v>2130153</v>
          </cell>
          <cell r="G4565" t="str">
            <v>COMERCIO</v>
          </cell>
          <cell r="H4565" t="str">
            <v>COMERCIO</v>
          </cell>
          <cell r="I4565" t="str">
            <v>L2349</v>
          </cell>
          <cell r="J4565" t="str">
            <v>PEQUEÑA EMPRESA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 t="str">
            <v>S HOLGUIN</v>
          </cell>
          <cell r="P4565" t="str">
            <v>S HOLGUIN</v>
          </cell>
          <cell r="Q4565">
            <v>0</v>
          </cell>
          <cell r="R4565">
            <v>0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  <cell r="X4565">
            <v>0</v>
          </cell>
          <cell r="Y4565">
            <v>0</v>
          </cell>
          <cell r="Z4565">
            <v>0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>
            <v>0</v>
          </cell>
          <cell r="AF4565">
            <v>0</v>
          </cell>
          <cell r="AG4565">
            <v>0</v>
          </cell>
          <cell r="AH4565">
            <v>0</v>
          </cell>
          <cell r="AI4565">
            <v>0</v>
          </cell>
          <cell r="AJ4565">
            <v>0</v>
          </cell>
          <cell r="AK4565">
            <v>0</v>
          </cell>
          <cell r="AL4565">
            <v>0</v>
          </cell>
          <cell r="AM4565">
            <v>0</v>
          </cell>
          <cell r="AN4565">
            <v>0</v>
          </cell>
          <cell r="AO4565">
            <v>0</v>
          </cell>
          <cell r="AP4565">
            <v>9</v>
          </cell>
          <cell r="AQ4565" t="str">
            <v>SARAY HOLGUIN</v>
          </cell>
          <cell r="AR4565">
            <v>3</v>
          </cell>
          <cell r="AS4565" t="str">
            <v>CARLOS UYAGUARI</v>
          </cell>
          <cell r="AT4565">
            <v>6</v>
          </cell>
          <cell r="AU4565" t="str">
            <v>PAOLA PIHUAVE</v>
          </cell>
          <cell r="AV4565" t="str">
            <v>#N/A</v>
          </cell>
          <cell r="AW4565" t="str">
            <v>#N/A</v>
          </cell>
          <cell r="AX4565" t="b">
            <v>1</v>
          </cell>
          <cell r="AY4565" t="b">
            <v>1</v>
          </cell>
        </row>
        <row r="4566">
          <cell r="B4566" t="str">
            <v>1304150616001</v>
          </cell>
          <cell r="C4566" t="str">
            <v>MORALES ALARCON ANA BETSABE</v>
          </cell>
          <cell r="D4566">
            <v>213</v>
          </cell>
          <cell r="E4566">
            <v>21301</v>
          </cell>
          <cell r="F4566">
            <v>2130155</v>
          </cell>
          <cell r="G4566" t="str">
            <v>MANUFACTURA</v>
          </cell>
          <cell r="H4566" t="str">
            <v>MANUFACTURA</v>
          </cell>
          <cell r="I4566" t="str">
            <v>L2350</v>
          </cell>
          <cell r="J4566" t="str">
            <v>MICROEMPRESA</v>
          </cell>
          <cell r="K4566">
            <v>0</v>
          </cell>
          <cell r="L4566">
            <v>0</v>
          </cell>
          <cell r="M4566">
            <v>0</v>
          </cell>
          <cell r="N4566">
            <v>0</v>
          </cell>
          <cell r="O4566" t="str">
            <v>S HOLGUIN</v>
          </cell>
          <cell r="P4566" t="str">
            <v>S HOLGUIN</v>
          </cell>
          <cell r="Q4566">
            <v>0</v>
          </cell>
          <cell r="R4566">
            <v>0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  <cell r="X4566">
            <v>0</v>
          </cell>
          <cell r="Y4566">
            <v>0</v>
          </cell>
          <cell r="Z4566">
            <v>0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>
            <v>0</v>
          </cell>
          <cell r="AF4566">
            <v>0</v>
          </cell>
          <cell r="AG4566">
            <v>0</v>
          </cell>
          <cell r="AH4566">
            <v>0</v>
          </cell>
          <cell r="AI4566">
            <v>0</v>
          </cell>
          <cell r="AJ4566">
            <v>0</v>
          </cell>
          <cell r="AK4566">
            <v>0</v>
          </cell>
          <cell r="AL4566">
            <v>0</v>
          </cell>
          <cell r="AM4566">
            <v>0</v>
          </cell>
          <cell r="AN4566">
            <v>0</v>
          </cell>
          <cell r="AO4566">
            <v>0</v>
          </cell>
          <cell r="AP4566">
            <v>9</v>
          </cell>
          <cell r="AQ4566" t="str">
            <v>SARAY HOLGUIN</v>
          </cell>
          <cell r="AR4566">
            <v>3</v>
          </cell>
          <cell r="AS4566" t="str">
            <v>CARLOS UYAGUARI</v>
          </cell>
          <cell r="AT4566">
            <v>6</v>
          </cell>
          <cell r="AU4566" t="str">
            <v>PAOLA PIHUAVE</v>
          </cell>
          <cell r="AV4566" t="str">
            <v>#N/A</v>
          </cell>
          <cell r="AW4566" t="str">
            <v>#N/A</v>
          </cell>
          <cell r="AX4566" t="b">
            <v>1</v>
          </cell>
          <cell r="AY4566" t="b">
            <v>1</v>
          </cell>
        </row>
        <row r="4567">
          <cell r="B4567" t="str">
            <v>1307565471001</v>
          </cell>
          <cell r="C4567" t="str">
            <v>ROMERO BASURTO LEFIA MARIA</v>
          </cell>
          <cell r="D4567">
            <v>213</v>
          </cell>
          <cell r="E4567">
            <v>21301</v>
          </cell>
          <cell r="F4567">
            <v>2130155</v>
          </cell>
          <cell r="G4567" t="str">
            <v>COMERCIO</v>
          </cell>
          <cell r="H4567" t="str">
            <v>COMERCIO</v>
          </cell>
          <cell r="I4567" t="str">
            <v>L2351</v>
          </cell>
          <cell r="J4567" t="str">
            <v>MICROEMPRESA</v>
          </cell>
          <cell r="K4567">
            <v>0</v>
          </cell>
          <cell r="L4567" t="str">
            <v>03No ubicadas</v>
          </cell>
          <cell r="M4567">
            <v>41830</v>
          </cell>
          <cell r="N4567">
            <v>0.33333333333333331</v>
          </cell>
          <cell r="O4567" t="str">
            <v>S HOLGUIN</v>
          </cell>
          <cell r="P4567" t="str">
            <v>S HOLGUIN</v>
          </cell>
          <cell r="Q4567" t="str">
            <v>S HOLGUIN</v>
          </cell>
          <cell r="R4567" t="str">
            <v>PAPEL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  <cell r="X4567">
            <v>0</v>
          </cell>
          <cell r="Y4567">
            <v>0</v>
          </cell>
          <cell r="Z4567">
            <v>0</v>
          </cell>
          <cell r="AA4567">
            <v>0</v>
          </cell>
          <cell r="AB4567">
            <v>0</v>
          </cell>
          <cell r="AC4567">
            <v>41831</v>
          </cell>
          <cell r="AD4567">
            <v>0.33333333333333331</v>
          </cell>
          <cell r="AE4567" t="str">
            <v>MMORAN</v>
          </cell>
          <cell r="AF4567">
            <v>31</v>
          </cell>
          <cell r="AG4567">
            <v>0</v>
          </cell>
          <cell r="AH4567">
            <v>0</v>
          </cell>
          <cell r="AI4567">
            <v>0</v>
          </cell>
          <cell r="AJ4567">
            <v>0</v>
          </cell>
          <cell r="AK4567">
            <v>0</v>
          </cell>
          <cell r="AL4567">
            <v>0</v>
          </cell>
          <cell r="AM4567">
            <v>0</v>
          </cell>
          <cell r="AN4567">
            <v>0</v>
          </cell>
          <cell r="AO4567">
            <v>0</v>
          </cell>
          <cell r="AP4567">
            <v>9</v>
          </cell>
          <cell r="AQ4567" t="str">
            <v>SARAY HOLGUIN</v>
          </cell>
          <cell r="AR4567">
            <v>3</v>
          </cell>
          <cell r="AS4567" t="str">
            <v>CARLOS UYAGUARI</v>
          </cell>
          <cell r="AT4567">
            <v>6</v>
          </cell>
          <cell r="AU4567" t="str">
            <v>PAOLA PIHUAVE</v>
          </cell>
          <cell r="AV4567" t="str">
            <v>#N/A</v>
          </cell>
          <cell r="AW4567" t="str">
            <v>#N/A</v>
          </cell>
          <cell r="AX4567" t="b">
            <v>0</v>
          </cell>
          <cell r="AY4567" t="b">
            <v>0</v>
          </cell>
        </row>
        <row r="4568">
          <cell r="B4568" t="str">
            <v>1305185066001</v>
          </cell>
          <cell r="C4568" t="str">
            <v>VALDERRAMA ALCIVAR NANCY MARIA</v>
          </cell>
          <cell r="D4568">
            <v>213</v>
          </cell>
          <cell r="E4568">
            <v>21302</v>
          </cell>
          <cell r="F4568">
            <v>2130250</v>
          </cell>
          <cell r="G4568" t="str">
            <v>SERVICIOS</v>
          </cell>
          <cell r="H4568" t="str">
            <v>SERVICIOS</v>
          </cell>
          <cell r="I4568" t="str">
            <v>L2352</v>
          </cell>
          <cell r="J4568" t="str">
            <v>PEQUEÑA EMPRESA</v>
          </cell>
          <cell r="K4568" t="str">
            <v>SIN CARACTERISTICAS</v>
          </cell>
          <cell r="L4568" t="str">
            <v>05Sin características</v>
          </cell>
          <cell r="M4568">
            <v>41821</v>
          </cell>
          <cell r="N4568">
            <v>0.56944444444444442</v>
          </cell>
          <cell r="O4568" t="str">
            <v>R CASTRO</v>
          </cell>
          <cell r="P4568" t="str">
            <v>R CASTRO</v>
          </cell>
          <cell r="Q4568" t="str">
            <v>EMPRESA</v>
          </cell>
          <cell r="R4568" t="str">
            <v>PAPEL</v>
          </cell>
          <cell r="S4568">
            <v>41821</v>
          </cell>
          <cell r="T4568">
            <v>0.66666666666666663</v>
          </cell>
          <cell r="U4568" t="str">
            <v>PRE-016</v>
          </cell>
          <cell r="V4568">
            <v>0</v>
          </cell>
          <cell r="W4568">
            <v>0</v>
          </cell>
          <cell r="X4568">
            <v>0</v>
          </cell>
          <cell r="Y4568">
            <v>0</v>
          </cell>
          <cell r="Z4568">
            <v>0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>
            <v>0</v>
          </cell>
          <cell r="AF4568">
            <v>0</v>
          </cell>
          <cell r="AG4568">
            <v>0</v>
          </cell>
          <cell r="AH4568">
            <v>0</v>
          </cell>
          <cell r="AI4568">
            <v>0</v>
          </cell>
          <cell r="AJ4568">
            <v>0</v>
          </cell>
          <cell r="AK4568" t="str">
            <v>RECIBIDO EN VALIJA SERVIENTREGA</v>
          </cell>
          <cell r="AL4568">
            <v>0</v>
          </cell>
          <cell r="AM4568">
            <v>0</v>
          </cell>
          <cell r="AN4568">
            <v>0</v>
          </cell>
          <cell r="AO4568">
            <v>0</v>
          </cell>
          <cell r="AP4568">
            <v>12</v>
          </cell>
          <cell r="AQ4568" t="str">
            <v>RONALD CASTRO</v>
          </cell>
          <cell r="AR4568">
            <v>3</v>
          </cell>
          <cell r="AS4568" t="str">
            <v>CARLOS UYAGUARI</v>
          </cell>
          <cell r="AT4568">
            <v>1</v>
          </cell>
          <cell r="AU4568" t="str">
            <v>MANUEL YANAYACO</v>
          </cell>
          <cell r="AV4568" t="str">
            <v>#N/A</v>
          </cell>
          <cell r="AW4568" t="str">
            <v>#N/A</v>
          </cell>
          <cell r="AX4568" t="b">
            <v>0</v>
          </cell>
          <cell r="AY4568" t="b">
            <v>0</v>
          </cell>
        </row>
        <row r="4569">
          <cell r="B4569" t="str">
            <v>1307052389001</v>
          </cell>
          <cell r="C4569" t="str">
            <v>MENDOZA VELEZ JORGE LUIS</v>
          </cell>
          <cell r="D4569">
            <v>213</v>
          </cell>
          <cell r="E4569">
            <v>21302</v>
          </cell>
          <cell r="F4569">
            <v>2130250</v>
          </cell>
          <cell r="G4569" t="str">
            <v>COMERCIO</v>
          </cell>
          <cell r="H4569" t="str">
            <v>COMERCIO</v>
          </cell>
          <cell r="I4569" t="str">
            <v>L2353</v>
          </cell>
          <cell r="J4569" t="str">
            <v>PEQUEÑA EMPRESA</v>
          </cell>
          <cell r="K4569">
            <v>0</v>
          </cell>
          <cell r="L4569">
            <v>0</v>
          </cell>
          <cell r="M4569">
            <v>0</v>
          </cell>
          <cell r="N4569">
            <v>0</v>
          </cell>
          <cell r="O4569" t="str">
            <v>V SANCHEZ</v>
          </cell>
          <cell r="P4569" t="str">
            <v>V SANCHEZ</v>
          </cell>
          <cell r="Q4569">
            <v>0</v>
          </cell>
          <cell r="R4569">
            <v>0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  <cell r="X4569">
            <v>0</v>
          </cell>
          <cell r="Y4569">
            <v>0</v>
          </cell>
          <cell r="Z4569">
            <v>0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>
            <v>0</v>
          </cell>
          <cell r="AF4569">
            <v>0</v>
          </cell>
          <cell r="AG4569">
            <v>0</v>
          </cell>
          <cell r="AH4569">
            <v>0</v>
          </cell>
          <cell r="AI4569">
            <v>0</v>
          </cell>
          <cell r="AJ4569">
            <v>0</v>
          </cell>
          <cell r="AK4569">
            <v>0</v>
          </cell>
          <cell r="AL4569">
            <v>0</v>
          </cell>
          <cell r="AM4569">
            <v>0</v>
          </cell>
          <cell r="AN4569">
            <v>0</v>
          </cell>
          <cell r="AO4569">
            <v>0</v>
          </cell>
          <cell r="AP4569">
            <v>11</v>
          </cell>
          <cell r="AQ4569" t="str">
            <v>DIANA ARMIJOS</v>
          </cell>
          <cell r="AR4569">
            <v>3</v>
          </cell>
          <cell r="AS4569" t="str">
            <v>CARLOS UYAGUARI</v>
          </cell>
          <cell r="AT4569">
            <v>7</v>
          </cell>
          <cell r="AU4569" t="str">
            <v>LINDA TUTIVEN</v>
          </cell>
          <cell r="AV4569" t="str">
            <v>#N/A</v>
          </cell>
          <cell r="AW4569" t="str">
            <v>#N/A</v>
          </cell>
          <cell r="AX4569" t="b">
            <v>1</v>
          </cell>
          <cell r="AY4569" t="b">
            <v>1</v>
          </cell>
        </row>
        <row r="4570">
          <cell r="B4570" t="str">
            <v>1308382298001</v>
          </cell>
          <cell r="C4570" t="str">
            <v>ZAMBRANO ZAMBRANO CLEYTON ELIECER</v>
          </cell>
          <cell r="D4570">
            <v>213</v>
          </cell>
          <cell r="E4570">
            <v>21302</v>
          </cell>
          <cell r="F4570">
            <v>2130250</v>
          </cell>
          <cell r="G4570" t="str">
            <v>COMERCIO</v>
          </cell>
          <cell r="H4570" t="str">
            <v>COMERCIO</v>
          </cell>
          <cell r="I4570" t="str">
            <v>L2354</v>
          </cell>
          <cell r="J4570" t="str">
            <v>PEQUEÑA EMPRESA</v>
          </cell>
          <cell r="K4570">
            <v>0</v>
          </cell>
          <cell r="L4570">
            <v>0</v>
          </cell>
          <cell r="M4570">
            <v>0</v>
          </cell>
          <cell r="N4570">
            <v>0</v>
          </cell>
          <cell r="O4570" t="str">
            <v>V SANCHEZ</v>
          </cell>
          <cell r="P4570" t="str">
            <v>V SANCHEZ</v>
          </cell>
          <cell r="Q4570">
            <v>0</v>
          </cell>
          <cell r="R4570">
            <v>0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  <cell r="X4570">
            <v>0</v>
          </cell>
          <cell r="Y4570">
            <v>0</v>
          </cell>
          <cell r="Z4570">
            <v>0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>
            <v>0</v>
          </cell>
          <cell r="AF4570">
            <v>0</v>
          </cell>
          <cell r="AG4570">
            <v>0</v>
          </cell>
          <cell r="AH4570">
            <v>0</v>
          </cell>
          <cell r="AI4570">
            <v>0</v>
          </cell>
          <cell r="AJ4570">
            <v>0</v>
          </cell>
          <cell r="AK4570">
            <v>0</v>
          </cell>
          <cell r="AL4570">
            <v>0</v>
          </cell>
          <cell r="AM4570">
            <v>0</v>
          </cell>
          <cell r="AN4570">
            <v>0</v>
          </cell>
          <cell r="AO4570">
            <v>0</v>
          </cell>
          <cell r="AP4570">
            <v>11</v>
          </cell>
          <cell r="AQ4570" t="str">
            <v>DIANA ARMIJOS</v>
          </cell>
          <cell r="AR4570">
            <v>3</v>
          </cell>
          <cell r="AS4570" t="str">
            <v>CARLOS UYAGUARI</v>
          </cell>
          <cell r="AT4570">
            <v>7</v>
          </cell>
          <cell r="AU4570" t="str">
            <v>LINDA TUTIVEN</v>
          </cell>
          <cell r="AV4570" t="str">
            <v>#N/A</v>
          </cell>
          <cell r="AW4570" t="str">
            <v>#N/A</v>
          </cell>
          <cell r="AX4570" t="b">
            <v>1</v>
          </cell>
          <cell r="AY4570" t="b">
            <v>1</v>
          </cell>
        </row>
        <row r="4571">
          <cell r="B4571" t="str">
            <v>1360033800001</v>
          </cell>
          <cell r="C4571" t="str">
            <v>COLEGIO MONSERRATE ALAVA DE GONZALEZ</v>
          </cell>
          <cell r="D4571">
            <v>213</v>
          </cell>
          <cell r="E4571">
            <v>21302</v>
          </cell>
          <cell r="F4571">
            <v>2130250</v>
          </cell>
          <cell r="G4571" t="str">
            <v>SERVICIOS</v>
          </cell>
          <cell r="H4571" t="str">
            <v>SERVICIOS</v>
          </cell>
          <cell r="I4571" t="str">
            <v>L2355</v>
          </cell>
          <cell r="J4571" t="str">
            <v>PEQUEÑA EMPRESA</v>
          </cell>
          <cell r="K4571" t="str">
            <v>SECTOR PUBLICO</v>
          </cell>
          <cell r="L4571" t="str">
            <v>05Sin características</v>
          </cell>
          <cell r="M4571">
            <v>41820</v>
          </cell>
          <cell r="N4571">
            <v>0.41666666666666669</v>
          </cell>
          <cell r="O4571" t="str">
            <v>S HOLGUIN</v>
          </cell>
          <cell r="P4571" t="str">
            <v>S HOLGUIN</v>
          </cell>
          <cell r="Q4571" t="str">
            <v>S HOLGUIN</v>
          </cell>
          <cell r="R4571" t="str">
            <v>PAPEL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  <cell r="X4571">
            <v>0</v>
          </cell>
          <cell r="Y4571">
            <v>0</v>
          </cell>
          <cell r="Z4571">
            <v>0</v>
          </cell>
          <cell r="AA4571">
            <v>0</v>
          </cell>
          <cell r="AB4571">
            <v>0</v>
          </cell>
          <cell r="AC4571">
            <v>41820</v>
          </cell>
          <cell r="AD4571">
            <v>0.41666666666666669</v>
          </cell>
          <cell r="AE4571" t="str">
            <v>MMORAN</v>
          </cell>
          <cell r="AF4571">
            <v>27</v>
          </cell>
          <cell r="AG4571">
            <v>0</v>
          </cell>
          <cell r="AH4571">
            <v>0</v>
          </cell>
          <cell r="AI4571">
            <v>0</v>
          </cell>
          <cell r="AJ4571">
            <v>0</v>
          </cell>
          <cell r="AK4571">
            <v>0</v>
          </cell>
          <cell r="AL4571">
            <v>0</v>
          </cell>
          <cell r="AM4571">
            <v>0</v>
          </cell>
          <cell r="AN4571">
            <v>0</v>
          </cell>
          <cell r="AO4571">
            <v>0</v>
          </cell>
          <cell r="AP4571">
            <v>9</v>
          </cell>
          <cell r="AQ4571" t="str">
            <v>SARAY HOLGUIN</v>
          </cell>
          <cell r="AR4571">
            <v>3</v>
          </cell>
          <cell r="AS4571" t="str">
            <v>CARLOS UYAGUARI</v>
          </cell>
          <cell r="AT4571">
            <v>6</v>
          </cell>
          <cell r="AU4571" t="str">
            <v>PAOLA PIHUAVE</v>
          </cell>
          <cell r="AV4571" t="str">
            <v>#N/A</v>
          </cell>
          <cell r="AW4571" t="str">
            <v>#N/A</v>
          </cell>
          <cell r="AX4571" t="b">
            <v>0</v>
          </cell>
          <cell r="AY4571" t="b">
            <v>0</v>
          </cell>
        </row>
        <row r="4572">
          <cell r="B4572" t="str">
            <v>1391721943001</v>
          </cell>
          <cell r="C4572" t="str">
            <v>UNIDAD EDUCATIVA TECNICO MERCEDES</v>
          </cell>
          <cell r="D4572">
            <v>213</v>
          </cell>
          <cell r="E4572">
            <v>21302</v>
          </cell>
          <cell r="F4572">
            <v>2130250</v>
          </cell>
          <cell r="G4572" t="str">
            <v>SERVICIOS</v>
          </cell>
          <cell r="H4572" t="str">
            <v>SERVICIOS</v>
          </cell>
          <cell r="I4572" t="str">
            <v>L2356</v>
          </cell>
          <cell r="J4572" t="str">
            <v>PEQUEÑA EMPRESA</v>
          </cell>
          <cell r="K4572">
            <v>0</v>
          </cell>
          <cell r="L4572">
            <v>0</v>
          </cell>
          <cell r="M4572">
            <v>0</v>
          </cell>
          <cell r="N4572">
            <v>0</v>
          </cell>
          <cell r="O4572" t="str">
            <v>N MOREIRA ALAVA</v>
          </cell>
          <cell r="P4572" t="str">
            <v>N MOREIRA ALAVA</v>
          </cell>
          <cell r="Q4572">
            <v>0</v>
          </cell>
          <cell r="R4572">
            <v>0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  <cell r="X4572">
            <v>0</v>
          </cell>
          <cell r="Y4572">
            <v>0</v>
          </cell>
          <cell r="Z4572">
            <v>0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>
            <v>0</v>
          </cell>
          <cell r="AF4572">
            <v>0</v>
          </cell>
          <cell r="AG4572">
            <v>0</v>
          </cell>
          <cell r="AH4572">
            <v>0</v>
          </cell>
          <cell r="AI4572">
            <v>0</v>
          </cell>
          <cell r="AJ4572">
            <v>0</v>
          </cell>
          <cell r="AK4572">
            <v>0</v>
          </cell>
          <cell r="AL4572">
            <v>0</v>
          </cell>
          <cell r="AM4572">
            <v>0</v>
          </cell>
          <cell r="AN4572">
            <v>0</v>
          </cell>
          <cell r="AO4572">
            <v>0</v>
          </cell>
          <cell r="AP4572">
            <v>10</v>
          </cell>
          <cell r="AQ4572" t="str">
            <v>NESTOR MOREIRA</v>
          </cell>
          <cell r="AR4572">
            <v>3</v>
          </cell>
          <cell r="AS4572" t="str">
            <v>CARLOS UYAGUARI</v>
          </cell>
          <cell r="AT4572">
            <v>7</v>
          </cell>
          <cell r="AU4572" t="str">
            <v>LINDA TUTIVEN</v>
          </cell>
          <cell r="AV4572" t="str">
            <v>#N/A</v>
          </cell>
          <cell r="AW4572" t="str">
            <v>#N/A</v>
          </cell>
          <cell r="AX4572" t="b">
            <v>1</v>
          </cell>
          <cell r="AY4572" t="b">
            <v>1</v>
          </cell>
        </row>
        <row r="4573">
          <cell r="B4573" t="str">
            <v>1360033210001</v>
          </cell>
          <cell r="C4573" t="str">
            <v>CENTRO EDUCATIVO MATRIZ SARAMPION</v>
          </cell>
          <cell r="D4573">
            <v>213</v>
          </cell>
          <cell r="E4573">
            <v>21302</v>
          </cell>
          <cell r="F4573">
            <v>2130250</v>
          </cell>
          <cell r="G4573" t="str">
            <v>SERVICIOS</v>
          </cell>
          <cell r="H4573" t="str">
            <v>SERVICIOS</v>
          </cell>
          <cell r="I4573" t="str">
            <v>L2357</v>
          </cell>
          <cell r="J4573" t="str">
            <v>PEQUEÑA EMPRESA</v>
          </cell>
          <cell r="K4573" t="str">
            <v>SECTOR PUBLICO</v>
          </cell>
          <cell r="L4573" t="str">
            <v>05Sin características</v>
          </cell>
          <cell r="M4573">
            <v>41820</v>
          </cell>
          <cell r="N4573">
            <v>0.41666666666666669</v>
          </cell>
          <cell r="O4573" t="str">
            <v>S HOLGUIN</v>
          </cell>
          <cell r="P4573" t="str">
            <v>S HOLGUIN</v>
          </cell>
          <cell r="Q4573" t="str">
            <v>S HOLGUIN</v>
          </cell>
          <cell r="R4573" t="str">
            <v>PAPEL</v>
          </cell>
          <cell r="T4573">
            <v>0</v>
          </cell>
          <cell r="U4573">
            <v>0</v>
          </cell>
          <cell r="V4573">
            <v>0</v>
          </cell>
          <cell r="W4573">
            <v>0</v>
          </cell>
          <cell r="X4573">
            <v>0</v>
          </cell>
          <cell r="Y4573">
            <v>0</v>
          </cell>
          <cell r="Z4573">
            <v>0</v>
          </cell>
          <cell r="AA4573">
            <v>0</v>
          </cell>
          <cell r="AB4573">
            <v>0</v>
          </cell>
          <cell r="AC4573">
            <v>41820</v>
          </cell>
          <cell r="AD4573">
            <v>0.41666666666666669</v>
          </cell>
          <cell r="AE4573" t="str">
            <v>MMORAN</v>
          </cell>
          <cell r="AF4573">
            <v>27</v>
          </cell>
          <cell r="AG4573">
            <v>0</v>
          </cell>
          <cell r="AH4573">
            <v>0</v>
          </cell>
          <cell r="AI4573">
            <v>0</v>
          </cell>
          <cell r="AJ4573">
            <v>0</v>
          </cell>
          <cell r="AK4573">
            <v>0</v>
          </cell>
          <cell r="AL4573">
            <v>0</v>
          </cell>
          <cell r="AM4573">
            <v>0</v>
          </cell>
          <cell r="AN4573">
            <v>0</v>
          </cell>
          <cell r="AO4573">
            <v>0</v>
          </cell>
          <cell r="AP4573">
            <v>9</v>
          </cell>
          <cell r="AQ4573" t="str">
            <v>SARAY HOLGUIN</v>
          </cell>
          <cell r="AR4573">
            <v>3</v>
          </cell>
          <cell r="AS4573" t="str">
            <v>CARLOS UYAGUARI</v>
          </cell>
          <cell r="AT4573">
            <v>6</v>
          </cell>
          <cell r="AU4573" t="str">
            <v>PAOLA PIHUAVE</v>
          </cell>
          <cell r="AV4573" t="str">
            <v>#N/A</v>
          </cell>
          <cell r="AW4573" t="str">
            <v>#N/A</v>
          </cell>
          <cell r="AX4573" t="b">
            <v>0</v>
          </cell>
          <cell r="AY4573" t="b">
            <v>0</v>
          </cell>
        </row>
        <row r="4574">
          <cell r="B4574" t="str">
            <v>1391784430001</v>
          </cell>
          <cell r="C4574" t="str">
            <v>V&amp;SCONSTRUC S.A.</v>
          </cell>
          <cell r="D4574">
            <v>213</v>
          </cell>
          <cell r="E4574">
            <v>21302</v>
          </cell>
          <cell r="F4574">
            <v>2130250</v>
          </cell>
          <cell r="G4574" t="str">
            <v>SERVICIOS</v>
          </cell>
          <cell r="H4574" t="str">
            <v>SERVICIOS</v>
          </cell>
          <cell r="I4574" t="str">
            <v>L2358</v>
          </cell>
          <cell r="J4574" t="str">
            <v>PEQUEÑA EMPRESA</v>
          </cell>
          <cell r="K4574">
            <v>0</v>
          </cell>
          <cell r="L4574">
            <v>0</v>
          </cell>
          <cell r="M4574">
            <v>0</v>
          </cell>
          <cell r="N4574">
            <v>0</v>
          </cell>
          <cell r="O4574" t="str">
            <v>N MOREIRA ALAVA</v>
          </cell>
          <cell r="P4574" t="str">
            <v>N MOREIRA ALAVA</v>
          </cell>
          <cell r="Q4574">
            <v>0</v>
          </cell>
          <cell r="R4574">
            <v>0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  <cell r="X4574">
            <v>0</v>
          </cell>
          <cell r="Y4574">
            <v>0</v>
          </cell>
          <cell r="Z4574">
            <v>0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>
            <v>0</v>
          </cell>
          <cell r="AF4574">
            <v>0</v>
          </cell>
          <cell r="AG4574">
            <v>0</v>
          </cell>
          <cell r="AH4574">
            <v>0</v>
          </cell>
          <cell r="AI4574">
            <v>0</v>
          </cell>
          <cell r="AJ4574">
            <v>0</v>
          </cell>
          <cell r="AK4574">
            <v>0</v>
          </cell>
          <cell r="AL4574">
            <v>0</v>
          </cell>
          <cell r="AM4574">
            <v>0</v>
          </cell>
          <cell r="AN4574">
            <v>0</v>
          </cell>
          <cell r="AO4574">
            <v>0</v>
          </cell>
          <cell r="AP4574">
            <v>10</v>
          </cell>
          <cell r="AQ4574" t="str">
            <v>NESTOR MOREIRA</v>
          </cell>
          <cell r="AR4574">
            <v>3</v>
          </cell>
          <cell r="AS4574" t="str">
            <v>CARLOS UYAGUARI</v>
          </cell>
          <cell r="AT4574">
            <v>7</v>
          </cell>
          <cell r="AU4574" t="str">
            <v>LINDA TUTIVEN</v>
          </cell>
          <cell r="AV4574" t="str">
            <v>#N/A</v>
          </cell>
          <cell r="AW4574" t="str">
            <v>#N/A</v>
          </cell>
          <cell r="AX4574" t="b">
            <v>1</v>
          </cell>
          <cell r="AY4574" t="b">
            <v>1</v>
          </cell>
        </row>
        <row r="4575">
          <cell r="B4575" t="str">
            <v>1306952878001</v>
          </cell>
          <cell r="C4575" t="str">
            <v>NAVARRETE SCHETTINI GABRIEL ANTONIO</v>
          </cell>
          <cell r="D4575">
            <v>213</v>
          </cell>
          <cell r="E4575">
            <v>21302</v>
          </cell>
          <cell r="F4575">
            <v>2130250</v>
          </cell>
          <cell r="G4575" t="str">
            <v>SERVICIOS</v>
          </cell>
          <cell r="H4575" t="str">
            <v>SERVICIOS</v>
          </cell>
          <cell r="I4575" t="str">
            <v>L2359</v>
          </cell>
          <cell r="J4575" t="str">
            <v>PEQUEÑA EMPRESA</v>
          </cell>
          <cell r="K4575">
            <v>0</v>
          </cell>
          <cell r="L4575">
            <v>0</v>
          </cell>
          <cell r="M4575">
            <v>0</v>
          </cell>
          <cell r="N4575">
            <v>0</v>
          </cell>
          <cell r="O4575" t="str">
            <v>V SANCHEZ</v>
          </cell>
          <cell r="P4575" t="str">
            <v>V SANCHEZ</v>
          </cell>
          <cell r="Q4575">
            <v>0</v>
          </cell>
          <cell r="R4575">
            <v>0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  <cell r="X4575">
            <v>0</v>
          </cell>
          <cell r="Y4575">
            <v>0</v>
          </cell>
          <cell r="Z4575">
            <v>0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>
            <v>0</v>
          </cell>
          <cell r="AF4575">
            <v>0</v>
          </cell>
          <cell r="AG4575">
            <v>0</v>
          </cell>
          <cell r="AH4575">
            <v>0</v>
          </cell>
          <cell r="AI4575">
            <v>0</v>
          </cell>
          <cell r="AJ4575">
            <v>0</v>
          </cell>
          <cell r="AK4575">
            <v>0</v>
          </cell>
          <cell r="AL4575">
            <v>0</v>
          </cell>
          <cell r="AM4575">
            <v>0</v>
          </cell>
          <cell r="AN4575">
            <v>0</v>
          </cell>
          <cell r="AO4575">
            <v>0</v>
          </cell>
          <cell r="AP4575">
            <v>11</v>
          </cell>
          <cell r="AQ4575" t="str">
            <v>DIANA ARMIJOS</v>
          </cell>
          <cell r="AR4575">
            <v>3</v>
          </cell>
          <cell r="AS4575" t="str">
            <v>CARLOS UYAGUARI</v>
          </cell>
          <cell r="AT4575">
            <v>7</v>
          </cell>
          <cell r="AU4575" t="str">
            <v>LINDA TUTIVEN</v>
          </cell>
          <cell r="AV4575" t="str">
            <v>#N/A</v>
          </cell>
          <cell r="AW4575" t="str">
            <v>#N/A</v>
          </cell>
          <cell r="AX4575" t="b">
            <v>1</v>
          </cell>
          <cell r="AY4575" t="b">
            <v>1</v>
          </cell>
        </row>
        <row r="4576">
          <cell r="B4576" t="str">
            <v>1391740379001</v>
          </cell>
          <cell r="C4576" t="str">
            <v>UNION DE ORGANIZACIONES CAMPESINAS DEL CANTON BOLIVAR UOCCAB</v>
          </cell>
          <cell r="D4576">
            <v>213</v>
          </cell>
          <cell r="E4576">
            <v>21302</v>
          </cell>
          <cell r="F4576">
            <v>2130250</v>
          </cell>
          <cell r="G4576" t="str">
            <v>SERVICIOS</v>
          </cell>
          <cell r="H4576" t="str">
            <v>SERVICIOS</v>
          </cell>
          <cell r="I4576" t="str">
            <v>L2360</v>
          </cell>
          <cell r="J4576" t="str">
            <v>PEQUEÑA EMPRESA</v>
          </cell>
          <cell r="K4576">
            <v>0</v>
          </cell>
          <cell r="L4576">
            <v>0</v>
          </cell>
          <cell r="M4576">
            <v>0</v>
          </cell>
          <cell r="N4576">
            <v>0</v>
          </cell>
          <cell r="O4576" t="str">
            <v>N MOREIRA ALAVA</v>
          </cell>
          <cell r="P4576" t="str">
            <v>N MOREIRA ALAVA</v>
          </cell>
          <cell r="Q4576">
            <v>0</v>
          </cell>
          <cell r="R4576">
            <v>0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  <cell r="X4576">
            <v>0</v>
          </cell>
          <cell r="Y4576">
            <v>0</v>
          </cell>
          <cell r="Z4576">
            <v>0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>
            <v>0</v>
          </cell>
          <cell r="AF4576">
            <v>0</v>
          </cell>
          <cell r="AG4576">
            <v>0</v>
          </cell>
          <cell r="AH4576">
            <v>0</v>
          </cell>
          <cell r="AI4576">
            <v>0</v>
          </cell>
          <cell r="AJ4576">
            <v>0</v>
          </cell>
          <cell r="AK4576">
            <v>0</v>
          </cell>
          <cell r="AL4576">
            <v>0</v>
          </cell>
          <cell r="AM4576">
            <v>0</v>
          </cell>
          <cell r="AN4576">
            <v>0</v>
          </cell>
          <cell r="AO4576">
            <v>0</v>
          </cell>
          <cell r="AP4576">
            <v>10</v>
          </cell>
          <cell r="AQ4576" t="str">
            <v>NESTOR MOREIRA</v>
          </cell>
          <cell r="AR4576">
            <v>3</v>
          </cell>
          <cell r="AS4576" t="str">
            <v>CARLOS UYAGUARI</v>
          </cell>
          <cell r="AT4576">
            <v>7</v>
          </cell>
          <cell r="AU4576" t="str">
            <v>LINDA TUTIVEN</v>
          </cell>
          <cell r="AV4576" t="str">
            <v>#N/A</v>
          </cell>
          <cell r="AW4576" t="str">
            <v>#N/A</v>
          </cell>
          <cell r="AX4576" t="b">
            <v>1</v>
          </cell>
          <cell r="AY4576" t="b">
            <v>1</v>
          </cell>
        </row>
        <row r="4577">
          <cell r="B4577" t="str">
            <v>1301531602001</v>
          </cell>
          <cell r="C4577" t="str">
            <v>VERA ORMAZA IDO CESAR</v>
          </cell>
          <cell r="D4577">
            <v>213</v>
          </cell>
          <cell r="E4577">
            <v>21302</v>
          </cell>
          <cell r="F4577">
            <v>2130250</v>
          </cell>
          <cell r="G4577" t="str">
            <v>SERVICIOS</v>
          </cell>
          <cell r="H4577" t="str">
            <v>SERVICIOS</v>
          </cell>
          <cell r="I4577" t="str">
            <v>L2361</v>
          </cell>
          <cell r="J4577" t="str">
            <v>PEQUEÑA EMPRESA</v>
          </cell>
          <cell r="K4577">
            <v>0</v>
          </cell>
          <cell r="L4577">
            <v>0</v>
          </cell>
          <cell r="M4577">
            <v>0</v>
          </cell>
          <cell r="N4577">
            <v>0</v>
          </cell>
          <cell r="O4577" t="str">
            <v>R CASTRO</v>
          </cell>
          <cell r="P4577" t="str">
            <v>R CASTRO</v>
          </cell>
          <cell r="Q4577">
            <v>0</v>
          </cell>
          <cell r="R4577">
            <v>0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  <cell r="X4577">
            <v>0</v>
          </cell>
          <cell r="Y4577">
            <v>0</v>
          </cell>
          <cell r="Z4577">
            <v>0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>
            <v>0</v>
          </cell>
          <cell r="AF4577">
            <v>0</v>
          </cell>
          <cell r="AG4577">
            <v>0</v>
          </cell>
          <cell r="AH4577">
            <v>0</v>
          </cell>
          <cell r="AI4577">
            <v>0</v>
          </cell>
          <cell r="AJ4577">
            <v>0</v>
          </cell>
          <cell r="AK4577">
            <v>0</v>
          </cell>
          <cell r="AL4577">
            <v>0</v>
          </cell>
          <cell r="AM4577">
            <v>0</v>
          </cell>
          <cell r="AN4577">
            <v>0</v>
          </cell>
          <cell r="AO4577">
            <v>0</v>
          </cell>
          <cell r="AP4577">
            <v>12</v>
          </cell>
          <cell r="AQ4577" t="str">
            <v>RONALD CASTRO</v>
          </cell>
          <cell r="AR4577">
            <v>3</v>
          </cell>
          <cell r="AS4577" t="str">
            <v>CARLOS UYAGUARI</v>
          </cell>
          <cell r="AT4577">
            <v>1</v>
          </cell>
          <cell r="AU4577" t="str">
            <v>MANUEL YANAYACO</v>
          </cell>
          <cell r="AV4577" t="str">
            <v>#N/A</v>
          </cell>
          <cell r="AW4577" t="str">
            <v>#N/A</v>
          </cell>
          <cell r="AX4577" t="b">
            <v>1</v>
          </cell>
          <cell r="AY4577" t="b">
            <v>1</v>
          </cell>
        </row>
        <row r="4578">
          <cell r="B4578" t="str">
            <v>1391778023001</v>
          </cell>
          <cell r="C4578" t="str">
            <v>PETROLEOS DE CALCETA S.A. PETROCALCETA</v>
          </cell>
          <cell r="D4578">
            <v>213</v>
          </cell>
          <cell r="E4578">
            <v>21302</v>
          </cell>
          <cell r="F4578">
            <v>2130250</v>
          </cell>
          <cell r="G4578" t="str">
            <v>COMERCIO</v>
          </cell>
          <cell r="H4578" t="str">
            <v>COMERCIO</v>
          </cell>
          <cell r="I4578" t="str">
            <v>L2362</v>
          </cell>
          <cell r="J4578" t="str">
            <v>MEDIANA EMPRESA A</v>
          </cell>
          <cell r="K4578">
            <v>0</v>
          </cell>
          <cell r="L4578">
            <v>0</v>
          </cell>
          <cell r="M4578">
            <v>0</v>
          </cell>
          <cell r="N4578">
            <v>0</v>
          </cell>
          <cell r="O4578" t="str">
            <v>N MOREIRA ALAVA</v>
          </cell>
          <cell r="P4578" t="str">
            <v>N MOREIRA ALAVA</v>
          </cell>
          <cell r="Q4578">
            <v>0</v>
          </cell>
          <cell r="R4578">
            <v>0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  <cell r="X4578">
            <v>0</v>
          </cell>
          <cell r="Y4578">
            <v>0</v>
          </cell>
          <cell r="Z4578">
            <v>0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>
            <v>0</v>
          </cell>
          <cell r="AF4578">
            <v>0</v>
          </cell>
          <cell r="AG4578">
            <v>0</v>
          </cell>
          <cell r="AH4578">
            <v>0</v>
          </cell>
          <cell r="AI4578">
            <v>0</v>
          </cell>
          <cell r="AJ4578">
            <v>0</v>
          </cell>
          <cell r="AK4578">
            <v>0</v>
          </cell>
          <cell r="AL4578">
            <v>0</v>
          </cell>
          <cell r="AM4578">
            <v>0</v>
          </cell>
          <cell r="AN4578">
            <v>0</v>
          </cell>
          <cell r="AO4578">
            <v>0</v>
          </cell>
          <cell r="AP4578">
            <v>10</v>
          </cell>
          <cell r="AQ4578" t="str">
            <v>NESTOR MOREIRA</v>
          </cell>
          <cell r="AR4578">
            <v>3</v>
          </cell>
          <cell r="AS4578" t="str">
            <v>CARLOS UYAGUARI</v>
          </cell>
          <cell r="AT4578">
            <v>7</v>
          </cell>
          <cell r="AU4578" t="str">
            <v>LINDA TUTIVEN</v>
          </cell>
          <cell r="AV4578" t="str">
            <v>#N/A</v>
          </cell>
          <cell r="AW4578" t="str">
            <v>#N/A</v>
          </cell>
          <cell r="AX4578" t="b">
            <v>1</v>
          </cell>
          <cell r="AY4578" t="b">
            <v>1</v>
          </cell>
        </row>
        <row r="4579">
          <cell r="B4579" t="str">
            <v>1360008100001</v>
          </cell>
          <cell r="C4579" t="str">
            <v>AREA DE SALUD NÂ° 6 DE CALCETA</v>
          </cell>
          <cell r="D4579">
            <v>213</v>
          </cell>
          <cell r="E4579">
            <v>21302</v>
          </cell>
          <cell r="F4579">
            <v>2130250</v>
          </cell>
          <cell r="G4579" t="str">
            <v>SERVICIOS</v>
          </cell>
          <cell r="H4579" t="str">
            <v>SERVICIOS</v>
          </cell>
          <cell r="I4579" t="str">
            <v>L2363</v>
          </cell>
          <cell r="J4579" t="str">
            <v>MEDIANA EMPRESA B</v>
          </cell>
          <cell r="K4579">
            <v>0</v>
          </cell>
          <cell r="L4579">
            <v>0</v>
          </cell>
          <cell r="M4579">
            <v>0</v>
          </cell>
          <cell r="N4579">
            <v>0</v>
          </cell>
          <cell r="O4579" t="str">
            <v>S HOLGUIN</v>
          </cell>
          <cell r="P4579" t="str">
            <v>S HOLGUIN</v>
          </cell>
          <cell r="Q4579">
            <v>0</v>
          </cell>
          <cell r="R4579">
            <v>0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  <cell r="X4579">
            <v>0</v>
          </cell>
          <cell r="Y4579">
            <v>0</v>
          </cell>
          <cell r="Z4579">
            <v>0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>
            <v>0</v>
          </cell>
          <cell r="AF4579">
            <v>0</v>
          </cell>
          <cell r="AG4579">
            <v>0</v>
          </cell>
          <cell r="AH4579">
            <v>0</v>
          </cell>
          <cell r="AI4579">
            <v>0</v>
          </cell>
          <cell r="AJ4579">
            <v>0</v>
          </cell>
          <cell r="AK4579">
            <v>0</v>
          </cell>
          <cell r="AL4579">
            <v>0</v>
          </cell>
          <cell r="AM4579">
            <v>0</v>
          </cell>
          <cell r="AN4579">
            <v>0</v>
          </cell>
          <cell r="AO4579">
            <v>0</v>
          </cell>
          <cell r="AP4579">
            <v>9</v>
          </cell>
          <cell r="AQ4579" t="str">
            <v>SARAY HOLGUIN</v>
          </cell>
          <cell r="AR4579">
            <v>3</v>
          </cell>
          <cell r="AS4579" t="str">
            <v>CARLOS UYAGUARI</v>
          </cell>
          <cell r="AT4579">
            <v>6</v>
          </cell>
          <cell r="AU4579" t="str">
            <v>PAOLA PIHUAVE</v>
          </cell>
          <cell r="AV4579" t="str">
            <v>#N/A</v>
          </cell>
          <cell r="AW4579" t="str">
            <v>#N/A</v>
          </cell>
          <cell r="AX4579" t="b">
            <v>1</v>
          </cell>
          <cell r="AY4579" t="b">
            <v>1</v>
          </cell>
        </row>
        <row r="4580">
          <cell r="B4580" t="str">
            <v>1390081630001</v>
          </cell>
          <cell r="C4580" t="str">
            <v>SINDICATO DE CHOFERES PROFESIONALES DE CALCETA</v>
          </cell>
          <cell r="D4580">
            <v>213</v>
          </cell>
          <cell r="E4580">
            <v>21302</v>
          </cell>
          <cell r="F4580">
            <v>2130250</v>
          </cell>
          <cell r="G4580" t="str">
            <v>COMERCIO</v>
          </cell>
          <cell r="H4580" t="str">
            <v>COMERCIO</v>
          </cell>
          <cell r="I4580" t="str">
            <v>L2364</v>
          </cell>
          <cell r="J4580" t="str">
            <v>MEDIANA EMPRESA B</v>
          </cell>
          <cell r="K4580">
            <v>0</v>
          </cell>
          <cell r="L4580">
            <v>0</v>
          </cell>
          <cell r="M4580">
            <v>0</v>
          </cell>
          <cell r="N4580">
            <v>0</v>
          </cell>
          <cell r="O4580" t="str">
            <v>V SANCHEZ</v>
          </cell>
          <cell r="P4580" t="str">
            <v>V SANCHEZ</v>
          </cell>
          <cell r="Q4580">
            <v>0</v>
          </cell>
          <cell r="R4580">
            <v>0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  <cell r="X4580">
            <v>0</v>
          </cell>
          <cell r="Y4580">
            <v>0</v>
          </cell>
          <cell r="Z4580">
            <v>0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>
            <v>0</v>
          </cell>
          <cell r="AF4580">
            <v>0</v>
          </cell>
          <cell r="AG4580">
            <v>0</v>
          </cell>
          <cell r="AH4580">
            <v>0</v>
          </cell>
          <cell r="AI4580">
            <v>0</v>
          </cell>
          <cell r="AJ4580">
            <v>0</v>
          </cell>
          <cell r="AK4580">
            <v>0</v>
          </cell>
          <cell r="AL4580">
            <v>0</v>
          </cell>
          <cell r="AM4580">
            <v>0</v>
          </cell>
          <cell r="AN4580">
            <v>0</v>
          </cell>
          <cell r="AO4580">
            <v>0</v>
          </cell>
          <cell r="AP4580">
            <v>11</v>
          </cell>
          <cell r="AQ4580" t="str">
            <v>DIANA ARMIJOS</v>
          </cell>
          <cell r="AR4580">
            <v>3</v>
          </cell>
          <cell r="AS4580" t="str">
            <v>CARLOS UYAGUARI</v>
          </cell>
          <cell r="AT4580">
            <v>7</v>
          </cell>
          <cell r="AU4580" t="str">
            <v>LINDA TUTIVEN</v>
          </cell>
          <cell r="AV4580" t="str">
            <v>#N/A</v>
          </cell>
          <cell r="AW4580" t="str">
            <v>#N/A</v>
          </cell>
          <cell r="AX4580" t="b">
            <v>1</v>
          </cell>
          <cell r="AY4580" t="b">
            <v>1</v>
          </cell>
        </row>
        <row r="4581">
          <cell r="B4581" t="str">
            <v>1360023840001</v>
          </cell>
          <cell r="C4581" t="str">
            <v>ESCUELA SUPERIOR POLITECNICA AGROPECUARIA DE MANABI MANUEL F</v>
          </cell>
          <cell r="D4581">
            <v>213</v>
          </cell>
          <cell r="E4581">
            <v>21302</v>
          </cell>
          <cell r="F4581">
            <v>2130250</v>
          </cell>
          <cell r="G4581" t="str">
            <v>SERVICIOS</v>
          </cell>
          <cell r="H4581" t="str">
            <v>SERVICIOS</v>
          </cell>
          <cell r="I4581" t="str">
            <v>L2365</v>
          </cell>
          <cell r="J4581" t="str">
            <v>GRANDE EMPRESA</v>
          </cell>
          <cell r="K4581">
            <v>0</v>
          </cell>
          <cell r="L4581">
            <v>0</v>
          </cell>
          <cell r="M4581">
            <v>0</v>
          </cell>
          <cell r="N4581">
            <v>0</v>
          </cell>
          <cell r="O4581" t="str">
            <v>S HOLGUIN</v>
          </cell>
          <cell r="P4581" t="str">
            <v>S HOLGUIN</v>
          </cell>
          <cell r="Q4581">
            <v>0</v>
          </cell>
          <cell r="R4581">
            <v>0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  <cell r="X4581">
            <v>0</v>
          </cell>
          <cell r="Y4581">
            <v>0</v>
          </cell>
          <cell r="Z4581">
            <v>0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>
            <v>0</v>
          </cell>
          <cell r="AF4581">
            <v>0</v>
          </cell>
          <cell r="AG4581">
            <v>0</v>
          </cell>
          <cell r="AH4581">
            <v>0</v>
          </cell>
          <cell r="AI4581">
            <v>0</v>
          </cell>
          <cell r="AJ4581">
            <v>0</v>
          </cell>
          <cell r="AK4581">
            <v>0</v>
          </cell>
          <cell r="AL4581">
            <v>0</v>
          </cell>
          <cell r="AM4581">
            <v>0</v>
          </cell>
          <cell r="AN4581">
            <v>0</v>
          </cell>
          <cell r="AO4581">
            <v>0</v>
          </cell>
          <cell r="AP4581">
            <v>9</v>
          </cell>
          <cell r="AQ4581" t="str">
            <v>SARAY HOLGUIN</v>
          </cell>
          <cell r="AR4581">
            <v>3</v>
          </cell>
          <cell r="AS4581" t="str">
            <v>CARLOS UYAGUARI</v>
          </cell>
          <cell r="AT4581">
            <v>6</v>
          </cell>
          <cell r="AU4581" t="str">
            <v>PAOLA PIHUAVE</v>
          </cell>
          <cell r="AV4581" t="str">
            <v>#N/A</v>
          </cell>
          <cell r="AW4581" t="str">
            <v>#N/A</v>
          </cell>
          <cell r="AX4581" t="b">
            <v>1</v>
          </cell>
          <cell r="AY4581" t="b">
            <v>1</v>
          </cell>
        </row>
        <row r="4582">
          <cell r="B4582" t="str">
            <v>0801146879001</v>
          </cell>
          <cell r="C4582" t="str">
            <v>ALCIVAR BERMUDEZ RITA MARIA</v>
          </cell>
          <cell r="D4582">
            <v>213</v>
          </cell>
          <cell r="E4582">
            <v>21303</v>
          </cell>
          <cell r="F4582">
            <v>2130350</v>
          </cell>
          <cell r="G4582" t="str">
            <v>SERVICIOS</v>
          </cell>
          <cell r="H4582" t="str">
            <v>SERVICIOS</v>
          </cell>
          <cell r="I4582" t="str">
            <v>L2366</v>
          </cell>
          <cell r="J4582" t="str">
            <v>MICROEMPRESA</v>
          </cell>
          <cell r="K4582">
            <v>0</v>
          </cell>
          <cell r="L4582">
            <v>0</v>
          </cell>
          <cell r="M4582">
            <v>0</v>
          </cell>
          <cell r="N4582">
            <v>0</v>
          </cell>
          <cell r="O4582" t="str">
            <v>R CUCALON</v>
          </cell>
          <cell r="P4582" t="str">
            <v>R CUCALON</v>
          </cell>
          <cell r="Q4582">
            <v>0</v>
          </cell>
          <cell r="R4582">
            <v>0</v>
          </cell>
          <cell r="T4582">
            <v>0</v>
          </cell>
          <cell r="U4582">
            <v>0</v>
          </cell>
          <cell r="V4582">
            <v>0</v>
          </cell>
          <cell r="W4582">
            <v>0</v>
          </cell>
          <cell r="X4582">
            <v>0</v>
          </cell>
          <cell r="Y4582">
            <v>0</v>
          </cell>
          <cell r="Z4582">
            <v>0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>
            <v>0</v>
          </cell>
          <cell r="AF4582">
            <v>0</v>
          </cell>
          <cell r="AG4582">
            <v>0</v>
          </cell>
          <cell r="AH4582">
            <v>0</v>
          </cell>
          <cell r="AI4582">
            <v>0</v>
          </cell>
          <cell r="AJ4582">
            <v>0</v>
          </cell>
          <cell r="AK4582">
            <v>0</v>
          </cell>
          <cell r="AL4582">
            <v>0</v>
          </cell>
          <cell r="AM4582">
            <v>0</v>
          </cell>
          <cell r="AN4582">
            <v>0</v>
          </cell>
          <cell r="AO4582">
            <v>0</v>
          </cell>
          <cell r="AP4582">
            <v>16</v>
          </cell>
          <cell r="AQ4582" t="str">
            <v>RICARDO CUCALON</v>
          </cell>
          <cell r="AR4582">
            <v>4</v>
          </cell>
          <cell r="AS4582" t="str">
            <v>VERÓNICA MENÉNDEZ</v>
          </cell>
          <cell r="AT4582">
            <v>11</v>
          </cell>
          <cell r="AU4582" t="str">
            <v>ARACELY CAMPOZANO</v>
          </cell>
          <cell r="AV4582" t="str">
            <v>#N/A</v>
          </cell>
          <cell r="AW4582" t="str">
            <v>#N/A</v>
          </cell>
          <cell r="AX4582" t="b">
            <v>1</v>
          </cell>
          <cell r="AY4582" t="b">
            <v>1</v>
          </cell>
        </row>
        <row r="4583">
          <cell r="B4583" t="str">
            <v>0915959696001</v>
          </cell>
          <cell r="C4583" t="str">
            <v>MACIAS VELEZ JOSE RIGOBERTO</v>
          </cell>
          <cell r="D4583">
            <v>213</v>
          </cell>
          <cell r="E4583">
            <v>21303</v>
          </cell>
          <cell r="F4583">
            <v>2130350</v>
          </cell>
          <cell r="G4583" t="str">
            <v>SERVICIOS</v>
          </cell>
          <cell r="H4583" t="str">
            <v>SERVICIOS</v>
          </cell>
          <cell r="I4583" t="str">
            <v>L2367</v>
          </cell>
          <cell r="J4583" t="str">
            <v>MICROEMPRESA</v>
          </cell>
          <cell r="K4583">
            <v>0</v>
          </cell>
          <cell r="L4583">
            <v>0</v>
          </cell>
          <cell r="M4583">
            <v>0</v>
          </cell>
          <cell r="N4583">
            <v>0</v>
          </cell>
          <cell r="O4583" t="str">
            <v>R CUCALON</v>
          </cell>
          <cell r="P4583" t="str">
            <v>R CUCALON</v>
          </cell>
          <cell r="Q4583">
            <v>0</v>
          </cell>
          <cell r="R4583">
            <v>0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  <cell r="X4583">
            <v>0</v>
          </cell>
          <cell r="Y4583">
            <v>0</v>
          </cell>
          <cell r="Z4583">
            <v>0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>
            <v>0</v>
          </cell>
          <cell r="AF4583">
            <v>0</v>
          </cell>
          <cell r="AG4583">
            <v>0</v>
          </cell>
          <cell r="AH4583">
            <v>0</v>
          </cell>
          <cell r="AI4583">
            <v>0</v>
          </cell>
          <cell r="AJ4583">
            <v>0</v>
          </cell>
          <cell r="AK4583">
            <v>0</v>
          </cell>
          <cell r="AL4583">
            <v>0</v>
          </cell>
          <cell r="AM4583">
            <v>0</v>
          </cell>
          <cell r="AN4583">
            <v>0</v>
          </cell>
          <cell r="AO4583">
            <v>0</v>
          </cell>
          <cell r="AP4583">
            <v>16</v>
          </cell>
          <cell r="AQ4583" t="str">
            <v>RICARDO CUCALON</v>
          </cell>
          <cell r="AR4583">
            <v>4</v>
          </cell>
          <cell r="AS4583" t="str">
            <v>VERÓNICA MENÉNDEZ</v>
          </cell>
          <cell r="AT4583">
            <v>11</v>
          </cell>
          <cell r="AU4583" t="str">
            <v>ARACELY CAMPOZANO</v>
          </cell>
          <cell r="AV4583" t="str">
            <v>#N/A</v>
          </cell>
          <cell r="AW4583" t="str">
            <v>#N/A</v>
          </cell>
          <cell r="AX4583" t="b">
            <v>1</v>
          </cell>
          <cell r="AY4583" t="b">
            <v>1</v>
          </cell>
        </row>
        <row r="4584">
          <cell r="B4584" t="str">
            <v>1301340525001</v>
          </cell>
          <cell r="C4584" t="str">
            <v>MOREIRA CEDEÃ‘O LINARES ARTURO</v>
          </cell>
          <cell r="D4584">
            <v>213</v>
          </cell>
          <cell r="E4584">
            <v>21303</v>
          </cell>
          <cell r="F4584">
            <v>2130350</v>
          </cell>
          <cell r="G4584" t="str">
            <v>COMERCIO</v>
          </cell>
          <cell r="H4584" t="str">
            <v>COMERCIO</v>
          </cell>
          <cell r="I4584" t="str">
            <v>L2368</v>
          </cell>
          <cell r="J4584" t="str">
            <v>MICROEMPRESA</v>
          </cell>
          <cell r="K4584">
            <v>0</v>
          </cell>
          <cell r="L4584">
            <v>0</v>
          </cell>
          <cell r="M4584">
            <v>0</v>
          </cell>
          <cell r="N4584">
            <v>0</v>
          </cell>
          <cell r="O4584" t="str">
            <v>R CUCALON</v>
          </cell>
          <cell r="P4584" t="str">
            <v>R CUCALON</v>
          </cell>
          <cell r="Q4584">
            <v>0</v>
          </cell>
          <cell r="R4584">
            <v>0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  <cell r="X4584">
            <v>0</v>
          </cell>
          <cell r="Y4584">
            <v>0</v>
          </cell>
          <cell r="Z4584">
            <v>0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>
            <v>0</v>
          </cell>
          <cell r="AF4584">
            <v>0</v>
          </cell>
          <cell r="AG4584">
            <v>0</v>
          </cell>
          <cell r="AH4584">
            <v>0</v>
          </cell>
          <cell r="AI4584">
            <v>0</v>
          </cell>
          <cell r="AJ4584">
            <v>0</v>
          </cell>
          <cell r="AK4584">
            <v>0</v>
          </cell>
          <cell r="AL4584">
            <v>0</v>
          </cell>
          <cell r="AM4584">
            <v>0</v>
          </cell>
          <cell r="AN4584">
            <v>0</v>
          </cell>
          <cell r="AO4584">
            <v>0</v>
          </cell>
          <cell r="AP4584">
            <v>16</v>
          </cell>
          <cell r="AQ4584" t="str">
            <v>RICARDO CUCALON</v>
          </cell>
          <cell r="AR4584">
            <v>4</v>
          </cell>
          <cell r="AS4584" t="str">
            <v>VERÓNICA MENÉNDEZ</v>
          </cell>
          <cell r="AT4584">
            <v>11</v>
          </cell>
          <cell r="AU4584" t="str">
            <v>ARACELY CAMPOZANO</v>
          </cell>
          <cell r="AV4584" t="str">
            <v>#N/A</v>
          </cell>
          <cell r="AW4584" t="str">
            <v>#N/A</v>
          </cell>
          <cell r="AX4584" t="b">
            <v>1</v>
          </cell>
          <cell r="AY4584" t="b">
            <v>1</v>
          </cell>
        </row>
        <row r="4585">
          <cell r="B4585" t="str">
            <v>1309118907001</v>
          </cell>
          <cell r="C4585" t="str">
            <v>GOMEZ VERA LINDA GABRIELA</v>
          </cell>
          <cell r="D4585">
            <v>213</v>
          </cell>
          <cell r="E4585">
            <v>21303</v>
          </cell>
          <cell r="F4585">
            <v>2130350</v>
          </cell>
          <cell r="G4585" t="str">
            <v>SERVICIOS</v>
          </cell>
          <cell r="H4585" t="str">
            <v>SERVICIOS</v>
          </cell>
          <cell r="I4585" t="str">
            <v>L2369</v>
          </cell>
          <cell r="J4585" t="str">
            <v>MICROEMPRESA</v>
          </cell>
          <cell r="K4585">
            <v>0</v>
          </cell>
          <cell r="L4585">
            <v>0</v>
          </cell>
          <cell r="M4585">
            <v>0</v>
          </cell>
          <cell r="N4585">
            <v>0</v>
          </cell>
          <cell r="O4585" t="str">
            <v>R CUCALON</v>
          </cell>
          <cell r="P4585" t="str">
            <v>R CUCALON</v>
          </cell>
          <cell r="Q4585">
            <v>0</v>
          </cell>
          <cell r="R4585">
            <v>0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  <cell r="X4585">
            <v>0</v>
          </cell>
          <cell r="Y4585">
            <v>0</v>
          </cell>
          <cell r="Z4585">
            <v>0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>
            <v>0</v>
          </cell>
          <cell r="AF4585">
            <v>0</v>
          </cell>
          <cell r="AG4585">
            <v>0</v>
          </cell>
          <cell r="AH4585">
            <v>0</v>
          </cell>
          <cell r="AI4585">
            <v>0</v>
          </cell>
          <cell r="AJ4585">
            <v>0</v>
          </cell>
          <cell r="AK4585">
            <v>0</v>
          </cell>
          <cell r="AL4585">
            <v>0</v>
          </cell>
          <cell r="AM4585">
            <v>0</v>
          </cell>
          <cell r="AN4585">
            <v>0</v>
          </cell>
          <cell r="AO4585">
            <v>0</v>
          </cell>
          <cell r="AP4585">
            <v>16</v>
          </cell>
          <cell r="AQ4585" t="str">
            <v>RICARDO CUCALON</v>
          </cell>
          <cell r="AR4585">
            <v>4</v>
          </cell>
          <cell r="AS4585" t="str">
            <v>VERÓNICA MENÉNDEZ</v>
          </cell>
          <cell r="AT4585">
            <v>11</v>
          </cell>
          <cell r="AU4585" t="str">
            <v>ARACELY CAMPOZANO</v>
          </cell>
          <cell r="AV4585" t="str">
            <v>#N/A</v>
          </cell>
          <cell r="AW4585" t="str">
            <v>#N/A</v>
          </cell>
          <cell r="AX4585" t="b">
            <v>1</v>
          </cell>
          <cell r="AY4585" t="b">
            <v>1</v>
          </cell>
        </row>
        <row r="4586">
          <cell r="B4586" t="str">
            <v>1309435145001</v>
          </cell>
          <cell r="C4586" t="str">
            <v>BRAVO ALCIVAR JORGE GEOVANNY</v>
          </cell>
          <cell r="D4586">
            <v>213</v>
          </cell>
          <cell r="E4586">
            <v>21303</v>
          </cell>
          <cell r="F4586">
            <v>2130350</v>
          </cell>
          <cell r="G4586" t="str">
            <v>SERVICIOS</v>
          </cell>
          <cell r="H4586" t="str">
            <v>SERVICIOS</v>
          </cell>
          <cell r="I4586" t="str">
            <v>L2370</v>
          </cell>
          <cell r="J4586" t="str">
            <v>MICROEMPRESA</v>
          </cell>
          <cell r="K4586">
            <v>0</v>
          </cell>
          <cell r="L4586">
            <v>0</v>
          </cell>
          <cell r="M4586">
            <v>0</v>
          </cell>
          <cell r="N4586">
            <v>0</v>
          </cell>
          <cell r="O4586" t="str">
            <v>M ROMERO</v>
          </cell>
          <cell r="P4586" t="str">
            <v>M ROMERO</v>
          </cell>
          <cell r="Q4586">
            <v>0</v>
          </cell>
          <cell r="R4586">
            <v>0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  <cell r="X4586">
            <v>0</v>
          </cell>
          <cell r="Y4586">
            <v>0</v>
          </cell>
          <cell r="Z4586">
            <v>0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>
            <v>0</v>
          </cell>
          <cell r="AF4586">
            <v>0</v>
          </cell>
          <cell r="AG4586">
            <v>0</v>
          </cell>
          <cell r="AH4586">
            <v>0</v>
          </cell>
          <cell r="AI4586">
            <v>0</v>
          </cell>
          <cell r="AJ4586">
            <v>0</v>
          </cell>
          <cell r="AK4586">
            <v>0</v>
          </cell>
          <cell r="AL4586">
            <v>0</v>
          </cell>
          <cell r="AM4586">
            <v>0</v>
          </cell>
          <cell r="AN4586">
            <v>0</v>
          </cell>
          <cell r="AO4586">
            <v>0</v>
          </cell>
          <cell r="AP4586">
            <v>15</v>
          </cell>
          <cell r="AQ4586" t="str">
            <v>MARÍA ROMERO</v>
          </cell>
          <cell r="AR4586">
            <v>4</v>
          </cell>
          <cell r="AS4586" t="str">
            <v>VERÓNICA MENÉNDEZ</v>
          </cell>
          <cell r="AT4586">
            <v>10</v>
          </cell>
          <cell r="AU4586" t="str">
            <v>EDDY SOLANO</v>
          </cell>
          <cell r="AV4586" t="str">
            <v>#N/A</v>
          </cell>
          <cell r="AW4586" t="str">
            <v>#N/A</v>
          </cell>
          <cell r="AX4586" t="b">
            <v>1</v>
          </cell>
          <cell r="AY4586" t="b">
            <v>1</v>
          </cell>
        </row>
        <row r="4587">
          <cell r="B4587" t="str">
            <v>1309006219001</v>
          </cell>
          <cell r="C4587" t="str">
            <v>NEVAREZ MENDOZA ANGEL JACOBO</v>
          </cell>
          <cell r="D4587">
            <v>213</v>
          </cell>
          <cell r="E4587">
            <v>21303</v>
          </cell>
          <cell r="F4587">
            <v>2130350</v>
          </cell>
          <cell r="G4587" t="str">
            <v>SERVICIOS</v>
          </cell>
          <cell r="H4587" t="str">
            <v>SERVICIOS</v>
          </cell>
          <cell r="I4587" t="str">
            <v>L2371</v>
          </cell>
          <cell r="J4587" t="str">
            <v>MICROEMPRESA</v>
          </cell>
          <cell r="K4587">
            <v>0</v>
          </cell>
          <cell r="L4587">
            <v>0</v>
          </cell>
          <cell r="M4587">
            <v>0</v>
          </cell>
          <cell r="N4587">
            <v>0</v>
          </cell>
          <cell r="O4587" t="str">
            <v>R CUCALON</v>
          </cell>
          <cell r="P4587" t="str">
            <v>R CUCALON</v>
          </cell>
          <cell r="Q4587">
            <v>0</v>
          </cell>
          <cell r="R4587">
            <v>0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  <cell r="X4587">
            <v>0</v>
          </cell>
          <cell r="Y4587">
            <v>0</v>
          </cell>
          <cell r="Z4587">
            <v>0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>
            <v>0</v>
          </cell>
          <cell r="AF4587">
            <v>0</v>
          </cell>
          <cell r="AG4587">
            <v>0</v>
          </cell>
          <cell r="AH4587">
            <v>0</v>
          </cell>
          <cell r="AI4587">
            <v>0</v>
          </cell>
          <cell r="AJ4587">
            <v>0</v>
          </cell>
          <cell r="AK4587">
            <v>0</v>
          </cell>
          <cell r="AL4587">
            <v>0</v>
          </cell>
          <cell r="AM4587">
            <v>0</v>
          </cell>
          <cell r="AN4587">
            <v>0</v>
          </cell>
          <cell r="AO4587">
            <v>0</v>
          </cell>
          <cell r="AP4587">
            <v>16</v>
          </cell>
          <cell r="AQ4587" t="str">
            <v>RICARDO CUCALON</v>
          </cell>
          <cell r="AR4587">
            <v>4</v>
          </cell>
          <cell r="AS4587" t="str">
            <v>VERÓNICA MENÉNDEZ</v>
          </cell>
          <cell r="AT4587">
            <v>11</v>
          </cell>
          <cell r="AU4587" t="str">
            <v>ARACELY CAMPOZANO</v>
          </cell>
          <cell r="AV4587" t="str">
            <v>#N/A</v>
          </cell>
          <cell r="AW4587" t="str">
            <v>#N/A</v>
          </cell>
          <cell r="AX4587" t="b">
            <v>1</v>
          </cell>
          <cell r="AY4587" t="b">
            <v>1</v>
          </cell>
        </row>
        <row r="4588">
          <cell r="B4588" t="str">
            <v>1304303504001</v>
          </cell>
          <cell r="C4588" t="str">
            <v>ARTEAGA SABANDO EDME ROSALIA</v>
          </cell>
          <cell r="D4588">
            <v>213</v>
          </cell>
          <cell r="E4588">
            <v>21303</v>
          </cell>
          <cell r="F4588">
            <v>2130350</v>
          </cell>
          <cell r="G4588" t="str">
            <v>SERVICIOS</v>
          </cell>
          <cell r="H4588" t="str">
            <v>SERVICIOS</v>
          </cell>
          <cell r="I4588" t="str">
            <v>L2372</v>
          </cell>
          <cell r="J4588" t="str">
            <v>MICROEMPRESA</v>
          </cell>
          <cell r="K4588">
            <v>0</v>
          </cell>
          <cell r="L4588">
            <v>0</v>
          </cell>
          <cell r="M4588">
            <v>0</v>
          </cell>
          <cell r="N4588">
            <v>0</v>
          </cell>
          <cell r="O4588" t="str">
            <v>R CUCALON</v>
          </cell>
          <cell r="P4588" t="str">
            <v>R CUCALON</v>
          </cell>
          <cell r="Q4588">
            <v>0</v>
          </cell>
          <cell r="R4588">
            <v>0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  <cell r="X4588">
            <v>0</v>
          </cell>
          <cell r="Y4588">
            <v>0</v>
          </cell>
          <cell r="Z4588">
            <v>0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>
            <v>0</v>
          </cell>
          <cell r="AF4588">
            <v>0</v>
          </cell>
          <cell r="AG4588">
            <v>0</v>
          </cell>
          <cell r="AH4588">
            <v>0</v>
          </cell>
          <cell r="AI4588">
            <v>0</v>
          </cell>
          <cell r="AJ4588">
            <v>0</v>
          </cell>
          <cell r="AK4588">
            <v>0</v>
          </cell>
          <cell r="AL4588">
            <v>0</v>
          </cell>
          <cell r="AM4588">
            <v>0</v>
          </cell>
          <cell r="AN4588">
            <v>0</v>
          </cell>
          <cell r="AO4588">
            <v>0</v>
          </cell>
          <cell r="AP4588">
            <v>16</v>
          </cell>
          <cell r="AQ4588" t="str">
            <v>RICARDO CUCALON</v>
          </cell>
          <cell r="AR4588">
            <v>4</v>
          </cell>
          <cell r="AS4588" t="str">
            <v>VERÓNICA MENÉNDEZ</v>
          </cell>
          <cell r="AT4588">
            <v>11</v>
          </cell>
          <cell r="AU4588" t="str">
            <v>ARACELY CAMPOZANO</v>
          </cell>
          <cell r="AV4588" t="str">
            <v>#N/A</v>
          </cell>
          <cell r="AW4588" t="str">
            <v>#N/A</v>
          </cell>
          <cell r="AX4588" t="b">
            <v>1</v>
          </cell>
          <cell r="AY4588" t="b">
            <v>1</v>
          </cell>
        </row>
        <row r="4589">
          <cell r="B4589" t="str">
            <v>1310168842001</v>
          </cell>
          <cell r="C4589" t="str">
            <v>ALCIVAR LOOR TONY FABRICIO</v>
          </cell>
          <cell r="D4589">
            <v>213</v>
          </cell>
          <cell r="E4589">
            <v>21303</v>
          </cell>
          <cell r="F4589">
            <v>2130350</v>
          </cell>
          <cell r="G4589" t="str">
            <v>SERVICIOS</v>
          </cell>
          <cell r="H4589" t="str">
            <v>SERVICIOS</v>
          </cell>
          <cell r="I4589" t="str">
            <v>L2373</v>
          </cell>
          <cell r="J4589" t="str">
            <v>MICROEMPRESA</v>
          </cell>
          <cell r="K4589">
            <v>0</v>
          </cell>
          <cell r="L4589">
            <v>0</v>
          </cell>
          <cell r="M4589">
            <v>0</v>
          </cell>
          <cell r="N4589">
            <v>0</v>
          </cell>
          <cell r="O4589" t="str">
            <v>R CUCALON</v>
          </cell>
          <cell r="P4589" t="str">
            <v>R CUCALON</v>
          </cell>
          <cell r="Q4589">
            <v>0</v>
          </cell>
          <cell r="R4589">
            <v>0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  <cell r="X4589">
            <v>0</v>
          </cell>
          <cell r="Y4589">
            <v>0</v>
          </cell>
          <cell r="Z4589">
            <v>0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>
            <v>0</v>
          </cell>
          <cell r="AF4589">
            <v>0</v>
          </cell>
          <cell r="AG4589">
            <v>0</v>
          </cell>
          <cell r="AH4589">
            <v>0</v>
          </cell>
          <cell r="AI4589">
            <v>0</v>
          </cell>
          <cell r="AJ4589">
            <v>0</v>
          </cell>
          <cell r="AK4589">
            <v>0</v>
          </cell>
          <cell r="AL4589">
            <v>0</v>
          </cell>
          <cell r="AM4589">
            <v>0</v>
          </cell>
          <cell r="AN4589">
            <v>0</v>
          </cell>
          <cell r="AO4589">
            <v>0</v>
          </cell>
          <cell r="AP4589">
            <v>16</v>
          </cell>
          <cell r="AQ4589" t="str">
            <v>RICARDO CUCALON</v>
          </cell>
          <cell r="AR4589">
            <v>4</v>
          </cell>
          <cell r="AS4589" t="str">
            <v>VERÓNICA MENÉNDEZ</v>
          </cell>
          <cell r="AT4589">
            <v>11</v>
          </cell>
          <cell r="AU4589" t="str">
            <v>ARACELY CAMPOZANO</v>
          </cell>
          <cell r="AV4589" t="str">
            <v>#N/A</v>
          </cell>
          <cell r="AW4589" t="str">
            <v>#N/A</v>
          </cell>
          <cell r="AX4589" t="b">
            <v>1</v>
          </cell>
          <cell r="AY4589" t="b">
            <v>1</v>
          </cell>
        </row>
        <row r="4590">
          <cell r="B4590" t="str">
            <v>1301560718001</v>
          </cell>
          <cell r="C4590" t="str">
            <v>ANDRADE BOWEN LILA MARIA</v>
          </cell>
          <cell r="D4590">
            <v>213</v>
          </cell>
          <cell r="E4590">
            <v>21303</v>
          </cell>
          <cell r="F4590">
            <v>2130350</v>
          </cell>
          <cell r="G4590" t="str">
            <v>SERVICIOS</v>
          </cell>
          <cell r="H4590" t="str">
            <v>SERVICIOS</v>
          </cell>
          <cell r="I4590" t="str">
            <v>L2374</v>
          </cell>
          <cell r="J4590" t="str">
            <v>PEQUEÑA EMPRESA</v>
          </cell>
          <cell r="K4590">
            <v>0</v>
          </cell>
          <cell r="L4590">
            <v>0</v>
          </cell>
          <cell r="M4590">
            <v>0</v>
          </cell>
          <cell r="N4590">
            <v>0</v>
          </cell>
          <cell r="O4590" t="str">
            <v>R CUCALON</v>
          </cell>
          <cell r="P4590" t="str">
            <v>R CUCALON</v>
          </cell>
          <cell r="Q4590">
            <v>0</v>
          </cell>
          <cell r="R4590">
            <v>0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  <cell r="X4590">
            <v>0</v>
          </cell>
          <cell r="Y4590">
            <v>0</v>
          </cell>
          <cell r="Z4590">
            <v>0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>
            <v>0</v>
          </cell>
          <cell r="AF4590">
            <v>0</v>
          </cell>
          <cell r="AG4590">
            <v>0</v>
          </cell>
          <cell r="AH4590">
            <v>0</v>
          </cell>
          <cell r="AI4590">
            <v>0</v>
          </cell>
          <cell r="AJ4590">
            <v>0</v>
          </cell>
          <cell r="AK4590">
            <v>0</v>
          </cell>
          <cell r="AL4590">
            <v>0</v>
          </cell>
          <cell r="AM4590">
            <v>0</v>
          </cell>
          <cell r="AN4590">
            <v>0</v>
          </cell>
          <cell r="AO4590">
            <v>0</v>
          </cell>
          <cell r="AP4590">
            <v>16</v>
          </cell>
          <cell r="AQ4590" t="str">
            <v>RICARDO CUCALON</v>
          </cell>
          <cell r="AR4590">
            <v>4</v>
          </cell>
          <cell r="AS4590" t="str">
            <v>VERÓNICA MENÉNDEZ</v>
          </cell>
          <cell r="AT4590">
            <v>11</v>
          </cell>
          <cell r="AU4590" t="str">
            <v>ARACELY CAMPOZANO</v>
          </cell>
          <cell r="AV4590" t="str">
            <v>#N/A</v>
          </cell>
          <cell r="AW4590" t="str">
            <v>#N/A</v>
          </cell>
          <cell r="AX4590" t="b">
            <v>1</v>
          </cell>
          <cell r="AY4590" t="b">
            <v>1</v>
          </cell>
        </row>
        <row r="4591">
          <cell r="B4591" t="str">
            <v>1308130317001</v>
          </cell>
          <cell r="C4591" t="str">
            <v>ZAMBRANO ZAMBRANO FRANKLIN JAVIER</v>
          </cell>
          <cell r="D4591">
            <v>213</v>
          </cell>
          <cell r="E4591">
            <v>21303</v>
          </cell>
          <cell r="F4591">
            <v>2130350</v>
          </cell>
          <cell r="G4591" t="str">
            <v>COMERCIO</v>
          </cell>
          <cell r="H4591" t="str">
            <v>COMERCIO</v>
          </cell>
          <cell r="I4591" t="str">
            <v>L2375</v>
          </cell>
          <cell r="J4591" t="str">
            <v>PEQUEÑA EMPRESA</v>
          </cell>
          <cell r="K4591">
            <v>0</v>
          </cell>
          <cell r="L4591">
            <v>0</v>
          </cell>
          <cell r="M4591">
            <v>0</v>
          </cell>
          <cell r="N4591">
            <v>0</v>
          </cell>
          <cell r="O4591" t="str">
            <v>R CUCALON</v>
          </cell>
          <cell r="P4591" t="str">
            <v>R CUCALON</v>
          </cell>
          <cell r="Q4591">
            <v>0</v>
          </cell>
          <cell r="R4591">
            <v>0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  <cell r="X4591">
            <v>0</v>
          </cell>
          <cell r="Y4591">
            <v>0</v>
          </cell>
          <cell r="Z4591">
            <v>0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>
            <v>0</v>
          </cell>
          <cell r="AF4591">
            <v>0</v>
          </cell>
          <cell r="AG4591">
            <v>0</v>
          </cell>
          <cell r="AH4591">
            <v>0</v>
          </cell>
          <cell r="AI4591">
            <v>0</v>
          </cell>
          <cell r="AJ4591">
            <v>0</v>
          </cell>
          <cell r="AK4591">
            <v>0</v>
          </cell>
          <cell r="AL4591">
            <v>0</v>
          </cell>
          <cell r="AM4591">
            <v>0</v>
          </cell>
          <cell r="AN4591">
            <v>0</v>
          </cell>
          <cell r="AO4591">
            <v>0</v>
          </cell>
          <cell r="AP4591">
            <v>16</v>
          </cell>
          <cell r="AQ4591" t="str">
            <v>RICARDO CUCALON</v>
          </cell>
          <cell r="AR4591">
            <v>4</v>
          </cell>
          <cell r="AS4591" t="str">
            <v>VERÓNICA MENÉNDEZ</v>
          </cell>
          <cell r="AT4591">
            <v>11</v>
          </cell>
          <cell r="AU4591" t="str">
            <v>ARACELY CAMPOZANO</v>
          </cell>
          <cell r="AV4591" t="str">
            <v>#N/A</v>
          </cell>
          <cell r="AW4591" t="str">
            <v>#N/A</v>
          </cell>
          <cell r="AX4591" t="b">
            <v>1</v>
          </cell>
          <cell r="AY4591" t="b">
            <v>1</v>
          </cell>
        </row>
        <row r="4592">
          <cell r="B4592" t="str">
            <v>1308772217001</v>
          </cell>
          <cell r="C4592" t="str">
            <v>ROSADO MUÃ‘OZ MONICA MARIELIZA</v>
          </cell>
          <cell r="D4592">
            <v>213</v>
          </cell>
          <cell r="E4592">
            <v>21303</v>
          </cell>
          <cell r="F4592">
            <v>2130350</v>
          </cell>
          <cell r="G4592" t="str">
            <v>COMERCIO</v>
          </cell>
          <cell r="H4592" t="str">
            <v>COMERCIO</v>
          </cell>
          <cell r="I4592" t="str">
            <v>L2376</v>
          </cell>
          <cell r="J4592" t="str">
            <v>PEQUEÑA EMPRESA</v>
          </cell>
          <cell r="K4592">
            <v>0</v>
          </cell>
          <cell r="L4592">
            <v>0</v>
          </cell>
          <cell r="M4592">
            <v>0</v>
          </cell>
          <cell r="N4592">
            <v>0</v>
          </cell>
          <cell r="O4592" t="str">
            <v>M ROMERO</v>
          </cell>
          <cell r="P4592" t="str">
            <v>M ROMERO</v>
          </cell>
          <cell r="Q4592">
            <v>0</v>
          </cell>
          <cell r="R4592">
            <v>0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  <cell r="X4592">
            <v>0</v>
          </cell>
          <cell r="Y4592">
            <v>0</v>
          </cell>
          <cell r="Z4592">
            <v>0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>
            <v>0</v>
          </cell>
          <cell r="AF4592">
            <v>0</v>
          </cell>
          <cell r="AG4592">
            <v>0</v>
          </cell>
          <cell r="AH4592">
            <v>0</v>
          </cell>
          <cell r="AI4592">
            <v>0</v>
          </cell>
          <cell r="AJ4592">
            <v>0</v>
          </cell>
          <cell r="AK4592">
            <v>0</v>
          </cell>
          <cell r="AL4592">
            <v>0</v>
          </cell>
          <cell r="AM4592">
            <v>0</v>
          </cell>
          <cell r="AN4592">
            <v>0</v>
          </cell>
          <cell r="AO4592">
            <v>0</v>
          </cell>
          <cell r="AP4592">
            <v>15</v>
          </cell>
          <cell r="AQ4592" t="str">
            <v>MARÍA ROMERO</v>
          </cell>
          <cell r="AR4592">
            <v>4</v>
          </cell>
          <cell r="AS4592" t="str">
            <v>VERÓNICA MENÉNDEZ</v>
          </cell>
          <cell r="AT4592">
            <v>10</v>
          </cell>
          <cell r="AU4592" t="str">
            <v>EDDY SOLANO</v>
          </cell>
          <cell r="AV4592" t="str">
            <v>#N/A</v>
          </cell>
          <cell r="AW4592" t="str">
            <v>#N/A</v>
          </cell>
          <cell r="AX4592" t="b">
            <v>1</v>
          </cell>
          <cell r="AY4592" t="b">
            <v>1</v>
          </cell>
        </row>
        <row r="4593">
          <cell r="B4593" t="str">
            <v>1311441313001</v>
          </cell>
          <cell r="C4593" t="str">
            <v>MENENDEZ INTRIAGO VICTOR EMILIO</v>
          </cell>
          <cell r="D4593">
            <v>213</v>
          </cell>
          <cell r="E4593">
            <v>21303</v>
          </cell>
          <cell r="F4593">
            <v>2130350</v>
          </cell>
          <cell r="G4593" t="str">
            <v>COMERCIO</v>
          </cell>
          <cell r="H4593" t="str">
            <v>COMERCIO</v>
          </cell>
          <cell r="I4593" t="str">
            <v>L2377</v>
          </cell>
          <cell r="J4593" t="str">
            <v>PEQUEÑA EMPRESA</v>
          </cell>
          <cell r="K4593">
            <v>0</v>
          </cell>
          <cell r="L4593" t="str">
            <v>05Sin características</v>
          </cell>
          <cell r="M4593">
            <v>41802</v>
          </cell>
          <cell r="N4593">
            <v>0.50347222222222221</v>
          </cell>
          <cell r="O4593" t="str">
            <v>R BONILLA</v>
          </cell>
          <cell r="P4593" t="str">
            <v>R BONILLA</v>
          </cell>
          <cell r="Q4593" t="str">
            <v>EMPRESA</v>
          </cell>
          <cell r="R4593" t="str">
            <v>PAPEL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  <cell r="X4593">
            <v>0</v>
          </cell>
          <cell r="Y4593">
            <v>0</v>
          </cell>
          <cell r="Z4593">
            <v>0</v>
          </cell>
          <cell r="AA4593">
            <v>0</v>
          </cell>
          <cell r="AB4593">
            <v>0</v>
          </cell>
          <cell r="AC4593">
            <v>41803</v>
          </cell>
          <cell r="AD4593">
            <v>0.77569444444444446</v>
          </cell>
          <cell r="AE4593" t="str">
            <v>MMORAN</v>
          </cell>
          <cell r="AF4593">
            <v>15</v>
          </cell>
          <cell r="AG4593">
            <v>0</v>
          </cell>
          <cell r="AH4593">
            <v>0</v>
          </cell>
          <cell r="AI4593">
            <v>0</v>
          </cell>
          <cell r="AJ4593">
            <v>0</v>
          </cell>
          <cell r="AK4593" t="str">
            <v>recibido de servientrega</v>
          </cell>
          <cell r="AL4593">
            <v>0</v>
          </cell>
          <cell r="AM4593">
            <v>0</v>
          </cell>
          <cell r="AN4593">
            <v>0</v>
          </cell>
          <cell r="AO4593">
            <v>0</v>
          </cell>
          <cell r="AP4593">
            <v>13</v>
          </cell>
          <cell r="AQ4593" t="str">
            <v>ROBERT BONILLA</v>
          </cell>
          <cell r="AR4593">
            <v>4</v>
          </cell>
          <cell r="AS4593" t="str">
            <v>VERÓNICA MENÉNDEZ</v>
          </cell>
          <cell r="AT4593">
            <v>14</v>
          </cell>
          <cell r="AU4593" t="str">
            <v>CRITICO_14</v>
          </cell>
          <cell r="AV4593" t="str">
            <v>#N/A</v>
          </cell>
          <cell r="AW4593" t="str">
            <v>#N/A</v>
          </cell>
          <cell r="AX4593" t="b">
            <v>0</v>
          </cell>
          <cell r="AY4593" t="b">
            <v>0</v>
          </cell>
        </row>
        <row r="4594">
          <cell r="B4594" t="str">
            <v>1360029610001</v>
          </cell>
          <cell r="C4594" t="str">
            <v>COLEGIO NACIONAL MIXTO SANTA RITA</v>
          </cell>
          <cell r="D4594">
            <v>213</v>
          </cell>
          <cell r="E4594">
            <v>21303</v>
          </cell>
          <cell r="F4594">
            <v>2130350</v>
          </cell>
          <cell r="G4594" t="str">
            <v>SERVICIOS</v>
          </cell>
          <cell r="H4594" t="str">
            <v>SERVICIOS</v>
          </cell>
          <cell r="I4594" t="str">
            <v>L2378</v>
          </cell>
          <cell r="J4594" t="str">
            <v>PEQUEÑA EMPRESA</v>
          </cell>
          <cell r="K4594" t="str">
            <v>SECTOR PUBLICO</v>
          </cell>
          <cell r="L4594" t="str">
            <v>05Sin características</v>
          </cell>
          <cell r="M4594">
            <v>41820</v>
          </cell>
          <cell r="N4594">
            <v>0.41666666666666669</v>
          </cell>
          <cell r="O4594" t="str">
            <v>R BONILLA</v>
          </cell>
          <cell r="P4594" t="str">
            <v>R BONILLA</v>
          </cell>
          <cell r="Q4594" t="str">
            <v>R BONILLA</v>
          </cell>
          <cell r="R4594" t="str">
            <v>PAPEL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  <cell r="X4594">
            <v>0</v>
          </cell>
          <cell r="Y4594">
            <v>0</v>
          </cell>
          <cell r="Z4594">
            <v>0</v>
          </cell>
          <cell r="AA4594">
            <v>0</v>
          </cell>
          <cell r="AB4594">
            <v>0</v>
          </cell>
          <cell r="AC4594">
            <v>41820</v>
          </cell>
          <cell r="AD4594">
            <v>0.41666666666666669</v>
          </cell>
          <cell r="AE4594" t="str">
            <v>MMORAN</v>
          </cell>
          <cell r="AF4594">
            <v>27</v>
          </cell>
          <cell r="AG4594">
            <v>0</v>
          </cell>
          <cell r="AH4594">
            <v>0</v>
          </cell>
          <cell r="AI4594">
            <v>0</v>
          </cell>
          <cell r="AJ4594">
            <v>0</v>
          </cell>
          <cell r="AK4594">
            <v>0</v>
          </cell>
          <cell r="AL4594">
            <v>0</v>
          </cell>
          <cell r="AM4594">
            <v>0</v>
          </cell>
          <cell r="AN4594">
            <v>0</v>
          </cell>
          <cell r="AO4594">
            <v>0</v>
          </cell>
          <cell r="AP4594">
            <v>13</v>
          </cell>
          <cell r="AQ4594" t="str">
            <v>ROBERT BONILLA</v>
          </cell>
          <cell r="AR4594">
            <v>4</v>
          </cell>
          <cell r="AS4594" t="str">
            <v>VERÓNICA MENÉNDEZ</v>
          </cell>
          <cell r="AT4594">
            <v>14</v>
          </cell>
          <cell r="AU4594" t="str">
            <v>CRITICO_14</v>
          </cell>
          <cell r="AV4594" t="str">
            <v>#N/A</v>
          </cell>
          <cell r="AW4594" t="str">
            <v>#N/A</v>
          </cell>
          <cell r="AX4594" t="b">
            <v>0</v>
          </cell>
          <cell r="AY4594" t="b">
            <v>0</v>
          </cell>
        </row>
        <row r="4595">
          <cell r="B4595" t="str">
            <v>1391721714001</v>
          </cell>
          <cell r="C4595" t="str">
            <v>FUNDACION PADRE FITZGERALD</v>
          </cell>
          <cell r="D4595">
            <v>213</v>
          </cell>
          <cell r="E4595">
            <v>21303</v>
          </cell>
          <cell r="F4595">
            <v>2130350</v>
          </cell>
          <cell r="G4595" t="str">
            <v>SERVICIOS</v>
          </cell>
          <cell r="H4595" t="str">
            <v>SERVICIOS</v>
          </cell>
          <cell r="I4595" t="str">
            <v>L2379</v>
          </cell>
          <cell r="J4595" t="str">
            <v>PEQUEÑA EMPRESA</v>
          </cell>
          <cell r="K4595">
            <v>0</v>
          </cell>
          <cell r="L4595">
            <v>0</v>
          </cell>
          <cell r="M4595">
            <v>0</v>
          </cell>
          <cell r="N4595">
            <v>0</v>
          </cell>
          <cell r="O4595" t="str">
            <v>C MANCERO</v>
          </cell>
          <cell r="P4595" t="str">
            <v>C MANCERO</v>
          </cell>
          <cell r="Q4595">
            <v>0</v>
          </cell>
          <cell r="R4595">
            <v>0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  <cell r="X4595">
            <v>0</v>
          </cell>
          <cell r="Y4595">
            <v>0</v>
          </cell>
          <cell r="Z4595">
            <v>0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>
            <v>0</v>
          </cell>
          <cell r="AF4595">
            <v>0</v>
          </cell>
          <cell r="AG4595">
            <v>0</v>
          </cell>
          <cell r="AH4595">
            <v>0</v>
          </cell>
          <cell r="AI4595">
            <v>0</v>
          </cell>
          <cell r="AJ4595">
            <v>0</v>
          </cell>
          <cell r="AK4595">
            <v>0</v>
          </cell>
          <cell r="AL4595">
            <v>0</v>
          </cell>
          <cell r="AM4595">
            <v>0</v>
          </cell>
          <cell r="AN4595">
            <v>0</v>
          </cell>
          <cell r="AO4595">
            <v>0</v>
          </cell>
          <cell r="AP4595">
            <v>14</v>
          </cell>
          <cell r="AQ4595" t="str">
            <v>VICENTA SÁNCHEZ</v>
          </cell>
          <cell r="AR4595">
            <v>4</v>
          </cell>
          <cell r="AS4595" t="str">
            <v>VERÓNICA MENÉNDEZ</v>
          </cell>
          <cell r="AT4595">
            <v>14</v>
          </cell>
          <cell r="AU4595" t="str">
            <v>CRITICO_14</v>
          </cell>
          <cell r="AV4595" t="str">
            <v>#N/A</v>
          </cell>
          <cell r="AW4595" t="str">
            <v>#N/A</v>
          </cell>
          <cell r="AX4595" t="b">
            <v>1</v>
          </cell>
          <cell r="AY4595" t="b">
            <v>1</v>
          </cell>
        </row>
        <row r="4596">
          <cell r="B4596" t="str">
            <v>1391782365001</v>
          </cell>
          <cell r="C4596" t="str">
            <v>INVERCONSTRUC S.A.</v>
          </cell>
          <cell r="D4596">
            <v>213</v>
          </cell>
          <cell r="E4596">
            <v>21303</v>
          </cell>
          <cell r="F4596">
            <v>2130350</v>
          </cell>
          <cell r="G4596" t="str">
            <v>SERVICIOS</v>
          </cell>
          <cell r="H4596" t="str">
            <v>SERVICIOS</v>
          </cell>
          <cell r="I4596" t="str">
            <v>L2380</v>
          </cell>
          <cell r="J4596" t="str">
            <v>PEQUEÑA EMPRESA</v>
          </cell>
          <cell r="K4596">
            <v>0</v>
          </cell>
          <cell r="L4596">
            <v>0</v>
          </cell>
          <cell r="M4596">
            <v>0</v>
          </cell>
          <cell r="N4596">
            <v>0</v>
          </cell>
          <cell r="O4596" t="str">
            <v>R BONILLA</v>
          </cell>
          <cell r="P4596" t="str">
            <v>R BONILLA</v>
          </cell>
          <cell r="Q4596">
            <v>0</v>
          </cell>
          <cell r="R4596">
            <v>0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  <cell r="X4596">
            <v>0</v>
          </cell>
          <cell r="Y4596">
            <v>0</v>
          </cell>
          <cell r="Z4596">
            <v>0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>
            <v>0</v>
          </cell>
          <cell r="AF4596">
            <v>0</v>
          </cell>
          <cell r="AG4596">
            <v>0</v>
          </cell>
          <cell r="AH4596">
            <v>0</v>
          </cell>
          <cell r="AI4596">
            <v>0</v>
          </cell>
          <cell r="AJ4596">
            <v>0</v>
          </cell>
          <cell r="AK4596">
            <v>0</v>
          </cell>
          <cell r="AL4596">
            <v>0</v>
          </cell>
          <cell r="AM4596">
            <v>0</v>
          </cell>
          <cell r="AN4596">
            <v>0</v>
          </cell>
          <cell r="AO4596">
            <v>0</v>
          </cell>
          <cell r="AP4596">
            <v>13</v>
          </cell>
          <cell r="AQ4596" t="str">
            <v>ROBERT BONILLA</v>
          </cell>
          <cell r="AR4596">
            <v>4</v>
          </cell>
          <cell r="AS4596" t="str">
            <v>VERÓNICA MENÉNDEZ</v>
          </cell>
          <cell r="AT4596">
            <v>14</v>
          </cell>
          <cell r="AU4596" t="str">
            <v>CRITICO_14</v>
          </cell>
          <cell r="AV4596" t="str">
            <v>#N/A</v>
          </cell>
          <cell r="AW4596" t="str">
            <v>#N/A</v>
          </cell>
          <cell r="AX4596" t="b">
            <v>1</v>
          </cell>
          <cell r="AY4596" t="b">
            <v>1</v>
          </cell>
        </row>
        <row r="4597">
          <cell r="B4597" t="str">
            <v>1304405879001</v>
          </cell>
          <cell r="C4597" t="str">
            <v>ANDRADE MOREIRA IVAN ARTURO</v>
          </cell>
          <cell r="D4597">
            <v>213</v>
          </cell>
          <cell r="E4597">
            <v>21303</v>
          </cell>
          <cell r="F4597">
            <v>2130350</v>
          </cell>
          <cell r="G4597" t="str">
            <v>SERVICIOS</v>
          </cell>
          <cell r="H4597" t="str">
            <v>SERVICIOS</v>
          </cell>
          <cell r="I4597" t="str">
            <v>L2381</v>
          </cell>
          <cell r="J4597" t="str">
            <v>PEQUEÑA EMPRESA</v>
          </cell>
          <cell r="K4597">
            <v>0</v>
          </cell>
          <cell r="L4597">
            <v>0</v>
          </cell>
          <cell r="M4597">
            <v>0</v>
          </cell>
          <cell r="N4597">
            <v>0</v>
          </cell>
          <cell r="O4597" t="str">
            <v>M ROMERO</v>
          </cell>
          <cell r="P4597" t="str">
            <v>M ROMERO</v>
          </cell>
          <cell r="Q4597">
            <v>0</v>
          </cell>
          <cell r="R4597">
            <v>0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  <cell r="X4597">
            <v>0</v>
          </cell>
          <cell r="Y4597">
            <v>0</v>
          </cell>
          <cell r="Z4597">
            <v>0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>
            <v>0</v>
          </cell>
          <cell r="AF4597">
            <v>0</v>
          </cell>
          <cell r="AG4597">
            <v>0</v>
          </cell>
          <cell r="AH4597">
            <v>0</v>
          </cell>
          <cell r="AI4597">
            <v>0</v>
          </cell>
          <cell r="AJ4597">
            <v>0</v>
          </cell>
          <cell r="AK4597">
            <v>0</v>
          </cell>
          <cell r="AL4597">
            <v>0</v>
          </cell>
          <cell r="AM4597">
            <v>0</v>
          </cell>
          <cell r="AN4597">
            <v>0</v>
          </cell>
          <cell r="AO4597">
            <v>0</v>
          </cell>
          <cell r="AP4597">
            <v>15</v>
          </cell>
          <cell r="AQ4597" t="str">
            <v>MARÍA ROMERO</v>
          </cell>
          <cell r="AR4597">
            <v>4</v>
          </cell>
          <cell r="AS4597" t="str">
            <v>VERÓNICA MENÉNDEZ</v>
          </cell>
          <cell r="AT4597">
            <v>10</v>
          </cell>
          <cell r="AU4597" t="str">
            <v>EDDY SOLANO</v>
          </cell>
          <cell r="AV4597" t="str">
            <v>#N/A</v>
          </cell>
          <cell r="AW4597" t="str">
            <v>#N/A</v>
          </cell>
          <cell r="AX4597" t="b">
            <v>1</v>
          </cell>
          <cell r="AY4597" t="b">
            <v>1</v>
          </cell>
        </row>
        <row r="4598">
          <cell r="B4598" t="str">
            <v>1306516558001</v>
          </cell>
          <cell r="C4598" t="str">
            <v>BRAVO ZAMBRANO ISMELDA MARIANELA</v>
          </cell>
          <cell r="D4598">
            <v>213</v>
          </cell>
          <cell r="E4598">
            <v>21303</v>
          </cell>
          <cell r="F4598">
            <v>2130350</v>
          </cell>
          <cell r="G4598" t="str">
            <v>COMERCIO</v>
          </cell>
          <cell r="H4598" t="str">
            <v>COMERCIO</v>
          </cell>
          <cell r="I4598" t="str">
            <v>L2382</v>
          </cell>
          <cell r="J4598" t="str">
            <v>PEQUEÑA EMPRESA</v>
          </cell>
          <cell r="K4598">
            <v>0</v>
          </cell>
          <cell r="L4598">
            <v>0</v>
          </cell>
          <cell r="M4598">
            <v>0</v>
          </cell>
          <cell r="N4598">
            <v>0</v>
          </cell>
          <cell r="O4598" t="str">
            <v>C MANCERO</v>
          </cell>
          <cell r="P4598" t="str">
            <v>C MANCERO</v>
          </cell>
          <cell r="Q4598">
            <v>0</v>
          </cell>
          <cell r="R4598">
            <v>0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  <cell r="X4598">
            <v>0</v>
          </cell>
          <cell r="Y4598">
            <v>0</v>
          </cell>
          <cell r="Z4598">
            <v>0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>
            <v>0</v>
          </cell>
          <cell r="AF4598">
            <v>0</v>
          </cell>
          <cell r="AG4598">
            <v>0</v>
          </cell>
          <cell r="AH4598">
            <v>0</v>
          </cell>
          <cell r="AI4598">
            <v>0</v>
          </cell>
          <cell r="AJ4598">
            <v>0</v>
          </cell>
          <cell r="AK4598">
            <v>0</v>
          </cell>
          <cell r="AL4598">
            <v>0</v>
          </cell>
          <cell r="AM4598">
            <v>0</v>
          </cell>
          <cell r="AN4598">
            <v>0</v>
          </cell>
          <cell r="AO4598">
            <v>0</v>
          </cell>
          <cell r="AP4598">
            <v>14</v>
          </cell>
          <cell r="AQ4598" t="str">
            <v>VICENTA SÁNCHEZ</v>
          </cell>
          <cell r="AR4598">
            <v>4</v>
          </cell>
          <cell r="AS4598" t="str">
            <v>VERÓNICA MENÉNDEZ</v>
          </cell>
          <cell r="AT4598">
            <v>14</v>
          </cell>
          <cell r="AU4598" t="str">
            <v>CRITICO_14</v>
          </cell>
          <cell r="AV4598" t="str">
            <v>#N/A</v>
          </cell>
          <cell r="AW4598" t="str">
            <v>#N/A</v>
          </cell>
          <cell r="AX4598" t="b">
            <v>1</v>
          </cell>
          <cell r="AY4598" t="b">
            <v>1</v>
          </cell>
        </row>
        <row r="4599">
          <cell r="B4599" t="str">
            <v>1303508087001</v>
          </cell>
          <cell r="C4599" t="str">
            <v>RIVERA DELGADO VICTOR CRISTOBAL</v>
          </cell>
          <cell r="D4599">
            <v>213</v>
          </cell>
          <cell r="E4599">
            <v>21303</v>
          </cell>
          <cell r="F4599">
            <v>2130350</v>
          </cell>
          <cell r="G4599" t="str">
            <v>COMERCIO</v>
          </cell>
          <cell r="H4599" t="str">
            <v>COMERCIO</v>
          </cell>
          <cell r="I4599" t="str">
            <v>L2383</v>
          </cell>
          <cell r="J4599" t="str">
            <v>PEQUEÑA EMPRESA</v>
          </cell>
          <cell r="K4599">
            <v>0</v>
          </cell>
          <cell r="L4599" t="str">
            <v>01Empresas Normales</v>
          </cell>
          <cell r="M4599">
            <v>41810</v>
          </cell>
          <cell r="N4599">
            <v>0.3611111111111111</v>
          </cell>
          <cell r="O4599" t="str">
            <v>M ROMERO</v>
          </cell>
          <cell r="P4599" t="str">
            <v>M ROMERO</v>
          </cell>
          <cell r="Q4599" t="str">
            <v>APLICATIVO WEB</v>
          </cell>
          <cell r="R4599" t="str">
            <v>APLICATIVO WEB</v>
          </cell>
          <cell r="S4599">
            <v>41810</v>
          </cell>
          <cell r="T4599">
            <v>0.66666666666666663</v>
          </cell>
          <cell r="U4599" t="str">
            <v>PRE-009</v>
          </cell>
          <cell r="V4599">
            <v>0</v>
          </cell>
          <cell r="W4599">
            <v>0</v>
          </cell>
          <cell r="X4599">
            <v>0</v>
          </cell>
          <cell r="Y4599">
            <v>0</v>
          </cell>
          <cell r="Z4599">
            <v>0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>
            <v>0</v>
          </cell>
          <cell r="AF4599">
            <v>0</v>
          </cell>
          <cell r="AG4599">
            <v>0</v>
          </cell>
          <cell r="AH4599">
            <v>0</v>
          </cell>
          <cell r="AI4599">
            <v>0</v>
          </cell>
          <cell r="AJ4599">
            <v>0</v>
          </cell>
          <cell r="AK4599">
            <v>0</v>
          </cell>
          <cell r="AL4599">
            <v>0</v>
          </cell>
          <cell r="AM4599">
            <v>0</v>
          </cell>
          <cell r="AN4599">
            <v>0</v>
          </cell>
          <cell r="AO4599">
            <v>0</v>
          </cell>
          <cell r="AP4599">
            <v>15</v>
          </cell>
          <cell r="AQ4599" t="str">
            <v>MARÍA ROMERO</v>
          </cell>
          <cell r="AR4599">
            <v>4</v>
          </cell>
          <cell r="AS4599" t="str">
            <v>VERÓNICA MENÉNDEZ</v>
          </cell>
          <cell r="AT4599">
            <v>10</v>
          </cell>
          <cell r="AU4599" t="str">
            <v>EDDY SOLANO</v>
          </cell>
          <cell r="AV4599" t="str">
            <v>1</v>
          </cell>
          <cell r="AW4599" t="str">
            <v>1303508087001</v>
          </cell>
          <cell r="AX4599" t="b">
            <v>0</v>
          </cell>
          <cell r="AY4599" t="b">
            <v>0</v>
          </cell>
        </row>
        <row r="4600">
          <cell r="B4600" t="str">
            <v>1306240209001</v>
          </cell>
          <cell r="C4600" t="str">
            <v>ZAMBRANO MEJIA CAROL LEONARDO</v>
          </cell>
          <cell r="D4600">
            <v>213</v>
          </cell>
          <cell r="E4600">
            <v>21303</v>
          </cell>
          <cell r="F4600">
            <v>2130350</v>
          </cell>
          <cell r="G4600" t="str">
            <v>COMERCIO</v>
          </cell>
          <cell r="H4600" t="str">
            <v>COMERCIO</v>
          </cell>
          <cell r="I4600" t="str">
            <v>L2384</v>
          </cell>
          <cell r="J4600" t="str">
            <v>PEQUEÑA EMPRESA</v>
          </cell>
          <cell r="K4600">
            <v>0</v>
          </cell>
          <cell r="L4600">
            <v>0</v>
          </cell>
          <cell r="M4600">
            <v>0</v>
          </cell>
          <cell r="N4600">
            <v>0</v>
          </cell>
          <cell r="O4600" t="str">
            <v>M ROMERO</v>
          </cell>
          <cell r="P4600" t="str">
            <v>M ROMERO</v>
          </cell>
          <cell r="Q4600">
            <v>0</v>
          </cell>
          <cell r="R4600">
            <v>0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  <cell r="X4600">
            <v>0</v>
          </cell>
          <cell r="Y4600">
            <v>0</v>
          </cell>
          <cell r="Z4600">
            <v>0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>
            <v>0</v>
          </cell>
          <cell r="AF4600">
            <v>0</v>
          </cell>
          <cell r="AG4600">
            <v>0</v>
          </cell>
          <cell r="AH4600">
            <v>0</v>
          </cell>
          <cell r="AI4600">
            <v>0</v>
          </cell>
          <cell r="AJ4600">
            <v>0</v>
          </cell>
          <cell r="AK4600">
            <v>0</v>
          </cell>
          <cell r="AL4600">
            <v>0</v>
          </cell>
          <cell r="AM4600">
            <v>0</v>
          </cell>
          <cell r="AN4600">
            <v>0</v>
          </cell>
          <cell r="AO4600">
            <v>0</v>
          </cell>
          <cell r="AP4600">
            <v>15</v>
          </cell>
          <cell r="AQ4600" t="str">
            <v>MARÍA ROMERO</v>
          </cell>
          <cell r="AR4600">
            <v>4</v>
          </cell>
          <cell r="AS4600" t="str">
            <v>VERÓNICA MENÉNDEZ</v>
          </cell>
          <cell r="AT4600">
            <v>10</v>
          </cell>
          <cell r="AU4600" t="str">
            <v>EDDY SOLANO</v>
          </cell>
          <cell r="AV4600" t="str">
            <v>#N/A</v>
          </cell>
          <cell r="AW4600" t="str">
            <v>#N/A</v>
          </cell>
          <cell r="AX4600" t="b">
            <v>1</v>
          </cell>
          <cell r="AY4600" t="b">
            <v>1</v>
          </cell>
        </row>
        <row r="4601">
          <cell r="B4601" t="str">
            <v>1306196286001</v>
          </cell>
          <cell r="C4601" t="str">
            <v>ORDONEZ VALENCIA MYRIAM JANETH</v>
          </cell>
          <cell r="D4601">
            <v>213</v>
          </cell>
          <cell r="E4601">
            <v>21303</v>
          </cell>
          <cell r="F4601">
            <v>2130350</v>
          </cell>
          <cell r="G4601" t="str">
            <v>SERVICIOS</v>
          </cell>
          <cell r="H4601" t="str">
            <v>SERVICIOS</v>
          </cell>
          <cell r="I4601" t="str">
            <v>L2385</v>
          </cell>
          <cell r="J4601" t="str">
            <v>PEQUEÑA EMPRESA</v>
          </cell>
          <cell r="K4601">
            <v>0</v>
          </cell>
          <cell r="L4601" t="str">
            <v>01Empresas Normales</v>
          </cell>
          <cell r="M4601">
            <v>41817</v>
          </cell>
          <cell r="N4601">
            <v>0.33680555555555558</v>
          </cell>
          <cell r="O4601" t="str">
            <v>M ROMERO</v>
          </cell>
          <cell r="P4601" t="str">
            <v>M ROMERO</v>
          </cell>
          <cell r="Q4601" t="str">
            <v>APLICATIVO WEB</v>
          </cell>
          <cell r="R4601" t="str">
            <v>APLICATIVO WEB</v>
          </cell>
          <cell r="S4601">
            <v>41817</v>
          </cell>
          <cell r="T4601">
            <v>0.375</v>
          </cell>
          <cell r="U4601" t="str">
            <v>PRE-017</v>
          </cell>
          <cell r="V4601">
            <v>0</v>
          </cell>
          <cell r="W4601">
            <v>0</v>
          </cell>
          <cell r="X4601">
            <v>0</v>
          </cell>
          <cell r="Y4601">
            <v>0</v>
          </cell>
          <cell r="Z4601">
            <v>0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>
            <v>0</v>
          </cell>
          <cell r="AF4601">
            <v>0</v>
          </cell>
          <cell r="AG4601">
            <v>0</v>
          </cell>
          <cell r="AH4601">
            <v>0</v>
          </cell>
          <cell r="AI4601">
            <v>0</v>
          </cell>
          <cell r="AJ4601">
            <v>0</v>
          </cell>
          <cell r="AK4601">
            <v>0</v>
          </cell>
          <cell r="AL4601">
            <v>0</v>
          </cell>
          <cell r="AM4601">
            <v>0</v>
          </cell>
          <cell r="AN4601">
            <v>0</v>
          </cell>
          <cell r="AO4601">
            <v>0</v>
          </cell>
          <cell r="AP4601">
            <v>15</v>
          </cell>
          <cell r="AQ4601" t="str">
            <v>MARÍA ROMERO</v>
          </cell>
          <cell r="AR4601">
            <v>4</v>
          </cell>
          <cell r="AS4601" t="str">
            <v>VERÓNICA MENÉNDEZ</v>
          </cell>
          <cell r="AT4601">
            <v>10</v>
          </cell>
          <cell r="AU4601" t="str">
            <v>EDDY SOLANO</v>
          </cell>
          <cell r="AV4601" t="str">
            <v>1</v>
          </cell>
          <cell r="AW4601" t="str">
            <v>1306196286001</v>
          </cell>
          <cell r="AX4601" t="b">
            <v>0</v>
          </cell>
          <cell r="AY4601" t="b">
            <v>0</v>
          </cell>
        </row>
        <row r="4602">
          <cell r="B4602" t="str">
            <v>1306530666001</v>
          </cell>
          <cell r="C4602" t="str">
            <v>VELASQUEZ PONCE JOSE FERNANDO</v>
          </cell>
          <cell r="D4602">
            <v>213</v>
          </cell>
          <cell r="E4602">
            <v>21303</v>
          </cell>
          <cell r="F4602">
            <v>2130350</v>
          </cell>
          <cell r="G4602" t="str">
            <v>COMERCIO</v>
          </cell>
          <cell r="H4602" t="str">
            <v>COMERCIO</v>
          </cell>
          <cell r="I4602" t="str">
            <v>L2386</v>
          </cell>
          <cell r="J4602" t="str">
            <v>PEQUEÑA EMPRESA</v>
          </cell>
          <cell r="K4602">
            <v>0</v>
          </cell>
          <cell r="L4602">
            <v>0</v>
          </cell>
          <cell r="M4602">
            <v>0</v>
          </cell>
          <cell r="N4602">
            <v>0</v>
          </cell>
          <cell r="O4602" t="str">
            <v>C MANCERO</v>
          </cell>
          <cell r="P4602" t="str">
            <v>C MANCERO</v>
          </cell>
          <cell r="Q4602">
            <v>0</v>
          </cell>
          <cell r="R4602">
            <v>0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  <cell r="X4602">
            <v>0</v>
          </cell>
          <cell r="Y4602">
            <v>0</v>
          </cell>
          <cell r="Z4602">
            <v>0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>
            <v>0</v>
          </cell>
          <cell r="AF4602">
            <v>0</v>
          </cell>
          <cell r="AG4602">
            <v>0</v>
          </cell>
          <cell r="AH4602">
            <v>0</v>
          </cell>
          <cell r="AI4602">
            <v>0</v>
          </cell>
          <cell r="AJ4602">
            <v>0</v>
          </cell>
          <cell r="AK4602">
            <v>0</v>
          </cell>
          <cell r="AL4602">
            <v>0</v>
          </cell>
          <cell r="AM4602">
            <v>0</v>
          </cell>
          <cell r="AN4602">
            <v>0</v>
          </cell>
          <cell r="AO4602">
            <v>0</v>
          </cell>
          <cell r="AP4602">
            <v>14</v>
          </cell>
          <cell r="AQ4602" t="str">
            <v>VICENTA SÁNCHEZ</v>
          </cell>
          <cell r="AR4602">
            <v>4</v>
          </cell>
          <cell r="AS4602" t="str">
            <v>VERÓNICA MENÉNDEZ</v>
          </cell>
          <cell r="AT4602">
            <v>14</v>
          </cell>
          <cell r="AU4602" t="str">
            <v>CRITICO_14</v>
          </cell>
          <cell r="AV4602" t="str">
            <v>#N/A</v>
          </cell>
          <cell r="AW4602" t="str">
            <v>#N/A</v>
          </cell>
          <cell r="AX4602" t="b">
            <v>1</v>
          </cell>
          <cell r="AY4602" t="b">
            <v>1</v>
          </cell>
        </row>
        <row r="4603">
          <cell r="B4603" t="str">
            <v>1305600197001</v>
          </cell>
          <cell r="C4603" t="str">
            <v>CORNEJO VERA ANGEL DOLORES</v>
          </cell>
          <cell r="D4603">
            <v>213</v>
          </cell>
          <cell r="E4603">
            <v>21303</v>
          </cell>
          <cell r="F4603">
            <v>2130350</v>
          </cell>
          <cell r="G4603" t="str">
            <v>COMERCIO</v>
          </cell>
          <cell r="H4603" t="str">
            <v>COMERCIO</v>
          </cell>
          <cell r="I4603" t="str">
            <v>L2387</v>
          </cell>
          <cell r="J4603" t="str">
            <v>PEQUEÑA EMPRESA</v>
          </cell>
          <cell r="K4603">
            <v>0</v>
          </cell>
          <cell r="L4603">
            <v>0</v>
          </cell>
          <cell r="M4603">
            <v>0</v>
          </cell>
          <cell r="N4603">
            <v>0</v>
          </cell>
          <cell r="O4603" t="str">
            <v>M ROMERO</v>
          </cell>
          <cell r="P4603" t="str">
            <v>M ROMERO</v>
          </cell>
          <cell r="Q4603">
            <v>0</v>
          </cell>
          <cell r="R4603">
            <v>0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  <cell r="X4603">
            <v>0</v>
          </cell>
          <cell r="Y4603">
            <v>0</v>
          </cell>
          <cell r="Z4603">
            <v>0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>
            <v>0</v>
          </cell>
          <cell r="AF4603">
            <v>0</v>
          </cell>
          <cell r="AG4603">
            <v>0</v>
          </cell>
          <cell r="AH4603">
            <v>0</v>
          </cell>
          <cell r="AI4603">
            <v>0</v>
          </cell>
          <cell r="AJ4603">
            <v>0</v>
          </cell>
          <cell r="AK4603">
            <v>0</v>
          </cell>
          <cell r="AL4603">
            <v>0</v>
          </cell>
          <cell r="AM4603">
            <v>0</v>
          </cell>
          <cell r="AN4603">
            <v>0</v>
          </cell>
          <cell r="AO4603">
            <v>0</v>
          </cell>
          <cell r="AP4603">
            <v>15</v>
          </cell>
          <cell r="AQ4603" t="str">
            <v>MARÍA ROMERO</v>
          </cell>
          <cell r="AR4603">
            <v>4</v>
          </cell>
          <cell r="AS4603" t="str">
            <v>VERÓNICA MENÉNDEZ</v>
          </cell>
          <cell r="AT4603">
            <v>10</v>
          </cell>
          <cell r="AU4603" t="str">
            <v>EDDY SOLANO</v>
          </cell>
          <cell r="AV4603" t="str">
            <v>#N/A</v>
          </cell>
          <cell r="AW4603" t="str">
            <v>#N/A</v>
          </cell>
          <cell r="AX4603" t="b">
            <v>1</v>
          </cell>
          <cell r="AY4603" t="b">
            <v>1</v>
          </cell>
        </row>
        <row r="4604">
          <cell r="B4604" t="str">
            <v>1307237931001</v>
          </cell>
          <cell r="C4604" t="str">
            <v>MOREIRA VARGAS WILSON OCTAVIO</v>
          </cell>
          <cell r="D4604">
            <v>213</v>
          </cell>
          <cell r="E4604">
            <v>21303</v>
          </cell>
          <cell r="F4604">
            <v>2130350</v>
          </cell>
          <cell r="G4604" t="str">
            <v>COMERCIO</v>
          </cell>
          <cell r="H4604" t="str">
            <v>COMERCIO</v>
          </cell>
          <cell r="I4604" t="str">
            <v>L2388</v>
          </cell>
          <cell r="J4604" t="str">
            <v>PEQUEÑA EMPRESA</v>
          </cell>
          <cell r="K4604">
            <v>0</v>
          </cell>
          <cell r="L4604">
            <v>0</v>
          </cell>
          <cell r="M4604">
            <v>0</v>
          </cell>
          <cell r="N4604">
            <v>0</v>
          </cell>
          <cell r="O4604" t="str">
            <v>C MANCERO</v>
          </cell>
          <cell r="P4604" t="str">
            <v>C MANCERO</v>
          </cell>
          <cell r="Q4604">
            <v>0</v>
          </cell>
          <cell r="R4604">
            <v>0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  <cell r="X4604">
            <v>0</v>
          </cell>
          <cell r="Y4604">
            <v>0</v>
          </cell>
          <cell r="Z4604">
            <v>0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>
            <v>0</v>
          </cell>
          <cell r="AF4604">
            <v>0</v>
          </cell>
          <cell r="AG4604">
            <v>0</v>
          </cell>
          <cell r="AH4604">
            <v>0</v>
          </cell>
          <cell r="AI4604">
            <v>0</v>
          </cell>
          <cell r="AJ4604">
            <v>0</v>
          </cell>
          <cell r="AK4604">
            <v>0</v>
          </cell>
          <cell r="AL4604">
            <v>0</v>
          </cell>
          <cell r="AM4604">
            <v>0</v>
          </cell>
          <cell r="AN4604">
            <v>0</v>
          </cell>
          <cell r="AO4604">
            <v>0</v>
          </cell>
          <cell r="AP4604">
            <v>14</v>
          </cell>
          <cell r="AQ4604" t="str">
            <v>VICENTA SÁNCHEZ</v>
          </cell>
          <cell r="AR4604">
            <v>4</v>
          </cell>
          <cell r="AS4604" t="str">
            <v>VERÓNICA MENÉNDEZ</v>
          </cell>
          <cell r="AT4604">
            <v>14</v>
          </cell>
          <cell r="AU4604" t="str">
            <v>CRITICO_14</v>
          </cell>
          <cell r="AV4604" t="str">
            <v>#N/A</v>
          </cell>
          <cell r="AW4604" t="str">
            <v>#N/A</v>
          </cell>
          <cell r="AX4604" t="b">
            <v>1</v>
          </cell>
          <cell r="AY4604" t="b">
            <v>1</v>
          </cell>
        </row>
        <row r="4605">
          <cell r="B4605" t="str">
            <v>1301561476001</v>
          </cell>
          <cell r="C4605" t="str">
            <v>ZAMBRANO ZAMBRANO FREDY BERNY</v>
          </cell>
          <cell r="D4605">
            <v>213</v>
          </cell>
          <cell r="E4605">
            <v>21303</v>
          </cell>
          <cell r="F4605">
            <v>2130350</v>
          </cell>
          <cell r="G4605" t="str">
            <v>SERVICIOS</v>
          </cell>
          <cell r="H4605" t="str">
            <v>SERVICIOS</v>
          </cell>
          <cell r="I4605" t="str">
            <v>L2389</v>
          </cell>
          <cell r="J4605" t="str">
            <v>PEQUEÑA EMPRESA</v>
          </cell>
          <cell r="K4605">
            <v>0</v>
          </cell>
          <cell r="L4605">
            <v>0</v>
          </cell>
          <cell r="M4605">
            <v>0</v>
          </cell>
          <cell r="N4605">
            <v>0</v>
          </cell>
          <cell r="O4605" t="str">
            <v>M ROMERO</v>
          </cell>
          <cell r="P4605" t="str">
            <v>M ROMERO</v>
          </cell>
          <cell r="Q4605">
            <v>0</v>
          </cell>
          <cell r="R4605">
            <v>0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  <cell r="X4605">
            <v>0</v>
          </cell>
          <cell r="Y4605">
            <v>0</v>
          </cell>
          <cell r="Z4605">
            <v>0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>
            <v>0</v>
          </cell>
          <cell r="AF4605">
            <v>0</v>
          </cell>
          <cell r="AG4605">
            <v>0</v>
          </cell>
          <cell r="AH4605">
            <v>0</v>
          </cell>
          <cell r="AI4605">
            <v>0</v>
          </cell>
          <cell r="AJ4605">
            <v>0</v>
          </cell>
          <cell r="AK4605">
            <v>0</v>
          </cell>
          <cell r="AL4605">
            <v>0</v>
          </cell>
          <cell r="AM4605">
            <v>0</v>
          </cell>
          <cell r="AN4605">
            <v>0</v>
          </cell>
          <cell r="AO4605">
            <v>0</v>
          </cell>
          <cell r="AP4605">
            <v>15</v>
          </cell>
          <cell r="AQ4605" t="str">
            <v>MARÍA ROMERO</v>
          </cell>
          <cell r="AR4605">
            <v>4</v>
          </cell>
          <cell r="AS4605" t="str">
            <v>VERÓNICA MENÉNDEZ</v>
          </cell>
          <cell r="AT4605">
            <v>10</v>
          </cell>
          <cell r="AU4605" t="str">
            <v>EDDY SOLANO</v>
          </cell>
          <cell r="AV4605" t="str">
            <v>#N/A</v>
          </cell>
          <cell r="AW4605" t="str">
            <v>#N/A</v>
          </cell>
          <cell r="AX4605" t="b">
            <v>1</v>
          </cell>
          <cell r="AY4605" t="b">
            <v>1</v>
          </cell>
        </row>
        <row r="4606">
          <cell r="B4606" t="str">
            <v>1306989904001</v>
          </cell>
          <cell r="C4606" t="str">
            <v>VERA MANZABA RITTER RENAN</v>
          </cell>
          <cell r="D4606">
            <v>213</v>
          </cell>
          <cell r="E4606">
            <v>21303</v>
          </cell>
          <cell r="F4606">
            <v>2130350</v>
          </cell>
          <cell r="G4606" t="str">
            <v>SERVICIOS</v>
          </cell>
          <cell r="H4606" t="str">
            <v>SERVICIOS</v>
          </cell>
          <cell r="I4606" t="str">
            <v>L2390</v>
          </cell>
          <cell r="J4606" t="str">
            <v>PEQUEÑA EMPRESA</v>
          </cell>
          <cell r="K4606">
            <v>0</v>
          </cell>
          <cell r="L4606">
            <v>0</v>
          </cell>
          <cell r="M4606">
            <v>0</v>
          </cell>
          <cell r="N4606">
            <v>0</v>
          </cell>
          <cell r="O4606" t="str">
            <v>M ROMERO</v>
          </cell>
          <cell r="P4606" t="str">
            <v>M ROMERO</v>
          </cell>
          <cell r="Q4606">
            <v>0</v>
          </cell>
          <cell r="R4606">
            <v>0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  <cell r="X4606">
            <v>0</v>
          </cell>
          <cell r="Y4606">
            <v>0</v>
          </cell>
          <cell r="Z4606">
            <v>0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>
            <v>0</v>
          </cell>
          <cell r="AF4606">
            <v>0</v>
          </cell>
          <cell r="AG4606">
            <v>0</v>
          </cell>
          <cell r="AH4606">
            <v>0</v>
          </cell>
          <cell r="AI4606">
            <v>0</v>
          </cell>
          <cell r="AJ4606">
            <v>0</v>
          </cell>
          <cell r="AK4606">
            <v>0</v>
          </cell>
          <cell r="AL4606">
            <v>0</v>
          </cell>
          <cell r="AM4606">
            <v>0</v>
          </cell>
          <cell r="AN4606">
            <v>0</v>
          </cell>
          <cell r="AO4606">
            <v>0</v>
          </cell>
          <cell r="AP4606">
            <v>15</v>
          </cell>
          <cell r="AQ4606" t="str">
            <v>MARÍA ROMERO</v>
          </cell>
          <cell r="AR4606">
            <v>4</v>
          </cell>
          <cell r="AS4606" t="str">
            <v>VERÓNICA MENÉNDEZ</v>
          </cell>
          <cell r="AT4606">
            <v>10</v>
          </cell>
          <cell r="AU4606" t="str">
            <v>EDDY SOLANO</v>
          </cell>
          <cell r="AV4606" t="str">
            <v>#N/A</v>
          </cell>
          <cell r="AW4606" t="str">
            <v>#N/A</v>
          </cell>
          <cell r="AX4606" t="b">
            <v>1</v>
          </cell>
          <cell r="AY4606" t="b">
            <v>1</v>
          </cell>
        </row>
        <row r="4607">
          <cell r="B4607" t="str">
            <v>1308279932001</v>
          </cell>
          <cell r="C4607" t="str">
            <v>HEREDIA MENDOZA KLEVER ERNESTO</v>
          </cell>
          <cell r="D4607">
            <v>213</v>
          </cell>
          <cell r="E4607">
            <v>21303</v>
          </cell>
          <cell r="F4607">
            <v>2130350</v>
          </cell>
          <cell r="G4607" t="str">
            <v>COMERCIO</v>
          </cell>
          <cell r="H4607" t="str">
            <v>COMERCIO</v>
          </cell>
          <cell r="I4607" t="str">
            <v>L2391</v>
          </cell>
          <cell r="J4607" t="str">
            <v>PEQUEÑA EMPRESA</v>
          </cell>
          <cell r="K4607">
            <v>0</v>
          </cell>
          <cell r="L4607">
            <v>0</v>
          </cell>
          <cell r="M4607">
            <v>0</v>
          </cell>
          <cell r="N4607">
            <v>0</v>
          </cell>
          <cell r="O4607" t="str">
            <v>C MANCERO</v>
          </cell>
          <cell r="P4607" t="str">
            <v>C MANCERO</v>
          </cell>
          <cell r="Q4607">
            <v>0</v>
          </cell>
          <cell r="R4607">
            <v>0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  <cell r="X4607">
            <v>0</v>
          </cell>
          <cell r="Y4607">
            <v>0</v>
          </cell>
          <cell r="Z4607">
            <v>0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>
            <v>0</v>
          </cell>
          <cell r="AF4607">
            <v>0</v>
          </cell>
          <cell r="AG4607">
            <v>0</v>
          </cell>
          <cell r="AH4607">
            <v>0</v>
          </cell>
          <cell r="AI4607">
            <v>0</v>
          </cell>
          <cell r="AJ4607">
            <v>0</v>
          </cell>
          <cell r="AK4607">
            <v>0</v>
          </cell>
          <cell r="AL4607">
            <v>0</v>
          </cell>
          <cell r="AM4607">
            <v>0</v>
          </cell>
          <cell r="AN4607">
            <v>0</v>
          </cell>
          <cell r="AO4607">
            <v>0</v>
          </cell>
          <cell r="AP4607">
            <v>14</v>
          </cell>
          <cell r="AQ4607" t="str">
            <v>VICENTA SÁNCHEZ</v>
          </cell>
          <cell r="AR4607">
            <v>4</v>
          </cell>
          <cell r="AS4607" t="str">
            <v>VERÓNICA MENÉNDEZ</v>
          </cell>
          <cell r="AT4607">
            <v>14</v>
          </cell>
          <cell r="AU4607" t="str">
            <v>CRITICO_14</v>
          </cell>
          <cell r="AV4607" t="str">
            <v>#N/A</v>
          </cell>
          <cell r="AW4607" t="str">
            <v>#N/A</v>
          </cell>
          <cell r="AX4607" t="b">
            <v>1</v>
          </cell>
          <cell r="AY4607" t="b">
            <v>1</v>
          </cell>
        </row>
        <row r="4608">
          <cell r="B4608" t="str">
            <v>1303127664001</v>
          </cell>
          <cell r="C4608" t="str">
            <v>IRIARTE MERA PEDRO GUILLERMO</v>
          </cell>
          <cell r="D4608">
            <v>213</v>
          </cell>
          <cell r="E4608">
            <v>21303</v>
          </cell>
          <cell r="F4608">
            <v>2130350</v>
          </cell>
          <cell r="G4608" t="str">
            <v>COMERCIO</v>
          </cell>
          <cell r="H4608" t="str">
            <v>COMERCIO</v>
          </cell>
          <cell r="I4608" t="str">
            <v>L2392</v>
          </cell>
          <cell r="J4608" t="str">
            <v>PEQUEÑA EMPRESA</v>
          </cell>
          <cell r="K4608">
            <v>0</v>
          </cell>
          <cell r="L4608">
            <v>0</v>
          </cell>
          <cell r="M4608">
            <v>0</v>
          </cell>
          <cell r="N4608">
            <v>0</v>
          </cell>
          <cell r="O4608" t="str">
            <v>C MANCERO</v>
          </cell>
          <cell r="P4608" t="str">
            <v>C MANCERO</v>
          </cell>
          <cell r="Q4608">
            <v>0</v>
          </cell>
          <cell r="R4608">
            <v>0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  <cell r="X4608">
            <v>0</v>
          </cell>
          <cell r="Y4608">
            <v>0</v>
          </cell>
          <cell r="Z4608">
            <v>0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>
            <v>0</v>
          </cell>
          <cell r="AF4608">
            <v>0</v>
          </cell>
          <cell r="AG4608">
            <v>0</v>
          </cell>
          <cell r="AH4608">
            <v>0</v>
          </cell>
          <cell r="AI4608">
            <v>0</v>
          </cell>
          <cell r="AJ4608">
            <v>0</v>
          </cell>
          <cell r="AK4608">
            <v>0</v>
          </cell>
          <cell r="AL4608">
            <v>0</v>
          </cell>
          <cell r="AM4608">
            <v>0</v>
          </cell>
          <cell r="AN4608">
            <v>0</v>
          </cell>
          <cell r="AO4608">
            <v>0</v>
          </cell>
          <cell r="AP4608">
            <v>14</v>
          </cell>
          <cell r="AQ4608" t="str">
            <v>VICENTA SÁNCHEZ</v>
          </cell>
          <cell r="AR4608">
            <v>4</v>
          </cell>
          <cell r="AS4608" t="str">
            <v>VERÓNICA MENÉNDEZ</v>
          </cell>
          <cell r="AT4608">
            <v>14</v>
          </cell>
          <cell r="AU4608" t="str">
            <v>CRITICO_14</v>
          </cell>
          <cell r="AV4608" t="str">
            <v>#N/A</v>
          </cell>
          <cell r="AW4608" t="str">
            <v>#N/A</v>
          </cell>
          <cell r="AX4608" t="b">
            <v>1</v>
          </cell>
          <cell r="AY4608" t="b">
            <v>1</v>
          </cell>
        </row>
        <row r="4609">
          <cell r="B4609" t="str">
            <v>1310247349001</v>
          </cell>
          <cell r="C4609" t="str">
            <v>FALCONI ALCIVAR JORGE FERNANDO</v>
          </cell>
          <cell r="D4609">
            <v>213</v>
          </cell>
          <cell r="E4609">
            <v>21303</v>
          </cell>
          <cell r="F4609">
            <v>2130350</v>
          </cell>
          <cell r="G4609" t="str">
            <v>COMERCIO</v>
          </cell>
          <cell r="H4609" t="str">
            <v>COMERCIO</v>
          </cell>
          <cell r="I4609" t="str">
            <v>L2393</v>
          </cell>
          <cell r="J4609" t="str">
            <v>PEQUEÑA EMPRESA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 t="str">
            <v>M ROMERO</v>
          </cell>
          <cell r="P4609" t="str">
            <v>M ROMERO</v>
          </cell>
          <cell r="Q4609">
            <v>0</v>
          </cell>
          <cell r="R4609">
            <v>0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  <cell r="X4609">
            <v>0</v>
          </cell>
          <cell r="Y4609">
            <v>0</v>
          </cell>
          <cell r="Z4609">
            <v>0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>
            <v>0</v>
          </cell>
          <cell r="AF4609">
            <v>0</v>
          </cell>
          <cell r="AG4609">
            <v>0</v>
          </cell>
          <cell r="AH4609">
            <v>0</v>
          </cell>
          <cell r="AI4609">
            <v>0</v>
          </cell>
          <cell r="AJ4609">
            <v>0</v>
          </cell>
          <cell r="AK4609">
            <v>0</v>
          </cell>
          <cell r="AL4609">
            <v>0</v>
          </cell>
          <cell r="AM4609">
            <v>0</v>
          </cell>
          <cell r="AN4609">
            <v>0</v>
          </cell>
          <cell r="AO4609">
            <v>0</v>
          </cell>
          <cell r="AP4609">
            <v>15</v>
          </cell>
          <cell r="AQ4609" t="str">
            <v>MARÍA ROMERO</v>
          </cell>
          <cell r="AR4609">
            <v>4</v>
          </cell>
          <cell r="AS4609" t="str">
            <v>VERÓNICA MENÉNDEZ</v>
          </cell>
          <cell r="AT4609">
            <v>10</v>
          </cell>
          <cell r="AU4609" t="str">
            <v>EDDY SOLANO</v>
          </cell>
          <cell r="AV4609" t="str">
            <v>#N/A</v>
          </cell>
          <cell r="AW4609" t="str">
            <v>#N/A</v>
          </cell>
          <cell r="AX4609" t="b">
            <v>1</v>
          </cell>
          <cell r="AY4609" t="b">
            <v>1</v>
          </cell>
        </row>
        <row r="4610">
          <cell r="B4610" t="str">
            <v>1310248941001</v>
          </cell>
          <cell r="C4610" t="str">
            <v>VERA ZAMBRANO MARIA ISABEL</v>
          </cell>
          <cell r="D4610">
            <v>213</v>
          </cell>
          <cell r="E4610">
            <v>21303</v>
          </cell>
          <cell r="F4610">
            <v>2130350</v>
          </cell>
          <cell r="G4610" t="str">
            <v>COMERCIO</v>
          </cell>
          <cell r="H4610" t="str">
            <v>COMERCIO</v>
          </cell>
          <cell r="I4610" t="str">
            <v>L2394</v>
          </cell>
          <cell r="J4610" t="str">
            <v>PEQUEÑA EMPRESA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 t="str">
            <v>C MANCERO</v>
          </cell>
          <cell r="P4610" t="str">
            <v>C MANCERO</v>
          </cell>
          <cell r="Q4610">
            <v>0</v>
          </cell>
          <cell r="R4610">
            <v>0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  <cell r="X4610">
            <v>0</v>
          </cell>
          <cell r="Y4610">
            <v>0</v>
          </cell>
          <cell r="Z4610">
            <v>0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>
            <v>0</v>
          </cell>
          <cell r="AF4610">
            <v>0</v>
          </cell>
          <cell r="AG4610">
            <v>0</v>
          </cell>
          <cell r="AH4610">
            <v>0</v>
          </cell>
          <cell r="AI4610">
            <v>0</v>
          </cell>
          <cell r="AJ4610">
            <v>0</v>
          </cell>
          <cell r="AK4610">
            <v>0</v>
          </cell>
          <cell r="AL4610">
            <v>0</v>
          </cell>
          <cell r="AM4610">
            <v>0</v>
          </cell>
          <cell r="AN4610">
            <v>0</v>
          </cell>
          <cell r="AO4610">
            <v>0</v>
          </cell>
          <cell r="AP4610">
            <v>14</v>
          </cell>
          <cell r="AQ4610" t="str">
            <v>VICENTA SÁNCHEZ</v>
          </cell>
          <cell r="AR4610">
            <v>4</v>
          </cell>
          <cell r="AS4610" t="str">
            <v>VERÓNICA MENÉNDEZ</v>
          </cell>
          <cell r="AT4610">
            <v>14</v>
          </cell>
          <cell r="AU4610" t="str">
            <v>CRITICO_14</v>
          </cell>
          <cell r="AV4610" t="str">
            <v>#N/A</v>
          </cell>
          <cell r="AW4610" t="str">
            <v>#N/A</v>
          </cell>
          <cell r="AX4610" t="b">
            <v>1</v>
          </cell>
          <cell r="AY4610" t="b">
            <v>1</v>
          </cell>
        </row>
        <row r="4611">
          <cell r="B4611" t="str">
            <v>1800560979001</v>
          </cell>
          <cell r="C4611" t="str">
            <v>MOLINA VARGAS RUBEN DARIO</v>
          </cell>
          <cell r="D4611">
            <v>213</v>
          </cell>
          <cell r="E4611">
            <v>21303</v>
          </cell>
          <cell r="F4611">
            <v>2130350</v>
          </cell>
          <cell r="G4611" t="str">
            <v>SERVICIOS</v>
          </cell>
          <cell r="H4611" t="str">
            <v>SERVICIOS</v>
          </cell>
          <cell r="I4611" t="str">
            <v>L2395</v>
          </cell>
          <cell r="J4611" t="str">
            <v>PEQUEÑA EMPRESA</v>
          </cell>
          <cell r="K4611">
            <v>0</v>
          </cell>
          <cell r="L4611">
            <v>0</v>
          </cell>
          <cell r="M4611">
            <v>0</v>
          </cell>
          <cell r="N4611">
            <v>0</v>
          </cell>
          <cell r="O4611" t="str">
            <v>R BONILLA</v>
          </cell>
          <cell r="P4611" t="str">
            <v>R BONILLA</v>
          </cell>
          <cell r="Q4611">
            <v>0</v>
          </cell>
          <cell r="R4611">
            <v>0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  <cell r="X4611">
            <v>0</v>
          </cell>
          <cell r="Y4611">
            <v>0</v>
          </cell>
          <cell r="Z4611">
            <v>0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>
            <v>0</v>
          </cell>
          <cell r="AF4611">
            <v>0</v>
          </cell>
          <cell r="AG4611">
            <v>0</v>
          </cell>
          <cell r="AH4611">
            <v>0</v>
          </cell>
          <cell r="AI4611">
            <v>0</v>
          </cell>
          <cell r="AJ4611">
            <v>0</v>
          </cell>
          <cell r="AK4611">
            <v>0</v>
          </cell>
          <cell r="AL4611">
            <v>0</v>
          </cell>
          <cell r="AM4611">
            <v>0</v>
          </cell>
          <cell r="AN4611">
            <v>0</v>
          </cell>
          <cell r="AO4611">
            <v>0</v>
          </cell>
          <cell r="AP4611">
            <v>13</v>
          </cell>
          <cell r="AQ4611" t="str">
            <v>ROBERT BONILLA</v>
          </cell>
          <cell r="AR4611">
            <v>4</v>
          </cell>
          <cell r="AS4611" t="str">
            <v>VERÓNICA MENÉNDEZ</v>
          </cell>
          <cell r="AT4611">
            <v>14</v>
          </cell>
          <cell r="AU4611" t="str">
            <v>CRITICO_14</v>
          </cell>
          <cell r="AV4611" t="str">
            <v>#N/A</v>
          </cell>
          <cell r="AW4611" t="str">
            <v>#N/A</v>
          </cell>
          <cell r="AX4611" t="b">
            <v>1</v>
          </cell>
          <cell r="AY4611" t="b">
            <v>1</v>
          </cell>
        </row>
        <row r="4612">
          <cell r="B4612" t="str">
            <v>1391791143001</v>
          </cell>
          <cell r="C4612" t="str">
            <v>BIOCULTIVOS DEL NORTE BIODELNORT S.A.</v>
          </cell>
          <cell r="D4612">
            <v>213</v>
          </cell>
          <cell r="E4612">
            <v>21303</v>
          </cell>
          <cell r="F4612">
            <v>2130350</v>
          </cell>
          <cell r="G4612" t="str">
            <v>COMERCIO</v>
          </cell>
          <cell r="H4612" t="str">
            <v>COMERCIO</v>
          </cell>
          <cell r="I4612" t="str">
            <v>L2396</v>
          </cell>
          <cell r="J4612" t="str">
            <v>PEQUEÑA EMPRESA</v>
          </cell>
          <cell r="K4612">
            <v>0</v>
          </cell>
          <cell r="L4612">
            <v>0</v>
          </cell>
          <cell r="M4612">
            <v>0</v>
          </cell>
          <cell r="N4612">
            <v>0</v>
          </cell>
          <cell r="O4612" t="str">
            <v>R BONILLA</v>
          </cell>
          <cell r="P4612" t="str">
            <v>R BONILLA</v>
          </cell>
          <cell r="Q4612">
            <v>0</v>
          </cell>
          <cell r="R4612">
            <v>0</v>
          </cell>
          <cell r="T4612">
            <v>0</v>
          </cell>
          <cell r="U4612">
            <v>0</v>
          </cell>
          <cell r="V4612">
            <v>0</v>
          </cell>
          <cell r="W4612">
            <v>0</v>
          </cell>
          <cell r="X4612">
            <v>0</v>
          </cell>
          <cell r="Y4612">
            <v>0</v>
          </cell>
          <cell r="Z4612">
            <v>0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>
            <v>0</v>
          </cell>
          <cell r="AF4612">
            <v>0</v>
          </cell>
          <cell r="AG4612">
            <v>0</v>
          </cell>
          <cell r="AH4612">
            <v>0</v>
          </cell>
          <cell r="AI4612">
            <v>0</v>
          </cell>
          <cell r="AJ4612">
            <v>0</v>
          </cell>
          <cell r="AK4612">
            <v>0</v>
          </cell>
          <cell r="AL4612">
            <v>0</v>
          </cell>
          <cell r="AM4612">
            <v>0</v>
          </cell>
          <cell r="AN4612">
            <v>0</v>
          </cell>
          <cell r="AO4612">
            <v>0</v>
          </cell>
          <cell r="AP4612">
            <v>13</v>
          </cell>
          <cell r="AQ4612" t="str">
            <v>ROBERT BONILLA</v>
          </cell>
          <cell r="AR4612">
            <v>4</v>
          </cell>
          <cell r="AS4612" t="str">
            <v>VERÓNICA MENÉNDEZ</v>
          </cell>
          <cell r="AT4612">
            <v>14</v>
          </cell>
          <cell r="AU4612" t="str">
            <v>CRITICO_14</v>
          </cell>
          <cell r="AV4612" t="str">
            <v>#N/A</v>
          </cell>
          <cell r="AW4612" t="str">
            <v>#N/A</v>
          </cell>
          <cell r="AX4612" t="b">
            <v>1</v>
          </cell>
          <cell r="AY4612" t="b">
            <v>1</v>
          </cell>
        </row>
        <row r="4613">
          <cell r="B4613" t="str">
            <v>1391769415001</v>
          </cell>
          <cell r="C4613" t="str">
            <v>TRANSPORTES Y SERVICIOS CITYCHONETRANS S</v>
          </cell>
          <cell r="D4613">
            <v>213</v>
          </cell>
          <cell r="E4613">
            <v>21303</v>
          </cell>
          <cell r="F4613">
            <v>2130350</v>
          </cell>
          <cell r="G4613" t="str">
            <v>SERVICIOS</v>
          </cell>
          <cell r="H4613" t="str">
            <v>SERVICIOS</v>
          </cell>
          <cell r="I4613" t="str">
            <v>L2397</v>
          </cell>
          <cell r="J4613" t="str">
            <v>MEDIANA EMPRESA A</v>
          </cell>
          <cell r="K4613">
            <v>0</v>
          </cell>
          <cell r="L4613">
            <v>0</v>
          </cell>
          <cell r="M4613">
            <v>0</v>
          </cell>
          <cell r="N4613">
            <v>0</v>
          </cell>
          <cell r="O4613" t="str">
            <v>C MANCERO</v>
          </cell>
          <cell r="P4613" t="str">
            <v>C MANCERO</v>
          </cell>
          <cell r="Q4613">
            <v>0</v>
          </cell>
          <cell r="R4613">
            <v>0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  <cell r="X4613">
            <v>0</v>
          </cell>
          <cell r="Y4613">
            <v>0</v>
          </cell>
          <cell r="Z4613">
            <v>0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>
            <v>0</v>
          </cell>
          <cell r="AF4613">
            <v>0</v>
          </cell>
          <cell r="AG4613">
            <v>0</v>
          </cell>
          <cell r="AH4613">
            <v>0</v>
          </cell>
          <cell r="AI4613">
            <v>0</v>
          </cell>
          <cell r="AJ4613">
            <v>0</v>
          </cell>
          <cell r="AK4613">
            <v>0</v>
          </cell>
          <cell r="AL4613">
            <v>0</v>
          </cell>
          <cell r="AM4613">
            <v>0</v>
          </cell>
          <cell r="AN4613">
            <v>0</v>
          </cell>
          <cell r="AO4613">
            <v>0</v>
          </cell>
          <cell r="AP4613">
            <v>14</v>
          </cell>
          <cell r="AQ4613" t="str">
            <v>VICENTA SÁNCHEZ</v>
          </cell>
          <cell r="AR4613">
            <v>4</v>
          </cell>
          <cell r="AS4613" t="str">
            <v>VERÓNICA MENÉNDEZ</v>
          </cell>
          <cell r="AT4613">
            <v>14</v>
          </cell>
          <cell r="AU4613" t="str">
            <v>CRITICO_14</v>
          </cell>
          <cell r="AV4613" t="str">
            <v>#N/A</v>
          </cell>
          <cell r="AW4613" t="str">
            <v>#N/A</v>
          </cell>
          <cell r="AX4613" t="b">
            <v>1</v>
          </cell>
          <cell r="AY4613" t="b">
            <v>1</v>
          </cell>
        </row>
        <row r="4614">
          <cell r="B4614" t="str">
            <v>1360026350001</v>
          </cell>
          <cell r="C4614" t="str">
            <v>COLEGIO NACIONAL FEMENINO UNE</v>
          </cell>
          <cell r="D4614">
            <v>213</v>
          </cell>
          <cell r="E4614">
            <v>21303</v>
          </cell>
          <cell r="F4614">
            <v>2130350</v>
          </cell>
          <cell r="G4614" t="str">
            <v>SERVICIOS</v>
          </cell>
          <cell r="H4614" t="str">
            <v>SERVICIOS</v>
          </cell>
          <cell r="I4614" t="str">
            <v>L2398</v>
          </cell>
          <cell r="J4614" t="str">
            <v>MEDIANA EMPRESA A</v>
          </cell>
          <cell r="K4614">
            <v>0</v>
          </cell>
          <cell r="L4614">
            <v>0</v>
          </cell>
          <cell r="M4614">
            <v>0</v>
          </cell>
          <cell r="N4614">
            <v>0</v>
          </cell>
          <cell r="O4614" t="str">
            <v>R BONILLA</v>
          </cell>
          <cell r="P4614" t="str">
            <v>R BONILLA</v>
          </cell>
          <cell r="Q4614">
            <v>0</v>
          </cell>
          <cell r="R4614">
            <v>0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  <cell r="X4614">
            <v>0</v>
          </cell>
          <cell r="Y4614">
            <v>0</v>
          </cell>
          <cell r="Z4614">
            <v>0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>
            <v>0</v>
          </cell>
          <cell r="AF4614">
            <v>0</v>
          </cell>
          <cell r="AG4614">
            <v>0</v>
          </cell>
          <cell r="AH4614">
            <v>0</v>
          </cell>
          <cell r="AI4614">
            <v>0</v>
          </cell>
          <cell r="AJ4614">
            <v>0</v>
          </cell>
          <cell r="AK4614">
            <v>0</v>
          </cell>
          <cell r="AL4614">
            <v>0</v>
          </cell>
          <cell r="AM4614">
            <v>0</v>
          </cell>
          <cell r="AN4614">
            <v>0</v>
          </cell>
          <cell r="AO4614">
            <v>0</v>
          </cell>
          <cell r="AP4614">
            <v>13</v>
          </cell>
          <cell r="AQ4614" t="str">
            <v>ROBERT BONILLA</v>
          </cell>
          <cell r="AR4614">
            <v>4</v>
          </cell>
          <cell r="AS4614" t="str">
            <v>VERÓNICA MENÉNDEZ</v>
          </cell>
          <cell r="AT4614">
            <v>14</v>
          </cell>
          <cell r="AU4614" t="str">
            <v>CRITICO_14</v>
          </cell>
          <cell r="AV4614" t="str">
            <v>#N/A</v>
          </cell>
          <cell r="AW4614" t="str">
            <v>#N/A</v>
          </cell>
          <cell r="AX4614" t="b">
            <v>1</v>
          </cell>
          <cell r="AY4614" t="b">
            <v>1</v>
          </cell>
        </row>
        <row r="4615">
          <cell r="B4615" t="str">
            <v>1300324215001</v>
          </cell>
          <cell r="C4615" t="str">
            <v>DELGADO COPPIANO JORGE RODOLFO</v>
          </cell>
          <cell r="D4615">
            <v>213</v>
          </cell>
          <cell r="E4615">
            <v>21303</v>
          </cell>
          <cell r="F4615">
            <v>2130350</v>
          </cell>
          <cell r="G4615" t="str">
            <v>COMERCIO</v>
          </cell>
          <cell r="H4615" t="str">
            <v>COMERCIO</v>
          </cell>
          <cell r="I4615" t="str">
            <v>L2399</v>
          </cell>
          <cell r="J4615" t="str">
            <v>MEDIANA EMPRESA B</v>
          </cell>
          <cell r="K4615">
            <v>0</v>
          </cell>
          <cell r="L4615">
            <v>0</v>
          </cell>
          <cell r="M4615">
            <v>0</v>
          </cell>
          <cell r="N4615">
            <v>0</v>
          </cell>
          <cell r="O4615" t="str">
            <v>M ROMERO</v>
          </cell>
          <cell r="P4615" t="str">
            <v>M ROMERO</v>
          </cell>
          <cell r="Q4615">
            <v>0</v>
          </cell>
          <cell r="R4615">
            <v>0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  <cell r="X4615">
            <v>0</v>
          </cell>
          <cell r="Y4615">
            <v>0</v>
          </cell>
          <cell r="Z4615">
            <v>0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>
            <v>0</v>
          </cell>
          <cell r="AF4615">
            <v>0</v>
          </cell>
          <cell r="AG4615">
            <v>0</v>
          </cell>
          <cell r="AH4615">
            <v>0</v>
          </cell>
          <cell r="AI4615">
            <v>0</v>
          </cell>
          <cell r="AJ4615">
            <v>0</v>
          </cell>
          <cell r="AK4615">
            <v>0</v>
          </cell>
          <cell r="AL4615">
            <v>0</v>
          </cell>
          <cell r="AM4615">
            <v>0</v>
          </cell>
          <cell r="AN4615">
            <v>0</v>
          </cell>
          <cell r="AO4615">
            <v>0</v>
          </cell>
          <cell r="AP4615">
            <v>15</v>
          </cell>
          <cell r="AQ4615" t="str">
            <v>MARÍA ROMERO</v>
          </cell>
          <cell r="AR4615">
            <v>4</v>
          </cell>
          <cell r="AS4615" t="str">
            <v>VERÓNICA MENÉNDEZ</v>
          </cell>
          <cell r="AT4615">
            <v>10</v>
          </cell>
          <cell r="AU4615" t="str">
            <v>EDDY SOLANO</v>
          </cell>
          <cell r="AV4615" t="str">
            <v>#N/A</v>
          </cell>
          <cell r="AW4615" t="str">
            <v>#N/A</v>
          </cell>
          <cell r="AX4615" t="b">
            <v>1</v>
          </cell>
          <cell r="AY4615" t="b">
            <v>1</v>
          </cell>
        </row>
        <row r="4616">
          <cell r="B4616" t="str">
            <v>1360026190001</v>
          </cell>
          <cell r="C4616" t="str">
            <v>INSTITUTO SUPERIOR PEDAGOGICO EUGENIO ESPEJO</v>
          </cell>
          <cell r="D4616">
            <v>213</v>
          </cell>
          <cell r="E4616">
            <v>21303</v>
          </cell>
          <cell r="F4616">
            <v>2130350</v>
          </cell>
          <cell r="G4616" t="str">
            <v>SERVICIOS</v>
          </cell>
          <cell r="H4616" t="str">
            <v>SERVICIOS</v>
          </cell>
          <cell r="I4616" t="str">
            <v>L2400</v>
          </cell>
          <cell r="J4616" t="str">
            <v>MEDIANA EMPRESA B</v>
          </cell>
          <cell r="K4616">
            <v>0</v>
          </cell>
          <cell r="L4616">
            <v>0</v>
          </cell>
          <cell r="M4616">
            <v>0</v>
          </cell>
          <cell r="N4616">
            <v>0</v>
          </cell>
          <cell r="O4616" t="str">
            <v>R BONILLA</v>
          </cell>
          <cell r="P4616" t="str">
            <v>R BONILLA</v>
          </cell>
          <cell r="Q4616">
            <v>0</v>
          </cell>
          <cell r="R4616">
            <v>0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  <cell r="X4616">
            <v>0</v>
          </cell>
          <cell r="Y4616">
            <v>0</v>
          </cell>
          <cell r="Z4616">
            <v>0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>
            <v>0</v>
          </cell>
          <cell r="AF4616">
            <v>0</v>
          </cell>
          <cell r="AG4616">
            <v>0</v>
          </cell>
          <cell r="AH4616">
            <v>0</v>
          </cell>
          <cell r="AI4616">
            <v>0</v>
          </cell>
          <cell r="AJ4616">
            <v>0</v>
          </cell>
          <cell r="AK4616">
            <v>0</v>
          </cell>
          <cell r="AL4616">
            <v>0</v>
          </cell>
          <cell r="AM4616">
            <v>0</v>
          </cell>
          <cell r="AN4616">
            <v>0</v>
          </cell>
          <cell r="AO4616">
            <v>0</v>
          </cell>
          <cell r="AP4616">
            <v>13</v>
          </cell>
          <cell r="AQ4616" t="str">
            <v>ROBERT BONILLA</v>
          </cell>
          <cell r="AR4616">
            <v>4</v>
          </cell>
          <cell r="AS4616" t="str">
            <v>VERÓNICA MENÉNDEZ</v>
          </cell>
          <cell r="AT4616">
            <v>14</v>
          </cell>
          <cell r="AU4616" t="str">
            <v>CRITICO_14</v>
          </cell>
          <cell r="AV4616" t="str">
            <v>#N/A</v>
          </cell>
          <cell r="AW4616" t="str">
            <v>#N/A</v>
          </cell>
          <cell r="AX4616" t="b">
            <v>1</v>
          </cell>
          <cell r="AY4616" t="b">
            <v>1</v>
          </cell>
        </row>
        <row r="4617">
          <cell r="B4617" t="str">
            <v>1360011400001</v>
          </cell>
          <cell r="C4617" t="str">
            <v>COLEGIO TECNICO RAYMUNDO AVEIGA</v>
          </cell>
          <cell r="D4617">
            <v>213</v>
          </cell>
          <cell r="E4617">
            <v>21303</v>
          </cell>
          <cell r="F4617">
            <v>2130350</v>
          </cell>
          <cell r="G4617" t="str">
            <v>SERVICIOS</v>
          </cell>
          <cell r="H4617" t="str">
            <v>SERVICIOS</v>
          </cell>
          <cell r="I4617" t="str">
            <v>L2401</v>
          </cell>
          <cell r="J4617" t="str">
            <v>MEDIANA EMPRESA B</v>
          </cell>
          <cell r="K4617">
            <v>0</v>
          </cell>
          <cell r="L4617">
            <v>0</v>
          </cell>
          <cell r="M4617">
            <v>0</v>
          </cell>
          <cell r="N4617">
            <v>0</v>
          </cell>
          <cell r="O4617" t="str">
            <v>R BONILLA</v>
          </cell>
          <cell r="P4617" t="str">
            <v>R BONILLA</v>
          </cell>
          <cell r="Q4617">
            <v>0</v>
          </cell>
          <cell r="R4617">
            <v>0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  <cell r="X4617">
            <v>0</v>
          </cell>
          <cell r="Y4617">
            <v>0</v>
          </cell>
          <cell r="Z4617">
            <v>0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>
            <v>0</v>
          </cell>
          <cell r="AF4617">
            <v>0</v>
          </cell>
          <cell r="AG4617">
            <v>0</v>
          </cell>
          <cell r="AH4617">
            <v>0</v>
          </cell>
          <cell r="AI4617">
            <v>0</v>
          </cell>
          <cell r="AJ4617">
            <v>0</v>
          </cell>
          <cell r="AK4617">
            <v>0</v>
          </cell>
          <cell r="AL4617">
            <v>0</v>
          </cell>
          <cell r="AM4617">
            <v>0</v>
          </cell>
          <cell r="AN4617">
            <v>0</v>
          </cell>
          <cell r="AO4617">
            <v>0</v>
          </cell>
          <cell r="AP4617">
            <v>13</v>
          </cell>
          <cell r="AQ4617" t="str">
            <v>ROBERT BONILLA</v>
          </cell>
          <cell r="AR4617">
            <v>4</v>
          </cell>
          <cell r="AS4617" t="str">
            <v>VERÓNICA MENÉNDEZ</v>
          </cell>
          <cell r="AT4617">
            <v>14</v>
          </cell>
          <cell r="AU4617" t="str">
            <v>CRITICO_14</v>
          </cell>
          <cell r="AV4617" t="str">
            <v>#N/A</v>
          </cell>
          <cell r="AW4617" t="str">
            <v>#N/A</v>
          </cell>
          <cell r="AX4617" t="b">
            <v>1</v>
          </cell>
          <cell r="AY4617" t="b">
            <v>1</v>
          </cell>
        </row>
        <row r="4618">
          <cell r="B4618" t="str">
            <v>1702108372001</v>
          </cell>
          <cell r="C4618" t="str">
            <v>ARAUZ PALACIOS CARLOS ARMANDO</v>
          </cell>
          <cell r="D4618">
            <v>213</v>
          </cell>
          <cell r="E4618">
            <v>21303</v>
          </cell>
          <cell r="F4618">
            <v>2130350</v>
          </cell>
          <cell r="G4618" t="str">
            <v>COMERCIO</v>
          </cell>
          <cell r="H4618" t="str">
            <v>COMERCIO</v>
          </cell>
          <cell r="I4618" t="str">
            <v>L2402</v>
          </cell>
          <cell r="J4618" t="str">
            <v>MEDIANA EMPRESA B</v>
          </cell>
          <cell r="K4618">
            <v>0</v>
          </cell>
          <cell r="L4618">
            <v>0</v>
          </cell>
          <cell r="M4618">
            <v>0</v>
          </cell>
          <cell r="N4618">
            <v>0</v>
          </cell>
          <cell r="O4618" t="str">
            <v>C MANCERO</v>
          </cell>
          <cell r="P4618" t="str">
            <v>C MANCERO</v>
          </cell>
          <cell r="Q4618">
            <v>0</v>
          </cell>
          <cell r="R4618">
            <v>0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  <cell r="X4618">
            <v>0</v>
          </cell>
          <cell r="Y4618">
            <v>0</v>
          </cell>
          <cell r="Z4618">
            <v>0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>
            <v>0</v>
          </cell>
          <cell r="AF4618">
            <v>0</v>
          </cell>
          <cell r="AG4618">
            <v>0</v>
          </cell>
          <cell r="AH4618">
            <v>0</v>
          </cell>
          <cell r="AI4618">
            <v>0</v>
          </cell>
          <cell r="AJ4618">
            <v>0</v>
          </cell>
          <cell r="AK4618">
            <v>0</v>
          </cell>
          <cell r="AL4618">
            <v>0</v>
          </cell>
          <cell r="AM4618">
            <v>0</v>
          </cell>
          <cell r="AN4618">
            <v>0</v>
          </cell>
          <cell r="AO4618">
            <v>0</v>
          </cell>
          <cell r="AP4618">
            <v>14</v>
          </cell>
          <cell r="AQ4618" t="str">
            <v>VICENTA SÁNCHEZ</v>
          </cell>
          <cell r="AR4618">
            <v>4</v>
          </cell>
          <cell r="AS4618" t="str">
            <v>VERÓNICA MENÉNDEZ</v>
          </cell>
          <cell r="AT4618">
            <v>14</v>
          </cell>
          <cell r="AU4618" t="str">
            <v>CRITICO_14</v>
          </cell>
          <cell r="AV4618" t="str">
            <v>#N/A</v>
          </cell>
          <cell r="AW4618" t="str">
            <v>#N/A</v>
          </cell>
          <cell r="AX4618" t="b">
            <v>1</v>
          </cell>
          <cell r="AY4618" t="b">
            <v>1</v>
          </cell>
        </row>
        <row r="4619">
          <cell r="B4619" t="str">
            <v>1301234868001</v>
          </cell>
          <cell r="C4619" t="str">
            <v>ANDRADE ARTEAGA RAUL ALBERTO</v>
          </cell>
          <cell r="D4619">
            <v>213</v>
          </cell>
          <cell r="E4619">
            <v>21303</v>
          </cell>
          <cell r="F4619">
            <v>2130350</v>
          </cell>
          <cell r="G4619" t="str">
            <v>COMERCIO</v>
          </cell>
          <cell r="H4619" t="str">
            <v>COMERCIO</v>
          </cell>
          <cell r="I4619" t="str">
            <v>L2403</v>
          </cell>
          <cell r="J4619" t="str">
            <v>MEDIANA EMPRESA B</v>
          </cell>
          <cell r="K4619">
            <v>0</v>
          </cell>
          <cell r="L4619">
            <v>0</v>
          </cell>
          <cell r="M4619">
            <v>0</v>
          </cell>
          <cell r="N4619">
            <v>0</v>
          </cell>
          <cell r="O4619" t="str">
            <v>C MANCERO</v>
          </cell>
          <cell r="P4619" t="str">
            <v>C MANCERO</v>
          </cell>
          <cell r="Q4619">
            <v>0</v>
          </cell>
          <cell r="R4619">
            <v>0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  <cell r="X4619">
            <v>0</v>
          </cell>
          <cell r="Y4619">
            <v>0</v>
          </cell>
          <cell r="Z4619">
            <v>0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>
            <v>0</v>
          </cell>
          <cell r="AF4619">
            <v>0</v>
          </cell>
          <cell r="AG4619">
            <v>0</v>
          </cell>
          <cell r="AH4619">
            <v>0</v>
          </cell>
          <cell r="AI4619">
            <v>0</v>
          </cell>
          <cell r="AJ4619">
            <v>0</v>
          </cell>
          <cell r="AK4619">
            <v>0</v>
          </cell>
          <cell r="AL4619">
            <v>0</v>
          </cell>
          <cell r="AM4619">
            <v>0</v>
          </cell>
          <cell r="AN4619">
            <v>0</v>
          </cell>
          <cell r="AO4619">
            <v>0</v>
          </cell>
          <cell r="AP4619">
            <v>14</v>
          </cell>
          <cell r="AQ4619" t="str">
            <v>VICENTA SÁNCHEZ</v>
          </cell>
          <cell r="AR4619">
            <v>4</v>
          </cell>
          <cell r="AS4619" t="str">
            <v>VERÓNICA MENÉNDEZ</v>
          </cell>
          <cell r="AT4619">
            <v>14</v>
          </cell>
          <cell r="AU4619" t="str">
            <v>CRITICO_14</v>
          </cell>
          <cell r="AV4619" t="str">
            <v>#N/A</v>
          </cell>
          <cell r="AW4619" t="str">
            <v>#N/A</v>
          </cell>
          <cell r="AX4619" t="b">
            <v>1</v>
          </cell>
          <cell r="AY4619" t="b">
            <v>1</v>
          </cell>
        </row>
        <row r="4620">
          <cell r="B4620" t="str">
            <v>1391788630001</v>
          </cell>
          <cell r="C4620" t="str">
            <v>DISTRIWILLIAMS S.A.</v>
          </cell>
          <cell r="D4620">
            <v>213</v>
          </cell>
          <cell r="E4620">
            <v>21303</v>
          </cell>
          <cell r="F4620">
            <v>2130350</v>
          </cell>
          <cell r="G4620" t="str">
            <v>COMERCIO</v>
          </cell>
          <cell r="H4620" t="str">
            <v>COMERCIO</v>
          </cell>
          <cell r="I4620" t="str">
            <v>L2404</v>
          </cell>
          <cell r="J4620" t="str">
            <v>MEDIANA EMPRESA B</v>
          </cell>
          <cell r="K4620">
            <v>0</v>
          </cell>
          <cell r="L4620">
            <v>0</v>
          </cell>
          <cell r="M4620">
            <v>0</v>
          </cell>
          <cell r="N4620">
            <v>0</v>
          </cell>
          <cell r="O4620" t="str">
            <v>C MANCERO</v>
          </cell>
          <cell r="P4620" t="str">
            <v>C MANCERO</v>
          </cell>
          <cell r="Q4620">
            <v>0</v>
          </cell>
          <cell r="R4620">
            <v>0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  <cell r="X4620">
            <v>0</v>
          </cell>
          <cell r="Y4620">
            <v>0</v>
          </cell>
          <cell r="Z4620">
            <v>0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>
            <v>0</v>
          </cell>
          <cell r="AF4620">
            <v>0</v>
          </cell>
          <cell r="AG4620">
            <v>0</v>
          </cell>
          <cell r="AH4620">
            <v>0</v>
          </cell>
          <cell r="AI4620">
            <v>0</v>
          </cell>
          <cell r="AJ4620">
            <v>0</v>
          </cell>
          <cell r="AK4620">
            <v>0</v>
          </cell>
          <cell r="AL4620">
            <v>0</v>
          </cell>
          <cell r="AM4620">
            <v>0</v>
          </cell>
          <cell r="AN4620">
            <v>0</v>
          </cell>
          <cell r="AO4620">
            <v>0</v>
          </cell>
          <cell r="AP4620">
            <v>14</v>
          </cell>
          <cell r="AQ4620" t="str">
            <v>VICENTA SÁNCHEZ</v>
          </cell>
          <cell r="AR4620">
            <v>4</v>
          </cell>
          <cell r="AS4620" t="str">
            <v>VERÓNICA MENÉNDEZ</v>
          </cell>
          <cell r="AT4620">
            <v>14</v>
          </cell>
          <cell r="AU4620" t="str">
            <v>CRITICO_14</v>
          </cell>
          <cell r="AV4620" t="str">
            <v>#N/A</v>
          </cell>
          <cell r="AW4620" t="str">
            <v>#N/A</v>
          </cell>
          <cell r="AX4620" t="b">
            <v>1</v>
          </cell>
          <cell r="AY4620" t="b">
            <v>1</v>
          </cell>
        </row>
        <row r="4621">
          <cell r="B4621" t="str">
            <v>1360008290001</v>
          </cell>
          <cell r="C4621" t="str">
            <v>HOSPITAL GENERAL DE CHONE</v>
          </cell>
          <cell r="D4621">
            <v>213</v>
          </cell>
          <cell r="E4621">
            <v>21303</v>
          </cell>
          <cell r="F4621">
            <v>2130350</v>
          </cell>
          <cell r="G4621" t="str">
            <v>SERVICIOS</v>
          </cell>
          <cell r="H4621" t="str">
            <v>SERVICIOS</v>
          </cell>
          <cell r="I4621" t="str">
            <v>L2405</v>
          </cell>
          <cell r="J4621" t="str">
            <v>GRANDE EMPRESA</v>
          </cell>
          <cell r="K4621">
            <v>0</v>
          </cell>
          <cell r="L4621">
            <v>0</v>
          </cell>
          <cell r="M4621">
            <v>0</v>
          </cell>
          <cell r="N4621">
            <v>0</v>
          </cell>
          <cell r="O4621" t="str">
            <v>R BONILLA</v>
          </cell>
          <cell r="P4621" t="str">
            <v>R BONILLA</v>
          </cell>
          <cell r="Q4621">
            <v>0</v>
          </cell>
          <cell r="R4621">
            <v>0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  <cell r="X4621">
            <v>0</v>
          </cell>
          <cell r="Y4621">
            <v>0</v>
          </cell>
          <cell r="Z4621">
            <v>0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>
            <v>0</v>
          </cell>
          <cell r="AF4621">
            <v>0</v>
          </cell>
          <cell r="AG4621">
            <v>0</v>
          </cell>
          <cell r="AH4621">
            <v>0</v>
          </cell>
          <cell r="AI4621">
            <v>0</v>
          </cell>
          <cell r="AJ4621">
            <v>0</v>
          </cell>
          <cell r="AK4621">
            <v>0</v>
          </cell>
          <cell r="AL4621">
            <v>0</v>
          </cell>
          <cell r="AM4621">
            <v>0</v>
          </cell>
          <cell r="AN4621">
            <v>0</v>
          </cell>
          <cell r="AO4621">
            <v>0</v>
          </cell>
          <cell r="AP4621">
            <v>13</v>
          </cell>
          <cell r="AQ4621" t="str">
            <v>ROBERT BONILLA</v>
          </cell>
          <cell r="AR4621">
            <v>4</v>
          </cell>
          <cell r="AS4621" t="str">
            <v>VERÓNICA MENÉNDEZ</v>
          </cell>
          <cell r="AT4621">
            <v>14</v>
          </cell>
          <cell r="AU4621" t="str">
            <v>CRITICO_14</v>
          </cell>
          <cell r="AV4621" t="str">
            <v>#N/A</v>
          </cell>
          <cell r="AW4621" t="str">
            <v>#N/A</v>
          </cell>
          <cell r="AX4621" t="b">
            <v>1</v>
          </cell>
          <cell r="AY4621" t="b">
            <v>1</v>
          </cell>
        </row>
        <row r="4622">
          <cell r="B4622" t="str">
            <v>1309634481001</v>
          </cell>
          <cell r="C4622" t="str">
            <v>CEDEÃ‘O BRIONES JACINTO ORLEY</v>
          </cell>
          <cell r="D4622">
            <v>213</v>
          </cell>
          <cell r="E4622">
            <v>21303</v>
          </cell>
          <cell r="F4622">
            <v>2130352</v>
          </cell>
          <cell r="G4622" t="str">
            <v>MANUFACTURA</v>
          </cell>
          <cell r="H4622" t="str">
            <v>MANUFACTURA</v>
          </cell>
          <cell r="I4622" t="str">
            <v>L2406</v>
          </cell>
          <cell r="J4622" t="str">
            <v>PEQUEÑA EMPRESA</v>
          </cell>
          <cell r="K4622">
            <v>0</v>
          </cell>
          <cell r="L4622">
            <v>0</v>
          </cell>
          <cell r="M4622">
            <v>0</v>
          </cell>
          <cell r="N4622">
            <v>0</v>
          </cell>
          <cell r="O4622" t="str">
            <v>R BONILLA</v>
          </cell>
          <cell r="P4622" t="str">
            <v>R BONILLA</v>
          </cell>
          <cell r="Q4622">
            <v>0</v>
          </cell>
          <cell r="R4622">
            <v>0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  <cell r="X4622">
            <v>0</v>
          </cell>
          <cell r="Y4622">
            <v>0</v>
          </cell>
          <cell r="Z4622">
            <v>0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>
            <v>0</v>
          </cell>
          <cell r="AF4622">
            <v>0</v>
          </cell>
          <cell r="AG4622">
            <v>0</v>
          </cell>
          <cell r="AH4622">
            <v>0</v>
          </cell>
          <cell r="AI4622">
            <v>0</v>
          </cell>
          <cell r="AJ4622">
            <v>0</v>
          </cell>
          <cell r="AK4622">
            <v>0</v>
          </cell>
          <cell r="AL4622">
            <v>0</v>
          </cell>
          <cell r="AM4622">
            <v>0</v>
          </cell>
          <cell r="AN4622">
            <v>0</v>
          </cell>
          <cell r="AO4622">
            <v>0</v>
          </cell>
          <cell r="AP4622">
            <v>13</v>
          </cell>
          <cell r="AQ4622" t="str">
            <v>ROBERT BONILLA</v>
          </cell>
          <cell r="AR4622">
            <v>4</v>
          </cell>
          <cell r="AS4622" t="str">
            <v>VERÓNICA MENÉNDEZ</v>
          </cell>
          <cell r="AT4622">
            <v>14</v>
          </cell>
          <cell r="AU4622" t="str">
            <v>CRITICO_14</v>
          </cell>
          <cell r="AV4622" t="str">
            <v>#N/A</v>
          </cell>
          <cell r="AW4622" t="str">
            <v>#N/A</v>
          </cell>
          <cell r="AX4622" t="b">
            <v>1</v>
          </cell>
          <cell r="AY4622" t="b">
            <v>1</v>
          </cell>
        </row>
        <row r="4623">
          <cell r="B4623" t="str">
            <v>1360036740001</v>
          </cell>
          <cell r="C4623" t="str">
            <v>COLEGIO NACIONAL TECNICO AGROPECUARIO PEDRO TOBIAS ZAMBRANO</v>
          </cell>
          <cell r="D4623">
            <v>213</v>
          </cell>
          <cell r="E4623">
            <v>21303</v>
          </cell>
          <cell r="F4623">
            <v>2130356</v>
          </cell>
          <cell r="G4623" t="str">
            <v>SERVICIOS</v>
          </cell>
          <cell r="H4623" t="str">
            <v>SERVICIOS</v>
          </cell>
          <cell r="I4623" t="str">
            <v>L2407</v>
          </cell>
          <cell r="J4623" t="str">
            <v>PEQUEÑA EMPRESA</v>
          </cell>
          <cell r="K4623" t="str">
            <v>SECTOR PUBLICO</v>
          </cell>
          <cell r="L4623" t="str">
            <v>05Sin características</v>
          </cell>
          <cell r="M4623">
            <v>41820</v>
          </cell>
          <cell r="N4623">
            <v>0.41666666666666669</v>
          </cell>
          <cell r="O4623" t="str">
            <v>R BONILLA</v>
          </cell>
          <cell r="P4623" t="str">
            <v>R BONILLA</v>
          </cell>
          <cell r="Q4623" t="str">
            <v>R BONILLA</v>
          </cell>
          <cell r="R4623" t="str">
            <v>PAPEL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  <cell r="X4623">
            <v>0</v>
          </cell>
          <cell r="Y4623">
            <v>0</v>
          </cell>
          <cell r="Z4623">
            <v>0</v>
          </cell>
          <cell r="AA4623">
            <v>0</v>
          </cell>
          <cell r="AB4623">
            <v>0</v>
          </cell>
          <cell r="AC4623">
            <v>41820</v>
          </cell>
          <cell r="AD4623">
            <v>0.41666666666666669</v>
          </cell>
          <cell r="AE4623" t="str">
            <v>MMORAN</v>
          </cell>
          <cell r="AF4623">
            <v>27</v>
          </cell>
          <cell r="AG4623">
            <v>0</v>
          </cell>
          <cell r="AH4623">
            <v>0</v>
          </cell>
          <cell r="AI4623">
            <v>0</v>
          </cell>
          <cell r="AJ4623">
            <v>0</v>
          </cell>
          <cell r="AK4623">
            <v>0</v>
          </cell>
          <cell r="AL4623">
            <v>0</v>
          </cell>
          <cell r="AM4623">
            <v>0</v>
          </cell>
          <cell r="AN4623">
            <v>0</v>
          </cell>
          <cell r="AO4623">
            <v>0</v>
          </cell>
          <cell r="AP4623">
            <v>13</v>
          </cell>
          <cell r="AQ4623" t="str">
            <v>ROBERT BONILLA</v>
          </cell>
          <cell r="AR4623">
            <v>4</v>
          </cell>
          <cell r="AS4623" t="str">
            <v>VERÓNICA MENÉNDEZ</v>
          </cell>
          <cell r="AT4623">
            <v>14</v>
          </cell>
          <cell r="AU4623" t="str">
            <v>CRITICO_14</v>
          </cell>
          <cell r="AV4623" t="str">
            <v>#N/A</v>
          </cell>
          <cell r="AW4623" t="str">
            <v>#N/A</v>
          </cell>
          <cell r="AX4623" t="b">
            <v>0</v>
          </cell>
          <cell r="AY4623" t="b">
            <v>0</v>
          </cell>
        </row>
        <row r="4624">
          <cell r="B4624" t="str">
            <v>1703139533001</v>
          </cell>
          <cell r="C4624" t="str">
            <v>GALVEZ AGUILERA MARIANA DE JESUS</v>
          </cell>
          <cell r="D4624">
            <v>213</v>
          </cell>
          <cell r="E4624">
            <v>21304</v>
          </cell>
          <cell r="F4624">
            <v>2130450</v>
          </cell>
          <cell r="G4624" t="str">
            <v>SERVICIOS</v>
          </cell>
          <cell r="H4624" t="str">
            <v>SERVICIOS</v>
          </cell>
          <cell r="I4624" t="str">
            <v>L2408</v>
          </cell>
          <cell r="J4624" t="str">
            <v>MICROEMPRESA</v>
          </cell>
          <cell r="K4624">
            <v>0</v>
          </cell>
          <cell r="L4624">
            <v>0</v>
          </cell>
          <cell r="M4624">
            <v>0</v>
          </cell>
          <cell r="N4624">
            <v>0</v>
          </cell>
          <cell r="O4624" t="str">
            <v>V SANCHEZ</v>
          </cell>
          <cell r="P4624" t="str">
            <v>V SANCHEZ</v>
          </cell>
          <cell r="Q4624">
            <v>0</v>
          </cell>
          <cell r="R4624">
            <v>0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  <cell r="X4624">
            <v>0</v>
          </cell>
          <cell r="Y4624">
            <v>0</v>
          </cell>
          <cell r="Z4624">
            <v>0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>
            <v>0</v>
          </cell>
          <cell r="AF4624">
            <v>0</v>
          </cell>
          <cell r="AG4624">
            <v>0</v>
          </cell>
          <cell r="AH4624">
            <v>0</v>
          </cell>
          <cell r="AI4624">
            <v>0</v>
          </cell>
          <cell r="AJ4624">
            <v>0</v>
          </cell>
          <cell r="AK4624">
            <v>0</v>
          </cell>
          <cell r="AL4624">
            <v>0</v>
          </cell>
          <cell r="AM4624">
            <v>0</v>
          </cell>
          <cell r="AN4624">
            <v>0</v>
          </cell>
          <cell r="AO4624">
            <v>0</v>
          </cell>
          <cell r="AP4624">
            <v>11</v>
          </cell>
          <cell r="AQ4624" t="str">
            <v>DIANA ARMIJOS</v>
          </cell>
          <cell r="AR4624">
            <v>3</v>
          </cell>
          <cell r="AS4624" t="str">
            <v>CARLOS UYAGUARI</v>
          </cell>
          <cell r="AT4624">
            <v>7</v>
          </cell>
          <cell r="AU4624" t="str">
            <v>LINDA TUTIVEN</v>
          </cell>
          <cell r="AV4624" t="str">
            <v>#N/A</v>
          </cell>
          <cell r="AW4624" t="str">
            <v>#N/A</v>
          </cell>
          <cell r="AX4624" t="b">
            <v>1</v>
          </cell>
          <cell r="AY4624" t="b">
            <v>1</v>
          </cell>
        </row>
        <row r="4625">
          <cell r="B4625" t="str">
            <v>1306699669001</v>
          </cell>
          <cell r="C4625" t="str">
            <v>CUADROS ZAMBRANO CELIA CATHERINE</v>
          </cell>
          <cell r="D4625">
            <v>213</v>
          </cell>
          <cell r="E4625">
            <v>21304</v>
          </cell>
          <cell r="F4625">
            <v>2130450</v>
          </cell>
          <cell r="G4625" t="str">
            <v>SERVICIOS</v>
          </cell>
          <cell r="H4625" t="str">
            <v>SERVICIOS</v>
          </cell>
          <cell r="I4625" t="str">
            <v>L2409</v>
          </cell>
          <cell r="J4625" t="str">
            <v>MICROEMPRESA</v>
          </cell>
          <cell r="K4625">
            <v>0</v>
          </cell>
          <cell r="L4625">
            <v>0</v>
          </cell>
          <cell r="M4625">
            <v>0</v>
          </cell>
          <cell r="N4625">
            <v>0</v>
          </cell>
          <cell r="O4625" t="str">
            <v>V SANCHEZ</v>
          </cell>
          <cell r="P4625" t="str">
            <v>V SANCHEZ</v>
          </cell>
          <cell r="Q4625">
            <v>0</v>
          </cell>
          <cell r="R4625">
            <v>0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  <cell r="X4625">
            <v>0</v>
          </cell>
          <cell r="Y4625">
            <v>0</v>
          </cell>
          <cell r="Z4625">
            <v>0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>
            <v>0</v>
          </cell>
          <cell r="AF4625">
            <v>0</v>
          </cell>
          <cell r="AG4625">
            <v>0</v>
          </cell>
          <cell r="AH4625">
            <v>0</v>
          </cell>
          <cell r="AI4625">
            <v>0</v>
          </cell>
          <cell r="AJ4625">
            <v>0</v>
          </cell>
          <cell r="AK4625">
            <v>0</v>
          </cell>
          <cell r="AL4625">
            <v>0</v>
          </cell>
          <cell r="AM4625">
            <v>0</v>
          </cell>
          <cell r="AN4625">
            <v>0</v>
          </cell>
          <cell r="AO4625">
            <v>0</v>
          </cell>
          <cell r="AP4625">
            <v>11</v>
          </cell>
          <cell r="AQ4625" t="str">
            <v>DIANA ARMIJOS</v>
          </cell>
          <cell r="AR4625">
            <v>3</v>
          </cell>
          <cell r="AS4625" t="str">
            <v>CARLOS UYAGUARI</v>
          </cell>
          <cell r="AT4625">
            <v>7</v>
          </cell>
          <cell r="AU4625" t="str">
            <v>LINDA TUTIVEN</v>
          </cell>
          <cell r="AV4625" t="str">
            <v>#N/A</v>
          </cell>
          <cell r="AW4625" t="str">
            <v>#N/A</v>
          </cell>
          <cell r="AX4625" t="b">
            <v>1</v>
          </cell>
          <cell r="AY4625" t="b">
            <v>1</v>
          </cell>
        </row>
        <row r="4626">
          <cell r="B4626" t="str">
            <v>1305761957001</v>
          </cell>
          <cell r="C4626" t="str">
            <v>BRAVO MERA CIRO CARLOS</v>
          </cell>
          <cell r="D4626">
            <v>213</v>
          </cell>
          <cell r="E4626">
            <v>21304</v>
          </cell>
          <cell r="F4626">
            <v>2130450</v>
          </cell>
          <cell r="G4626" t="str">
            <v>COMERCIO</v>
          </cell>
          <cell r="H4626" t="str">
            <v>COMERCIO</v>
          </cell>
          <cell r="I4626" t="str">
            <v>L2410</v>
          </cell>
          <cell r="J4626" t="str">
            <v>MICROEMPRESA</v>
          </cell>
          <cell r="K4626">
            <v>0</v>
          </cell>
          <cell r="L4626" t="str">
            <v>03No ubicadas</v>
          </cell>
          <cell r="M4626">
            <v>41836</v>
          </cell>
          <cell r="N4626">
            <v>0.6875</v>
          </cell>
          <cell r="O4626" t="str">
            <v>V SANCHEZ</v>
          </cell>
          <cell r="P4626" t="str">
            <v>V SANCHEZ</v>
          </cell>
          <cell r="Q4626" t="str">
            <v>V SANCHEZ</v>
          </cell>
          <cell r="R4626" t="str">
            <v>PAPEL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  <cell r="X4626">
            <v>0</v>
          </cell>
          <cell r="Y4626">
            <v>0</v>
          </cell>
          <cell r="Z4626">
            <v>0</v>
          </cell>
          <cell r="AA4626">
            <v>0</v>
          </cell>
          <cell r="AB4626">
            <v>0</v>
          </cell>
          <cell r="AC4626">
            <v>41837</v>
          </cell>
          <cell r="AD4626">
            <v>0.74305555555555558</v>
          </cell>
          <cell r="AE4626" t="str">
            <v>MMORAN</v>
          </cell>
          <cell r="AF4626">
            <v>35</v>
          </cell>
          <cell r="AG4626">
            <v>0</v>
          </cell>
          <cell r="AH4626">
            <v>0</v>
          </cell>
          <cell r="AI4626">
            <v>0</v>
          </cell>
          <cell r="AJ4626">
            <v>0</v>
          </cell>
          <cell r="AK4626">
            <v>0</v>
          </cell>
          <cell r="AL4626">
            <v>0</v>
          </cell>
          <cell r="AM4626">
            <v>0</v>
          </cell>
          <cell r="AN4626">
            <v>0</v>
          </cell>
          <cell r="AO4626">
            <v>0</v>
          </cell>
          <cell r="AP4626">
            <v>11</v>
          </cell>
          <cell r="AQ4626" t="str">
            <v>DIANA ARMIJOS</v>
          </cell>
          <cell r="AR4626">
            <v>3</v>
          </cell>
          <cell r="AS4626" t="str">
            <v>CARLOS UYAGUARI</v>
          </cell>
          <cell r="AT4626">
            <v>7</v>
          </cell>
          <cell r="AU4626" t="str">
            <v>LINDA TUTIVEN</v>
          </cell>
          <cell r="AV4626" t="str">
            <v>#N/A</v>
          </cell>
          <cell r="AW4626" t="str">
            <v>#N/A</v>
          </cell>
          <cell r="AX4626" t="b">
            <v>0</v>
          </cell>
          <cell r="AY4626" t="b">
            <v>0</v>
          </cell>
        </row>
        <row r="4627">
          <cell r="B4627" t="str">
            <v>1391794908001</v>
          </cell>
          <cell r="C4627" t="str">
            <v>CONELARCI CIA.LTDA.</v>
          </cell>
          <cell r="D4627">
            <v>213</v>
          </cell>
          <cell r="E4627">
            <v>21304</v>
          </cell>
          <cell r="F4627">
            <v>2130450</v>
          </cell>
          <cell r="G4627" t="str">
            <v>SERVICIOS</v>
          </cell>
          <cell r="H4627" t="str">
            <v>SERVICIOS</v>
          </cell>
          <cell r="I4627" t="str">
            <v>L2411</v>
          </cell>
          <cell r="J4627" t="str">
            <v>MICROEMPRESA</v>
          </cell>
          <cell r="K4627">
            <v>0</v>
          </cell>
          <cell r="L4627">
            <v>0</v>
          </cell>
          <cell r="M4627">
            <v>0</v>
          </cell>
          <cell r="N4627">
            <v>0</v>
          </cell>
          <cell r="O4627" t="str">
            <v>S HOLGUIN</v>
          </cell>
          <cell r="P4627" t="str">
            <v>S HOLGUIN</v>
          </cell>
          <cell r="Q4627">
            <v>0</v>
          </cell>
          <cell r="R4627">
            <v>0</v>
          </cell>
          <cell r="T4627">
            <v>0</v>
          </cell>
          <cell r="U4627">
            <v>0</v>
          </cell>
          <cell r="V4627">
            <v>0</v>
          </cell>
          <cell r="W4627">
            <v>0</v>
          </cell>
          <cell r="X4627">
            <v>0</v>
          </cell>
          <cell r="Y4627">
            <v>0</v>
          </cell>
          <cell r="Z4627">
            <v>0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>
            <v>0</v>
          </cell>
          <cell r="AF4627">
            <v>0</v>
          </cell>
          <cell r="AG4627">
            <v>0</v>
          </cell>
          <cell r="AH4627">
            <v>0</v>
          </cell>
          <cell r="AI4627">
            <v>0</v>
          </cell>
          <cell r="AJ4627">
            <v>0</v>
          </cell>
          <cell r="AK4627">
            <v>0</v>
          </cell>
          <cell r="AL4627">
            <v>0</v>
          </cell>
          <cell r="AM4627">
            <v>0</v>
          </cell>
          <cell r="AN4627">
            <v>0</v>
          </cell>
          <cell r="AO4627">
            <v>0</v>
          </cell>
          <cell r="AP4627">
            <v>9</v>
          </cell>
          <cell r="AQ4627" t="str">
            <v>SARAY HOLGUIN</v>
          </cell>
          <cell r="AR4627">
            <v>3</v>
          </cell>
          <cell r="AS4627" t="str">
            <v>CARLOS UYAGUARI</v>
          </cell>
          <cell r="AT4627">
            <v>6</v>
          </cell>
          <cell r="AU4627" t="str">
            <v>PAOLA PIHUAVE</v>
          </cell>
          <cell r="AV4627" t="str">
            <v>#N/A</v>
          </cell>
          <cell r="AW4627" t="str">
            <v>#N/A</v>
          </cell>
          <cell r="AX4627" t="b">
            <v>1</v>
          </cell>
          <cell r="AY4627" t="b">
            <v>1</v>
          </cell>
        </row>
        <row r="4628">
          <cell r="B4628" t="str">
            <v>1391794460001</v>
          </cell>
          <cell r="C4628" t="str">
            <v>CARRANZA TECNOLOGIAS Y NEGOCIOS CATEYNEG CIA.LTDA.</v>
          </cell>
          <cell r="D4628">
            <v>213</v>
          </cell>
          <cell r="E4628">
            <v>21304</v>
          </cell>
          <cell r="F4628">
            <v>2130450</v>
          </cell>
          <cell r="G4628" t="str">
            <v>COMERCIO</v>
          </cell>
          <cell r="H4628" t="str">
            <v>COMERCIO</v>
          </cell>
          <cell r="I4628" t="str">
            <v>L2412</v>
          </cell>
          <cell r="J4628" t="str">
            <v>MICROEMPRESA</v>
          </cell>
          <cell r="K4628">
            <v>0</v>
          </cell>
          <cell r="L4628">
            <v>0</v>
          </cell>
          <cell r="M4628">
            <v>0</v>
          </cell>
          <cell r="N4628">
            <v>0</v>
          </cell>
          <cell r="O4628" t="str">
            <v>S HOLGUIN</v>
          </cell>
          <cell r="P4628" t="str">
            <v>S HOLGUIN</v>
          </cell>
          <cell r="Q4628">
            <v>0</v>
          </cell>
          <cell r="R4628">
            <v>0</v>
          </cell>
          <cell r="T4628">
            <v>0</v>
          </cell>
          <cell r="U4628">
            <v>0</v>
          </cell>
          <cell r="V4628">
            <v>0</v>
          </cell>
          <cell r="W4628">
            <v>0</v>
          </cell>
          <cell r="X4628">
            <v>0</v>
          </cell>
          <cell r="Y4628">
            <v>0</v>
          </cell>
          <cell r="Z4628">
            <v>0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>
            <v>0</v>
          </cell>
          <cell r="AF4628">
            <v>0</v>
          </cell>
          <cell r="AG4628">
            <v>0</v>
          </cell>
          <cell r="AH4628">
            <v>0</v>
          </cell>
          <cell r="AI4628">
            <v>0</v>
          </cell>
          <cell r="AJ4628">
            <v>0</v>
          </cell>
          <cell r="AK4628">
            <v>0</v>
          </cell>
          <cell r="AL4628">
            <v>0</v>
          </cell>
          <cell r="AM4628">
            <v>0</v>
          </cell>
          <cell r="AN4628">
            <v>0</v>
          </cell>
          <cell r="AO4628">
            <v>0</v>
          </cell>
          <cell r="AP4628">
            <v>9</v>
          </cell>
          <cell r="AQ4628" t="str">
            <v>SARAY HOLGUIN</v>
          </cell>
          <cell r="AR4628">
            <v>3</v>
          </cell>
          <cell r="AS4628" t="str">
            <v>CARLOS UYAGUARI</v>
          </cell>
          <cell r="AT4628">
            <v>6</v>
          </cell>
          <cell r="AU4628" t="str">
            <v>PAOLA PIHUAVE</v>
          </cell>
          <cell r="AV4628" t="str">
            <v>#N/A</v>
          </cell>
          <cell r="AW4628" t="str">
            <v>#N/A</v>
          </cell>
          <cell r="AX4628" t="b">
            <v>1</v>
          </cell>
          <cell r="AY4628" t="b">
            <v>1</v>
          </cell>
        </row>
        <row r="4629">
          <cell r="B4629" t="str">
            <v>1204672545001</v>
          </cell>
          <cell r="C4629" t="str">
            <v>VILLAVICENCIO MENDIETA JULIO CESAR</v>
          </cell>
          <cell r="D4629">
            <v>213</v>
          </cell>
          <cell r="E4629">
            <v>21304</v>
          </cell>
          <cell r="F4629">
            <v>2130450</v>
          </cell>
          <cell r="G4629" t="str">
            <v>COMERCIO</v>
          </cell>
          <cell r="H4629" t="str">
            <v>COMERCIO</v>
          </cell>
          <cell r="I4629" t="str">
            <v>L2413</v>
          </cell>
          <cell r="J4629" t="str">
            <v>PEQUEÑA EMPRESA</v>
          </cell>
          <cell r="K4629">
            <v>0</v>
          </cell>
          <cell r="L4629" t="str">
            <v>01Empresas Normales</v>
          </cell>
          <cell r="M4629">
            <v>41838</v>
          </cell>
          <cell r="N4629">
            <v>0.34375</v>
          </cell>
          <cell r="O4629" t="str">
            <v>N MOREIRA ALAVA</v>
          </cell>
          <cell r="P4629" t="str">
            <v>N MOREIRA ALAVA</v>
          </cell>
          <cell r="Q4629" t="str">
            <v>APLICATIVO WEB</v>
          </cell>
          <cell r="R4629" t="str">
            <v>APLICATIVO WEB</v>
          </cell>
          <cell r="S4629">
            <v>41838</v>
          </cell>
          <cell r="T4629">
            <v>0.5</v>
          </cell>
          <cell r="U4629" t="str">
            <v>PRE-028</v>
          </cell>
          <cell r="V4629">
            <v>0</v>
          </cell>
          <cell r="W4629">
            <v>0</v>
          </cell>
          <cell r="X4629">
            <v>0</v>
          </cell>
          <cell r="Y4629">
            <v>0</v>
          </cell>
          <cell r="Z4629">
            <v>0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>
            <v>0</v>
          </cell>
          <cell r="AF4629">
            <v>0</v>
          </cell>
          <cell r="AG4629">
            <v>0</v>
          </cell>
          <cell r="AH4629">
            <v>0</v>
          </cell>
          <cell r="AI4629">
            <v>0</v>
          </cell>
          <cell r="AJ4629">
            <v>0</v>
          </cell>
          <cell r="AK4629">
            <v>0</v>
          </cell>
          <cell r="AL4629">
            <v>0</v>
          </cell>
          <cell r="AM4629">
            <v>0</v>
          </cell>
          <cell r="AN4629">
            <v>0</v>
          </cell>
          <cell r="AO4629">
            <v>0</v>
          </cell>
          <cell r="AP4629">
            <v>10</v>
          </cell>
          <cell r="AQ4629" t="str">
            <v>NESTOR MOREIRA</v>
          </cell>
          <cell r="AR4629">
            <v>3</v>
          </cell>
          <cell r="AS4629" t="str">
            <v>CARLOS UYAGUARI</v>
          </cell>
          <cell r="AT4629">
            <v>7</v>
          </cell>
          <cell r="AU4629" t="str">
            <v>LINDA TUTIVEN</v>
          </cell>
          <cell r="AV4629" t="str">
            <v>1</v>
          </cell>
          <cell r="AW4629" t="str">
            <v>1204672545001</v>
          </cell>
          <cell r="AX4629" t="b">
            <v>0</v>
          </cell>
          <cell r="AY4629" t="b">
            <v>0</v>
          </cell>
        </row>
        <row r="4630">
          <cell r="B4630" t="str">
            <v>1301415830001</v>
          </cell>
          <cell r="C4630" t="str">
            <v>WILLIAMS CORAL NICOLAS OCTAVIO</v>
          </cell>
          <cell r="D4630">
            <v>213</v>
          </cell>
          <cell r="E4630">
            <v>21304</v>
          </cell>
          <cell r="F4630">
            <v>2130450</v>
          </cell>
          <cell r="G4630" t="str">
            <v>COMERCIO</v>
          </cell>
          <cell r="H4630" t="str">
            <v>COMERCIO</v>
          </cell>
          <cell r="I4630" t="str">
            <v>L2414</v>
          </cell>
          <cell r="J4630" t="str">
            <v>PEQUEÑA EMPRESA</v>
          </cell>
          <cell r="K4630">
            <v>0</v>
          </cell>
          <cell r="L4630">
            <v>0</v>
          </cell>
          <cell r="M4630">
            <v>0</v>
          </cell>
          <cell r="N4630">
            <v>0</v>
          </cell>
          <cell r="O4630" t="str">
            <v>R CASTRO</v>
          </cell>
          <cell r="P4630" t="str">
            <v>R CASTRO</v>
          </cell>
          <cell r="Q4630">
            <v>0</v>
          </cell>
          <cell r="R4630">
            <v>0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  <cell r="X4630">
            <v>0</v>
          </cell>
          <cell r="Y4630">
            <v>0</v>
          </cell>
          <cell r="Z4630">
            <v>0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>
            <v>0</v>
          </cell>
          <cell r="AF4630">
            <v>0</v>
          </cell>
          <cell r="AG4630">
            <v>0</v>
          </cell>
          <cell r="AH4630">
            <v>0</v>
          </cell>
          <cell r="AI4630">
            <v>0</v>
          </cell>
          <cell r="AJ4630">
            <v>0</v>
          </cell>
          <cell r="AK4630">
            <v>0</v>
          </cell>
          <cell r="AL4630">
            <v>0</v>
          </cell>
          <cell r="AM4630">
            <v>0</v>
          </cell>
          <cell r="AN4630">
            <v>0</v>
          </cell>
          <cell r="AO4630">
            <v>0</v>
          </cell>
          <cell r="AP4630">
            <v>12</v>
          </cell>
          <cell r="AQ4630" t="str">
            <v>RONALD CASTRO</v>
          </cell>
          <cell r="AR4630">
            <v>3</v>
          </cell>
          <cell r="AS4630" t="str">
            <v>CARLOS UYAGUARI</v>
          </cell>
          <cell r="AT4630">
            <v>1</v>
          </cell>
          <cell r="AU4630" t="str">
            <v>MANUEL YANAYACO</v>
          </cell>
          <cell r="AV4630" t="str">
            <v>#N/A</v>
          </cell>
          <cell r="AW4630" t="str">
            <v>#N/A</v>
          </cell>
          <cell r="AX4630" t="b">
            <v>1</v>
          </cell>
          <cell r="AY4630" t="b">
            <v>1</v>
          </cell>
        </row>
        <row r="4631">
          <cell r="B4631" t="str">
            <v>1301818876001</v>
          </cell>
          <cell r="C4631" t="str">
            <v>RUIZ AMPUERO RAMON EDUARDO</v>
          </cell>
          <cell r="D4631">
            <v>213</v>
          </cell>
          <cell r="E4631">
            <v>21304</v>
          </cell>
          <cell r="F4631">
            <v>2130450</v>
          </cell>
          <cell r="G4631" t="str">
            <v>COMERCIO</v>
          </cell>
          <cell r="H4631" t="str">
            <v>COMERCIO</v>
          </cell>
          <cell r="I4631" t="str">
            <v>L2415</v>
          </cell>
          <cell r="J4631" t="str">
            <v>PEQUEÑA EMPRESA</v>
          </cell>
          <cell r="K4631">
            <v>0</v>
          </cell>
          <cell r="L4631">
            <v>0</v>
          </cell>
          <cell r="M4631">
            <v>0</v>
          </cell>
          <cell r="N4631">
            <v>0</v>
          </cell>
          <cell r="O4631" t="str">
            <v>R CASTRO</v>
          </cell>
          <cell r="P4631" t="str">
            <v>R CASTRO</v>
          </cell>
          <cell r="Q4631">
            <v>0</v>
          </cell>
          <cell r="R4631">
            <v>0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  <cell r="X4631">
            <v>0</v>
          </cell>
          <cell r="Y4631">
            <v>0</v>
          </cell>
          <cell r="Z4631">
            <v>0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>
            <v>0</v>
          </cell>
          <cell r="AF4631">
            <v>0</v>
          </cell>
          <cell r="AG4631">
            <v>0</v>
          </cell>
          <cell r="AH4631">
            <v>0</v>
          </cell>
          <cell r="AI4631">
            <v>0</v>
          </cell>
          <cell r="AJ4631">
            <v>0</v>
          </cell>
          <cell r="AK4631">
            <v>0</v>
          </cell>
          <cell r="AL4631">
            <v>0</v>
          </cell>
          <cell r="AM4631">
            <v>0</v>
          </cell>
          <cell r="AN4631">
            <v>0</v>
          </cell>
          <cell r="AO4631">
            <v>0</v>
          </cell>
          <cell r="AP4631">
            <v>12</v>
          </cell>
          <cell r="AQ4631" t="str">
            <v>RONALD CASTRO</v>
          </cell>
          <cell r="AR4631">
            <v>3</v>
          </cell>
          <cell r="AS4631" t="str">
            <v>CARLOS UYAGUARI</v>
          </cell>
          <cell r="AT4631">
            <v>1</v>
          </cell>
          <cell r="AU4631" t="str">
            <v>MANUEL YANAYACO</v>
          </cell>
          <cell r="AV4631" t="str">
            <v>#N/A</v>
          </cell>
          <cell r="AW4631" t="str">
            <v>#N/A</v>
          </cell>
          <cell r="AX4631" t="b">
            <v>1</v>
          </cell>
          <cell r="AY4631" t="b">
            <v>1</v>
          </cell>
        </row>
        <row r="4632">
          <cell r="B4632" t="str">
            <v>1304565946001</v>
          </cell>
          <cell r="C4632" t="str">
            <v>ALCIVAR RODRIGUEZ JAIRO MILAGRO</v>
          </cell>
          <cell r="D4632">
            <v>213</v>
          </cell>
          <cell r="E4632">
            <v>21304</v>
          </cell>
          <cell r="F4632">
            <v>2130450</v>
          </cell>
          <cell r="G4632" t="str">
            <v>COMERCIO</v>
          </cell>
          <cell r="H4632" t="str">
            <v>COMERCIO</v>
          </cell>
          <cell r="I4632" t="str">
            <v>L2416</v>
          </cell>
          <cell r="J4632" t="str">
            <v>PEQUEÑA EMPRESA</v>
          </cell>
          <cell r="K4632">
            <v>0</v>
          </cell>
          <cell r="L4632" t="str">
            <v>02Empresas Liquidadas</v>
          </cell>
          <cell r="M4632">
            <v>41836</v>
          </cell>
          <cell r="N4632">
            <v>0.49722222222222223</v>
          </cell>
          <cell r="O4632" t="str">
            <v>R CASTRO</v>
          </cell>
          <cell r="P4632" t="str">
            <v>R CASTRO</v>
          </cell>
          <cell r="Q4632" t="str">
            <v>R CASTRO</v>
          </cell>
          <cell r="R4632" t="str">
            <v>PAPEL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  <cell r="X4632">
            <v>0</v>
          </cell>
          <cell r="Y4632">
            <v>0</v>
          </cell>
          <cell r="Z4632">
            <v>0</v>
          </cell>
          <cell r="AA4632">
            <v>0</v>
          </cell>
          <cell r="AB4632">
            <v>0</v>
          </cell>
          <cell r="AC4632">
            <v>41837</v>
          </cell>
          <cell r="AD4632">
            <v>0.74305555555555558</v>
          </cell>
          <cell r="AE4632" t="str">
            <v>MMORAN</v>
          </cell>
          <cell r="AF4632">
            <v>35</v>
          </cell>
          <cell r="AG4632">
            <v>0</v>
          </cell>
          <cell r="AH4632">
            <v>0</v>
          </cell>
          <cell r="AI4632">
            <v>0</v>
          </cell>
          <cell r="AJ4632">
            <v>0</v>
          </cell>
          <cell r="AK4632">
            <v>0</v>
          </cell>
          <cell r="AL4632">
            <v>0</v>
          </cell>
          <cell r="AM4632">
            <v>0</v>
          </cell>
          <cell r="AN4632">
            <v>0</v>
          </cell>
          <cell r="AO4632">
            <v>0</v>
          </cell>
          <cell r="AP4632">
            <v>12</v>
          </cell>
          <cell r="AQ4632" t="str">
            <v>RONALD CASTRO</v>
          </cell>
          <cell r="AR4632">
            <v>3</v>
          </cell>
          <cell r="AS4632" t="str">
            <v>CARLOS UYAGUARI</v>
          </cell>
          <cell r="AT4632">
            <v>1</v>
          </cell>
          <cell r="AU4632" t="str">
            <v>MANUEL YANAYACO</v>
          </cell>
          <cell r="AV4632" t="str">
            <v>#N/A</v>
          </cell>
          <cell r="AW4632" t="str">
            <v>#N/A</v>
          </cell>
          <cell r="AX4632" t="b">
            <v>0</v>
          </cell>
          <cell r="AY4632" t="b">
            <v>0</v>
          </cell>
        </row>
        <row r="4633">
          <cell r="B4633" t="str">
            <v>1304621558001</v>
          </cell>
          <cell r="C4633" t="str">
            <v>RINCON OJEDA WALTER EFRAIN</v>
          </cell>
          <cell r="D4633">
            <v>213</v>
          </cell>
          <cell r="E4633">
            <v>21304</v>
          </cell>
          <cell r="F4633">
            <v>2130450</v>
          </cell>
          <cell r="G4633" t="str">
            <v>COMERCIO</v>
          </cell>
          <cell r="H4633" t="str">
            <v>COMERCIO</v>
          </cell>
          <cell r="I4633" t="str">
            <v>L2417</v>
          </cell>
          <cell r="J4633" t="str">
            <v>PEQUEÑA EMPRESA</v>
          </cell>
          <cell r="K4633">
            <v>0</v>
          </cell>
          <cell r="L4633">
            <v>0</v>
          </cell>
          <cell r="M4633">
            <v>0</v>
          </cell>
          <cell r="N4633">
            <v>0</v>
          </cell>
          <cell r="O4633" t="str">
            <v>R CASTRO</v>
          </cell>
          <cell r="P4633" t="str">
            <v>R CASTRO</v>
          </cell>
          <cell r="Q4633">
            <v>0</v>
          </cell>
          <cell r="R4633">
            <v>0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  <cell r="X4633">
            <v>0</v>
          </cell>
          <cell r="Y4633">
            <v>0</v>
          </cell>
          <cell r="Z4633">
            <v>0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>
            <v>0</v>
          </cell>
          <cell r="AF4633">
            <v>0</v>
          </cell>
          <cell r="AG4633">
            <v>0</v>
          </cell>
          <cell r="AH4633">
            <v>0</v>
          </cell>
          <cell r="AI4633">
            <v>0</v>
          </cell>
          <cell r="AJ4633">
            <v>0</v>
          </cell>
          <cell r="AK4633">
            <v>0</v>
          </cell>
          <cell r="AL4633">
            <v>0</v>
          </cell>
          <cell r="AM4633">
            <v>0</v>
          </cell>
          <cell r="AN4633">
            <v>0</v>
          </cell>
          <cell r="AO4633">
            <v>0</v>
          </cell>
          <cell r="AP4633">
            <v>12</v>
          </cell>
          <cell r="AQ4633" t="str">
            <v>RONALD CASTRO</v>
          </cell>
          <cell r="AR4633">
            <v>3</v>
          </cell>
          <cell r="AS4633" t="str">
            <v>CARLOS UYAGUARI</v>
          </cell>
          <cell r="AT4633">
            <v>1</v>
          </cell>
          <cell r="AU4633" t="str">
            <v>MANUEL YANAYACO</v>
          </cell>
          <cell r="AV4633" t="str">
            <v>#N/A</v>
          </cell>
          <cell r="AW4633" t="str">
            <v>#N/A</v>
          </cell>
          <cell r="AX4633" t="b">
            <v>1</v>
          </cell>
          <cell r="AY4633" t="b">
            <v>1</v>
          </cell>
        </row>
        <row r="4634">
          <cell r="B4634" t="str">
            <v>1360011750001</v>
          </cell>
          <cell r="C4634" t="str">
            <v>COLEGIO NACIONAL TECNICO JUAN RIVA</v>
          </cell>
          <cell r="D4634">
            <v>213</v>
          </cell>
          <cell r="E4634">
            <v>21304</v>
          </cell>
          <cell r="F4634">
            <v>2130450</v>
          </cell>
          <cell r="G4634" t="str">
            <v>SERVICIOS</v>
          </cell>
          <cell r="H4634" t="str">
            <v>SERVICIOS</v>
          </cell>
          <cell r="I4634" t="str">
            <v>L2418</v>
          </cell>
          <cell r="J4634" t="str">
            <v>PEQUEÑA EMPRESA</v>
          </cell>
          <cell r="K4634" t="str">
            <v>SECTOR PUBLICO</v>
          </cell>
          <cell r="L4634" t="str">
            <v>05Sin características</v>
          </cell>
          <cell r="M4634">
            <v>41820</v>
          </cell>
          <cell r="N4634">
            <v>0.41666666666666669</v>
          </cell>
          <cell r="O4634" t="str">
            <v>S HOLGUIN</v>
          </cell>
          <cell r="P4634" t="str">
            <v>S HOLGUIN</v>
          </cell>
          <cell r="Q4634" t="str">
            <v>S HOLGUIN</v>
          </cell>
          <cell r="R4634" t="str">
            <v>PAPEL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  <cell r="X4634">
            <v>0</v>
          </cell>
          <cell r="Y4634">
            <v>0</v>
          </cell>
          <cell r="Z4634">
            <v>0</v>
          </cell>
          <cell r="AA4634">
            <v>0</v>
          </cell>
          <cell r="AB4634">
            <v>0</v>
          </cell>
          <cell r="AC4634">
            <v>41820</v>
          </cell>
          <cell r="AD4634">
            <v>0.41666666666666669</v>
          </cell>
          <cell r="AE4634" t="str">
            <v>MMORAN</v>
          </cell>
          <cell r="AF4634">
            <v>27</v>
          </cell>
          <cell r="AG4634">
            <v>0</v>
          </cell>
          <cell r="AH4634">
            <v>0</v>
          </cell>
          <cell r="AI4634">
            <v>0</v>
          </cell>
          <cell r="AJ4634">
            <v>0</v>
          </cell>
          <cell r="AK4634">
            <v>0</v>
          </cell>
          <cell r="AL4634">
            <v>0</v>
          </cell>
          <cell r="AM4634">
            <v>0</v>
          </cell>
          <cell r="AN4634">
            <v>0</v>
          </cell>
          <cell r="AO4634">
            <v>0</v>
          </cell>
          <cell r="AP4634">
            <v>9</v>
          </cell>
          <cell r="AQ4634" t="str">
            <v>SARAY HOLGUIN</v>
          </cell>
          <cell r="AR4634">
            <v>3</v>
          </cell>
          <cell r="AS4634" t="str">
            <v>CARLOS UYAGUARI</v>
          </cell>
          <cell r="AT4634">
            <v>6</v>
          </cell>
          <cell r="AU4634" t="str">
            <v>PAOLA PIHUAVE</v>
          </cell>
          <cell r="AV4634" t="str">
            <v>#N/A</v>
          </cell>
          <cell r="AW4634" t="str">
            <v>#N/A</v>
          </cell>
          <cell r="AX4634" t="b">
            <v>0</v>
          </cell>
          <cell r="AY4634" t="b">
            <v>0</v>
          </cell>
        </row>
        <row r="4635">
          <cell r="B4635" t="str">
            <v>1706832225001</v>
          </cell>
          <cell r="C4635" t="str">
            <v>ANGULO INTRIAGO CARMEN EDITH</v>
          </cell>
          <cell r="D4635">
            <v>213</v>
          </cell>
          <cell r="E4635">
            <v>21304</v>
          </cell>
          <cell r="F4635">
            <v>2130450</v>
          </cell>
          <cell r="G4635" t="str">
            <v>COMERCIO</v>
          </cell>
          <cell r="H4635" t="str">
            <v>COMERCIO</v>
          </cell>
          <cell r="I4635" t="str">
            <v>L2419</v>
          </cell>
          <cell r="J4635" t="str">
            <v>PEQUEÑA EMPRESA</v>
          </cell>
          <cell r="K4635">
            <v>0</v>
          </cell>
          <cell r="L4635">
            <v>0</v>
          </cell>
          <cell r="M4635">
            <v>0</v>
          </cell>
          <cell r="N4635">
            <v>0</v>
          </cell>
          <cell r="O4635" t="str">
            <v>N MOREIRA ALAVA</v>
          </cell>
          <cell r="P4635" t="str">
            <v>N MOREIRA ALAVA</v>
          </cell>
          <cell r="Q4635">
            <v>0</v>
          </cell>
          <cell r="R4635">
            <v>0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  <cell r="X4635">
            <v>0</v>
          </cell>
          <cell r="Y4635">
            <v>0</v>
          </cell>
          <cell r="Z4635">
            <v>0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>
            <v>0</v>
          </cell>
          <cell r="AF4635">
            <v>0</v>
          </cell>
          <cell r="AG4635">
            <v>0</v>
          </cell>
          <cell r="AH4635">
            <v>0</v>
          </cell>
          <cell r="AI4635">
            <v>0</v>
          </cell>
          <cell r="AJ4635">
            <v>0</v>
          </cell>
          <cell r="AK4635">
            <v>0</v>
          </cell>
          <cell r="AL4635">
            <v>0</v>
          </cell>
          <cell r="AM4635">
            <v>0</v>
          </cell>
          <cell r="AN4635">
            <v>0</v>
          </cell>
          <cell r="AO4635">
            <v>0</v>
          </cell>
          <cell r="AP4635">
            <v>10</v>
          </cell>
          <cell r="AQ4635" t="str">
            <v>NESTOR MOREIRA</v>
          </cell>
          <cell r="AR4635">
            <v>3</v>
          </cell>
          <cell r="AS4635" t="str">
            <v>CARLOS UYAGUARI</v>
          </cell>
          <cell r="AT4635">
            <v>7</v>
          </cell>
          <cell r="AU4635" t="str">
            <v>LINDA TUTIVEN</v>
          </cell>
          <cell r="AV4635" t="str">
            <v>#N/A</v>
          </cell>
          <cell r="AW4635" t="str">
            <v>#N/A</v>
          </cell>
          <cell r="AX4635" t="b">
            <v>1</v>
          </cell>
          <cell r="AY4635" t="b">
            <v>1</v>
          </cell>
        </row>
        <row r="4636">
          <cell r="B4636" t="str">
            <v>1708546864001</v>
          </cell>
          <cell r="C4636" t="str">
            <v>ZAMBRANO RAMIREZ KLEBERT GREGORIO</v>
          </cell>
          <cell r="D4636">
            <v>213</v>
          </cell>
          <cell r="E4636">
            <v>21304</v>
          </cell>
          <cell r="F4636">
            <v>2130450</v>
          </cell>
          <cell r="G4636" t="str">
            <v>COMERCIO</v>
          </cell>
          <cell r="H4636" t="str">
            <v>COMERCIO</v>
          </cell>
          <cell r="I4636" t="str">
            <v>L2420</v>
          </cell>
          <cell r="J4636" t="str">
            <v>PEQUEÑA EMPRESA</v>
          </cell>
          <cell r="K4636">
            <v>0</v>
          </cell>
          <cell r="L4636" t="str">
            <v>03No ubicadas</v>
          </cell>
          <cell r="M4636">
            <v>41836</v>
          </cell>
          <cell r="N4636">
            <v>0.6875</v>
          </cell>
          <cell r="O4636" t="str">
            <v>S HOLGUIN</v>
          </cell>
          <cell r="P4636" t="str">
            <v>S HOLGUIN</v>
          </cell>
          <cell r="Q4636" t="str">
            <v>S HOLGUIN</v>
          </cell>
          <cell r="R4636" t="str">
            <v>PAPEL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  <cell r="X4636">
            <v>0</v>
          </cell>
          <cell r="Y4636">
            <v>0</v>
          </cell>
          <cell r="Z4636">
            <v>0</v>
          </cell>
          <cell r="AA4636">
            <v>0</v>
          </cell>
          <cell r="AB4636">
            <v>0</v>
          </cell>
          <cell r="AC4636">
            <v>41837</v>
          </cell>
          <cell r="AD4636">
            <v>0.74305555555555558</v>
          </cell>
          <cell r="AE4636" t="str">
            <v>MMORAN</v>
          </cell>
          <cell r="AF4636">
            <v>35</v>
          </cell>
          <cell r="AG4636">
            <v>0</v>
          </cell>
          <cell r="AH4636">
            <v>0</v>
          </cell>
          <cell r="AI4636">
            <v>0</v>
          </cell>
          <cell r="AJ4636">
            <v>0</v>
          </cell>
          <cell r="AK4636">
            <v>0</v>
          </cell>
          <cell r="AL4636">
            <v>0</v>
          </cell>
          <cell r="AM4636">
            <v>0</v>
          </cell>
          <cell r="AN4636">
            <v>0</v>
          </cell>
          <cell r="AO4636">
            <v>0</v>
          </cell>
          <cell r="AP4636">
            <v>9</v>
          </cell>
          <cell r="AQ4636" t="str">
            <v>SARAY HOLGUIN</v>
          </cell>
          <cell r="AR4636">
            <v>3</v>
          </cell>
          <cell r="AS4636" t="str">
            <v>CARLOS UYAGUARI</v>
          </cell>
          <cell r="AT4636">
            <v>6</v>
          </cell>
          <cell r="AU4636" t="str">
            <v>PAOLA PIHUAVE</v>
          </cell>
          <cell r="AV4636" t="str">
            <v>#N/A</v>
          </cell>
          <cell r="AW4636" t="str">
            <v>#N/A</v>
          </cell>
          <cell r="AX4636" t="b">
            <v>0</v>
          </cell>
          <cell r="AY4636" t="b">
            <v>0</v>
          </cell>
        </row>
        <row r="4637">
          <cell r="B4637" t="str">
            <v>1716148133001</v>
          </cell>
          <cell r="C4637" t="str">
            <v>CUENCA VEGA ELVA YASMINA</v>
          </cell>
          <cell r="D4637">
            <v>213</v>
          </cell>
          <cell r="E4637">
            <v>21304</v>
          </cell>
          <cell r="F4637">
            <v>2130450</v>
          </cell>
          <cell r="G4637" t="str">
            <v>COMERCIO</v>
          </cell>
          <cell r="H4637" t="str">
            <v>COMERCIO</v>
          </cell>
          <cell r="I4637" t="str">
            <v>L2421</v>
          </cell>
          <cell r="J4637" t="str">
            <v>PEQUEÑA EMPRESA</v>
          </cell>
          <cell r="K4637">
            <v>0</v>
          </cell>
          <cell r="L4637">
            <v>0</v>
          </cell>
          <cell r="M4637">
            <v>0</v>
          </cell>
          <cell r="N4637">
            <v>0</v>
          </cell>
          <cell r="O4637" t="str">
            <v>N MOREIRA ALAVA</v>
          </cell>
          <cell r="P4637" t="str">
            <v>N MOREIRA ALAVA</v>
          </cell>
          <cell r="Q4637">
            <v>0</v>
          </cell>
          <cell r="R4637">
            <v>0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  <cell r="X4637">
            <v>0</v>
          </cell>
          <cell r="Y4637">
            <v>0</v>
          </cell>
          <cell r="Z4637">
            <v>0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>
            <v>0</v>
          </cell>
          <cell r="AF4637">
            <v>0</v>
          </cell>
          <cell r="AG4637">
            <v>0</v>
          </cell>
          <cell r="AH4637">
            <v>0</v>
          </cell>
          <cell r="AI4637">
            <v>0</v>
          </cell>
          <cell r="AJ4637">
            <v>0</v>
          </cell>
          <cell r="AK4637">
            <v>0</v>
          </cell>
          <cell r="AL4637">
            <v>0</v>
          </cell>
          <cell r="AM4637">
            <v>0</v>
          </cell>
          <cell r="AN4637">
            <v>0</v>
          </cell>
          <cell r="AO4637">
            <v>0</v>
          </cell>
          <cell r="AP4637">
            <v>10</v>
          </cell>
          <cell r="AQ4637" t="str">
            <v>NESTOR MOREIRA</v>
          </cell>
          <cell r="AR4637">
            <v>3</v>
          </cell>
          <cell r="AS4637" t="str">
            <v>CARLOS UYAGUARI</v>
          </cell>
          <cell r="AT4637">
            <v>7</v>
          </cell>
          <cell r="AU4637" t="str">
            <v>LINDA TUTIVEN</v>
          </cell>
          <cell r="AV4637" t="str">
            <v>#N/A</v>
          </cell>
          <cell r="AW4637" t="str">
            <v>#N/A</v>
          </cell>
          <cell r="AX4637" t="b">
            <v>1</v>
          </cell>
          <cell r="AY4637" t="b">
            <v>1</v>
          </cell>
        </row>
        <row r="4638">
          <cell r="B4638" t="str">
            <v>1791911253001</v>
          </cell>
          <cell r="C4638" t="str">
            <v>EMPRESA DE VOLQUETEROS EVOL S.A</v>
          </cell>
          <cell r="D4638">
            <v>213</v>
          </cell>
          <cell r="E4638">
            <v>21304</v>
          </cell>
          <cell r="F4638">
            <v>2130450</v>
          </cell>
          <cell r="G4638" t="str">
            <v>SERVICIOS</v>
          </cell>
          <cell r="H4638" t="str">
            <v>SERVICIOS</v>
          </cell>
          <cell r="I4638" t="str">
            <v>L2422</v>
          </cell>
          <cell r="J4638" t="str">
            <v>PEQUEÑA EMPRESA</v>
          </cell>
          <cell r="K4638">
            <v>0</v>
          </cell>
          <cell r="L4638" t="str">
            <v>01Empresas Normales</v>
          </cell>
          <cell r="M4638">
            <v>41814</v>
          </cell>
          <cell r="N4638">
            <v>0.35416666666666669</v>
          </cell>
          <cell r="O4638" t="str">
            <v>N MOREIRA ALAVA</v>
          </cell>
          <cell r="P4638" t="str">
            <v>N MOREIRA ALAVA</v>
          </cell>
          <cell r="Q4638" t="str">
            <v>APLICATIVO WEB</v>
          </cell>
          <cell r="R4638" t="str">
            <v>APLICATIVO WEB</v>
          </cell>
          <cell r="S4638">
            <v>41814</v>
          </cell>
          <cell r="T4638">
            <v>0.54166666666666663</v>
          </cell>
          <cell r="U4638" t="str">
            <v>PRE-014</v>
          </cell>
          <cell r="V4638">
            <v>0</v>
          </cell>
          <cell r="W4638">
            <v>0</v>
          </cell>
          <cell r="X4638">
            <v>0</v>
          </cell>
          <cell r="Y4638">
            <v>0</v>
          </cell>
          <cell r="Z4638">
            <v>0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>
            <v>0</v>
          </cell>
          <cell r="AF4638">
            <v>0</v>
          </cell>
          <cell r="AG4638">
            <v>0</v>
          </cell>
          <cell r="AH4638">
            <v>0</v>
          </cell>
          <cell r="AI4638">
            <v>0</v>
          </cell>
          <cell r="AJ4638">
            <v>0</v>
          </cell>
          <cell r="AK4638">
            <v>0</v>
          </cell>
          <cell r="AL4638">
            <v>0</v>
          </cell>
          <cell r="AM4638">
            <v>0</v>
          </cell>
          <cell r="AN4638">
            <v>0</v>
          </cell>
          <cell r="AO4638">
            <v>0</v>
          </cell>
          <cell r="AP4638">
            <v>10</v>
          </cell>
          <cell r="AQ4638" t="str">
            <v>NESTOR MOREIRA</v>
          </cell>
          <cell r="AR4638">
            <v>3</v>
          </cell>
          <cell r="AS4638" t="str">
            <v>CARLOS UYAGUARI</v>
          </cell>
          <cell r="AT4638">
            <v>7</v>
          </cell>
          <cell r="AU4638" t="str">
            <v>LINDA TUTIVEN</v>
          </cell>
          <cell r="AV4638" t="str">
            <v>1</v>
          </cell>
          <cell r="AW4638" t="str">
            <v>1791911253001</v>
          </cell>
          <cell r="AX4638" t="b">
            <v>0</v>
          </cell>
          <cell r="AY4638" t="b">
            <v>0</v>
          </cell>
        </row>
        <row r="4639">
          <cell r="B4639" t="str">
            <v>1201887542001</v>
          </cell>
          <cell r="C4639" t="str">
            <v>APUPALO ZAMORA PEDRO ROLANDO</v>
          </cell>
          <cell r="D4639">
            <v>213</v>
          </cell>
          <cell r="E4639">
            <v>21304</v>
          </cell>
          <cell r="F4639">
            <v>2130450</v>
          </cell>
          <cell r="G4639" t="str">
            <v>COMERCIO</v>
          </cell>
          <cell r="H4639" t="str">
            <v>COMERCIO</v>
          </cell>
          <cell r="I4639" t="str">
            <v>L2423</v>
          </cell>
          <cell r="J4639" t="str">
            <v>PEQUEÑA EMPRESA</v>
          </cell>
          <cell r="K4639">
            <v>0</v>
          </cell>
          <cell r="L4639">
            <v>0</v>
          </cell>
          <cell r="M4639">
            <v>0</v>
          </cell>
          <cell r="N4639">
            <v>0</v>
          </cell>
          <cell r="O4639" t="str">
            <v>N MOREIRA ALAVA</v>
          </cell>
          <cell r="P4639" t="str">
            <v>N MOREIRA ALAVA</v>
          </cell>
          <cell r="Q4639">
            <v>0</v>
          </cell>
          <cell r="R4639">
            <v>0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  <cell r="X4639">
            <v>0</v>
          </cell>
          <cell r="Y4639">
            <v>0</v>
          </cell>
          <cell r="Z4639">
            <v>0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>
            <v>0</v>
          </cell>
          <cell r="AF4639">
            <v>0</v>
          </cell>
          <cell r="AG4639">
            <v>0</v>
          </cell>
          <cell r="AH4639">
            <v>0</v>
          </cell>
          <cell r="AI4639">
            <v>0</v>
          </cell>
          <cell r="AJ4639">
            <v>0</v>
          </cell>
          <cell r="AK4639">
            <v>0</v>
          </cell>
          <cell r="AL4639">
            <v>0</v>
          </cell>
          <cell r="AM4639">
            <v>0</v>
          </cell>
          <cell r="AN4639">
            <v>0</v>
          </cell>
          <cell r="AO4639">
            <v>0</v>
          </cell>
          <cell r="AP4639">
            <v>10</v>
          </cell>
          <cell r="AQ4639" t="str">
            <v>NESTOR MOREIRA</v>
          </cell>
          <cell r="AR4639">
            <v>3</v>
          </cell>
          <cell r="AS4639" t="str">
            <v>CARLOS UYAGUARI</v>
          </cell>
          <cell r="AT4639">
            <v>7</v>
          </cell>
          <cell r="AU4639" t="str">
            <v>LINDA TUTIVEN</v>
          </cell>
          <cell r="AV4639" t="str">
            <v>#N/A</v>
          </cell>
          <cell r="AW4639" t="str">
            <v>#N/A</v>
          </cell>
          <cell r="AX4639" t="b">
            <v>1</v>
          </cell>
          <cell r="AY4639" t="b">
            <v>1</v>
          </cell>
        </row>
        <row r="4640">
          <cell r="B4640" t="str">
            <v>1709547598001</v>
          </cell>
          <cell r="C4640" t="str">
            <v>MORAN GARCIA LUIS FERNANDO</v>
          </cell>
          <cell r="D4640">
            <v>213</v>
          </cell>
          <cell r="E4640">
            <v>21304</v>
          </cell>
          <cell r="F4640">
            <v>2130450</v>
          </cell>
          <cell r="G4640" t="str">
            <v>COMERCIO</v>
          </cell>
          <cell r="H4640" t="str">
            <v>COMERCIO</v>
          </cell>
          <cell r="I4640" t="str">
            <v>L2424</v>
          </cell>
          <cell r="J4640" t="str">
            <v>PEQUEÑA EMPRESA</v>
          </cell>
          <cell r="K4640">
            <v>0</v>
          </cell>
          <cell r="L4640">
            <v>0</v>
          </cell>
          <cell r="M4640">
            <v>0</v>
          </cell>
          <cell r="N4640">
            <v>0</v>
          </cell>
          <cell r="O4640" t="str">
            <v>S HOLGUIN</v>
          </cell>
          <cell r="P4640" t="str">
            <v>S HOLGUIN</v>
          </cell>
          <cell r="Q4640">
            <v>0</v>
          </cell>
          <cell r="R4640">
            <v>0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  <cell r="X4640">
            <v>0</v>
          </cell>
          <cell r="Y4640">
            <v>0</v>
          </cell>
          <cell r="Z4640">
            <v>0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>
            <v>0</v>
          </cell>
          <cell r="AF4640">
            <v>0</v>
          </cell>
          <cell r="AG4640">
            <v>0</v>
          </cell>
          <cell r="AH4640">
            <v>0</v>
          </cell>
          <cell r="AI4640">
            <v>0</v>
          </cell>
          <cell r="AJ4640">
            <v>0</v>
          </cell>
          <cell r="AK4640">
            <v>0</v>
          </cell>
          <cell r="AL4640">
            <v>0</v>
          </cell>
          <cell r="AM4640">
            <v>0</v>
          </cell>
          <cell r="AN4640">
            <v>0</v>
          </cell>
          <cell r="AO4640">
            <v>0</v>
          </cell>
          <cell r="AP4640">
            <v>9</v>
          </cell>
          <cell r="AQ4640" t="str">
            <v>SARAY HOLGUIN</v>
          </cell>
          <cell r="AR4640">
            <v>3</v>
          </cell>
          <cell r="AS4640" t="str">
            <v>CARLOS UYAGUARI</v>
          </cell>
          <cell r="AT4640">
            <v>6</v>
          </cell>
          <cell r="AU4640" t="str">
            <v>PAOLA PIHUAVE</v>
          </cell>
          <cell r="AV4640" t="str">
            <v>#N/A</v>
          </cell>
          <cell r="AW4640" t="str">
            <v>#N/A</v>
          </cell>
          <cell r="AX4640" t="b">
            <v>1</v>
          </cell>
          <cell r="AY4640" t="b">
            <v>1</v>
          </cell>
        </row>
        <row r="4641">
          <cell r="B4641" t="str">
            <v>1308372406001</v>
          </cell>
          <cell r="C4641" t="str">
            <v>ORTIZ CAPA MARLON VICENTE</v>
          </cell>
          <cell r="D4641">
            <v>213</v>
          </cell>
          <cell r="E4641">
            <v>21304</v>
          </cell>
          <cell r="F4641">
            <v>2130450</v>
          </cell>
          <cell r="G4641" t="str">
            <v>COMERCIO</v>
          </cell>
          <cell r="H4641" t="str">
            <v>COMERCIO</v>
          </cell>
          <cell r="I4641" t="str">
            <v>L2425</v>
          </cell>
          <cell r="J4641" t="str">
            <v>PEQUEÑA EMPRESA</v>
          </cell>
          <cell r="K4641">
            <v>0</v>
          </cell>
          <cell r="L4641">
            <v>0</v>
          </cell>
          <cell r="M4641">
            <v>0</v>
          </cell>
          <cell r="N4641">
            <v>0</v>
          </cell>
          <cell r="O4641" t="str">
            <v>V SANCHEZ</v>
          </cell>
          <cell r="P4641" t="str">
            <v>V SANCHEZ</v>
          </cell>
          <cell r="Q4641">
            <v>0</v>
          </cell>
          <cell r="R4641">
            <v>0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  <cell r="X4641">
            <v>0</v>
          </cell>
          <cell r="Y4641">
            <v>0</v>
          </cell>
          <cell r="Z4641">
            <v>0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>
            <v>0</v>
          </cell>
          <cell r="AF4641">
            <v>0</v>
          </cell>
          <cell r="AG4641">
            <v>0</v>
          </cell>
          <cell r="AH4641">
            <v>0</v>
          </cell>
          <cell r="AI4641">
            <v>0</v>
          </cell>
          <cell r="AJ4641">
            <v>0</v>
          </cell>
          <cell r="AK4641">
            <v>0</v>
          </cell>
          <cell r="AL4641">
            <v>0</v>
          </cell>
          <cell r="AM4641">
            <v>0</v>
          </cell>
          <cell r="AN4641">
            <v>0</v>
          </cell>
          <cell r="AO4641">
            <v>0</v>
          </cell>
          <cell r="AP4641">
            <v>11</v>
          </cell>
          <cell r="AQ4641" t="str">
            <v>DIANA ARMIJOS</v>
          </cell>
          <cell r="AR4641">
            <v>3</v>
          </cell>
          <cell r="AS4641" t="str">
            <v>CARLOS UYAGUARI</v>
          </cell>
          <cell r="AT4641">
            <v>7</v>
          </cell>
          <cell r="AU4641" t="str">
            <v>LINDA TUTIVEN</v>
          </cell>
          <cell r="AV4641" t="str">
            <v>#N/A</v>
          </cell>
          <cell r="AW4641" t="str">
            <v>#N/A</v>
          </cell>
          <cell r="AX4641" t="b">
            <v>1</v>
          </cell>
          <cell r="AY4641" t="b">
            <v>1</v>
          </cell>
        </row>
        <row r="4642">
          <cell r="B4642" t="str">
            <v>1304719519001</v>
          </cell>
          <cell r="C4642" t="str">
            <v>ZAMBRANO SACON RUBEN FLORIVAL</v>
          </cell>
          <cell r="D4642">
            <v>213</v>
          </cell>
          <cell r="E4642">
            <v>21304</v>
          </cell>
          <cell r="F4642">
            <v>2130450</v>
          </cell>
          <cell r="G4642" t="str">
            <v>SERVICIOS</v>
          </cell>
          <cell r="H4642" t="str">
            <v>SERVICIOS</v>
          </cell>
          <cell r="I4642" t="str">
            <v>L2426</v>
          </cell>
          <cell r="J4642" t="str">
            <v>PEQUEÑA EMPRESA</v>
          </cell>
          <cell r="K4642">
            <v>0</v>
          </cell>
          <cell r="L4642" t="str">
            <v>01Empresas Normales</v>
          </cell>
          <cell r="M4642">
            <v>41830</v>
          </cell>
          <cell r="N4642">
            <v>0.33333333333333331</v>
          </cell>
          <cell r="O4642" t="str">
            <v>R CASTRO</v>
          </cell>
          <cell r="P4642" t="str">
            <v>R CASTRO</v>
          </cell>
          <cell r="Q4642" t="str">
            <v>R CASTRO</v>
          </cell>
          <cell r="R4642" t="str">
            <v>PAPEL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  <cell r="X4642">
            <v>0</v>
          </cell>
          <cell r="Y4642">
            <v>0</v>
          </cell>
          <cell r="Z4642">
            <v>0</v>
          </cell>
          <cell r="AA4642">
            <v>0</v>
          </cell>
          <cell r="AB4642">
            <v>0</v>
          </cell>
          <cell r="AC4642">
            <v>41831</v>
          </cell>
          <cell r="AD4642">
            <v>0.33333333333333331</v>
          </cell>
          <cell r="AE4642" t="str">
            <v>MMORAN</v>
          </cell>
          <cell r="AF4642">
            <v>31</v>
          </cell>
          <cell r="AG4642">
            <v>0</v>
          </cell>
          <cell r="AH4642">
            <v>0</v>
          </cell>
          <cell r="AI4642">
            <v>0</v>
          </cell>
          <cell r="AJ4642">
            <v>0</v>
          </cell>
          <cell r="AK4642">
            <v>0</v>
          </cell>
          <cell r="AL4642">
            <v>0</v>
          </cell>
          <cell r="AM4642">
            <v>0</v>
          </cell>
          <cell r="AN4642">
            <v>0</v>
          </cell>
          <cell r="AO4642">
            <v>0</v>
          </cell>
          <cell r="AP4642">
            <v>12</v>
          </cell>
          <cell r="AQ4642" t="str">
            <v>RONALD CASTRO</v>
          </cell>
          <cell r="AR4642">
            <v>3</v>
          </cell>
          <cell r="AS4642" t="str">
            <v>CARLOS UYAGUARI</v>
          </cell>
          <cell r="AT4642">
            <v>1</v>
          </cell>
          <cell r="AU4642" t="str">
            <v>MANUEL YANAYACO</v>
          </cell>
          <cell r="AV4642" t="str">
            <v>#N/A</v>
          </cell>
          <cell r="AW4642" t="str">
            <v>#N/A</v>
          </cell>
          <cell r="AX4642" t="b">
            <v>0</v>
          </cell>
          <cell r="AY4642" t="b">
            <v>0</v>
          </cell>
        </row>
        <row r="4643">
          <cell r="B4643" t="str">
            <v>1308228236001</v>
          </cell>
          <cell r="C4643" t="str">
            <v>SANTANA CEDENO NANCY MARIANELA</v>
          </cell>
          <cell r="D4643">
            <v>213</v>
          </cell>
          <cell r="E4643">
            <v>21304</v>
          </cell>
          <cell r="F4643">
            <v>2130450</v>
          </cell>
          <cell r="G4643" t="str">
            <v>COMERCIO</v>
          </cell>
          <cell r="H4643" t="str">
            <v>COMERCIO</v>
          </cell>
          <cell r="I4643" t="str">
            <v>L2427</v>
          </cell>
          <cell r="J4643" t="str">
            <v>PEQUEÑA EMPRESA</v>
          </cell>
          <cell r="K4643">
            <v>0</v>
          </cell>
          <cell r="L4643" t="str">
            <v>02Empresas Liquidadas</v>
          </cell>
          <cell r="M4643">
            <v>41836</v>
          </cell>
          <cell r="N4643">
            <v>0.6875</v>
          </cell>
          <cell r="O4643" t="str">
            <v>V SANCHEZ</v>
          </cell>
          <cell r="P4643" t="str">
            <v>V SANCHEZ</v>
          </cell>
          <cell r="Q4643" t="str">
            <v>V SANCHEZ</v>
          </cell>
          <cell r="R4643" t="str">
            <v>PAPEL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  <cell r="X4643">
            <v>0</v>
          </cell>
          <cell r="Y4643">
            <v>0</v>
          </cell>
          <cell r="Z4643">
            <v>0</v>
          </cell>
          <cell r="AA4643">
            <v>0</v>
          </cell>
          <cell r="AB4643">
            <v>0</v>
          </cell>
          <cell r="AC4643">
            <v>41837</v>
          </cell>
          <cell r="AD4643">
            <v>0.74305555555555558</v>
          </cell>
          <cell r="AE4643" t="str">
            <v>MMORAN</v>
          </cell>
          <cell r="AF4643">
            <v>35</v>
          </cell>
          <cell r="AG4643">
            <v>0</v>
          </cell>
          <cell r="AH4643">
            <v>0</v>
          </cell>
          <cell r="AI4643">
            <v>0</v>
          </cell>
          <cell r="AJ4643">
            <v>0</v>
          </cell>
          <cell r="AK4643">
            <v>0</v>
          </cell>
          <cell r="AL4643">
            <v>0</v>
          </cell>
          <cell r="AM4643">
            <v>0</v>
          </cell>
          <cell r="AN4643">
            <v>0</v>
          </cell>
          <cell r="AO4643">
            <v>0</v>
          </cell>
          <cell r="AP4643">
            <v>11</v>
          </cell>
          <cell r="AQ4643" t="str">
            <v>DIANA ARMIJOS</v>
          </cell>
          <cell r="AR4643">
            <v>3</v>
          </cell>
          <cell r="AS4643" t="str">
            <v>CARLOS UYAGUARI</v>
          </cell>
          <cell r="AT4643">
            <v>7</v>
          </cell>
          <cell r="AU4643" t="str">
            <v>LINDA TUTIVEN</v>
          </cell>
          <cell r="AV4643" t="str">
            <v>#N/A</v>
          </cell>
          <cell r="AW4643" t="str">
            <v>#N/A</v>
          </cell>
          <cell r="AX4643" t="b">
            <v>0</v>
          </cell>
          <cell r="AY4643" t="b">
            <v>0</v>
          </cell>
        </row>
        <row r="4644">
          <cell r="B4644" t="str">
            <v>1302787476001</v>
          </cell>
          <cell r="C4644" t="str">
            <v>MASIAS ARTEAGA KLEVER ESTEBENSON</v>
          </cell>
          <cell r="D4644">
            <v>213</v>
          </cell>
          <cell r="E4644">
            <v>21304</v>
          </cell>
          <cell r="F4644">
            <v>2130450</v>
          </cell>
          <cell r="G4644" t="str">
            <v>SERVICIOS</v>
          </cell>
          <cell r="H4644" t="str">
            <v>SERVICIOS</v>
          </cell>
          <cell r="I4644" t="str">
            <v>L2428</v>
          </cell>
          <cell r="J4644" t="str">
            <v>PEQUEÑA EMPRESA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 t="str">
            <v>R CASTRO</v>
          </cell>
          <cell r="P4644" t="str">
            <v>R CASTRO</v>
          </cell>
          <cell r="Q4644">
            <v>0</v>
          </cell>
          <cell r="R4644">
            <v>0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  <cell r="X4644">
            <v>0</v>
          </cell>
          <cell r="Y4644">
            <v>0</v>
          </cell>
          <cell r="Z4644">
            <v>0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>
            <v>0</v>
          </cell>
          <cell r="AF4644">
            <v>0</v>
          </cell>
          <cell r="AG4644">
            <v>0</v>
          </cell>
          <cell r="AH4644">
            <v>0</v>
          </cell>
          <cell r="AI4644">
            <v>0</v>
          </cell>
          <cell r="AJ4644">
            <v>0</v>
          </cell>
          <cell r="AK4644">
            <v>0</v>
          </cell>
          <cell r="AL4644">
            <v>0</v>
          </cell>
          <cell r="AM4644">
            <v>0</v>
          </cell>
          <cell r="AN4644">
            <v>0</v>
          </cell>
          <cell r="AO4644">
            <v>0</v>
          </cell>
          <cell r="AP4644">
            <v>12</v>
          </cell>
          <cell r="AQ4644" t="str">
            <v>RONALD CASTRO</v>
          </cell>
          <cell r="AR4644">
            <v>3</v>
          </cell>
          <cell r="AS4644" t="str">
            <v>CARLOS UYAGUARI</v>
          </cell>
          <cell r="AT4644">
            <v>1</v>
          </cell>
          <cell r="AU4644" t="str">
            <v>MANUEL YANAYACO</v>
          </cell>
          <cell r="AV4644" t="str">
            <v>#N/A</v>
          </cell>
          <cell r="AW4644" t="str">
            <v>#N/A</v>
          </cell>
          <cell r="AX4644" t="b">
            <v>1</v>
          </cell>
          <cell r="AY4644" t="b">
            <v>1</v>
          </cell>
        </row>
        <row r="4645">
          <cell r="B4645" t="str">
            <v>1305287144001</v>
          </cell>
          <cell r="C4645" t="str">
            <v>MACIAS ARTEAGA CHANNIER ESNAR</v>
          </cell>
          <cell r="D4645">
            <v>213</v>
          </cell>
          <cell r="E4645">
            <v>21304</v>
          </cell>
          <cell r="F4645">
            <v>2130450</v>
          </cell>
          <cell r="G4645" t="str">
            <v>SERVICIOS</v>
          </cell>
          <cell r="H4645" t="str">
            <v>SERVICIOS</v>
          </cell>
          <cell r="I4645" t="str">
            <v>L2429</v>
          </cell>
          <cell r="J4645" t="str">
            <v>PEQUEÑA EMPRESA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 t="str">
            <v>R CASTRO</v>
          </cell>
          <cell r="P4645" t="str">
            <v>R CASTRO</v>
          </cell>
          <cell r="Q4645">
            <v>0</v>
          </cell>
          <cell r="R4645">
            <v>0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  <cell r="X4645">
            <v>0</v>
          </cell>
          <cell r="Y4645">
            <v>0</v>
          </cell>
          <cell r="Z4645">
            <v>0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>
            <v>0</v>
          </cell>
          <cell r="AF4645">
            <v>0</v>
          </cell>
          <cell r="AG4645">
            <v>0</v>
          </cell>
          <cell r="AH4645">
            <v>0</v>
          </cell>
          <cell r="AI4645">
            <v>0</v>
          </cell>
          <cell r="AJ4645">
            <v>0</v>
          </cell>
          <cell r="AK4645">
            <v>0</v>
          </cell>
          <cell r="AL4645">
            <v>0</v>
          </cell>
          <cell r="AM4645">
            <v>0</v>
          </cell>
          <cell r="AN4645">
            <v>0</v>
          </cell>
          <cell r="AO4645">
            <v>0</v>
          </cell>
          <cell r="AP4645">
            <v>12</v>
          </cell>
          <cell r="AQ4645" t="str">
            <v>RONALD CASTRO</v>
          </cell>
          <cell r="AR4645">
            <v>3</v>
          </cell>
          <cell r="AS4645" t="str">
            <v>CARLOS UYAGUARI</v>
          </cell>
          <cell r="AT4645">
            <v>1</v>
          </cell>
          <cell r="AU4645" t="str">
            <v>MANUEL YANAYACO</v>
          </cell>
          <cell r="AV4645" t="str">
            <v>#N/A</v>
          </cell>
          <cell r="AW4645" t="str">
            <v>#N/A</v>
          </cell>
          <cell r="AX4645" t="b">
            <v>1</v>
          </cell>
          <cell r="AY4645" t="b">
            <v>1</v>
          </cell>
        </row>
        <row r="4646">
          <cell r="B4646" t="str">
            <v>1708996929001</v>
          </cell>
          <cell r="C4646" t="str">
            <v>PALMA CARRIEL MARTHA LUDY</v>
          </cell>
          <cell r="D4646">
            <v>213</v>
          </cell>
          <cell r="E4646">
            <v>21304</v>
          </cell>
          <cell r="F4646">
            <v>2130450</v>
          </cell>
          <cell r="G4646" t="str">
            <v>COMERCIO</v>
          </cell>
          <cell r="H4646" t="str">
            <v>COMERCIO</v>
          </cell>
          <cell r="I4646" t="str">
            <v>L2430</v>
          </cell>
          <cell r="J4646" t="str">
            <v>PEQUEÑA EMPRESA</v>
          </cell>
          <cell r="K4646">
            <v>0</v>
          </cell>
          <cell r="L4646" t="str">
            <v>01Empresas Normales</v>
          </cell>
          <cell r="M4646">
            <v>41827</v>
          </cell>
          <cell r="N4646">
            <v>0.35416666666666669</v>
          </cell>
          <cell r="O4646" t="str">
            <v>S HOLGUIN</v>
          </cell>
          <cell r="P4646" t="str">
            <v>S HOLGUIN</v>
          </cell>
          <cell r="Q4646" t="str">
            <v>APLICATIVO WEB</v>
          </cell>
          <cell r="R4646" t="str">
            <v>APLICATIVO WEB</v>
          </cell>
          <cell r="S4646">
            <v>41827</v>
          </cell>
          <cell r="T4646">
            <v>0.54166666666666663</v>
          </cell>
          <cell r="U4646" t="str">
            <v>PRE-022</v>
          </cell>
          <cell r="V4646">
            <v>0</v>
          </cell>
          <cell r="W4646">
            <v>0</v>
          </cell>
          <cell r="X4646">
            <v>0</v>
          </cell>
          <cell r="Y4646">
            <v>0</v>
          </cell>
          <cell r="Z4646">
            <v>0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>
            <v>0</v>
          </cell>
          <cell r="AF4646">
            <v>0</v>
          </cell>
          <cell r="AG4646">
            <v>0</v>
          </cell>
          <cell r="AH4646">
            <v>0</v>
          </cell>
          <cell r="AI4646">
            <v>0</v>
          </cell>
          <cell r="AJ4646">
            <v>0</v>
          </cell>
          <cell r="AK4646">
            <v>0</v>
          </cell>
          <cell r="AL4646">
            <v>0</v>
          </cell>
          <cell r="AM4646">
            <v>0</v>
          </cell>
          <cell r="AN4646">
            <v>0</v>
          </cell>
          <cell r="AO4646">
            <v>0</v>
          </cell>
          <cell r="AP4646">
            <v>9</v>
          </cell>
          <cell r="AQ4646" t="str">
            <v>SARAY HOLGUIN</v>
          </cell>
          <cell r="AR4646">
            <v>3</v>
          </cell>
          <cell r="AS4646" t="str">
            <v>CARLOS UYAGUARI</v>
          </cell>
          <cell r="AT4646">
            <v>6</v>
          </cell>
          <cell r="AU4646" t="str">
            <v>PAOLA PIHUAVE</v>
          </cell>
          <cell r="AV4646" t="str">
            <v>1</v>
          </cell>
          <cell r="AW4646" t="str">
            <v>1708996929001</v>
          </cell>
          <cell r="AX4646" t="b">
            <v>0</v>
          </cell>
          <cell r="AY4646" t="b">
            <v>0</v>
          </cell>
        </row>
        <row r="4647">
          <cell r="B4647" t="str">
            <v>1721177531001</v>
          </cell>
          <cell r="C4647" t="str">
            <v>ALDAS CASTRO JUAN CARLOS</v>
          </cell>
          <cell r="D4647">
            <v>213</v>
          </cell>
          <cell r="E4647">
            <v>21304</v>
          </cell>
          <cell r="F4647">
            <v>2130450</v>
          </cell>
          <cell r="G4647" t="str">
            <v>SERVICIOS</v>
          </cell>
          <cell r="H4647" t="str">
            <v>SERVICIOS</v>
          </cell>
          <cell r="I4647" t="str">
            <v>L2431</v>
          </cell>
          <cell r="J4647" t="str">
            <v>PEQUEÑA EMPRESA</v>
          </cell>
          <cell r="K4647">
            <v>0</v>
          </cell>
          <cell r="L4647">
            <v>0</v>
          </cell>
          <cell r="M4647">
            <v>0</v>
          </cell>
          <cell r="N4647">
            <v>0</v>
          </cell>
          <cell r="O4647" t="str">
            <v>N MOREIRA ALAVA</v>
          </cell>
          <cell r="P4647" t="str">
            <v>N MOREIRA ALAVA</v>
          </cell>
          <cell r="Q4647">
            <v>0</v>
          </cell>
          <cell r="R4647">
            <v>0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  <cell r="X4647">
            <v>0</v>
          </cell>
          <cell r="Y4647">
            <v>0</v>
          </cell>
          <cell r="Z4647">
            <v>0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>
            <v>0</v>
          </cell>
          <cell r="AF4647">
            <v>0</v>
          </cell>
          <cell r="AG4647">
            <v>0</v>
          </cell>
          <cell r="AH4647">
            <v>0</v>
          </cell>
          <cell r="AI4647">
            <v>0</v>
          </cell>
          <cell r="AJ4647">
            <v>0</v>
          </cell>
          <cell r="AK4647">
            <v>0</v>
          </cell>
          <cell r="AL4647">
            <v>0</v>
          </cell>
          <cell r="AM4647">
            <v>0</v>
          </cell>
          <cell r="AN4647">
            <v>0</v>
          </cell>
          <cell r="AO4647">
            <v>0</v>
          </cell>
          <cell r="AP4647">
            <v>10</v>
          </cell>
          <cell r="AQ4647" t="str">
            <v>NESTOR MOREIRA</v>
          </cell>
          <cell r="AR4647">
            <v>3</v>
          </cell>
          <cell r="AS4647" t="str">
            <v>CARLOS UYAGUARI</v>
          </cell>
          <cell r="AT4647">
            <v>7</v>
          </cell>
          <cell r="AU4647" t="str">
            <v>LINDA TUTIVEN</v>
          </cell>
          <cell r="AV4647" t="str">
            <v>#N/A</v>
          </cell>
          <cell r="AW4647" t="str">
            <v>#N/A</v>
          </cell>
          <cell r="AX4647" t="b">
            <v>1</v>
          </cell>
          <cell r="AY4647" t="b">
            <v>1</v>
          </cell>
        </row>
        <row r="4648">
          <cell r="B4648" t="str">
            <v>1308753522001</v>
          </cell>
          <cell r="C4648" t="str">
            <v>DAVILA LOOR MARIO GUILLERMO</v>
          </cell>
          <cell r="D4648">
            <v>213</v>
          </cell>
          <cell r="E4648">
            <v>21304</v>
          </cell>
          <cell r="F4648">
            <v>2130450</v>
          </cell>
          <cell r="G4648" t="str">
            <v>COMERCIO</v>
          </cell>
          <cell r="H4648" t="str">
            <v>COMERCIO</v>
          </cell>
          <cell r="I4648" t="str">
            <v>L2432</v>
          </cell>
          <cell r="J4648" t="str">
            <v>PEQUEÑA EMPRESA</v>
          </cell>
          <cell r="K4648">
            <v>0</v>
          </cell>
          <cell r="L4648">
            <v>0</v>
          </cell>
          <cell r="M4648">
            <v>0</v>
          </cell>
          <cell r="N4648">
            <v>0</v>
          </cell>
          <cell r="O4648" t="str">
            <v>N MOREIRA ALAVA</v>
          </cell>
          <cell r="P4648" t="str">
            <v>N MOREIRA ALAVA</v>
          </cell>
          <cell r="Q4648">
            <v>0</v>
          </cell>
          <cell r="R4648">
            <v>0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  <cell r="X4648">
            <v>0</v>
          </cell>
          <cell r="Y4648">
            <v>0</v>
          </cell>
          <cell r="Z4648">
            <v>0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>
            <v>0</v>
          </cell>
          <cell r="AF4648">
            <v>0</v>
          </cell>
          <cell r="AG4648">
            <v>0</v>
          </cell>
          <cell r="AH4648">
            <v>0</v>
          </cell>
          <cell r="AI4648">
            <v>0</v>
          </cell>
          <cell r="AJ4648">
            <v>0</v>
          </cell>
          <cell r="AK4648">
            <v>0</v>
          </cell>
          <cell r="AL4648">
            <v>0</v>
          </cell>
          <cell r="AM4648">
            <v>0</v>
          </cell>
          <cell r="AN4648">
            <v>0</v>
          </cell>
          <cell r="AO4648">
            <v>0</v>
          </cell>
          <cell r="AP4648">
            <v>10</v>
          </cell>
          <cell r="AQ4648" t="str">
            <v>NESTOR MOREIRA</v>
          </cell>
          <cell r="AR4648">
            <v>3</v>
          </cell>
          <cell r="AS4648" t="str">
            <v>CARLOS UYAGUARI</v>
          </cell>
          <cell r="AT4648">
            <v>7</v>
          </cell>
          <cell r="AU4648" t="str">
            <v>LINDA TUTIVEN</v>
          </cell>
          <cell r="AV4648" t="str">
            <v>#N/A</v>
          </cell>
          <cell r="AW4648" t="str">
            <v>#N/A</v>
          </cell>
          <cell r="AX4648" t="b">
            <v>1</v>
          </cell>
          <cell r="AY4648" t="b">
            <v>1</v>
          </cell>
        </row>
        <row r="4649">
          <cell r="B4649" t="str">
            <v>1718036633001</v>
          </cell>
          <cell r="C4649" t="str">
            <v>CEVALLOS VALUARTE JENNY KATHERINE</v>
          </cell>
          <cell r="D4649">
            <v>213</v>
          </cell>
          <cell r="E4649">
            <v>21304</v>
          </cell>
          <cell r="F4649">
            <v>2130450</v>
          </cell>
          <cell r="G4649" t="str">
            <v>COMERCIO</v>
          </cell>
          <cell r="H4649" t="str">
            <v>COMERCIO</v>
          </cell>
          <cell r="I4649" t="str">
            <v>L2433</v>
          </cell>
          <cell r="J4649" t="str">
            <v>PEQUEÑA EMPRESA</v>
          </cell>
          <cell r="K4649">
            <v>0</v>
          </cell>
          <cell r="L4649" t="str">
            <v>03No ubicadas</v>
          </cell>
          <cell r="M4649">
            <v>41830</v>
          </cell>
          <cell r="N4649">
            <v>0.33333333333333331</v>
          </cell>
          <cell r="O4649" t="str">
            <v>S HOLGUIN</v>
          </cell>
          <cell r="P4649" t="str">
            <v>S HOLGUIN</v>
          </cell>
          <cell r="Q4649" t="str">
            <v>S HOLGUIN</v>
          </cell>
          <cell r="R4649" t="str">
            <v>PAPEL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  <cell r="X4649">
            <v>0</v>
          </cell>
          <cell r="Y4649">
            <v>0</v>
          </cell>
          <cell r="Z4649">
            <v>0</v>
          </cell>
          <cell r="AA4649">
            <v>0</v>
          </cell>
          <cell r="AB4649">
            <v>0</v>
          </cell>
          <cell r="AC4649">
            <v>41831</v>
          </cell>
          <cell r="AD4649">
            <v>0.33333333333333331</v>
          </cell>
          <cell r="AE4649" t="str">
            <v>MMORAN</v>
          </cell>
          <cell r="AF4649">
            <v>31</v>
          </cell>
          <cell r="AG4649">
            <v>0</v>
          </cell>
          <cell r="AH4649">
            <v>0</v>
          </cell>
          <cell r="AI4649">
            <v>0</v>
          </cell>
          <cell r="AJ4649">
            <v>0</v>
          </cell>
          <cell r="AK4649">
            <v>0</v>
          </cell>
          <cell r="AL4649">
            <v>0</v>
          </cell>
          <cell r="AM4649">
            <v>0</v>
          </cell>
          <cell r="AN4649">
            <v>0</v>
          </cell>
          <cell r="AO4649">
            <v>0</v>
          </cell>
          <cell r="AP4649">
            <v>9</v>
          </cell>
          <cell r="AQ4649" t="str">
            <v>SARAY HOLGUIN</v>
          </cell>
          <cell r="AR4649">
            <v>3</v>
          </cell>
          <cell r="AS4649" t="str">
            <v>CARLOS UYAGUARI</v>
          </cell>
          <cell r="AT4649">
            <v>6</v>
          </cell>
          <cell r="AU4649" t="str">
            <v>PAOLA PIHUAVE</v>
          </cell>
          <cell r="AV4649" t="str">
            <v>#N/A</v>
          </cell>
          <cell r="AW4649" t="str">
            <v>#N/A</v>
          </cell>
          <cell r="AX4649" t="b">
            <v>0</v>
          </cell>
          <cell r="AY4649" t="b">
            <v>0</v>
          </cell>
        </row>
        <row r="4650">
          <cell r="B4650" t="str">
            <v>1308769726001</v>
          </cell>
          <cell r="C4650" t="str">
            <v>MACIAS AVEIGA JULIO CESAR</v>
          </cell>
          <cell r="D4650">
            <v>213</v>
          </cell>
          <cell r="E4650">
            <v>21304</v>
          </cell>
          <cell r="F4650">
            <v>2130450</v>
          </cell>
          <cell r="G4650" t="str">
            <v>COMERCIO</v>
          </cell>
          <cell r="H4650" t="str">
            <v>COMERCIO</v>
          </cell>
          <cell r="I4650" t="str">
            <v>L2434</v>
          </cell>
          <cell r="J4650" t="str">
            <v>PEQUEÑA EMPRESA</v>
          </cell>
          <cell r="K4650">
            <v>0</v>
          </cell>
          <cell r="L4650">
            <v>0</v>
          </cell>
          <cell r="M4650">
            <v>0</v>
          </cell>
          <cell r="N4650">
            <v>0</v>
          </cell>
          <cell r="O4650" t="str">
            <v>N MOREIRA ALAVA</v>
          </cell>
          <cell r="P4650" t="str">
            <v>N MOREIRA ALAVA</v>
          </cell>
          <cell r="Q4650">
            <v>0</v>
          </cell>
          <cell r="R4650">
            <v>0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  <cell r="X4650">
            <v>0</v>
          </cell>
          <cell r="Y4650">
            <v>0</v>
          </cell>
          <cell r="Z4650">
            <v>0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>
            <v>0</v>
          </cell>
          <cell r="AF4650">
            <v>0</v>
          </cell>
          <cell r="AG4650">
            <v>0</v>
          </cell>
          <cell r="AH4650">
            <v>0</v>
          </cell>
          <cell r="AI4650">
            <v>0</v>
          </cell>
          <cell r="AJ4650">
            <v>0</v>
          </cell>
          <cell r="AK4650">
            <v>0</v>
          </cell>
          <cell r="AL4650">
            <v>0</v>
          </cell>
          <cell r="AM4650">
            <v>0</v>
          </cell>
          <cell r="AN4650">
            <v>0</v>
          </cell>
          <cell r="AO4650">
            <v>0</v>
          </cell>
          <cell r="AP4650">
            <v>10</v>
          </cell>
          <cell r="AQ4650" t="str">
            <v>NESTOR MOREIRA</v>
          </cell>
          <cell r="AR4650">
            <v>3</v>
          </cell>
          <cell r="AS4650" t="str">
            <v>CARLOS UYAGUARI</v>
          </cell>
          <cell r="AT4650">
            <v>7</v>
          </cell>
          <cell r="AU4650" t="str">
            <v>LINDA TUTIVEN</v>
          </cell>
          <cell r="AV4650" t="str">
            <v>#N/A</v>
          </cell>
          <cell r="AW4650" t="str">
            <v>#N/A</v>
          </cell>
          <cell r="AX4650" t="b">
            <v>1</v>
          </cell>
          <cell r="AY4650" t="b">
            <v>1</v>
          </cell>
        </row>
        <row r="4651">
          <cell r="B4651" t="str">
            <v>1310576903001</v>
          </cell>
          <cell r="C4651" t="str">
            <v>MOREIRA MENDOZA CRISTHIAN YAIR</v>
          </cell>
          <cell r="D4651">
            <v>213</v>
          </cell>
          <cell r="E4651">
            <v>21304</v>
          </cell>
          <cell r="F4651">
            <v>2130450</v>
          </cell>
          <cell r="G4651" t="str">
            <v>COMERCIO</v>
          </cell>
          <cell r="H4651" t="str">
            <v>COMERCIO</v>
          </cell>
          <cell r="I4651" t="str">
            <v>L2435</v>
          </cell>
          <cell r="J4651" t="str">
            <v>PEQUEÑA EMPRESA</v>
          </cell>
          <cell r="K4651">
            <v>0</v>
          </cell>
          <cell r="L4651">
            <v>0</v>
          </cell>
          <cell r="M4651">
            <v>0</v>
          </cell>
          <cell r="N4651">
            <v>0</v>
          </cell>
          <cell r="O4651" t="str">
            <v>V SANCHEZ</v>
          </cell>
          <cell r="P4651" t="str">
            <v>V SANCHEZ</v>
          </cell>
          <cell r="Q4651">
            <v>0</v>
          </cell>
          <cell r="R4651">
            <v>0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  <cell r="X4651">
            <v>0</v>
          </cell>
          <cell r="Y4651">
            <v>0</v>
          </cell>
          <cell r="Z4651">
            <v>0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>
            <v>0</v>
          </cell>
          <cell r="AF4651">
            <v>0</v>
          </cell>
          <cell r="AG4651">
            <v>0</v>
          </cell>
          <cell r="AH4651">
            <v>0</v>
          </cell>
          <cell r="AI4651">
            <v>0</v>
          </cell>
          <cell r="AJ4651">
            <v>0</v>
          </cell>
          <cell r="AK4651">
            <v>0</v>
          </cell>
          <cell r="AL4651">
            <v>0</v>
          </cell>
          <cell r="AM4651">
            <v>0</v>
          </cell>
          <cell r="AN4651">
            <v>0</v>
          </cell>
          <cell r="AO4651">
            <v>0</v>
          </cell>
          <cell r="AP4651">
            <v>11</v>
          </cell>
          <cell r="AQ4651" t="str">
            <v>DIANA ARMIJOS</v>
          </cell>
          <cell r="AR4651">
            <v>3</v>
          </cell>
          <cell r="AS4651" t="str">
            <v>CARLOS UYAGUARI</v>
          </cell>
          <cell r="AT4651">
            <v>7</v>
          </cell>
          <cell r="AU4651" t="str">
            <v>LINDA TUTIVEN</v>
          </cell>
          <cell r="AV4651" t="str">
            <v>#N/A</v>
          </cell>
          <cell r="AW4651" t="str">
            <v>#N/A</v>
          </cell>
          <cell r="AX4651" t="b">
            <v>1</v>
          </cell>
          <cell r="AY4651" t="b">
            <v>1</v>
          </cell>
        </row>
        <row r="4652">
          <cell r="B4652" t="str">
            <v>1306841469001</v>
          </cell>
          <cell r="C4652" t="str">
            <v>NEVAREZ MENDOZA CARLOS JAVIER</v>
          </cell>
          <cell r="D4652">
            <v>213</v>
          </cell>
          <cell r="E4652">
            <v>21304</v>
          </cell>
          <cell r="F4652">
            <v>2130450</v>
          </cell>
          <cell r="G4652" t="str">
            <v>COMERCIO</v>
          </cell>
          <cell r="H4652" t="str">
            <v>COMERCIO</v>
          </cell>
          <cell r="I4652" t="str">
            <v>L2436</v>
          </cell>
          <cell r="J4652" t="str">
            <v>PEQUEÑA EMPRESA</v>
          </cell>
          <cell r="K4652">
            <v>0</v>
          </cell>
          <cell r="L4652">
            <v>0</v>
          </cell>
          <cell r="M4652">
            <v>0</v>
          </cell>
          <cell r="N4652">
            <v>0</v>
          </cell>
          <cell r="O4652" t="str">
            <v>N MOREIRA ALAVA</v>
          </cell>
          <cell r="P4652" t="str">
            <v>N MOREIRA ALAVA</v>
          </cell>
          <cell r="Q4652">
            <v>0</v>
          </cell>
          <cell r="R4652">
            <v>0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  <cell r="X4652">
            <v>0</v>
          </cell>
          <cell r="Y4652">
            <v>0</v>
          </cell>
          <cell r="Z4652">
            <v>0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>
            <v>0</v>
          </cell>
          <cell r="AF4652">
            <v>0</v>
          </cell>
          <cell r="AG4652">
            <v>0</v>
          </cell>
          <cell r="AH4652">
            <v>0</v>
          </cell>
          <cell r="AI4652">
            <v>0</v>
          </cell>
          <cell r="AJ4652">
            <v>0</v>
          </cell>
          <cell r="AK4652">
            <v>0</v>
          </cell>
          <cell r="AL4652">
            <v>0</v>
          </cell>
          <cell r="AM4652">
            <v>0</v>
          </cell>
          <cell r="AN4652">
            <v>0</v>
          </cell>
          <cell r="AO4652">
            <v>0</v>
          </cell>
          <cell r="AP4652">
            <v>10</v>
          </cell>
          <cell r="AQ4652" t="str">
            <v>NESTOR MOREIRA</v>
          </cell>
          <cell r="AR4652">
            <v>3</v>
          </cell>
          <cell r="AS4652" t="str">
            <v>CARLOS UYAGUARI</v>
          </cell>
          <cell r="AT4652">
            <v>7</v>
          </cell>
          <cell r="AU4652" t="str">
            <v>LINDA TUTIVEN</v>
          </cell>
          <cell r="AV4652" t="str">
            <v>#N/A</v>
          </cell>
          <cell r="AW4652" t="str">
            <v>#N/A</v>
          </cell>
          <cell r="AX4652" t="b">
            <v>1</v>
          </cell>
          <cell r="AY4652" t="b">
            <v>1</v>
          </cell>
        </row>
        <row r="4653">
          <cell r="B4653" t="str">
            <v>1301534259001</v>
          </cell>
          <cell r="C4653" t="str">
            <v>VERA BARREIRO URBANO ELEUTERIO</v>
          </cell>
          <cell r="D4653">
            <v>213</v>
          </cell>
          <cell r="E4653">
            <v>21304</v>
          </cell>
          <cell r="F4653">
            <v>2130450</v>
          </cell>
          <cell r="G4653" t="str">
            <v>MANUFACTURA</v>
          </cell>
          <cell r="H4653" t="str">
            <v>MANUFACTURA</v>
          </cell>
          <cell r="I4653" t="str">
            <v>L2437</v>
          </cell>
          <cell r="J4653" t="str">
            <v>MEDIANA EMPRESA A</v>
          </cell>
          <cell r="K4653">
            <v>0</v>
          </cell>
          <cell r="L4653">
            <v>0</v>
          </cell>
          <cell r="M4653">
            <v>0</v>
          </cell>
          <cell r="N4653">
            <v>0</v>
          </cell>
          <cell r="O4653" t="str">
            <v>R CASTRO</v>
          </cell>
          <cell r="P4653" t="str">
            <v>R CASTRO</v>
          </cell>
          <cell r="Q4653">
            <v>0</v>
          </cell>
          <cell r="R4653">
            <v>0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  <cell r="X4653">
            <v>0</v>
          </cell>
          <cell r="Y4653">
            <v>0</v>
          </cell>
          <cell r="Z4653">
            <v>0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>
            <v>0</v>
          </cell>
          <cell r="AF4653">
            <v>0</v>
          </cell>
          <cell r="AG4653">
            <v>0</v>
          </cell>
          <cell r="AH4653">
            <v>0</v>
          </cell>
          <cell r="AI4653">
            <v>0</v>
          </cell>
          <cell r="AJ4653">
            <v>0</v>
          </cell>
          <cell r="AK4653">
            <v>0</v>
          </cell>
          <cell r="AL4653">
            <v>0</v>
          </cell>
          <cell r="AM4653">
            <v>0</v>
          </cell>
          <cell r="AN4653">
            <v>0</v>
          </cell>
          <cell r="AO4653">
            <v>0</v>
          </cell>
          <cell r="AP4653">
            <v>12</v>
          </cell>
          <cell r="AQ4653" t="str">
            <v>RONALD CASTRO</v>
          </cell>
          <cell r="AR4653">
            <v>3</v>
          </cell>
          <cell r="AS4653" t="str">
            <v>CARLOS UYAGUARI</v>
          </cell>
          <cell r="AT4653">
            <v>1</v>
          </cell>
          <cell r="AU4653" t="str">
            <v>MANUEL YANAYACO</v>
          </cell>
          <cell r="AV4653" t="str">
            <v>#N/A</v>
          </cell>
          <cell r="AW4653" t="str">
            <v>#N/A</v>
          </cell>
          <cell r="AX4653" t="b">
            <v>1</v>
          </cell>
          <cell r="AY4653" t="b">
            <v>1</v>
          </cell>
        </row>
        <row r="4654">
          <cell r="B4654" t="str">
            <v>0992507330001</v>
          </cell>
          <cell r="C4654" t="str">
            <v>CEVALLCON S.A.</v>
          </cell>
          <cell r="D4654">
            <v>213</v>
          </cell>
          <cell r="E4654">
            <v>21304</v>
          </cell>
          <cell r="F4654">
            <v>2130450</v>
          </cell>
          <cell r="G4654" t="str">
            <v>COMERCIO</v>
          </cell>
          <cell r="H4654" t="str">
            <v>COMERCIO</v>
          </cell>
          <cell r="I4654" t="str">
            <v>L2438</v>
          </cell>
          <cell r="J4654" t="str">
            <v>MEDIANA EMPRESA B</v>
          </cell>
          <cell r="K4654">
            <v>0</v>
          </cell>
          <cell r="L4654">
            <v>0</v>
          </cell>
          <cell r="M4654">
            <v>0</v>
          </cell>
          <cell r="N4654">
            <v>0</v>
          </cell>
          <cell r="O4654" t="str">
            <v>N MOREIRA ALAVA</v>
          </cell>
          <cell r="P4654" t="str">
            <v>N MOREIRA ALAVA</v>
          </cell>
          <cell r="Q4654">
            <v>0</v>
          </cell>
          <cell r="R4654">
            <v>0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  <cell r="X4654">
            <v>0</v>
          </cell>
          <cell r="Y4654">
            <v>0</v>
          </cell>
          <cell r="Z4654">
            <v>0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>
            <v>0</v>
          </cell>
          <cell r="AF4654">
            <v>0</v>
          </cell>
          <cell r="AG4654">
            <v>0</v>
          </cell>
          <cell r="AH4654">
            <v>0</v>
          </cell>
          <cell r="AI4654">
            <v>0</v>
          </cell>
          <cell r="AJ4654">
            <v>0</v>
          </cell>
          <cell r="AK4654">
            <v>0</v>
          </cell>
          <cell r="AL4654">
            <v>0</v>
          </cell>
          <cell r="AM4654">
            <v>0</v>
          </cell>
          <cell r="AN4654">
            <v>0</v>
          </cell>
          <cell r="AO4654">
            <v>0</v>
          </cell>
          <cell r="AP4654">
            <v>10</v>
          </cell>
          <cell r="AQ4654" t="str">
            <v>NESTOR MOREIRA</v>
          </cell>
          <cell r="AR4654">
            <v>3</v>
          </cell>
          <cell r="AS4654" t="str">
            <v>CARLOS UYAGUARI</v>
          </cell>
          <cell r="AT4654">
            <v>7</v>
          </cell>
          <cell r="AU4654" t="str">
            <v>LINDA TUTIVEN</v>
          </cell>
          <cell r="AV4654" t="str">
            <v>#N/A</v>
          </cell>
          <cell r="AW4654" t="str">
            <v>#N/A</v>
          </cell>
          <cell r="AX4654" t="b">
            <v>1</v>
          </cell>
          <cell r="AY4654" t="b">
            <v>1</v>
          </cell>
        </row>
        <row r="4655">
          <cell r="B4655" t="str">
            <v>1305585588001</v>
          </cell>
          <cell r="C4655" t="str">
            <v>CEDEÑO MOREIRA CARLOS ALBERTO</v>
          </cell>
          <cell r="D4655">
            <v>213</v>
          </cell>
          <cell r="E4655">
            <v>21304</v>
          </cell>
          <cell r="F4655">
            <v>2130450</v>
          </cell>
          <cell r="G4655" t="str">
            <v>COMERCIO</v>
          </cell>
          <cell r="H4655" t="str">
            <v>COMERCIO</v>
          </cell>
          <cell r="I4655" t="str">
            <v>L2439</v>
          </cell>
          <cell r="J4655" t="str">
            <v>MEDIANA EMPRESA B</v>
          </cell>
          <cell r="K4655">
            <v>0</v>
          </cell>
          <cell r="L4655" t="str">
            <v>01Empresas Normales</v>
          </cell>
          <cell r="M4655">
            <v>41809</v>
          </cell>
          <cell r="N4655">
            <v>0.35416666666666669</v>
          </cell>
          <cell r="O4655" t="str">
            <v>V SANCHEZ</v>
          </cell>
          <cell r="P4655" t="str">
            <v>V SANCHEZ</v>
          </cell>
          <cell r="Q4655" t="str">
            <v>APLICATIVO WEB</v>
          </cell>
          <cell r="R4655" t="str">
            <v>APLICATIVO WEB</v>
          </cell>
          <cell r="S4655">
            <v>41809</v>
          </cell>
          <cell r="T4655">
            <v>0.70833333333333337</v>
          </cell>
          <cell r="U4655" t="str">
            <v>PRE-007</v>
          </cell>
          <cell r="V4655">
            <v>41824</v>
          </cell>
          <cell r="W4655">
            <v>0.70833333333333337</v>
          </cell>
          <cell r="X4655">
            <v>41835</v>
          </cell>
          <cell r="Y4655">
            <v>0.47916666666666669</v>
          </cell>
          <cell r="Z4655" t="str">
            <v>RE-004</v>
          </cell>
          <cell r="AA4655">
            <v>0</v>
          </cell>
          <cell r="AB4655">
            <v>0</v>
          </cell>
          <cell r="AC4655">
            <v>41827</v>
          </cell>
          <cell r="AD4655">
            <v>0.45833333333333331</v>
          </cell>
          <cell r="AE4655" t="str">
            <v>MMORAN</v>
          </cell>
          <cell r="AF4655">
            <v>26</v>
          </cell>
          <cell r="AG4655">
            <v>0</v>
          </cell>
          <cell r="AH4655">
            <v>0</v>
          </cell>
          <cell r="AI4655">
            <v>0</v>
          </cell>
          <cell r="AJ4655">
            <v>0</v>
          </cell>
          <cell r="AK4655">
            <v>0</v>
          </cell>
          <cell r="AL4655">
            <v>0</v>
          </cell>
          <cell r="AM4655">
            <v>0</v>
          </cell>
          <cell r="AN4655">
            <v>0</v>
          </cell>
          <cell r="AO4655">
            <v>0</v>
          </cell>
          <cell r="AP4655">
            <v>11</v>
          </cell>
          <cell r="AQ4655" t="str">
            <v>DIANA ARMIJOS</v>
          </cell>
          <cell r="AR4655">
            <v>3</v>
          </cell>
          <cell r="AS4655" t="str">
            <v>CARLOS UYAGUARI</v>
          </cell>
          <cell r="AT4655">
            <v>7</v>
          </cell>
          <cell r="AU4655" t="str">
            <v>LINDA TUTIVEN</v>
          </cell>
          <cell r="AV4655" t="str">
            <v>#N/A</v>
          </cell>
          <cell r="AW4655" t="str">
            <v>#N/A</v>
          </cell>
          <cell r="AX4655" t="b">
            <v>0</v>
          </cell>
          <cell r="AY4655" t="b">
            <v>0</v>
          </cell>
        </row>
        <row r="4656">
          <cell r="B4656" t="str">
            <v>1360013960001</v>
          </cell>
          <cell r="C4656" t="str">
            <v>COLEGIO NACIONAL MIXTO EL CARMEN</v>
          </cell>
          <cell r="D4656">
            <v>213</v>
          </cell>
          <cell r="E4656">
            <v>21304</v>
          </cell>
          <cell r="F4656">
            <v>2130450</v>
          </cell>
          <cell r="G4656" t="str">
            <v>SERVICIOS</v>
          </cell>
          <cell r="H4656" t="str">
            <v>SERVICIOS</v>
          </cell>
          <cell r="I4656" t="str">
            <v>L2440</v>
          </cell>
          <cell r="J4656" t="str">
            <v>MEDIANA EMPRESA B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 t="str">
            <v>S HOLGUIN</v>
          </cell>
          <cell r="P4656" t="str">
            <v>S HOLGUIN</v>
          </cell>
          <cell r="Q4656">
            <v>0</v>
          </cell>
          <cell r="R4656">
            <v>0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  <cell r="X4656">
            <v>0</v>
          </cell>
          <cell r="Y4656">
            <v>0</v>
          </cell>
          <cell r="Z4656">
            <v>0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>
            <v>0</v>
          </cell>
          <cell r="AF4656">
            <v>0</v>
          </cell>
          <cell r="AG4656">
            <v>0</v>
          </cell>
          <cell r="AH4656">
            <v>0</v>
          </cell>
          <cell r="AI4656">
            <v>0</v>
          </cell>
          <cell r="AJ4656">
            <v>0</v>
          </cell>
          <cell r="AK4656">
            <v>0</v>
          </cell>
          <cell r="AL4656">
            <v>0</v>
          </cell>
          <cell r="AM4656">
            <v>0</v>
          </cell>
          <cell r="AN4656">
            <v>0</v>
          </cell>
          <cell r="AO4656">
            <v>0</v>
          </cell>
          <cell r="AP4656">
            <v>9</v>
          </cell>
          <cell r="AQ4656" t="str">
            <v>SARAY HOLGUIN</v>
          </cell>
          <cell r="AR4656">
            <v>3</v>
          </cell>
          <cell r="AS4656" t="str">
            <v>CARLOS UYAGUARI</v>
          </cell>
          <cell r="AT4656">
            <v>6</v>
          </cell>
          <cell r="AU4656" t="str">
            <v>PAOLA PIHUAVE</v>
          </cell>
          <cell r="AV4656" t="str">
            <v>#N/A</v>
          </cell>
          <cell r="AW4656" t="str">
            <v>#N/A</v>
          </cell>
          <cell r="AX4656" t="b">
            <v>1</v>
          </cell>
          <cell r="AY4656" t="b">
            <v>1</v>
          </cell>
        </row>
        <row r="4657">
          <cell r="B4657" t="str">
            <v>1706409917001</v>
          </cell>
          <cell r="C4657" t="str">
            <v>BAEZ QUISHPE MARIA DEL CARMEN</v>
          </cell>
          <cell r="D4657">
            <v>213</v>
          </cell>
          <cell r="E4657">
            <v>21304</v>
          </cell>
          <cell r="F4657">
            <v>2130450</v>
          </cell>
          <cell r="G4657" t="str">
            <v>COMERCIO</v>
          </cell>
          <cell r="H4657" t="str">
            <v>COMERCIO</v>
          </cell>
          <cell r="I4657" t="str">
            <v>L2441</v>
          </cell>
          <cell r="J4657" t="str">
            <v>MEDIANA EMPRESA B</v>
          </cell>
          <cell r="K4657">
            <v>0</v>
          </cell>
          <cell r="L4657">
            <v>0</v>
          </cell>
          <cell r="M4657">
            <v>0</v>
          </cell>
          <cell r="N4657">
            <v>0</v>
          </cell>
          <cell r="O4657" t="str">
            <v>V SANCHEZ</v>
          </cell>
          <cell r="P4657" t="str">
            <v>V SANCHEZ</v>
          </cell>
          <cell r="Q4657">
            <v>0</v>
          </cell>
          <cell r="R4657">
            <v>0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  <cell r="X4657">
            <v>0</v>
          </cell>
          <cell r="Y4657">
            <v>0</v>
          </cell>
          <cell r="Z4657">
            <v>0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>
            <v>0</v>
          </cell>
          <cell r="AF4657">
            <v>0</v>
          </cell>
          <cell r="AG4657">
            <v>0</v>
          </cell>
          <cell r="AH4657">
            <v>0</v>
          </cell>
          <cell r="AI4657">
            <v>0</v>
          </cell>
          <cell r="AJ4657">
            <v>0</v>
          </cell>
          <cell r="AK4657">
            <v>0</v>
          </cell>
          <cell r="AL4657">
            <v>0</v>
          </cell>
          <cell r="AM4657">
            <v>0</v>
          </cell>
          <cell r="AN4657">
            <v>0</v>
          </cell>
          <cell r="AO4657">
            <v>0</v>
          </cell>
          <cell r="AP4657">
            <v>11</v>
          </cell>
          <cell r="AQ4657" t="str">
            <v>DIANA ARMIJOS</v>
          </cell>
          <cell r="AR4657">
            <v>3</v>
          </cell>
          <cell r="AS4657" t="str">
            <v>CARLOS UYAGUARI</v>
          </cell>
          <cell r="AT4657">
            <v>7</v>
          </cell>
          <cell r="AU4657" t="str">
            <v>LINDA TUTIVEN</v>
          </cell>
          <cell r="AV4657" t="str">
            <v>#N/A</v>
          </cell>
          <cell r="AW4657" t="str">
            <v>#N/A</v>
          </cell>
          <cell r="AX4657" t="b">
            <v>1</v>
          </cell>
          <cell r="AY4657" t="b">
            <v>1</v>
          </cell>
        </row>
        <row r="4658">
          <cell r="B4658" t="str">
            <v>1792062764001</v>
          </cell>
          <cell r="C4658" t="str">
            <v>MATERIALES DE CONSTRUCCION CONSTRUCASTRO CIA. LTDA.</v>
          </cell>
          <cell r="D4658">
            <v>213</v>
          </cell>
          <cell r="E4658">
            <v>21304</v>
          </cell>
          <cell r="F4658">
            <v>2130450</v>
          </cell>
          <cell r="G4658" t="str">
            <v>COMERCIO</v>
          </cell>
          <cell r="H4658" t="str">
            <v>COMERCIO</v>
          </cell>
          <cell r="I4658" t="str">
            <v>L2442</v>
          </cell>
          <cell r="J4658" t="str">
            <v>MEDIANA EMPRESA B</v>
          </cell>
          <cell r="K4658">
            <v>0</v>
          </cell>
          <cell r="L4658" t="str">
            <v>01Empresas Normales</v>
          </cell>
          <cell r="M4658">
            <v>41817</v>
          </cell>
          <cell r="N4658">
            <v>0.33680555555555558</v>
          </cell>
          <cell r="O4658" t="str">
            <v>S HOLGUIN</v>
          </cell>
          <cell r="P4658" t="str">
            <v>S HOLGUIN</v>
          </cell>
          <cell r="Q4658" t="str">
            <v>APLICATIVO WEB</v>
          </cell>
          <cell r="R4658" t="str">
            <v>APLICATIVO WEB</v>
          </cell>
          <cell r="S4658">
            <v>41817</v>
          </cell>
          <cell r="T4658">
            <v>0.375</v>
          </cell>
          <cell r="U4658" t="str">
            <v>PRE-017</v>
          </cell>
          <cell r="V4658">
            <v>0</v>
          </cell>
          <cell r="W4658">
            <v>0</v>
          </cell>
          <cell r="X4658">
            <v>0</v>
          </cell>
          <cell r="Y4658">
            <v>0</v>
          </cell>
          <cell r="Z4658">
            <v>0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>
            <v>0</v>
          </cell>
          <cell r="AF4658">
            <v>0</v>
          </cell>
          <cell r="AG4658">
            <v>0</v>
          </cell>
          <cell r="AH4658">
            <v>0</v>
          </cell>
          <cell r="AI4658">
            <v>0</v>
          </cell>
          <cell r="AJ4658">
            <v>0</v>
          </cell>
          <cell r="AK4658">
            <v>0</v>
          </cell>
          <cell r="AL4658">
            <v>0</v>
          </cell>
          <cell r="AM4658">
            <v>0</v>
          </cell>
          <cell r="AN4658">
            <v>0</v>
          </cell>
          <cell r="AO4658">
            <v>0</v>
          </cell>
          <cell r="AP4658">
            <v>9</v>
          </cell>
          <cell r="AQ4658" t="str">
            <v>SARAY HOLGUIN</v>
          </cell>
          <cell r="AR4658">
            <v>3</v>
          </cell>
          <cell r="AS4658" t="str">
            <v>CARLOS UYAGUARI</v>
          </cell>
          <cell r="AT4658">
            <v>6</v>
          </cell>
          <cell r="AU4658" t="str">
            <v>PAOLA PIHUAVE</v>
          </cell>
          <cell r="AV4658" t="str">
            <v>1</v>
          </cell>
          <cell r="AW4658" t="str">
            <v>1792062764001</v>
          </cell>
          <cell r="AX4658" t="b">
            <v>0</v>
          </cell>
          <cell r="AY4658" t="b">
            <v>0</v>
          </cell>
        </row>
        <row r="4659">
          <cell r="B4659" t="str">
            <v>1715412613001</v>
          </cell>
          <cell r="C4659" t="str">
            <v>ZAMBRANO VERA TAYRON ANTONIO</v>
          </cell>
          <cell r="D4659">
            <v>213</v>
          </cell>
          <cell r="E4659">
            <v>21304</v>
          </cell>
          <cell r="F4659">
            <v>2130450</v>
          </cell>
          <cell r="G4659" t="str">
            <v>SERVICIOS</v>
          </cell>
          <cell r="H4659" t="str">
            <v>SERVICIOS</v>
          </cell>
          <cell r="I4659" t="str">
            <v>L2443</v>
          </cell>
          <cell r="J4659" t="str">
            <v>MEDIANA EMPRESA B</v>
          </cell>
          <cell r="K4659">
            <v>0</v>
          </cell>
          <cell r="L4659">
            <v>0</v>
          </cell>
          <cell r="M4659">
            <v>0</v>
          </cell>
          <cell r="N4659">
            <v>0</v>
          </cell>
          <cell r="O4659" t="str">
            <v>S HOLGUIN</v>
          </cell>
          <cell r="P4659" t="str">
            <v>S HOLGUIN</v>
          </cell>
          <cell r="Q4659">
            <v>0</v>
          </cell>
          <cell r="R4659">
            <v>0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  <cell r="X4659">
            <v>0</v>
          </cell>
          <cell r="Y4659">
            <v>0</v>
          </cell>
          <cell r="Z4659">
            <v>0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>
            <v>0</v>
          </cell>
          <cell r="AF4659">
            <v>0</v>
          </cell>
          <cell r="AG4659">
            <v>0</v>
          </cell>
          <cell r="AH4659">
            <v>0</v>
          </cell>
          <cell r="AI4659">
            <v>0</v>
          </cell>
          <cell r="AJ4659">
            <v>0</v>
          </cell>
          <cell r="AK4659">
            <v>0</v>
          </cell>
          <cell r="AL4659">
            <v>0</v>
          </cell>
          <cell r="AM4659">
            <v>0</v>
          </cell>
          <cell r="AN4659">
            <v>0</v>
          </cell>
          <cell r="AO4659">
            <v>0</v>
          </cell>
          <cell r="AP4659">
            <v>9</v>
          </cell>
          <cell r="AQ4659" t="str">
            <v>SARAY HOLGUIN</v>
          </cell>
          <cell r="AR4659">
            <v>3</v>
          </cell>
          <cell r="AS4659" t="str">
            <v>CARLOS UYAGUARI</v>
          </cell>
          <cell r="AT4659">
            <v>6</v>
          </cell>
          <cell r="AU4659" t="str">
            <v>PAOLA PIHUAVE</v>
          </cell>
          <cell r="AV4659" t="str">
            <v>#N/A</v>
          </cell>
          <cell r="AW4659" t="str">
            <v>#N/A</v>
          </cell>
          <cell r="AX4659" t="b">
            <v>1</v>
          </cell>
          <cell r="AY4659" t="b">
            <v>1</v>
          </cell>
        </row>
        <row r="4660">
          <cell r="B4660" t="str">
            <v>1391775881001</v>
          </cell>
          <cell r="C4660" t="str">
            <v>IPROCA S.A.</v>
          </cell>
          <cell r="D4660">
            <v>213</v>
          </cell>
          <cell r="E4660">
            <v>21304</v>
          </cell>
          <cell r="F4660">
            <v>2130450</v>
          </cell>
          <cell r="G4660" t="str">
            <v>COMERCIO</v>
          </cell>
          <cell r="H4660" t="str">
            <v>COMERCIO</v>
          </cell>
          <cell r="I4660" t="str">
            <v>L2444</v>
          </cell>
          <cell r="J4660" t="str">
            <v>MEDIANA EMPRESA B</v>
          </cell>
          <cell r="K4660">
            <v>0</v>
          </cell>
          <cell r="L4660">
            <v>0</v>
          </cell>
          <cell r="M4660">
            <v>0</v>
          </cell>
          <cell r="N4660">
            <v>0</v>
          </cell>
          <cell r="O4660" t="str">
            <v>V SANCHEZ</v>
          </cell>
          <cell r="P4660" t="str">
            <v>V SANCHEZ</v>
          </cell>
          <cell r="Q4660">
            <v>0</v>
          </cell>
          <cell r="R4660">
            <v>0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  <cell r="X4660">
            <v>0</v>
          </cell>
          <cell r="Y4660">
            <v>0</v>
          </cell>
          <cell r="Z4660">
            <v>0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>
            <v>0</v>
          </cell>
          <cell r="AF4660">
            <v>0</v>
          </cell>
          <cell r="AG4660">
            <v>0</v>
          </cell>
          <cell r="AH4660">
            <v>0</v>
          </cell>
          <cell r="AI4660">
            <v>0</v>
          </cell>
          <cell r="AJ4660">
            <v>0</v>
          </cell>
          <cell r="AK4660">
            <v>0</v>
          </cell>
          <cell r="AL4660">
            <v>0</v>
          </cell>
          <cell r="AM4660">
            <v>0</v>
          </cell>
          <cell r="AN4660">
            <v>0</v>
          </cell>
          <cell r="AO4660">
            <v>0</v>
          </cell>
          <cell r="AP4660">
            <v>11</v>
          </cell>
          <cell r="AQ4660" t="str">
            <v>DIANA ARMIJOS</v>
          </cell>
          <cell r="AR4660">
            <v>3</v>
          </cell>
          <cell r="AS4660" t="str">
            <v>CARLOS UYAGUARI</v>
          </cell>
          <cell r="AT4660">
            <v>7</v>
          </cell>
          <cell r="AU4660" t="str">
            <v>LINDA TUTIVEN</v>
          </cell>
          <cell r="AV4660" t="str">
            <v>#N/A</v>
          </cell>
          <cell r="AW4660" t="str">
            <v>#N/A</v>
          </cell>
          <cell r="AX4660" t="b">
            <v>1</v>
          </cell>
          <cell r="AY4660" t="b">
            <v>1</v>
          </cell>
        </row>
        <row r="4661">
          <cell r="B4661" t="str">
            <v>1303156929001</v>
          </cell>
          <cell r="C4661" t="str">
            <v>BENAVIDES GUAYTA GALO HUMBERTO</v>
          </cell>
          <cell r="D4661">
            <v>213</v>
          </cell>
          <cell r="E4661">
            <v>21305</v>
          </cell>
          <cell r="F4661">
            <v>2130550</v>
          </cell>
          <cell r="G4661" t="str">
            <v>COMERCIO</v>
          </cell>
          <cell r="H4661" t="str">
            <v>COMERCIO</v>
          </cell>
          <cell r="I4661" t="str">
            <v>L2445</v>
          </cell>
          <cell r="J4661" t="str">
            <v>PEQUEÑA EMPRESA</v>
          </cell>
          <cell r="K4661">
            <v>0</v>
          </cell>
          <cell r="L4661" t="str">
            <v>01Empresas Normales</v>
          </cell>
          <cell r="M4661">
            <v>41796</v>
          </cell>
          <cell r="N4661">
            <v>0.64236111111111116</v>
          </cell>
          <cell r="O4661" t="str">
            <v>M ROMERO</v>
          </cell>
          <cell r="P4661" t="str">
            <v>M ROMERO</v>
          </cell>
          <cell r="Q4661" t="str">
            <v>APLICATIVO WEB</v>
          </cell>
          <cell r="R4661" t="str">
            <v>APLICATIVO WEB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  <cell r="X4661">
            <v>0</v>
          </cell>
          <cell r="Y4661">
            <v>0</v>
          </cell>
          <cell r="Z4661">
            <v>0</v>
          </cell>
          <cell r="AA4661">
            <v>0</v>
          </cell>
          <cell r="AB4661">
            <v>0</v>
          </cell>
          <cell r="AC4661">
            <v>41796</v>
          </cell>
          <cell r="AD4661">
            <v>0.8125</v>
          </cell>
          <cell r="AE4661" t="str">
            <v>MMORAN</v>
          </cell>
          <cell r="AF4661">
            <v>11</v>
          </cell>
          <cell r="AG4661">
            <v>0</v>
          </cell>
          <cell r="AH4661">
            <v>0</v>
          </cell>
          <cell r="AI4661">
            <v>0</v>
          </cell>
          <cell r="AJ4661">
            <v>0</v>
          </cell>
          <cell r="AK4661">
            <v>0</v>
          </cell>
          <cell r="AL4661">
            <v>0</v>
          </cell>
          <cell r="AM4661">
            <v>0</v>
          </cell>
          <cell r="AN4661">
            <v>0</v>
          </cell>
          <cell r="AO4661">
            <v>0</v>
          </cell>
          <cell r="AP4661">
            <v>15</v>
          </cell>
          <cell r="AQ4661" t="str">
            <v>MARÍA ROMERO</v>
          </cell>
          <cell r="AR4661">
            <v>4</v>
          </cell>
          <cell r="AS4661" t="str">
            <v>VERÓNICA MENÉNDEZ</v>
          </cell>
          <cell r="AT4661">
            <v>10</v>
          </cell>
          <cell r="AU4661" t="str">
            <v>EDDY SOLANO</v>
          </cell>
          <cell r="AV4661" t="str">
            <v>#N/A</v>
          </cell>
          <cell r="AW4661" t="str">
            <v>#N/A</v>
          </cell>
          <cell r="AX4661" t="b">
            <v>0</v>
          </cell>
          <cell r="AY4661" t="b">
            <v>0</v>
          </cell>
        </row>
        <row r="4662">
          <cell r="B4662" t="str">
            <v>1304991894001</v>
          </cell>
          <cell r="C4662" t="str">
            <v>SANTANA ZAMBRANO JOSE BIENVENIDO</v>
          </cell>
          <cell r="D4662">
            <v>213</v>
          </cell>
          <cell r="E4662">
            <v>21305</v>
          </cell>
          <cell r="F4662">
            <v>2130550</v>
          </cell>
          <cell r="G4662" t="str">
            <v>COMERCIO</v>
          </cell>
          <cell r="H4662" t="str">
            <v>COMERCIO</v>
          </cell>
          <cell r="I4662" t="str">
            <v>L2446</v>
          </cell>
          <cell r="J4662" t="str">
            <v>PEQUEÑA EMPRESA</v>
          </cell>
          <cell r="K4662">
            <v>0</v>
          </cell>
          <cell r="L4662">
            <v>0</v>
          </cell>
          <cell r="M4662">
            <v>0</v>
          </cell>
          <cell r="N4662">
            <v>0</v>
          </cell>
          <cell r="O4662" t="str">
            <v>M ROMERO</v>
          </cell>
          <cell r="P4662" t="str">
            <v>M ROMERO</v>
          </cell>
          <cell r="Q4662">
            <v>0</v>
          </cell>
          <cell r="R4662">
            <v>0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  <cell r="X4662">
            <v>0</v>
          </cell>
          <cell r="Y4662">
            <v>0</v>
          </cell>
          <cell r="Z4662">
            <v>0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>
            <v>0</v>
          </cell>
          <cell r="AF4662">
            <v>0</v>
          </cell>
          <cell r="AG4662">
            <v>0</v>
          </cell>
          <cell r="AH4662">
            <v>0</v>
          </cell>
          <cell r="AI4662">
            <v>0</v>
          </cell>
          <cell r="AJ4662">
            <v>0</v>
          </cell>
          <cell r="AK4662">
            <v>0</v>
          </cell>
          <cell r="AL4662">
            <v>0</v>
          </cell>
          <cell r="AM4662">
            <v>0</v>
          </cell>
          <cell r="AN4662">
            <v>0</v>
          </cell>
          <cell r="AO4662">
            <v>0</v>
          </cell>
          <cell r="AP4662">
            <v>15</v>
          </cell>
          <cell r="AQ4662" t="str">
            <v>MARÍA ROMERO</v>
          </cell>
          <cell r="AR4662">
            <v>4</v>
          </cell>
          <cell r="AS4662" t="str">
            <v>VERÓNICA MENÉNDEZ</v>
          </cell>
          <cell r="AT4662">
            <v>10</v>
          </cell>
          <cell r="AU4662" t="str">
            <v>EDDY SOLANO</v>
          </cell>
          <cell r="AV4662" t="str">
            <v>#N/A</v>
          </cell>
          <cell r="AW4662" t="str">
            <v>#N/A</v>
          </cell>
          <cell r="AX4662" t="b">
            <v>1</v>
          </cell>
          <cell r="AY4662" t="b">
            <v>1</v>
          </cell>
        </row>
        <row r="4663">
          <cell r="B4663" t="str">
            <v>1307608412001</v>
          </cell>
          <cell r="C4663" t="str">
            <v>OREJUELA CARRANZA CARLOS ALFREDO</v>
          </cell>
          <cell r="D4663">
            <v>213</v>
          </cell>
          <cell r="E4663">
            <v>21305</v>
          </cell>
          <cell r="F4663">
            <v>2130550</v>
          </cell>
          <cell r="G4663" t="str">
            <v>COMERCIO</v>
          </cell>
          <cell r="H4663" t="str">
            <v>COMERCIO</v>
          </cell>
          <cell r="I4663" t="str">
            <v>L2447</v>
          </cell>
          <cell r="J4663" t="str">
            <v>PEQUEÑA EMPRESA</v>
          </cell>
          <cell r="K4663">
            <v>0</v>
          </cell>
          <cell r="L4663">
            <v>0</v>
          </cell>
          <cell r="M4663">
            <v>0</v>
          </cell>
          <cell r="N4663">
            <v>0</v>
          </cell>
          <cell r="O4663" t="str">
            <v>M ROMERO</v>
          </cell>
          <cell r="P4663" t="str">
            <v>M ROMERO</v>
          </cell>
          <cell r="Q4663">
            <v>0</v>
          </cell>
          <cell r="R4663">
            <v>0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  <cell r="X4663">
            <v>0</v>
          </cell>
          <cell r="Y4663">
            <v>0</v>
          </cell>
          <cell r="Z4663">
            <v>0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>
            <v>0</v>
          </cell>
          <cell r="AF4663">
            <v>0</v>
          </cell>
          <cell r="AG4663">
            <v>0</v>
          </cell>
          <cell r="AH4663">
            <v>0</v>
          </cell>
          <cell r="AI4663">
            <v>0</v>
          </cell>
          <cell r="AJ4663">
            <v>0</v>
          </cell>
          <cell r="AK4663">
            <v>0</v>
          </cell>
          <cell r="AL4663">
            <v>0</v>
          </cell>
          <cell r="AM4663">
            <v>0</v>
          </cell>
          <cell r="AN4663">
            <v>0</v>
          </cell>
          <cell r="AO4663">
            <v>0</v>
          </cell>
          <cell r="AP4663">
            <v>15</v>
          </cell>
          <cell r="AQ4663" t="str">
            <v>MARÍA ROMERO</v>
          </cell>
          <cell r="AR4663">
            <v>4</v>
          </cell>
          <cell r="AS4663" t="str">
            <v>VERÓNICA MENÉNDEZ</v>
          </cell>
          <cell r="AT4663">
            <v>10</v>
          </cell>
          <cell r="AU4663" t="str">
            <v>EDDY SOLANO</v>
          </cell>
          <cell r="AV4663" t="str">
            <v>#N/A</v>
          </cell>
          <cell r="AW4663" t="str">
            <v>#N/A</v>
          </cell>
          <cell r="AX4663" t="b">
            <v>1</v>
          </cell>
          <cell r="AY4663" t="b">
            <v>1</v>
          </cell>
        </row>
        <row r="4664">
          <cell r="B4664" t="str">
            <v>1705587267001</v>
          </cell>
          <cell r="C4664" t="str">
            <v>ALCIVAR BRAVO WILSON ANIBAL</v>
          </cell>
          <cell r="D4664">
            <v>213</v>
          </cell>
          <cell r="E4664">
            <v>21305</v>
          </cell>
          <cell r="F4664">
            <v>2130550</v>
          </cell>
          <cell r="G4664" t="str">
            <v>SERVICIOS</v>
          </cell>
          <cell r="H4664" t="str">
            <v>SERVICIOS</v>
          </cell>
          <cell r="I4664" t="str">
            <v>L2448</v>
          </cell>
          <cell r="J4664" t="str">
            <v>PEQUEÑA EMPRESA</v>
          </cell>
          <cell r="K4664">
            <v>0</v>
          </cell>
          <cell r="L4664">
            <v>0</v>
          </cell>
          <cell r="M4664">
            <v>0</v>
          </cell>
          <cell r="N4664">
            <v>0</v>
          </cell>
          <cell r="O4664" t="str">
            <v>M ROMERO</v>
          </cell>
          <cell r="P4664" t="str">
            <v>M ROMERO</v>
          </cell>
          <cell r="Q4664">
            <v>0</v>
          </cell>
          <cell r="R4664">
            <v>0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  <cell r="X4664">
            <v>0</v>
          </cell>
          <cell r="Y4664">
            <v>0</v>
          </cell>
          <cell r="Z4664">
            <v>0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>
            <v>0</v>
          </cell>
          <cell r="AF4664">
            <v>0</v>
          </cell>
          <cell r="AG4664">
            <v>0</v>
          </cell>
          <cell r="AH4664">
            <v>0</v>
          </cell>
          <cell r="AI4664">
            <v>0</v>
          </cell>
          <cell r="AJ4664">
            <v>0</v>
          </cell>
          <cell r="AK4664">
            <v>0</v>
          </cell>
          <cell r="AL4664">
            <v>0</v>
          </cell>
          <cell r="AM4664">
            <v>0</v>
          </cell>
          <cell r="AN4664">
            <v>0</v>
          </cell>
          <cell r="AO4664">
            <v>0</v>
          </cell>
          <cell r="AP4664">
            <v>15</v>
          </cell>
          <cell r="AQ4664" t="str">
            <v>MARÍA ROMERO</v>
          </cell>
          <cell r="AR4664">
            <v>4</v>
          </cell>
          <cell r="AS4664" t="str">
            <v>VERÓNICA MENÉNDEZ</v>
          </cell>
          <cell r="AT4664">
            <v>10</v>
          </cell>
          <cell r="AU4664" t="str">
            <v>EDDY SOLANO</v>
          </cell>
          <cell r="AV4664" t="str">
            <v>#N/A</v>
          </cell>
          <cell r="AW4664" t="str">
            <v>#N/A</v>
          </cell>
          <cell r="AX4664" t="b">
            <v>1</v>
          </cell>
          <cell r="AY4664" t="b">
            <v>1</v>
          </cell>
        </row>
        <row r="4665">
          <cell r="B4665" t="str">
            <v>1300688163001</v>
          </cell>
          <cell r="C4665" t="str">
            <v>SALAZAR CHANCAY ARTURO EUDORO</v>
          </cell>
          <cell r="D4665">
            <v>213</v>
          </cell>
          <cell r="E4665">
            <v>21306</v>
          </cell>
          <cell r="F4665">
            <v>2130650</v>
          </cell>
          <cell r="G4665" t="str">
            <v>SERVICIOS</v>
          </cell>
          <cell r="H4665" t="str">
            <v>SERVICIOS</v>
          </cell>
          <cell r="I4665" t="str">
            <v>L2449</v>
          </cell>
          <cell r="J4665" t="str">
            <v>MICROEMPRESA</v>
          </cell>
          <cell r="K4665" t="str">
            <v>SIN CARACTERISTICAS</v>
          </cell>
          <cell r="L4665" t="str">
            <v>05Sin características</v>
          </cell>
          <cell r="M4665">
            <v>41809</v>
          </cell>
          <cell r="N4665">
            <v>0.35416666666666669</v>
          </cell>
          <cell r="O4665" t="str">
            <v>R CUCALON</v>
          </cell>
          <cell r="P4665" t="str">
            <v>R CUCALON</v>
          </cell>
          <cell r="Q4665" t="str">
            <v>APLICATIVO WEB</v>
          </cell>
          <cell r="R4665" t="str">
            <v>APLICATIVO WEB</v>
          </cell>
          <cell r="S4665">
            <v>41809</v>
          </cell>
          <cell r="T4665">
            <v>0.70833333333333337</v>
          </cell>
          <cell r="U4665" t="str">
            <v>PRE-007</v>
          </cell>
          <cell r="V4665">
            <v>41834</v>
          </cell>
          <cell r="W4665">
            <v>0.58125000000000004</v>
          </cell>
          <cell r="X4665">
            <v>0</v>
          </cell>
          <cell r="Y4665">
            <v>0</v>
          </cell>
          <cell r="Z4665">
            <v>0</v>
          </cell>
          <cell r="AA4665">
            <v>0</v>
          </cell>
          <cell r="AB4665">
            <v>0</v>
          </cell>
          <cell r="AC4665">
            <v>41834</v>
          </cell>
          <cell r="AD4665">
            <v>0.4375</v>
          </cell>
          <cell r="AE4665" t="str">
            <v>MMORAN</v>
          </cell>
          <cell r="AF4665">
            <v>33</v>
          </cell>
          <cell r="AG4665">
            <v>0</v>
          </cell>
          <cell r="AH4665">
            <v>0</v>
          </cell>
          <cell r="AI4665">
            <v>0</v>
          </cell>
          <cell r="AJ4665">
            <v>0</v>
          </cell>
          <cell r="AK4665">
            <v>0</v>
          </cell>
          <cell r="AL4665">
            <v>0</v>
          </cell>
          <cell r="AM4665">
            <v>0</v>
          </cell>
          <cell r="AN4665">
            <v>0</v>
          </cell>
          <cell r="AO4665">
            <v>0</v>
          </cell>
          <cell r="AP4665">
            <v>16</v>
          </cell>
          <cell r="AQ4665" t="str">
            <v>RICARDO CUCALON</v>
          </cell>
          <cell r="AR4665">
            <v>4</v>
          </cell>
          <cell r="AS4665" t="str">
            <v>VERÓNICA MENÉNDEZ</v>
          </cell>
          <cell r="AT4665">
            <v>11</v>
          </cell>
          <cell r="AU4665" t="str">
            <v>ARACELY CAMPOZANO</v>
          </cell>
          <cell r="AV4665" t="str">
            <v>1</v>
          </cell>
          <cell r="AW4665" t="str">
            <v>1300688163001</v>
          </cell>
          <cell r="AX4665" t="b">
            <v>0</v>
          </cell>
          <cell r="AY4665" t="b">
            <v>0</v>
          </cell>
        </row>
        <row r="4666">
          <cell r="B4666" t="str">
            <v>1308117264001</v>
          </cell>
          <cell r="C4666" t="str">
            <v>PONCE NONURA LUIGE ABAD</v>
          </cell>
          <cell r="D4666">
            <v>213</v>
          </cell>
          <cell r="E4666">
            <v>21306</v>
          </cell>
          <cell r="F4666">
            <v>2130650</v>
          </cell>
          <cell r="G4666" t="str">
            <v>COMERCIO</v>
          </cell>
          <cell r="H4666" t="str">
            <v>COMERCIO</v>
          </cell>
          <cell r="I4666" t="str">
            <v>L2450</v>
          </cell>
          <cell r="J4666" t="str">
            <v>MICROEMPRESA</v>
          </cell>
          <cell r="K4666">
            <v>0</v>
          </cell>
          <cell r="L4666" t="str">
            <v>03No ubicadas</v>
          </cell>
          <cell r="M4666">
            <v>41830</v>
          </cell>
          <cell r="N4666">
            <v>0.33333333333333331</v>
          </cell>
          <cell r="O4666" t="str">
            <v>C MANCERO</v>
          </cell>
          <cell r="P4666" t="str">
            <v>C MANCERO</v>
          </cell>
          <cell r="Q4666" t="str">
            <v>C MANCERO</v>
          </cell>
          <cell r="R4666" t="str">
            <v>PAPEL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  <cell r="X4666">
            <v>0</v>
          </cell>
          <cell r="Y4666">
            <v>0</v>
          </cell>
          <cell r="Z4666">
            <v>0</v>
          </cell>
          <cell r="AA4666">
            <v>0</v>
          </cell>
          <cell r="AB4666">
            <v>0</v>
          </cell>
          <cell r="AC4666">
            <v>41831</v>
          </cell>
          <cell r="AD4666">
            <v>0.33333333333333331</v>
          </cell>
          <cell r="AE4666" t="str">
            <v>MMORAN</v>
          </cell>
          <cell r="AF4666">
            <v>31</v>
          </cell>
          <cell r="AG4666">
            <v>0</v>
          </cell>
          <cell r="AH4666">
            <v>0</v>
          </cell>
          <cell r="AI4666">
            <v>0</v>
          </cell>
          <cell r="AJ4666">
            <v>0</v>
          </cell>
          <cell r="AK4666">
            <v>0</v>
          </cell>
          <cell r="AL4666">
            <v>0</v>
          </cell>
          <cell r="AM4666">
            <v>0</v>
          </cell>
          <cell r="AN4666">
            <v>0</v>
          </cell>
          <cell r="AO4666">
            <v>0</v>
          </cell>
          <cell r="AP4666">
            <v>14</v>
          </cell>
          <cell r="AQ4666" t="str">
            <v>VICENTA SÁNCHEZ</v>
          </cell>
          <cell r="AR4666">
            <v>4</v>
          </cell>
          <cell r="AS4666" t="str">
            <v>VERÓNICA MENÉNDEZ</v>
          </cell>
          <cell r="AT4666">
            <v>14</v>
          </cell>
          <cell r="AU4666" t="str">
            <v>CRITICO_14</v>
          </cell>
          <cell r="AV4666" t="str">
            <v>#N/A</v>
          </cell>
          <cell r="AW4666" t="str">
            <v>#N/A</v>
          </cell>
          <cell r="AX4666" t="b">
            <v>0</v>
          </cell>
          <cell r="AY4666" t="b">
            <v>0</v>
          </cell>
        </row>
        <row r="4667">
          <cell r="B4667" t="str">
            <v>1301583678001</v>
          </cell>
          <cell r="C4667" t="str">
            <v>LOPEZ PONCE CARMEN EMMA</v>
          </cell>
          <cell r="D4667">
            <v>213</v>
          </cell>
          <cell r="E4667">
            <v>21306</v>
          </cell>
          <cell r="F4667">
            <v>2130650</v>
          </cell>
          <cell r="G4667" t="str">
            <v>MANUFACTURA</v>
          </cell>
          <cell r="H4667" t="str">
            <v>MANUFACTURA</v>
          </cell>
          <cell r="I4667" t="str">
            <v>L2451</v>
          </cell>
          <cell r="J4667" t="str">
            <v>MICROEMPRESA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 t="str">
            <v>R CUCALON</v>
          </cell>
          <cell r="P4667" t="str">
            <v>R CUCALON</v>
          </cell>
          <cell r="Q4667">
            <v>0</v>
          </cell>
          <cell r="R4667">
            <v>0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  <cell r="X4667">
            <v>0</v>
          </cell>
          <cell r="Y4667">
            <v>0</v>
          </cell>
          <cell r="Z4667">
            <v>0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>
            <v>0</v>
          </cell>
          <cell r="AF4667">
            <v>0</v>
          </cell>
          <cell r="AG4667">
            <v>0</v>
          </cell>
          <cell r="AH4667">
            <v>0</v>
          </cell>
          <cell r="AI4667">
            <v>0</v>
          </cell>
          <cell r="AJ4667">
            <v>0</v>
          </cell>
          <cell r="AK4667">
            <v>0</v>
          </cell>
          <cell r="AL4667">
            <v>0</v>
          </cell>
          <cell r="AM4667">
            <v>0</v>
          </cell>
          <cell r="AN4667">
            <v>0</v>
          </cell>
          <cell r="AO4667">
            <v>0</v>
          </cell>
          <cell r="AP4667">
            <v>16</v>
          </cell>
          <cell r="AQ4667" t="str">
            <v>RICARDO CUCALON</v>
          </cell>
          <cell r="AR4667">
            <v>4</v>
          </cell>
          <cell r="AS4667" t="str">
            <v>VERÓNICA MENÉNDEZ</v>
          </cell>
          <cell r="AT4667">
            <v>11</v>
          </cell>
          <cell r="AU4667" t="str">
            <v>ARACELY CAMPOZANO</v>
          </cell>
          <cell r="AV4667" t="str">
            <v>#N/A</v>
          </cell>
          <cell r="AW4667" t="str">
            <v>#N/A</v>
          </cell>
          <cell r="AX4667" t="b">
            <v>1</v>
          </cell>
          <cell r="AY4667" t="b">
            <v>1</v>
          </cell>
        </row>
        <row r="4668">
          <cell r="B4668" t="str">
            <v>1310144785001</v>
          </cell>
          <cell r="C4668" t="str">
            <v>VILLAMAR ACEBO MARON YAMIL</v>
          </cell>
          <cell r="D4668">
            <v>213</v>
          </cell>
          <cell r="E4668">
            <v>21306</v>
          </cell>
          <cell r="F4668">
            <v>2130650</v>
          </cell>
          <cell r="G4668" t="str">
            <v>COMERCIO</v>
          </cell>
          <cell r="H4668" t="str">
            <v>COMERCIO</v>
          </cell>
          <cell r="I4668" t="str">
            <v>L2452</v>
          </cell>
          <cell r="J4668" t="str">
            <v>MICROEMPRESA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 t="str">
            <v>M ROMERO</v>
          </cell>
          <cell r="P4668" t="str">
            <v>M ROMERO</v>
          </cell>
          <cell r="Q4668">
            <v>0</v>
          </cell>
          <cell r="R4668">
            <v>0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  <cell r="X4668">
            <v>0</v>
          </cell>
          <cell r="Y4668">
            <v>0</v>
          </cell>
          <cell r="Z4668">
            <v>0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>
            <v>0</v>
          </cell>
          <cell r="AF4668">
            <v>0</v>
          </cell>
          <cell r="AG4668">
            <v>0</v>
          </cell>
          <cell r="AH4668">
            <v>0</v>
          </cell>
          <cell r="AI4668">
            <v>0</v>
          </cell>
          <cell r="AJ4668">
            <v>0</v>
          </cell>
          <cell r="AK4668">
            <v>0</v>
          </cell>
          <cell r="AL4668">
            <v>0</v>
          </cell>
          <cell r="AM4668">
            <v>0</v>
          </cell>
          <cell r="AN4668">
            <v>0</v>
          </cell>
          <cell r="AO4668">
            <v>0</v>
          </cell>
          <cell r="AP4668">
            <v>15</v>
          </cell>
          <cell r="AQ4668" t="str">
            <v>MARÍA ROMERO</v>
          </cell>
          <cell r="AR4668">
            <v>4</v>
          </cell>
          <cell r="AS4668" t="str">
            <v>VERÓNICA MENÉNDEZ</v>
          </cell>
          <cell r="AT4668">
            <v>10</v>
          </cell>
          <cell r="AU4668" t="str">
            <v>EDDY SOLANO</v>
          </cell>
          <cell r="AV4668" t="str">
            <v>#N/A</v>
          </cell>
          <cell r="AW4668" t="str">
            <v>#N/A</v>
          </cell>
          <cell r="AX4668" t="b">
            <v>1</v>
          </cell>
          <cell r="AY4668" t="b">
            <v>1</v>
          </cell>
        </row>
        <row r="4669">
          <cell r="B4669" t="str">
            <v>1306235472001</v>
          </cell>
          <cell r="C4669" t="str">
            <v>MARCILLO MERINO JUAN EDGAR</v>
          </cell>
          <cell r="D4669">
            <v>213</v>
          </cell>
          <cell r="E4669">
            <v>21306</v>
          </cell>
          <cell r="F4669">
            <v>2130650</v>
          </cell>
          <cell r="G4669" t="str">
            <v>SERVICIOS</v>
          </cell>
          <cell r="H4669" t="str">
            <v>SERVICIOS</v>
          </cell>
          <cell r="I4669" t="str">
            <v>L2453</v>
          </cell>
          <cell r="J4669" t="str">
            <v>MICROEMPRESA</v>
          </cell>
          <cell r="K4669">
            <v>0</v>
          </cell>
          <cell r="L4669">
            <v>0</v>
          </cell>
          <cell r="M4669">
            <v>0</v>
          </cell>
          <cell r="N4669">
            <v>0</v>
          </cell>
          <cell r="O4669" t="str">
            <v>M ROMERO</v>
          </cell>
          <cell r="P4669" t="str">
            <v>M ROMERO</v>
          </cell>
          <cell r="Q4669">
            <v>0</v>
          </cell>
          <cell r="R4669">
            <v>0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  <cell r="X4669">
            <v>0</v>
          </cell>
          <cell r="Y4669">
            <v>0</v>
          </cell>
          <cell r="Z4669">
            <v>0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>
            <v>0</v>
          </cell>
          <cell r="AF4669">
            <v>0</v>
          </cell>
          <cell r="AG4669">
            <v>0</v>
          </cell>
          <cell r="AH4669">
            <v>0</v>
          </cell>
          <cell r="AI4669">
            <v>0</v>
          </cell>
          <cell r="AJ4669">
            <v>0</v>
          </cell>
          <cell r="AK4669">
            <v>0</v>
          </cell>
          <cell r="AL4669">
            <v>0</v>
          </cell>
          <cell r="AM4669">
            <v>0</v>
          </cell>
          <cell r="AN4669">
            <v>0</v>
          </cell>
          <cell r="AO4669">
            <v>0</v>
          </cell>
          <cell r="AP4669">
            <v>15</v>
          </cell>
          <cell r="AQ4669" t="str">
            <v>MARÍA ROMERO</v>
          </cell>
          <cell r="AR4669">
            <v>4</v>
          </cell>
          <cell r="AS4669" t="str">
            <v>VERÓNICA MENÉNDEZ</v>
          </cell>
          <cell r="AT4669">
            <v>10</v>
          </cell>
          <cell r="AU4669" t="str">
            <v>EDDY SOLANO</v>
          </cell>
          <cell r="AV4669" t="str">
            <v>#N/A</v>
          </cell>
          <cell r="AW4669" t="str">
            <v>#N/A</v>
          </cell>
          <cell r="AX4669" t="b">
            <v>1</v>
          </cell>
          <cell r="AY4669" t="b">
            <v>1</v>
          </cell>
        </row>
        <row r="4670">
          <cell r="B4670" t="str">
            <v>1303459570001</v>
          </cell>
          <cell r="C4670" t="str">
            <v>SOLEDISPA VELASQUEZ RAMON GALO</v>
          </cell>
          <cell r="D4670">
            <v>213</v>
          </cell>
          <cell r="E4670">
            <v>21306</v>
          </cell>
          <cell r="F4670">
            <v>2130650</v>
          </cell>
          <cell r="G4670" t="str">
            <v>SERVICIOS</v>
          </cell>
          <cell r="H4670" t="str">
            <v>SERVICIOS</v>
          </cell>
          <cell r="I4670" t="str">
            <v>L2454</v>
          </cell>
          <cell r="J4670" t="str">
            <v>MICROEMPRESA</v>
          </cell>
          <cell r="K4670">
            <v>0</v>
          </cell>
          <cell r="L4670">
            <v>0</v>
          </cell>
          <cell r="M4670">
            <v>0</v>
          </cell>
          <cell r="N4670">
            <v>0</v>
          </cell>
          <cell r="O4670" t="str">
            <v>M ROMERO</v>
          </cell>
          <cell r="P4670" t="str">
            <v>M ROMERO</v>
          </cell>
          <cell r="Q4670">
            <v>0</v>
          </cell>
          <cell r="R4670">
            <v>0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  <cell r="X4670">
            <v>0</v>
          </cell>
          <cell r="Y4670">
            <v>0</v>
          </cell>
          <cell r="Z4670">
            <v>0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>
            <v>0</v>
          </cell>
          <cell r="AF4670">
            <v>0</v>
          </cell>
          <cell r="AG4670">
            <v>0</v>
          </cell>
          <cell r="AH4670">
            <v>0</v>
          </cell>
          <cell r="AI4670">
            <v>0</v>
          </cell>
          <cell r="AJ4670">
            <v>0</v>
          </cell>
          <cell r="AK4670">
            <v>0</v>
          </cell>
          <cell r="AL4670">
            <v>0</v>
          </cell>
          <cell r="AM4670">
            <v>0</v>
          </cell>
          <cell r="AN4670">
            <v>0</v>
          </cell>
          <cell r="AO4670">
            <v>0</v>
          </cell>
          <cell r="AP4670">
            <v>15</v>
          </cell>
          <cell r="AQ4670" t="str">
            <v>MARÍA ROMERO</v>
          </cell>
          <cell r="AR4670">
            <v>4</v>
          </cell>
          <cell r="AS4670" t="str">
            <v>VERÓNICA MENÉNDEZ</v>
          </cell>
          <cell r="AT4670">
            <v>10</v>
          </cell>
          <cell r="AU4670" t="str">
            <v>EDDY SOLANO</v>
          </cell>
          <cell r="AV4670" t="str">
            <v>#N/A</v>
          </cell>
          <cell r="AW4670" t="str">
            <v>#N/A</v>
          </cell>
          <cell r="AX4670" t="b">
            <v>1</v>
          </cell>
          <cell r="AY4670" t="b">
            <v>1</v>
          </cell>
        </row>
        <row r="4671">
          <cell r="B4671" t="str">
            <v>0900318163001</v>
          </cell>
          <cell r="C4671" t="str">
            <v>SAAVEDRA LAZ JOSE DIDIO</v>
          </cell>
          <cell r="D4671">
            <v>213</v>
          </cell>
          <cell r="E4671">
            <v>21306</v>
          </cell>
          <cell r="F4671">
            <v>2130650</v>
          </cell>
          <cell r="G4671" t="str">
            <v>COMERCIO</v>
          </cell>
          <cell r="H4671" t="str">
            <v>COMERCIO</v>
          </cell>
          <cell r="I4671" t="str">
            <v>L2455</v>
          </cell>
          <cell r="J4671" t="str">
            <v>PEQUEÑA EMPRESA</v>
          </cell>
          <cell r="K4671">
            <v>0</v>
          </cell>
          <cell r="L4671">
            <v>0</v>
          </cell>
          <cell r="M4671">
            <v>0</v>
          </cell>
          <cell r="N4671">
            <v>0</v>
          </cell>
          <cell r="O4671" t="str">
            <v>R CUCALON</v>
          </cell>
          <cell r="P4671" t="str">
            <v>R CUCALON</v>
          </cell>
          <cell r="Q4671">
            <v>0</v>
          </cell>
          <cell r="R4671">
            <v>0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  <cell r="X4671">
            <v>0</v>
          </cell>
          <cell r="Y4671">
            <v>0</v>
          </cell>
          <cell r="Z4671">
            <v>0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>
            <v>0</v>
          </cell>
          <cell r="AF4671">
            <v>0</v>
          </cell>
          <cell r="AG4671">
            <v>0</v>
          </cell>
          <cell r="AH4671">
            <v>0</v>
          </cell>
          <cell r="AI4671">
            <v>0</v>
          </cell>
          <cell r="AJ4671">
            <v>0</v>
          </cell>
          <cell r="AK4671">
            <v>0</v>
          </cell>
          <cell r="AL4671">
            <v>0</v>
          </cell>
          <cell r="AM4671">
            <v>0</v>
          </cell>
          <cell r="AN4671">
            <v>0</v>
          </cell>
          <cell r="AO4671">
            <v>0</v>
          </cell>
          <cell r="AP4671">
            <v>16</v>
          </cell>
          <cell r="AQ4671" t="str">
            <v>RICARDO CUCALON</v>
          </cell>
          <cell r="AR4671">
            <v>4</v>
          </cell>
          <cell r="AS4671" t="str">
            <v>VERÓNICA MENÉNDEZ</v>
          </cell>
          <cell r="AT4671">
            <v>11</v>
          </cell>
          <cell r="AU4671" t="str">
            <v>ARACELY CAMPOZANO</v>
          </cell>
          <cell r="AV4671" t="str">
            <v>#N/A</v>
          </cell>
          <cell r="AW4671" t="str">
            <v>#N/A</v>
          </cell>
          <cell r="AX4671" t="b">
            <v>1</v>
          </cell>
          <cell r="AY4671" t="b">
            <v>1</v>
          </cell>
        </row>
        <row r="4672">
          <cell r="B4672" t="str">
            <v>1300169354001</v>
          </cell>
          <cell r="C4672" t="str">
            <v>SUMBA QUINAPALLO DELIA MARIA</v>
          </cell>
          <cell r="D4672">
            <v>213</v>
          </cell>
          <cell r="E4672">
            <v>21306</v>
          </cell>
          <cell r="F4672">
            <v>2130650</v>
          </cell>
          <cell r="G4672" t="str">
            <v>COMERCIO</v>
          </cell>
          <cell r="H4672" t="str">
            <v>COMERCIO</v>
          </cell>
          <cell r="I4672" t="str">
            <v>L2456</v>
          </cell>
          <cell r="J4672" t="str">
            <v>PEQUEÑA EMPRESA</v>
          </cell>
          <cell r="K4672" t="str">
            <v>SINIESTRO O DESASTRE EN ESTABLECIMIENTO</v>
          </cell>
          <cell r="L4672" t="str">
            <v>05Sin características</v>
          </cell>
          <cell r="M4672">
            <v>41821</v>
          </cell>
          <cell r="N4672">
            <v>0.36458333333333331</v>
          </cell>
          <cell r="O4672" t="str">
            <v>R CUCALON</v>
          </cell>
          <cell r="P4672" t="str">
            <v>R CUCALON</v>
          </cell>
          <cell r="Q4672" t="str">
            <v>EMPRESA</v>
          </cell>
          <cell r="R4672" t="str">
            <v>PAPEL</v>
          </cell>
          <cell r="S4672">
            <v>41821</v>
          </cell>
          <cell r="T4672">
            <v>0.66666666666666663</v>
          </cell>
          <cell r="U4672" t="str">
            <v>PRE-016</v>
          </cell>
          <cell r="V4672">
            <v>41823</v>
          </cell>
          <cell r="W4672">
            <v>0.72916666666666663</v>
          </cell>
          <cell r="X4672">
            <v>0</v>
          </cell>
          <cell r="Y4672">
            <v>0</v>
          </cell>
          <cell r="Z4672">
            <v>0</v>
          </cell>
          <cell r="AA4672">
            <v>0</v>
          </cell>
          <cell r="AB4672">
            <v>0</v>
          </cell>
          <cell r="AC4672">
            <v>41824</v>
          </cell>
          <cell r="AD4672">
            <v>0.49861111111111112</v>
          </cell>
          <cell r="AE4672" t="str">
            <v>MMORAN</v>
          </cell>
          <cell r="AF4672">
            <v>25</v>
          </cell>
          <cell r="AG4672">
            <v>0</v>
          </cell>
          <cell r="AH4672">
            <v>0</v>
          </cell>
          <cell r="AI4672">
            <v>0</v>
          </cell>
          <cell r="AJ4672">
            <v>0</v>
          </cell>
          <cell r="AK4672" t="str">
            <v>RECIBIDO EN VALIJA K. NAJAÑA</v>
          </cell>
          <cell r="AL4672">
            <v>0</v>
          </cell>
          <cell r="AM4672">
            <v>0</v>
          </cell>
          <cell r="AN4672">
            <v>0</v>
          </cell>
          <cell r="AO4672">
            <v>0</v>
          </cell>
          <cell r="AP4672">
            <v>16</v>
          </cell>
          <cell r="AQ4672" t="str">
            <v>RICARDO CUCALON</v>
          </cell>
          <cell r="AR4672">
            <v>4</v>
          </cell>
          <cell r="AS4672" t="str">
            <v>VERÓNICA MENÉNDEZ</v>
          </cell>
          <cell r="AT4672">
            <v>11</v>
          </cell>
          <cell r="AU4672" t="str">
            <v>ARACELY CAMPOZANO</v>
          </cell>
          <cell r="AV4672" t="str">
            <v>#N/A</v>
          </cell>
          <cell r="AW4672" t="str">
            <v>#N/A</v>
          </cell>
          <cell r="AX4672" t="b">
            <v>0</v>
          </cell>
          <cell r="AY4672" t="b">
            <v>0</v>
          </cell>
        </row>
        <row r="4673">
          <cell r="B4673" t="str">
            <v>1300777693001</v>
          </cell>
          <cell r="C4673" t="str">
            <v>LOPEZ PONCE LULU BIENVENIDA</v>
          </cell>
          <cell r="D4673">
            <v>213</v>
          </cell>
          <cell r="E4673">
            <v>21306</v>
          </cell>
          <cell r="F4673">
            <v>2130650</v>
          </cell>
          <cell r="G4673" t="str">
            <v>COMERCIO</v>
          </cell>
          <cell r="H4673" t="str">
            <v>COMERCIO</v>
          </cell>
          <cell r="I4673" t="str">
            <v>L2457</v>
          </cell>
          <cell r="J4673" t="str">
            <v>PEQUEÑA EMPRESA</v>
          </cell>
          <cell r="K4673">
            <v>0</v>
          </cell>
          <cell r="L4673" t="str">
            <v>01Empresas Normales</v>
          </cell>
          <cell r="M4673">
            <v>41796</v>
          </cell>
          <cell r="N4673">
            <v>0.64236111111111116</v>
          </cell>
          <cell r="O4673" t="str">
            <v>R CUCALON</v>
          </cell>
          <cell r="P4673" t="str">
            <v>R CUCALON</v>
          </cell>
          <cell r="Q4673" t="str">
            <v>APLICATIVO WEB</v>
          </cell>
          <cell r="R4673" t="str">
            <v>APLICATIVO WEB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  <cell r="X4673">
            <v>0</v>
          </cell>
          <cell r="Y4673">
            <v>0</v>
          </cell>
          <cell r="Z4673">
            <v>0</v>
          </cell>
          <cell r="AA4673">
            <v>0</v>
          </cell>
          <cell r="AB4673">
            <v>0</v>
          </cell>
          <cell r="AC4673">
            <v>41796</v>
          </cell>
          <cell r="AD4673">
            <v>0.8125</v>
          </cell>
          <cell r="AE4673" t="str">
            <v>MMORAN</v>
          </cell>
          <cell r="AF4673">
            <v>11</v>
          </cell>
          <cell r="AG4673">
            <v>0</v>
          </cell>
          <cell r="AH4673">
            <v>0</v>
          </cell>
          <cell r="AI4673">
            <v>0</v>
          </cell>
          <cell r="AJ4673">
            <v>0</v>
          </cell>
          <cell r="AK4673">
            <v>0</v>
          </cell>
          <cell r="AL4673">
            <v>0</v>
          </cell>
          <cell r="AM4673">
            <v>0</v>
          </cell>
          <cell r="AN4673">
            <v>0</v>
          </cell>
          <cell r="AO4673">
            <v>0</v>
          </cell>
          <cell r="AP4673">
            <v>16</v>
          </cell>
          <cell r="AQ4673" t="str">
            <v>RICARDO CUCALON</v>
          </cell>
          <cell r="AR4673">
            <v>4</v>
          </cell>
          <cell r="AS4673" t="str">
            <v>VERÓNICA MENÉNDEZ</v>
          </cell>
          <cell r="AT4673">
            <v>11</v>
          </cell>
          <cell r="AU4673" t="str">
            <v>ARACELY CAMPOZANO</v>
          </cell>
          <cell r="AV4673" t="str">
            <v>#N/A</v>
          </cell>
          <cell r="AW4673" t="str">
            <v>#N/A</v>
          </cell>
          <cell r="AX4673" t="b">
            <v>0</v>
          </cell>
          <cell r="AY4673" t="b">
            <v>0</v>
          </cell>
        </row>
        <row r="4674">
          <cell r="B4674" t="str">
            <v>1304941709001</v>
          </cell>
          <cell r="C4674" t="str">
            <v>TUMBACO MORAN NIEVE MAGALY</v>
          </cell>
          <cell r="D4674">
            <v>213</v>
          </cell>
          <cell r="E4674">
            <v>21306</v>
          </cell>
          <cell r="F4674">
            <v>2130650</v>
          </cell>
          <cell r="G4674" t="str">
            <v>COMERCIO</v>
          </cell>
          <cell r="H4674" t="str">
            <v>COMERCIO</v>
          </cell>
          <cell r="I4674" t="str">
            <v>L2458</v>
          </cell>
          <cell r="J4674" t="str">
            <v>PEQUEÑA EMPRESA</v>
          </cell>
          <cell r="K4674">
            <v>0</v>
          </cell>
          <cell r="L4674">
            <v>0</v>
          </cell>
          <cell r="M4674">
            <v>0</v>
          </cell>
          <cell r="N4674">
            <v>0</v>
          </cell>
          <cell r="O4674" t="str">
            <v>M ROMERO</v>
          </cell>
          <cell r="P4674" t="str">
            <v>M ROMERO</v>
          </cell>
          <cell r="Q4674">
            <v>0</v>
          </cell>
          <cell r="R4674">
            <v>0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  <cell r="X4674">
            <v>0</v>
          </cell>
          <cell r="Y4674">
            <v>0</v>
          </cell>
          <cell r="Z4674">
            <v>0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>
            <v>0</v>
          </cell>
          <cell r="AF4674">
            <v>0</v>
          </cell>
          <cell r="AG4674">
            <v>0</v>
          </cell>
          <cell r="AH4674">
            <v>0</v>
          </cell>
          <cell r="AI4674">
            <v>0</v>
          </cell>
          <cell r="AJ4674">
            <v>0</v>
          </cell>
          <cell r="AK4674">
            <v>0</v>
          </cell>
          <cell r="AL4674">
            <v>0</v>
          </cell>
          <cell r="AM4674">
            <v>0</v>
          </cell>
          <cell r="AN4674">
            <v>0</v>
          </cell>
          <cell r="AO4674">
            <v>0</v>
          </cell>
          <cell r="AP4674">
            <v>15</v>
          </cell>
          <cell r="AQ4674" t="str">
            <v>MARÍA ROMERO</v>
          </cell>
          <cell r="AR4674">
            <v>4</v>
          </cell>
          <cell r="AS4674" t="str">
            <v>VERÓNICA MENÉNDEZ</v>
          </cell>
          <cell r="AT4674">
            <v>10</v>
          </cell>
          <cell r="AU4674" t="str">
            <v>EDDY SOLANO</v>
          </cell>
          <cell r="AV4674" t="str">
            <v>#N/A</v>
          </cell>
          <cell r="AW4674" t="str">
            <v>#N/A</v>
          </cell>
          <cell r="AX4674" t="b">
            <v>1</v>
          </cell>
          <cell r="AY4674" t="b">
            <v>1</v>
          </cell>
        </row>
        <row r="4675">
          <cell r="B4675" t="str">
            <v>1306280775001</v>
          </cell>
          <cell r="C4675" t="str">
            <v>DOMINGUEZ REYES LUIS ALBERTO</v>
          </cell>
          <cell r="D4675">
            <v>213</v>
          </cell>
          <cell r="E4675">
            <v>21306</v>
          </cell>
          <cell r="F4675">
            <v>2130650</v>
          </cell>
          <cell r="G4675" t="str">
            <v>COMERCIO</v>
          </cell>
          <cell r="H4675" t="str">
            <v>COMERCIO</v>
          </cell>
          <cell r="I4675" t="str">
            <v>L2459</v>
          </cell>
          <cell r="J4675" t="str">
            <v>PEQUEÑA EMPRESA</v>
          </cell>
          <cell r="K4675">
            <v>0</v>
          </cell>
          <cell r="L4675">
            <v>0</v>
          </cell>
          <cell r="M4675">
            <v>0</v>
          </cell>
          <cell r="N4675">
            <v>0</v>
          </cell>
          <cell r="O4675" t="str">
            <v>M ROMERO</v>
          </cell>
          <cell r="P4675" t="str">
            <v>M ROMERO</v>
          </cell>
          <cell r="Q4675">
            <v>0</v>
          </cell>
          <cell r="R4675">
            <v>0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  <cell r="X4675">
            <v>0</v>
          </cell>
          <cell r="Y4675">
            <v>0</v>
          </cell>
          <cell r="Z4675">
            <v>0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>
            <v>0</v>
          </cell>
          <cell r="AF4675">
            <v>0</v>
          </cell>
          <cell r="AG4675">
            <v>0</v>
          </cell>
          <cell r="AH4675">
            <v>0</v>
          </cell>
          <cell r="AI4675">
            <v>0</v>
          </cell>
          <cell r="AJ4675">
            <v>0</v>
          </cell>
          <cell r="AK4675">
            <v>0</v>
          </cell>
          <cell r="AL4675">
            <v>0</v>
          </cell>
          <cell r="AM4675">
            <v>0</v>
          </cell>
          <cell r="AN4675">
            <v>0</v>
          </cell>
          <cell r="AO4675">
            <v>0</v>
          </cell>
          <cell r="AP4675">
            <v>15</v>
          </cell>
          <cell r="AQ4675" t="str">
            <v>MARÍA ROMERO</v>
          </cell>
          <cell r="AR4675">
            <v>4</v>
          </cell>
          <cell r="AS4675" t="str">
            <v>VERÓNICA MENÉNDEZ</v>
          </cell>
          <cell r="AT4675">
            <v>10</v>
          </cell>
          <cell r="AU4675" t="str">
            <v>EDDY SOLANO</v>
          </cell>
          <cell r="AV4675" t="str">
            <v>#N/A</v>
          </cell>
          <cell r="AW4675" t="str">
            <v>#N/A</v>
          </cell>
          <cell r="AX4675" t="b">
            <v>1</v>
          </cell>
          <cell r="AY4675" t="b">
            <v>1</v>
          </cell>
        </row>
        <row r="4676">
          <cell r="B4676" t="str">
            <v>1307786721001</v>
          </cell>
          <cell r="C4676" t="str">
            <v>LINO TUMBACO OSWALDO NICOLAS</v>
          </cell>
          <cell r="D4676">
            <v>213</v>
          </cell>
          <cell r="E4676">
            <v>21306</v>
          </cell>
          <cell r="F4676">
            <v>2130650</v>
          </cell>
          <cell r="G4676" t="str">
            <v>COMERCIO</v>
          </cell>
          <cell r="H4676" t="str">
            <v>COMERCIO</v>
          </cell>
          <cell r="I4676" t="str">
            <v>L2460</v>
          </cell>
          <cell r="J4676" t="str">
            <v>PEQUEÑA EMPRESA</v>
          </cell>
          <cell r="K4676">
            <v>0</v>
          </cell>
          <cell r="L4676">
            <v>0</v>
          </cell>
          <cell r="M4676">
            <v>0</v>
          </cell>
          <cell r="N4676">
            <v>0</v>
          </cell>
          <cell r="O4676" t="str">
            <v>M ROMERO</v>
          </cell>
          <cell r="P4676" t="str">
            <v>M ROMERO</v>
          </cell>
          <cell r="Q4676">
            <v>0</v>
          </cell>
          <cell r="R4676">
            <v>0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  <cell r="X4676">
            <v>0</v>
          </cell>
          <cell r="Y4676">
            <v>0</v>
          </cell>
          <cell r="Z4676">
            <v>0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>
            <v>0</v>
          </cell>
          <cell r="AF4676">
            <v>0</v>
          </cell>
          <cell r="AG4676">
            <v>0</v>
          </cell>
          <cell r="AH4676">
            <v>0</v>
          </cell>
          <cell r="AI4676">
            <v>0</v>
          </cell>
          <cell r="AJ4676">
            <v>0</v>
          </cell>
          <cell r="AK4676">
            <v>0</v>
          </cell>
          <cell r="AL4676">
            <v>0</v>
          </cell>
          <cell r="AM4676">
            <v>0</v>
          </cell>
          <cell r="AN4676">
            <v>0</v>
          </cell>
          <cell r="AO4676">
            <v>0</v>
          </cell>
          <cell r="AP4676">
            <v>15</v>
          </cell>
          <cell r="AQ4676" t="str">
            <v>MARÍA ROMERO</v>
          </cell>
          <cell r="AR4676">
            <v>4</v>
          </cell>
          <cell r="AS4676" t="str">
            <v>VERÓNICA MENÉNDEZ</v>
          </cell>
          <cell r="AT4676">
            <v>10</v>
          </cell>
          <cell r="AU4676" t="str">
            <v>EDDY SOLANO</v>
          </cell>
          <cell r="AV4676" t="str">
            <v>#N/A</v>
          </cell>
          <cell r="AW4676" t="str">
            <v>#N/A</v>
          </cell>
          <cell r="AX4676" t="b">
            <v>1</v>
          </cell>
          <cell r="AY4676" t="b">
            <v>1</v>
          </cell>
        </row>
        <row r="4677">
          <cell r="B4677" t="str">
            <v>1360020900001</v>
          </cell>
          <cell r="C4677" t="str">
            <v>COLEGIO NACIONAL EL QUITEÃ‘O LIBRE</v>
          </cell>
          <cell r="D4677">
            <v>213</v>
          </cell>
          <cell r="E4677">
            <v>21306</v>
          </cell>
          <cell r="F4677">
            <v>2130650</v>
          </cell>
          <cell r="G4677" t="str">
            <v>SERVICIOS</v>
          </cell>
          <cell r="H4677" t="str">
            <v>SERVICIOS</v>
          </cell>
          <cell r="I4677" t="str">
            <v>L2461</v>
          </cell>
          <cell r="J4677" t="str">
            <v>PEQUEÑA EMPRESA</v>
          </cell>
          <cell r="K4677" t="str">
            <v>SECTOR PUBLICO</v>
          </cell>
          <cell r="L4677" t="str">
            <v>05Sin características</v>
          </cell>
          <cell r="M4677">
            <v>41820</v>
          </cell>
          <cell r="N4677">
            <v>0.41666666666666669</v>
          </cell>
          <cell r="O4677" t="str">
            <v>R BONILLA</v>
          </cell>
          <cell r="P4677" t="str">
            <v>R BONILLA</v>
          </cell>
          <cell r="Q4677" t="str">
            <v>R BONILLA</v>
          </cell>
          <cell r="R4677" t="str">
            <v>PAPEL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  <cell r="X4677">
            <v>0</v>
          </cell>
          <cell r="Y4677">
            <v>0</v>
          </cell>
          <cell r="Z4677">
            <v>0</v>
          </cell>
          <cell r="AA4677">
            <v>0</v>
          </cell>
          <cell r="AB4677">
            <v>0</v>
          </cell>
          <cell r="AC4677">
            <v>41820</v>
          </cell>
          <cell r="AD4677">
            <v>0.41666666666666669</v>
          </cell>
          <cell r="AE4677" t="str">
            <v>MMORAN</v>
          </cell>
          <cell r="AF4677">
            <v>27</v>
          </cell>
          <cell r="AG4677">
            <v>0</v>
          </cell>
          <cell r="AH4677">
            <v>0</v>
          </cell>
          <cell r="AI4677">
            <v>0</v>
          </cell>
          <cell r="AJ4677">
            <v>0</v>
          </cell>
          <cell r="AK4677">
            <v>0</v>
          </cell>
          <cell r="AL4677">
            <v>0</v>
          </cell>
          <cell r="AM4677">
            <v>0</v>
          </cell>
          <cell r="AN4677">
            <v>0</v>
          </cell>
          <cell r="AO4677">
            <v>0</v>
          </cell>
          <cell r="AP4677">
            <v>13</v>
          </cell>
          <cell r="AQ4677" t="str">
            <v>ROBERT BONILLA</v>
          </cell>
          <cell r="AR4677">
            <v>4</v>
          </cell>
          <cell r="AS4677" t="str">
            <v>VERÓNICA MENÉNDEZ</v>
          </cell>
          <cell r="AT4677">
            <v>14</v>
          </cell>
          <cell r="AU4677" t="str">
            <v>CRITICO_14</v>
          </cell>
          <cell r="AV4677" t="str">
            <v>#N/A</v>
          </cell>
          <cell r="AW4677" t="str">
            <v>#N/A</v>
          </cell>
          <cell r="AX4677" t="b">
            <v>0</v>
          </cell>
          <cell r="AY4677" t="b">
            <v>0</v>
          </cell>
        </row>
        <row r="4678">
          <cell r="B4678" t="str">
            <v>1800838581001</v>
          </cell>
          <cell r="C4678" t="str">
            <v>ALVAREZ NUÃ‘EZ LUIS ANTONIO</v>
          </cell>
          <cell r="D4678">
            <v>213</v>
          </cell>
          <cell r="E4678">
            <v>21306</v>
          </cell>
          <cell r="F4678">
            <v>2130650</v>
          </cell>
          <cell r="G4678" t="str">
            <v>MANUFACTURA</v>
          </cell>
          <cell r="H4678" t="str">
            <v>MANUFACTURA</v>
          </cell>
          <cell r="I4678" t="str">
            <v>L2462</v>
          </cell>
          <cell r="J4678" t="str">
            <v>PEQUEÑA EMPRESA</v>
          </cell>
          <cell r="K4678">
            <v>0</v>
          </cell>
          <cell r="L4678" t="str">
            <v>01Empresas Normales</v>
          </cell>
          <cell r="M4678">
            <v>41808</v>
          </cell>
          <cell r="N4678">
            <v>0.375</v>
          </cell>
          <cell r="O4678" t="str">
            <v>C MANCERO</v>
          </cell>
          <cell r="P4678" t="str">
            <v>C MANCERO</v>
          </cell>
          <cell r="Q4678" t="str">
            <v>APLICATIVO WEB</v>
          </cell>
          <cell r="R4678" t="str">
            <v>APLICATIVO WEB</v>
          </cell>
          <cell r="S4678">
            <v>41808</v>
          </cell>
          <cell r="T4678">
            <v>0.44791666666666669</v>
          </cell>
          <cell r="U4678" t="str">
            <v>PRE-005</v>
          </cell>
          <cell r="V4678">
            <v>0</v>
          </cell>
          <cell r="W4678">
            <v>0</v>
          </cell>
          <cell r="X4678">
            <v>0</v>
          </cell>
          <cell r="Y4678">
            <v>0</v>
          </cell>
          <cell r="Z4678">
            <v>0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>
            <v>0</v>
          </cell>
          <cell r="AF4678">
            <v>0</v>
          </cell>
          <cell r="AG4678">
            <v>0</v>
          </cell>
          <cell r="AH4678">
            <v>0</v>
          </cell>
          <cell r="AI4678">
            <v>0</v>
          </cell>
          <cell r="AJ4678">
            <v>0</v>
          </cell>
          <cell r="AK4678">
            <v>0</v>
          </cell>
          <cell r="AL4678">
            <v>0</v>
          </cell>
          <cell r="AM4678">
            <v>0</v>
          </cell>
          <cell r="AN4678">
            <v>0</v>
          </cell>
          <cell r="AO4678">
            <v>0</v>
          </cell>
          <cell r="AP4678">
            <v>14</v>
          </cell>
          <cell r="AQ4678" t="str">
            <v>VICENTA SÁNCHEZ</v>
          </cell>
          <cell r="AR4678">
            <v>4</v>
          </cell>
          <cell r="AS4678" t="str">
            <v>VERÓNICA MENÉNDEZ</v>
          </cell>
          <cell r="AT4678">
            <v>14</v>
          </cell>
          <cell r="AU4678" t="str">
            <v>CRITICO_14</v>
          </cell>
          <cell r="AV4678" t="str">
            <v>1</v>
          </cell>
          <cell r="AW4678" t="str">
            <v>1800838581001</v>
          </cell>
          <cell r="AX4678" t="b">
            <v>0</v>
          </cell>
          <cell r="AY4678" t="b">
            <v>0</v>
          </cell>
        </row>
        <row r="4679">
          <cell r="B4679" t="str">
            <v>1300692371001</v>
          </cell>
          <cell r="C4679" t="str">
            <v>FIENCO LINO ALBERTO MAXIMILIANO</v>
          </cell>
          <cell r="D4679">
            <v>213</v>
          </cell>
          <cell r="E4679">
            <v>21306</v>
          </cell>
          <cell r="F4679">
            <v>2130650</v>
          </cell>
          <cell r="G4679" t="str">
            <v>SERVICIOS</v>
          </cell>
          <cell r="H4679" t="str">
            <v>SERVICIOS</v>
          </cell>
          <cell r="I4679" t="str">
            <v>L2463</v>
          </cell>
          <cell r="J4679" t="str">
            <v>PEQUEÑA EMPRESA</v>
          </cell>
          <cell r="K4679">
            <v>0</v>
          </cell>
          <cell r="L4679">
            <v>0</v>
          </cell>
          <cell r="M4679">
            <v>0</v>
          </cell>
          <cell r="N4679">
            <v>0</v>
          </cell>
          <cell r="O4679" t="str">
            <v>R CUCALON</v>
          </cell>
          <cell r="P4679" t="str">
            <v>R CUCALON</v>
          </cell>
          <cell r="Q4679">
            <v>0</v>
          </cell>
          <cell r="R4679">
            <v>0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  <cell r="X4679">
            <v>0</v>
          </cell>
          <cell r="Y4679">
            <v>0</v>
          </cell>
          <cell r="Z4679">
            <v>0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>
            <v>0</v>
          </cell>
          <cell r="AF4679">
            <v>0</v>
          </cell>
          <cell r="AG4679">
            <v>0</v>
          </cell>
          <cell r="AH4679">
            <v>0</v>
          </cell>
          <cell r="AI4679">
            <v>0</v>
          </cell>
          <cell r="AJ4679">
            <v>0</v>
          </cell>
          <cell r="AK4679">
            <v>0</v>
          </cell>
          <cell r="AL4679">
            <v>0</v>
          </cell>
          <cell r="AM4679">
            <v>0</v>
          </cell>
          <cell r="AN4679">
            <v>0</v>
          </cell>
          <cell r="AO4679">
            <v>0</v>
          </cell>
          <cell r="AP4679">
            <v>16</v>
          </cell>
          <cell r="AQ4679" t="str">
            <v>RICARDO CUCALON</v>
          </cell>
          <cell r="AR4679">
            <v>4</v>
          </cell>
          <cell r="AS4679" t="str">
            <v>VERÓNICA MENÉNDEZ</v>
          </cell>
          <cell r="AT4679">
            <v>11</v>
          </cell>
          <cell r="AU4679" t="str">
            <v>ARACELY CAMPOZANO</v>
          </cell>
          <cell r="AV4679" t="str">
            <v>#N/A</v>
          </cell>
          <cell r="AW4679" t="str">
            <v>#N/A</v>
          </cell>
          <cell r="AX4679" t="b">
            <v>1</v>
          </cell>
          <cell r="AY4679" t="b">
            <v>1</v>
          </cell>
        </row>
        <row r="4680">
          <cell r="B4680" t="str">
            <v>1300854542001</v>
          </cell>
          <cell r="C4680" t="str">
            <v>ROBLES PIN ILDEFONSO EMERCIANO</v>
          </cell>
          <cell r="D4680">
            <v>213</v>
          </cell>
          <cell r="E4680">
            <v>21306</v>
          </cell>
          <cell r="F4680">
            <v>2130650</v>
          </cell>
          <cell r="G4680" t="str">
            <v>COMERCIO</v>
          </cell>
          <cell r="H4680" t="str">
            <v>COMERCIO</v>
          </cell>
          <cell r="I4680" t="str">
            <v>L2464</v>
          </cell>
          <cell r="J4680" t="str">
            <v>PEQUEÑA EMPRESA</v>
          </cell>
          <cell r="K4680">
            <v>0</v>
          </cell>
          <cell r="L4680" t="str">
            <v>01Empresas Normales</v>
          </cell>
          <cell r="M4680">
            <v>41808</v>
          </cell>
          <cell r="N4680">
            <v>0.375</v>
          </cell>
          <cell r="O4680" t="str">
            <v>C MANCERO</v>
          </cell>
          <cell r="P4680" t="str">
            <v>C MANCERO</v>
          </cell>
          <cell r="Q4680" t="str">
            <v>APLICATIVO WEB</v>
          </cell>
          <cell r="R4680" t="str">
            <v>APLICATIVO WEB</v>
          </cell>
          <cell r="S4680">
            <v>41808</v>
          </cell>
          <cell r="T4680">
            <v>0.44791666666666669</v>
          </cell>
          <cell r="U4680" t="str">
            <v>PRE-005</v>
          </cell>
          <cell r="V4680">
            <v>41827</v>
          </cell>
          <cell r="W4680">
            <v>0.70833333333333337</v>
          </cell>
          <cell r="X4680">
            <v>0</v>
          </cell>
          <cell r="Y4680">
            <v>0</v>
          </cell>
          <cell r="Z4680">
            <v>0</v>
          </cell>
          <cell r="AA4680">
            <v>0</v>
          </cell>
          <cell r="AB4680">
            <v>0</v>
          </cell>
          <cell r="AC4680">
            <v>41828</v>
          </cell>
          <cell r="AD4680">
            <v>0.33333333333333331</v>
          </cell>
          <cell r="AE4680" t="str">
            <v>MMORAN</v>
          </cell>
          <cell r="AF4680">
            <v>28</v>
          </cell>
          <cell r="AG4680">
            <v>0</v>
          </cell>
          <cell r="AH4680">
            <v>0</v>
          </cell>
          <cell r="AI4680">
            <v>0</v>
          </cell>
          <cell r="AJ4680">
            <v>0</v>
          </cell>
          <cell r="AK4680">
            <v>0</v>
          </cell>
          <cell r="AL4680">
            <v>0</v>
          </cell>
          <cell r="AM4680">
            <v>0</v>
          </cell>
          <cell r="AN4680">
            <v>0</v>
          </cell>
          <cell r="AO4680">
            <v>0</v>
          </cell>
          <cell r="AP4680">
            <v>14</v>
          </cell>
          <cell r="AQ4680" t="str">
            <v>VICENTA SÁNCHEZ</v>
          </cell>
          <cell r="AR4680">
            <v>4</v>
          </cell>
          <cell r="AS4680" t="str">
            <v>VERÓNICA MENÉNDEZ</v>
          </cell>
          <cell r="AT4680">
            <v>14</v>
          </cell>
          <cell r="AU4680" t="str">
            <v>CRITICO_14</v>
          </cell>
          <cell r="AV4680" t="str">
            <v>1</v>
          </cell>
          <cell r="AW4680" t="str">
            <v>1300854542001</v>
          </cell>
          <cell r="AX4680" t="b">
            <v>0</v>
          </cell>
          <cell r="AY4680" t="b">
            <v>0</v>
          </cell>
        </row>
        <row r="4681">
          <cell r="B4681" t="str">
            <v>1301576326001</v>
          </cell>
          <cell r="C4681" t="str">
            <v>BAQUE CASTILLO ROMULO VICENTE</v>
          </cell>
          <cell r="D4681">
            <v>213</v>
          </cell>
          <cell r="E4681">
            <v>21306</v>
          </cell>
          <cell r="F4681">
            <v>2130650</v>
          </cell>
          <cell r="G4681" t="str">
            <v>COMERCIO</v>
          </cell>
          <cell r="H4681" t="str">
            <v>COMERCIO</v>
          </cell>
          <cell r="I4681" t="str">
            <v>L2465</v>
          </cell>
          <cell r="J4681" t="str">
            <v>MEDIANA EMPRESA A</v>
          </cell>
          <cell r="K4681">
            <v>0</v>
          </cell>
          <cell r="L4681">
            <v>0</v>
          </cell>
          <cell r="M4681">
            <v>0</v>
          </cell>
          <cell r="N4681">
            <v>0</v>
          </cell>
          <cell r="O4681" t="str">
            <v>C MANCERO</v>
          </cell>
          <cell r="P4681" t="str">
            <v>C MANCERO</v>
          </cell>
          <cell r="Q4681">
            <v>0</v>
          </cell>
          <cell r="R4681">
            <v>0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  <cell r="X4681">
            <v>0</v>
          </cell>
          <cell r="Y4681">
            <v>0</v>
          </cell>
          <cell r="Z4681">
            <v>0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>
            <v>0</v>
          </cell>
          <cell r="AF4681">
            <v>0</v>
          </cell>
          <cell r="AG4681">
            <v>0</v>
          </cell>
          <cell r="AH4681">
            <v>0</v>
          </cell>
          <cell r="AI4681">
            <v>0</v>
          </cell>
          <cell r="AJ4681">
            <v>0</v>
          </cell>
          <cell r="AK4681">
            <v>0</v>
          </cell>
          <cell r="AL4681">
            <v>0</v>
          </cell>
          <cell r="AM4681">
            <v>0</v>
          </cell>
          <cell r="AN4681">
            <v>0</v>
          </cell>
          <cell r="AO4681">
            <v>0</v>
          </cell>
          <cell r="AP4681">
            <v>14</v>
          </cell>
          <cell r="AQ4681" t="str">
            <v>VICENTA SÁNCHEZ</v>
          </cell>
          <cell r="AR4681">
            <v>4</v>
          </cell>
          <cell r="AS4681" t="str">
            <v>VERÓNICA MENÉNDEZ</v>
          </cell>
          <cell r="AT4681">
            <v>14</v>
          </cell>
          <cell r="AU4681" t="str">
            <v>CRITICO_14</v>
          </cell>
          <cell r="AV4681" t="str">
            <v>#N/A</v>
          </cell>
          <cell r="AW4681" t="str">
            <v>#N/A</v>
          </cell>
          <cell r="AX4681" t="b">
            <v>1</v>
          </cell>
          <cell r="AY4681" t="b">
            <v>1</v>
          </cell>
        </row>
        <row r="4682">
          <cell r="B4682" t="str">
            <v>1308806841001</v>
          </cell>
          <cell r="C4682" t="str">
            <v>RIVERA VILLACRESES MARIA LORENA</v>
          </cell>
          <cell r="D4682">
            <v>213</v>
          </cell>
          <cell r="E4682">
            <v>21306</v>
          </cell>
          <cell r="F4682">
            <v>2130650</v>
          </cell>
          <cell r="G4682" t="str">
            <v>COMERCIO</v>
          </cell>
          <cell r="H4682" t="str">
            <v>COMERCIO</v>
          </cell>
          <cell r="I4682" t="str">
            <v>L2466</v>
          </cell>
          <cell r="J4682" t="str">
            <v>MEDIANA EMPRESA B</v>
          </cell>
          <cell r="K4682">
            <v>0</v>
          </cell>
          <cell r="L4682">
            <v>0</v>
          </cell>
          <cell r="M4682">
            <v>0</v>
          </cell>
          <cell r="N4682">
            <v>0</v>
          </cell>
          <cell r="O4682" t="str">
            <v>C MANCERO</v>
          </cell>
          <cell r="P4682" t="str">
            <v>C MANCERO</v>
          </cell>
          <cell r="Q4682">
            <v>0</v>
          </cell>
          <cell r="R4682">
            <v>0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  <cell r="X4682">
            <v>0</v>
          </cell>
          <cell r="Y4682">
            <v>0</v>
          </cell>
          <cell r="Z4682">
            <v>0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>
            <v>0</v>
          </cell>
          <cell r="AF4682">
            <v>0</v>
          </cell>
          <cell r="AG4682">
            <v>0</v>
          </cell>
          <cell r="AH4682">
            <v>0</v>
          </cell>
          <cell r="AI4682">
            <v>0</v>
          </cell>
          <cell r="AJ4682">
            <v>0</v>
          </cell>
          <cell r="AK4682">
            <v>0</v>
          </cell>
          <cell r="AL4682">
            <v>0</v>
          </cell>
          <cell r="AM4682">
            <v>0</v>
          </cell>
          <cell r="AN4682">
            <v>0</v>
          </cell>
          <cell r="AO4682">
            <v>0</v>
          </cell>
          <cell r="AP4682">
            <v>14</v>
          </cell>
          <cell r="AQ4682" t="str">
            <v>VICENTA SÁNCHEZ</v>
          </cell>
          <cell r="AR4682">
            <v>4</v>
          </cell>
          <cell r="AS4682" t="str">
            <v>VERÓNICA MENÉNDEZ</v>
          </cell>
          <cell r="AT4682">
            <v>14</v>
          </cell>
          <cell r="AU4682" t="str">
            <v>CRITICO_14</v>
          </cell>
          <cell r="AV4682" t="str">
            <v>#N/A</v>
          </cell>
          <cell r="AW4682" t="str">
            <v>#N/A</v>
          </cell>
          <cell r="AX4682" t="b">
            <v>1</v>
          </cell>
          <cell r="AY4682" t="b">
            <v>1</v>
          </cell>
        </row>
        <row r="4683">
          <cell r="B4683" t="str">
            <v>1360017440001</v>
          </cell>
          <cell r="C4683" t="str">
            <v>COLEGIO NACIONAL ALEJO LASCANO</v>
          </cell>
          <cell r="D4683">
            <v>213</v>
          </cell>
          <cell r="E4683">
            <v>21306</v>
          </cell>
          <cell r="F4683">
            <v>2130650</v>
          </cell>
          <cell r="G4683" t="str">
            <v>SERVICIOS</v>
          </cell>
          <cell r="H4683" t="str">
            <v>SERVICIOS</v>
          </cell>
          <cell r="I4683" t="str">
            <v>L2467</v>
          </cell>
          <cell r="J4683" t="str">
            <v>MEDIANA EMPRESA B</v>
          </cell>
          <cell r="K4683">
            <v>0</v>
          </cell>
          <cell r="L4683">
            <v>0</v>
          </cell>
          <cell r="M4683">
            <v>0</v>
          </cell>
          <cell r="N4683">
            <v>0</v>
          </cell>
          <cell r="O4683" t="str">
            <v>R BONILLA</v>
          </cell>
          <cell r="P4683" t="str">
            <v>R BONILLA</v>
          </cell>
          <cell r="Q4683">
            <v>0</v>
          </cell>
          <cell r="R4683">
            <v>0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  <cell r="X4683">
            <v>0</v>
          </cell>
          <cell r="Y4683">
            <v>0</v>
          </cell>
          <cell r="Z4683">
            <v>0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>
            <v>0</v>
          </cell>
          <cell r="AF4683">
            <v>0</v>
          </cell>
          <cell r="AG4683">
            <v>0</v>
          </cell>
          <cell r="AH4683">
            <v>0</v>
          </cell>
          <cell r="AI4683">
            <v>0</v>
          </cell>
          <cell r="AJ4683">
            <v>0</v>
          </cell>
          <cell r="AK4683">
            <v>0</v>
          </cell>
          <cell r="AL4683">
            <v>0</v>
          </cell>
          <cell r="AM4683">
            <v>0</v>
          </cell>
          <cell r="AN4683">
            <v>0</v>
          </cell>
          <cell r="AO4683">
            <v>0</v>
          </cell>
          <cell r="AP4683">
            <v>13</v>
          </cell>
          <cell r="AQ4683" t="str">
            <v>ROBERT BONILLA</v>
          </cell>
          <cell r="AR4683">
            <v>4</v>
          </cell>
          <cell r="AS4683" t="str">
            <v>VERÓNICA MENÉNDEZ</v>
          </cell>
          <cell r="AT4683">
            <v>14</v>
          </cell>
          <cell r="AU4683" t="str">
            <v>CRITICO_14</v>
          </cell>
          <cell r="AV4683" t="str">
            <v>#N/A</v>
          </cell>
          <cell r="AW4683" t="str">
            <v>#N/A</v>
          </cell>
          <cell r="AX4683" t="b">
            <v>1</v>
          </cell>
          <cell r="AY4683" t="b">
            <v>1</v>
          </cell>
        </row>
        <row r="4684">
          <cell r="B4684" t="str">
            <v>1360023680001</v>
          </cell>
          <cell r="C4684" t="str">
            <v>UNIDAD EDUCATIVA EXPERIMENTAL FISCAL 15 DE OCTUBRE</v>
          </cell>
          <cell r="D4684">
            <v>213</v>
          </cell>
          <cell r="E4684">
            <v>21306</v>
          </cell>
          <cell r="F4684">
            <v>2130650</v>
          </cell>
          <cell r="G4684" t="str">
            <v>SERVICIOS</v>
          </cell>
          <cell r="H4684" t="str">
            <v>SERVICIOS</v>
          </cell>
          <cell r="I4684" t="str">
            <v>L2468</v>
          </cell>
          <cell r="J4684" t="str">
            <v>MEDIANA EMPRESA B</v>
          </cell>
          <cell r="K4684">
            <v>0</v>
          </cell>
          <cell r="L4684">
            <v>0</v>
          </cell>
          <cell r="M4684">
            <v>0</v>
          </cell>
          <cell r="N4684">
            <v>0</v>
          </cell>
          <cell r="O4684" t="str">
            <v>R BONILLA</v>
          </cell>
          <cell r="P4684" t="str">
            <v>R BONILLA</v>
          </cell>
          <cell r="Q4684">
            <v>0</v>
          </cell>
          <cell r="R4684">
            <v>0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  <cell r="X4684">
            <v>0</v>
          </cell>
          <cell r="Y4684">
            <v>0</v>
          </cell>
          <cell r="Z4684">
            <v>0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>
            <v>0</v>
          </cell>
          <cell r="AF4684">
            <v>0</v>
          </cell>
          <cell r="AG4684">
            <v>0</v>
          </cell>
          <cell r="AH4684">
            <v>0</v>
          </cell>
          <cell r="AI4684">
            <v>0</v>
          </cell>
          <cell r="AJ4684">
            <v>0</v>
          </cell>
          <cell r="AK4684">
            <v>0</v>
          </cell>
          <cell r="AL4684">
            <v>0</v>
          </cell>
          <cell r="AM4684">
            <v>0</v>
          </cell>
          <cell r="AN4684">
            <v>0</v>
          </cell>
          <cell r="AO4684">
            <v>0</v>
          </cell>
          <cell r="AP4684">
            <v>13</v>
          </cell>
          <cell r="AQ4684" t="str">
            <v>ROBERT BONILLA</v>
          </cell>
          <cell r="AR4684">
            <v>4</v>
          </cell>
          <cell r="AS4684" t="str">
            <v>VERÓNICA MENÉNDEZ</v>
          </cell>
          <cell r="AT4684">
            <v>14</v>
          </cell>
          <cell r="AU4684" t="str">
            <v>CRITICO_14</v>
          </cell>
          <cell r="AV4684" t="str">
            <v>#N/A</v>
          </cell>
          <cell r="AW4684" t="str">
            <v>#N/A</v>
          </cell>
          <cell r="AX4684" t="b">
            <v>1</v>
          </cell>
          <cell r="AY4684" t="b">
            <v>1</v>
          </cell>
        </row>
        <row r="4685">
          <cell r="B4685" t="str">
            <v>1360007720001</v>
          </cell>
          <cell r="C4685" t="str">
            <v>HOSPITAL GENERAL JIPIJAPA</v>
          </cell>
          <cell r="D4685">
            <v>213</v>
          </cell>
          <cell r="E4685">
            <v>21306</v>
          </cell>
          <cell r="F4685">
            <v>2130650</v>
          </cell>
          <cell r="G4685" t="str">
            <v>SERVICIOS</v>
          </cell>
          <cell r="H4685" t="str">
            <v>SERVICIOS</v>
          </cell>
          <cell r="I4685" t="str">
            <v>L2469</v>
          </cell>
          <cell r="J4685" t="str">
            <v>MEDIANA EMPRESA B</v>
          </cell>
          <cell r="K4685">
            <v>0</v>
          </cell>
          <cell r="L4685">
            <v>0</v>
          </cell>
          <cell r="M4685">
            <v>0</v>
          </cell>
          <cell r="N4685">
            <v>0</v>
          </cell>
          <cell r="O4685" t="str">
            <v>R BONILLA</v>
          </cell>
          <cell r="P4685" t="str">
            <v>R BONILLA</v>
          </cell>
          <cell r="Q4685">
            <v>0</v>
          </cell>
          <cell r="R4685">
            <v>0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  <cell r="X4685">
            <v>0</v>
          </cell>
          <cell r="Y4685">
            <v>0</v>
          </cell>
          <cell r="Z4685">
            <v>0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>
            <v>0</v>
          </cell>
          <cell r="AF4685">
            <v>0</v>
          </cell>
          <cell r="AG4685">
            <v>0</v>
          </cell>
          <cell r="AH4685">
            <v>0</v>
          </cell>
          <cell r="AI4685">
            <v>0</v>
          </cell>
          <cell r="AJ4685">
            <v>0</v>
          </cell>
          <cell r="AK4685">
            <v>0</v>
          </cell>
          <cell r="AL4685">
            <v>0</v>
          </cell>
          <cell r="AM4685">
            <v>0</v>
          </cell>
          <cell r="AN4685">
            <v>0</v>
          </cell>
          <cell r="AO4685">
            <v>0</v>
          </cell>
          <cell r="AP4685">
            <v>13</v>
          </cell>
          <cell r="AQ4685" t="str">
            <v>ROBERT BONILLA</v>
          </cell>
          <cell r="AR4685">
            <v>4</v>
          </cell>
          <cell r="AS4685" t="str">
            <v>VERÓNICA MENÉNDEZ</v>
          </cell>
          <cell r="AT4685">
            <v>14</v>
          </cell>
          <cell r="AU4685" t="str">
            <v>CRITICO_14</v>
          </cell>
          <cell r="AV4685" t="str">
            <v>#N/A</v>
          </cell>
          <cell r="AW4685" t="str">
            <v>#N/A</v>
          </cell>
          <cell r="AX4685" t="b">
            <v>1</v>
          </cell>
          <cell r="AY4685" t="b">
            <v>1</v>
          </cell>
        </row>
        <row r="4686">
          <cell r="B4686" t="str">
            <v>1360031350001</v>
          </cell>
          <cell r="C4686" t="str">
            <v>UNIVERSIDAD ESTATAL DEL SUR DE MANABI</v>
          </cell>
          <cell r="D4686">
            <v>213</v>
          </cell>
          <cell r="E4686">
            <v>21306</v>
          </cell>
          <cell r="F4686">
            <v>2130650</v>
          </cell>
          <cell r="G4686" t="str">
            <v>SERVICIOS</v>
          </cell>
          <cell r="H4686" t="str">
            <v>SERVICIOS</v>
          </cell>
          <cell r="I4686" t="str">
            <v>L2470</v>
          </cell>
          <cell r="J4686" t="str">
            <v>GRANDE EMPRESA</v>
          </cell>
          <cell r="K4686">
            <v>0</v>
          </cell>
          <cell r="L4686">
            <v>0</v>
          </cell>
          <cell r="M4686">
            <v>0</v>
          </cell>
          <cell r="N4686">
            <v>0</v>
          </cell>
          <cell r="O4686" t="str">
            <v>R BONILLA</v>
          </cell>
          <cell r="P4686" t="str">
            <v>R BONILLA</v>
          </cell>
          <cell r="Q4686">
            <v>0</v>
          </cell>
          <cell r="R4686">
            <v>0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  <cell r="X4686">
            <v>0</v>
          </cell>
          <cell r="Y4686">
            <v>0</v>
          </cell>
          <cell r="Z4686">
            <v>0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>
            <v>0</v>
          </cell>
          <cell r="AF4686">
            <v>0</v>
          </cell>
          <cell r="AG4686">
            <v>0</v>
          </cell>
          <cell r="AH4686">
            <v>0</v>
          </cell>
          <cell r="AI4686">
            <v>0</v>
          </cell>
          <cell r="AJ4686">
            <v>0</v>
          </cell>
          <cell r="AK4686">
            <v>0</v>
          </cell>
          <cell r="AL4686">
            <v>0</v>
          </cell>
          <cell r="AM4686">
            <v>0</v>
          </cell>
          <cell r="AN4686">
            <v>0</v>
          </cell>
          <cell r="AO4686">
            <v>0</v>
          </cell>
          <cell r="AP4686">
            <v>13</v>
          </cell>
          <cell r="AQ4686" t="str">
            <v>ROBERT BONILLA</v>
          </cell>
          <cell r="AR4686">
            <v>4</v>
          </cell>
          <cell r="AS4686" t="str">
            <v>VERÓNICA MENÉNDEZ</v>
          </cell>
          <cell r="AT4686">
            <v>14</v>
          </cell>
          <cell r="AU4686" t="str">
            <v>CRITICO_14</v>
          </cell>
          <cell r="AV4686" t="str">
            <v>#N/A</v>
          </cell>
          <cell r="AW4686" t="str">
            <v>#N/A</v>
          </cell>
          <cell r="AX4686" t="b">
            <v>1</v>
          </cell>
          <cell r="AY4686" t="b">
            <v>1</v>
          </cell>
        </row>
        <row r="4687">
          <cell r="B4687" t="str">
            <v>0992405163001</v>
          </cell>
          <cell r="C4687" t="str">
            <v>KOLNETSA S.A.</v>
          </cell>
          <cell r="D4687">
            <v>213</v>
          </cell>
          <cell r="E4687">
            <v>21306</v>
          </cell>
          <cell r="F4687">
            <v>2130650</v>
          </cell>
          <cell r="G4687" t="str">
            <v>COMERCIO</v>
          </cell>
          <cell r="H4687" t="str">
            <v>COMERCIO</v>
          </cell>
          <cell r="I4687" t="str">
            <v>L2471</v>
          </cell>
          <cell r="J4687" t="str">
            <v>GRANDE EMPRESA</v>
          </cell>
          <cell r="K4687">
            <v>0</v>
          </cell>
          <cell r="L4687" t="str">
            <v>01Empresas Normales</v>
          </cell>
          <cell r="M4687">
            <v>41813</v>
          </cell>
          <cell r="N4687">
            <v>0.37152777777777779</v>
          </cell>
          <cell r="O4687" t="str">
            <v>C MANCERO</v>
          </cell>
          <cell r="P4687" t="str">
            <v>C MANCERO</v>
          </cell>
          <cell r="Q4687" t="str">
            <v>APLICATIVO WEB</v>
          </cell>
          <cell r="R4687" t="str">
            <v>APLICATIVO WEB</v>
          </cell>
          <cell r="S4687">
            <v>41813</v>
          </cell>
          <cell r="T4687">
            <v>0.66666666666666663</v>
          </cell>
          <cell r="U4687" t="str">
            <v>PRE-012</v>
          </cell>
          <cell r="V4687">
            <v>41830</v>
          </cell>
          <cell r="W4687">
            <v>0.64583333333333337</v>
          </cell>
          <cell r="X4687">
            <v>0</v>
          </cell>
          <cell r="Y4687">
            <v>0</v>
          </cell>
          <cell r="Z4687">
            <v>0</v>
          </cell>
          <cell r="AA4687">
            <v>0</v>
          </cell>
          <cell r="AB4687">
            <v>0</v>
          </cell>
          <cell r="AC4687">
            <v>41831</v>
          </cell>
          <cell r="AD4687">
            <v>0.33333333333333331</v>
          </cell>
          <cell r="AE4687" t="str">
            <v>MMORAN</v>
          </cell>
          <cell r="AF4687">
            <v>31</v>
          </cell>
          <cell r="AG4687">
            <v>0</v>
          </cell>
          <cell r="AH4687">
            <v>0</v>
          </cell>
          <cell r="AI4687">
            <v>0</v>
          </cell>
          <cell r="AJ4687">
            <v>0</v>
          </cell>
          <cell r="AK4687">
            <v>0</v>
          </cell>
          <cell r="AL4687">
            <v>0</v>
          </cell>
          <cell r="AM4687">
            <v>0</v>
          </cell>
          <cell r="AN4687">
            <v>0</v>
          </cell>
          <cell r="AO4687">
            <v>0</v>
          </cell>
          <cell r="AP4687">
            <v>14</v>
          </cell>
          <cell r="AQ4687" t="str">
            <v>VICENTA SÁNCHEZ</v>
          </cell>
          <cell r="AR4687">
            <v>4</v>
          </cell>
          <cell r="AS4687" t="str">
            <v>VERÓNICA MENÉNDEZ</v>
          </cell>
          <cell r="AT4687">
            <v>14</v>
          </cell>
          <cell r="AU4687" t="str">
            <v>CRITICO_14</v>
          </cell>
          <cell r="AV4687" t="str">
            <v>#N/A</v>
          </cell>
          <cell r="AW4687" t="str">
            <v>#N/A</v>
          </cell>
          <cell r="AX4687" t="b">
            <v>0</v>
          </cell>
          <cell r="AY4687" t="b">
            <v>0</v>
          </cell>
        </row>
        <row r="4688">
          <cell r="B4688" t="str">
            <v>1360021550001</v>
          </cell>
          <cell r="C4688" t="str">
            <v>COLEGIO NACIONAL AGROTECNICO LA UNION</v>
          </cell>
          <cell r="D4688">
            <v>213</v>
          </cell>
          <cell r="E4688">
            <v>21306</v>
          </cell>
          <cell r="F4688">
            <v>2130654</v>
          </cell>
          <cell r="G4688" t="str">
            <v>SERVICIOS</v>
          </cell>
          <cell r="H4688" t="str">
            <v>SERVICIOS</v>
          </cell>
          <cell r="I4688" t="str">
            <v>L2472</v>
          </cell>
          <cell r="J4688" t="str">
            <v>PEQUEÑA EMPRESA</v>
          </cell>
          <cell r="K4688" t="str">
            <v>SECTOR PUBLICO</v>
          </cell>
          <cell r="L4688" t="str">
            <v>05Sin características</v>
          </cell>
          <cell r="M4688">
            <v>41820</v>
          </cell>
          <cell r="N4688">
            <v>0.41666666666666669</v>
          </cell>
          <cell r="O4688" t="str">
            <v>R BONILLA</v>
          </cell>
          <cell r="P4688" t="str">
            <v>R BONILLA</v>
          </cell>
          <cell r="Q4688" t="str">
            <v>APLICATIVO WEB</v>
          </cell>
          <cell r="R4688" t="str">
            <v>APLICATIVO WEB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  <cell r="X4688">
            <v>0</v>
          </cell>
          <cell r="Y4688">
            <v>0</v>
          </cell>
          <cell r="Z4688">
            <v>0</v>
          </cell>
          <cell r="AA4688">
            <v>0</v>
          </cell>
          <cell r="AB4688">
            <v>0</v>
          </cell>
          <cell r="AC4688">
            <v>41820</v>
          </cell>
          <cell r="AD4688">
            <v>0.41666666666666669</v>
          </cell>
          <cell r="AE4688" t="str">
            <v>MMORAN</v>
          </cell>
          <cell r="AF4688">
            <v>27</v>
          </cell>
          <cell r="AG4688">
            <v>0</v>
          </cell>
          <cell r="AH4688">
            <v>0</v>
          </cell>
          <cell r="AI4688">
            <v>0</v>
          </cell>
          <cell r="AJ4688">
            <v>0</v>
          </cell>
          <cell r="AK4688">
            <v>0</v>
          </cell>
          <cell r="AL4688">
            <v>0</v>
          </cell>
          <cell r="AM4688">
            <v>0</v>
          </cell>
          <cell r="AN4688">
            <v>0</v>
          </cell>
          <cell r="AO4688">
            <v>0</v>
          </cell>
          <cell r="AP4688">
            <v>13</v>
          </cell>
          <cell r="AQ4688" t="str">
            <v>ROBERT BONILLA</v>
          </cell>
          <cell r="AR4688">
            <v>4</v>
          </cell>
          <cell r="AS4688" t="str">
            <v>VERÓNICA MENÉNDEZ</v>
          </cell>
          <cell r="AT4688">
            <v>14</v>
          </cell>
          <cell r="AU4688" t="str">
            <v>CRITICO_14</v>
          </cell>
          <cell r="AV4688" t="str">
            <v>1</v>
          </cell>
          <cell r="AW4688" t="str">
            <v>1360021550001</v>
          </cell>
          <cell r="AX4688" t="b">
            <v>0</v>
          </cell>
          <cell r="AY4688" t="b">
            <v>0</v>
          </cell>
        </row>
        <row r="4689">
          <cell r="B4689" t="str">
            <v>1391701799001</v>
          </cell>
          <cell r="C4689" t="str">
            <v>CONSTRUCTRAVEL S.A.</v>
          </cell>
          <cell r="D4689">
            <v>213</v>
          </cell>
          <cell r="E4689">
            <v>21306</v>
          </cell>
          <cell r="F4689">
            <v>2130658</v>
          </cell>
          <cell r="G4689" t="str">
            <v>SERVICIOS</v>
          </cell>
          <cell r="H4689" t="str">
            <v>SERVICIOS</v>
          </cell>
          <cell r="I4689" t="str">
            <v>L2473</v>
          </cell>
          <cell r="J4689" t="str">
            <v>MICROEMPRESA</v>
          </cell>
          <cell r="K4689">
            <v>0</v>
          </cell>
          <cell r="L4689">
            <v>0</v>
          </cell>
          <cell r="M4689">
            <v>0</v>
          </cell>
          <cell r="N4689">
            <v>0</v>
          </cell>
          <cell r="O4689" t="str">
            <v>C MANCERO</v>
          </cell>
          <cell r="P4689" t="str">
            <v>C MANCERO</v>
          </cell>
          <cell r="Q4689">
            <v>0</v>
          </cell>
          <cell r="R4689">
            <v>0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  <cell r="X4689">
            <v>0</v>
          </cell>
          <cell r="Y4689">
            <v>0</v>
          </cell>
          <cell r="Z4689">
            <v>0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>
            <v>0</v>
          </cell>
          <cell r="AF4689">
            <v>0</v>
          </cell>
          <cell r="AG4689">
            <v>0</v>
          </cell>
          <cell r="AH4689">
            <v>0</v>
          </cell>
          <cell r="AI4689">
            <v>0</v>
          </cell>
          <cell r="AJ4689">
            <v>0</v>
          </cell>
          <cell r="AK4689">
            <v>0</v>
          </cell>
          <cell r="AL4689">
            <v>0</v>
          </cell>
          <cell r="AM4689">
            <v>0</v>
          </cell>
          <cell r="AN4689">
            <v>0</v>
          </cell>
          <cell r="AO4689">
            <v>0</v>
          </cell>
          <cell r="AP4689">
            <v>14</v>
          </cell>
          <cell r="AQ4689" t="str">
            <v>VICENTA SÁNCHEZ</v>
          </cell>
          <cell r="AR4689">
            <v>4</v>
          </cell>
          <cell r="AS4689" t="str">
            <v>VERÓNICA MENÉNDEZ</v>
          </cell>
          <cell r="AT4689">
            <v>14</v>
          </cell>
          <cell r="AU4689" t="str">
            <v>CRITICO_14</v>
          </cell>
          <cell r="AV4689" t="str">
            <v>#N/A</v>
          </cell>
          <cell r="AW4689" t="str">
            <v>#N/A</v>
          </cell>
          <cell r="AX4689" t="b">
            <v>1</v>
          </cell>
          <cell r="AY4689" t="b">
            <v>1</v>
          </cell>
        </row>
        <row r="4690">
          <cell r="B4690" t="str">
            <v>1312728809001</v>
          </cell>
          <cell r="C4690" t="str">
            <v>QUIJIJE MORA CARLOS JOSE</v>
          </cell>
          <cell r="D4690">
            <v>213</v>
          </cell>
          <cell r="E4690">
            <v>21307</v>
          </cell>
          <cell r="F4690">
            <v>2130750</v>
          </cell>
          <cell r="G4690" t="str">
            <v>SERVICIOS</v>
          </cell>
          <cell r="H4690" t="str">
            <v>SERVICIOS</v>
          </cell>
          <cell r="I4690" t="str">
            <v>L2474</v>
          </cell>
          <cell r="J4690" t="str">
            <v>MICROEMPRESA</v>
          </cell>
          <cell r="K4690">
            <v>0</v>
          </cell>
          <cell r="L4690">
            <v>0</v>
          </cell>
          <cell r="M4690">
            <v>0</v>
          </cell>
          <cell r="N4690">
            <v>0</v>
          </cell>
          <cell r="O4690" t="str">
            <v>S HOLGUIN</v>
          </cell>
          <cell r="P4690" t="str">
            <v>S HOLGUIN</v>
          </cell>
          <cell r="Q4690">
            <v>0</v>
          </cell>
          <cell r="R4690">
            <v>0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  <cell r="X4690">
            <v>0</v>
          </cell>
          <cell r="Y4690">
            <v>0</v>
          </cell>
          <cell r="Z4690">
            <v>0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>
            <v>0</v>
          </cell>
          <cell r="AF4690">
            <v>0</v>
          </cell>
          <cell r="AG4690">
            <v>0</v>
          </cell>
          <cell r="AH4690">
            <v>0</v>
          </cell>
          <cell r="AI4690">
            <v>0</v>
          </cell>
          <cell r="AJ4690">
            <v>0</v>
          </cell>
          <cell r="AK4690">
            <v>0</v>
          </cell>
          <cell r="AL4690">
            <v>0</v>
          </cell>
          <cell r="AM4690">
            <v>0</v>
          </cell>
          <cell r="AN4690">
            <v>0</v>
          </cell>
          <cell r="AO4690">
            <v>0</v>
          </cell>
          <cell r="AP4690">
            <v>9</v>
          </cell>
          <cell r="AQ4690" t="str">
            <v>SARAY HOLGUIN</v>
          </cell>
          <cell r="AR4690">
            <v>3</v>
          </cell>
          <cell r="AS4690" t="str">
            <v>CARLOS UYAGUARI</v>
          </cell>
          <cell r="AT4690">
            <v>6</v>
          </cell>
          <cell r="AU4690" t="str">
            <v>PAOLA PIHUAVE</v>
          </cell>
          <cell r="AV4690" t="str">
            <v>#N/A</v>
          </cell>
          <cell r="AW4690" t="str">
            <v>#N/A</v>
          </cell>
          <cell r="AX4690" t="b">
            <v>1</v>
          </cell>
          <cell r="AY4690" t="b">
            <v>1</v>
          </cell>
        </row>
        <row r="4691">
          <cell r="B4691" t="str">
            <v>1310216583001</v>
          </cell>
          <cell r="C4691" t="str">
            <v>QUIJIJE MORAN LUIS ALBERTO</v>
          </cell>
          <cell r="D4691">
            <v>213</v>
          </cell>
          <cell r="E4691">
            <v>21307</v>
          </cell>
          <cell r="F4691">
            <v>2130750</v>
          </cell>
          <cell r="G4691" t="str">
            <v>SERVICIOS</v>
          </cell>
          <cell r="H4691" t="str">
            <v>SERVICIOS</v>
          </cell>
          <cell r="I4691" t="str">
            <v>L2475</v>
          </cell>
          <cell r="J4691" t="str">
            <v>MICROEMPRESA</v>
          </cell>
          <cell r="K4691">
            <v>0</v>
          </cell>
          <cell r="L4691">
            <v>0</v>
          </cell>
          <cell r="M4691">
            <v>0</v>
          </cell>
          <cell r="N4691">
            <v>0</v>
          </cell>
          <cell r="O4691" t="str">
            <v>V SANCHEZ</v>
          </cell>
          <cell r="P4691" t="str">
            <v>V SANCHEZ</v>
          </cell>
          <cell r="Q4691">
            <v>0</v>
          </cell>
          <cell r="R4691">
            <v>0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  <cell r="X4691">
            <v>0</v>
          </cell>
          <cell r="Y4691">
            <v>0</v>
          </cell>
          <cell r="Z4691">
            <v>0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>
            <v>0</v>
          </cell>
          <cell r="AF4691">
            <v>0</v>
          </cell>
          <cell r="AG4691">
            <v>0</v>
          </cell>
          <cell r="AH4691">
            <v>0</v>
          </cell>
          <cell r="AI4691">
            <v>0</v>
          </cell>
          <cell r="AJ4691">
            <v>0</v>
          </cell>
          <cell r="AK4691">
            <v>0</v>
          </cell>
          <cell r="AL4691">
            <v>0</v>
          </cell>
          <cell r="AM4691">
            <v>0</v>
          </cell>
          <cell r="AN4691">
            <v>0</v>
          </cell>
          <cell r="AO4691">
            <v>0</v>
          </cell>
          <cell r="AP4691">
            <v>11</v>
          </cell>
          <cell r="AQ4691" t="str">
            <v>DIANA ARMIJOS</v>
          </cell>
          <cell r="AR4691">
            <v>3</v>
          </cell>
          <cell r="AS4691" t="str">
            <v>CARLOS UYAGUARI</v>
          </cell>
          <cell r="AT4691">
            <v>7</v>
          </cell>
          <cell r="AU4691" t="str">
            <v>LINDA TUTIVEN</v>
          </cell>
          <cell r="AV4691" t="str">
            <v>#N/A</v>
          </cell>
          <cell r="AW4691" t="str">
            <v>#N/A</v>
          </cell>
          <cell r="AX4691" t="b">
            <v>1</v>
          </cell>
          <cell r="AY4691" t="b">
            <v>1</v>
          </cell>
        </row>
        <row r="4692">
          <cell r="B4692" t="str">
            <v>1312358227001</v>
          </cell>
          <cell r="C4692" t="str">
            <v>SALAZAR BRAVO LIDER ALEJANDRO</v>
          </cell>
          <cell r="D4692">
            <v>213</v>
          </cell>
          <cell r="E4692">
            <v>21307</v>
          </cell>
          <cell r="F4692">
            <v>2130750</v>
          </cell>
          <cell r="G4692" t="str">
            <v>SERVICIOS</v>
          </cell>
          <cell r="H4692" t="str">
            <v>SERVICIOS</v>
          </cell>
          <cell r="I4692" t="str">
            <v>L2476</v>
          </cell>
          <cell r="J4692" t="str">
            <v>MICROEMPRESA</v>
          </cell>
          <cell r="K4692">
            <v>0</v>
          </cell>
          <cell r="L4692">
            <v>0</v>
          </cell>
          <cell r="M4692">
            <v>0</v>
          </cell>
          <cell r="N4692">
            <v>0</v>
          </cell>
          <cell r="O4692" t="str">
            <v>N MOREIRA ALAVA</v>
          </cell>
          <cell r="P4692" t="str">
            <v>N MOREIRA ALAVA</v>
          </cell>
          <cell r="Q4692">
            <v>0</v>
          </cell>
          <cell r="R4692">
            <v>0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  <cell r="X4692">
            <v>0</v>
          </cell>
          <cell r="Y4692">
            <v>0</v>
          </cell>
          <cell r="Z4692">
            <v>0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>
            <v>0</v>
          </cell>
          <cell r="AF4692">
            <v>0</v>
          </cell>
          <cell r="AG4692">
            <v>0</v>
          </cell>
          <cell r="AH4692">
            <v>0</v>
          </cell>
          <cell r="AI4692">
            <v>0</v>
          </cell>
          <cell r="AJ4692">
            <v>0</v>
          </cell>
          <cell r="AK4692">
            <v>0</v>
          </cell>
          <cell r="AL4692">
            <v>0</v>
          </cell>
          <cell r="AM4692">
            <v>0</v>
          </cell>
          <cell r="AN4692">
            <v>0</v>
          </cell>
          <cell r="AO4692">
            <v>0</v>
          </cell>
          <cell r="AP4692">
            <v>10</v>
          </cell>
          <cell r="AQ4692" t="str">
            <v>NESTOR MOREIRA</v>
          </cell>
          <cell r="AR4692">
            <v>3</v>
          </cell>
          <cell r="AS4692" t="str">
            <v>CARLOS UYAGUARI</v>
          </cell>
          <cell r="AT4692">
            <v>7</v>
          </cell>
          <cell r="AU4692" t="str">
            <v>LINDA TUTIVEN</v>
          </cell>
          <cell r="AV4692" t="str">
            <v>#N/A</v>
          </cell>
          <cell r="AW4692" t="str">
            <v>#N/A</v>
          </cell>
          <cell r="AX4692" t="b">
            <v>1</v>
          </cell>
          <cell r="AY4692" t="b">
            <v>1</v>
          </cell>
        </row>
        <row r="4693">
          <cell r="B4693" t="str">
            <v>1300370283001</v>
          </cell>
          <cell r="C4693" t="str">
            <v>GARCIA JARAMILLO LORGES POLICARPO</v>
          </cell>
          <cell r="D4693">
            <v>213</v>
          </cell>
          <cell r="E4693">
            <v>21307</v>
          </cell>
          <cell r="F4693">
            <v>2130750</v>
          </cell>
          <cell r="G4693" t="str">
            <v>COMERCIO</v>
          </cell>
          <cell r="H4693" t="str">
            <v>COMERCIO</v>
          </cell>
          <cell r="I4693" t="str">
            <v>L2477</v>
          </cell>
          <cell r="J4693" t="str">
            <v>PEQUEÑA EMPRESA</v>
          </cell>
          <cell r="K4693">
            <v>0</v>
          </cell>
          <cell r="L4693">
            <v>0</v>
          </cell>
          <cell r="M4693">
            <v>0</v>
          </cell>
          <cell r="N4693">
            <v>0</v>
          </cell>
          <cell r="O4693" t="str">
            <v>R CASTRO</v>
          </cell>
          <cell r="P4693" t="str">
            <v>R CASTRO</v>
          </cell>
          <cell r="Q4693">
            <v>0</v>
          </cell>
          <cell r="R4693">
            <v>0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  <cell r="X4693">
            <v>0</v>
          </cell>
          <cell r="Y4693">
            <v>0</v>
          </cell>
          <cell r="Z4693">
            <v>0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>
            <v>0</v>
          </cell>
          <cell r="AF4693">
            <v>0</v>
          </cell>
          <cell r="AG4693">
            <v>0</v>
          </cell>
          <cell r="AH4693">
            <v>0</v>
          </cell>
          <cell r="AI4693">
            <v>0</v>
          </cell>
          <cell r="AJ4693">
            <v>0</v>
          </cell>
          <cell r="AK4693">
            <v>0</v>
          </cell>
          <cell r="AL4693">
            <v>0</v>
          </cell>
          <cell r="AM4693">
            <v>0</v>
          </cell>
          <cell r="AN4693">
            <v>0</v>
          </cell>
          <cell r="AO4693">
            <v>0</v>
          </cell>
          <cell r="AP4693">
            <v>12</v>
          </cell>
          <cell r="AQ4693" t="str">
            <v>RONALD CASTRO</v>
          </cell>
          <cell r="AR4693">
            <v>3</v>
          </cell>
          <cell r="AS4693" t="str">
            <v>CARLOS UYAGUARI</v>
          </cell>
          <cell r="AT4693">
            <v>1</v>
          </cell>
          <cell r="AU4693" t="str">
            <v>MANUEL YANAYACO</v>
          </cell>
          <cell r="AV4693" t="str">
            <v>#N/A</v>
          </cell>
          <cell r="AW4693" t="str">
            <v>#N/A</v>
          </cell>
          <cell r="AX4693" t="b">
            <v>1</v>
          </cell>
          <cell r="AY4693" t="b">
            <v>1</v>
          </cell>
        </row>
        <row r="4694">
          <cell r="B4694" t="str">
            <v>1360031270001</v>
          </cell>
          <cell r="C4694" t="str">
            <v>RED ESCOLAR AUTONOMA RURAL GUAYABALES</v>
          </cell>
          <cell r="D4694">
            <v>213</v>
          </cell>
          <cell r="E4694">
            <v>21307</v>
          </cell>
          <cell r="F4694">
            <v>2130750</v>
          </cell>
          <cell r="G4694" t="str">
            <v>SERVICIOS</v>
          </cell>
          <cell r="H4694" t="str">
            <v>SERVICIOS</v>
          </cell>
          <cell r="I4694" t="str">
            <v>L2478</v>
          </cell>
          <cell r="J4694" t="str">
            <v>PEQUEÑA EMPRESA</v>
          </cell>
          <cell r="K4694" t="str">
            <v>SECTOR PUBLICO</v>
          </cell>
          <cell r="L4694" t="str">
            <v>05Sin características</v>
          </cell>
          <cell r="M4694">
            <v>41820</v>
          </cell>
          <cell r="N4694">
            <v>0.41666666666666669</v>
          </cell>
          <cell r="O4694" t="str">
            <v>S HOLGUIN</v>
          </cell>
          <cell r="P4694" t="str">
            <v>S HOLGUIN</v>
          </cell>
          <cell r="Q4694" t="str">
            <v>S HOLGUIN</v>
          </cell>
          <cell r="R4694" t="str">
            <v>PAPEL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  <cell r="X4694">
            <v>0</v>
          </cell>
          <cell r="Y4694">
            <v>0</v>
          </cell>
          <cell r="Z4694">
            <v>0</v>
          </cell>
          <cell r="AA4694">
            <v>0</v>
          </cell>
          <cell r="AB4694">
            <v>0</v>
          </cell>
          <cell r="AC4694">
            <v>41820</v>
          </cell>
          <cell r="AD4694">
            <v>0.41666666666666669</v>
          </cell>
          <cell r="AE4694" t="str">
            <v>MMORAN</v>
          </cell>
          <cell r="AF4694">
            <v>27</v>
          </cell>
          <cell r="AG4694">
            <v>0</v>
          </cell>
          <cell r="AH4694">
            <v>0</v>
          </cell>
          <cell r="AI4694">
            <v>0</v>
          </cell>
          <cell r="AJ4694">
            <v>0</v>
          </cell>
          <cell r="AK4694">
            <v>0</v>
          </cell>
          <cell r="AL4694">
            <v>0</v>
          </cell>
          <cell r="AM4694">
            <v>0</v>
          </cell>
          <cell r="AN4694">
            <v>0</v>
          </cell>
          <cell r="AO4694">
            <v>0</v>
          </cell>
          <cell r="AP4694">
            <v>9</v>
          </cell>
          <cell r="AQ4694" t="str">
            <v>SARAY HOLGUIN</v>
          </cell>
          <cell r="AR4694">
            <v>3</v>
          </cell>
          <cell r="AS4694" t="str">
            <v>CARLOS UYAGUARI</v>
          </cell>
          <cell r="AT4694">
            <v>6</v>
          </cell>
          <cell r="AU4694" t="str">
            <v>PAOLA PIHUAVE</v>
          </cell>
          <cell r="AV4694" t="str">
            <v>#N/A</v>
          </cell>
          <cell r="AW4694" t="str">
            <v>#N/A</v>
          </cell>
          <cell r="AX4694" t="b">
            <v>0</v>
          </cell>
          <cell r="AY4694" t="b">
            <v>0</v>
          </cell>
        </row>
        <row r="4695">
          <cell r="B4695" t="str">
            <v>1304683798001</v>
          </cell>
          <cell r="C4695" t="str">
            <v>ALBAN RODRIGUEZ RANFIN JAVIER</v>
          </cell>
          <cell r="D4695">
            <v>213</v>
          </cell>
          <cell r="E4695">
            <v>21307</v>
          </cell>
          <cell r="F4695">
            <v>2130750</v>
          </cell>
          <cell r="G4695" t="str">
            <v>COMERCIO</v>
          </cell>
          <cell r="H4695" t="str">
            <v>COMERCIO</v>
          </cell>
          <cell r="I4695" t="str">
            <v>L2479</v>
          </cell>
          <cell r="J4695" t="str">
            <v>MEDIANA EMPRESA B</v>
          </cell>
          <cell r="K4695">
            <v>0</v>
          </cell>
          <cell r="L4695" t="str">
            <v>01Empresas Normales</v>
          </cell>
          <cell r="M4695">
            <v>41796</v>
          </cell>
          <cell r="N4695">
            <v>0.64236111111111116</v>
          </cell>
          <cell r="O4695" t="str">
            <v>R CASTRO</v>
          </cell>
          <cell r="P4695" t="str">
            <v>R CASTRO</v>
          </cell>
          <cell r="Q4695" t="str">
            <v>APLICATIVO WEB</v>
          </cell>
          <cell r="R4695" t="str">
            <v>APLICATIVO WEB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  <cell r="X4695">
            <v>0</v>
          </cell>
          <cell r="Y4695">
            <v>0</v>
          </cell>
          <cell r="Z4695">
            <v>0</v>
          </cell>
          <cell r="AA4695">
            <v>0</v>
          </cell>
          <cell r="AB4695">
            <v>0</v>
          </cell>
          <cell r="AC4695">
            <v>41796</v>
          </cell>
          <cell r="AD4695">
            <v>0.8125</v>
          </cell>
          <cell r="AE4695" t="str">
            <v>MMORAN</v>
          </cell>
          <cell r="AF4695">
            <v>11</v>
          </cell>
          <cell r="AG4695">
            <v>0</v>
          </cell>
          <cell r="AH4695">
            <v>0</v>
          </cell>
          <cell r="AI4695">
            <v>0</v>
          </cell>
          <cell r="AJ4695">
            <v>0</v>
          </cell>
          <cell r="AK4695">
            <v>0</v>
          </cell>
          <cell r="AL4695">
            <v>0</v>
          </cell>
          <cell r="AM4695">
            <v>0</v>
          </cell>
          <cell r="AN4695">
            <v>0</v>
          </cell>
          <cell r="AO4695">
            <v>0</v>
          </cell>
          <cell r="AP4695">
            <v>12</v>
          </cell>
          <cell r="AQ4695" t="str">
            <v>RONALD CASTRO</v>
          </cell>
          <cell r="AR4695">
            <v>3</v>
          </cell>
          <cell r="AS4695" t="str">
            <v>CARLOS UYAGUARI</v>
          </cell>
          <cell r="AT4695">
            <v>1</v>
          </cell>
          <cell r="AU4695" t="str">
            <v>MANUEL YANAYACO</v>
          </cell>
          <cell r="AV4695" t="str">
            <v>#N/A</v>
          </cell>
          <cell r="AW4695" t="str">
            <v>#N/A</v>
          </cell>
          <cell r="AX4695" t="b">
            <v>0</v>
          </cell>
          <cell r="AY4695" t="b">
            <v>0</v>
          </cell>
        </row>
        <row r="4696">
          <cell r="B4696" t="str">
            <v>1390144969001</v>
          </cell>
          <cell r="C4696" t="str">
            <v>SUPERHIELO MANABITA SUHIEMAN S.A.</v>
          </cell>
          <cell r="D4696">
            <v>213</v>
          </cell>
          <cell r="E4696">
            <v>21308</v>
          </cell>
          <cell r="F4696">
            <v>2130804</v>
          </cell>
          <cell r="G4696" t="str">
            <v>SERVICIOS</v>
          </cell>
          <cell r="H4696" t="str">
            <v>SERVICIOS</v>
          </cell>
          <cell r="I4696" t="str">
            <v>L2480</v>
          </cell>
          <cell r="J4696" t="str">
            <v>PEQUEÑA EMPRESA</v>
          </cell>
          <cell r="K4696">
            <v>0</v>
          </cell>
          <cell r="L4696">
            <v>0</v>
          </cell>
          <cell r="M4696">
            <v>0</v>
          </cell>
          <cell r="N4696">
            <v>0</v>
          </cell>
          <cell r="O4696" t="str">
            <v>R CUCALON</v>
          </cell>
          <cell r="P4696" t="str">
            <v>R CUCALON</v>
          </cell>
          <cell r="Q4696">
            <v>0</v>
          </cell>
          <cell r="R4696">
            <v>0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  <cell r="X4696">
            <v>0</v>
          </cell>
          <cell r="Y4696">
            <v>0</v>
          </cell>
          <cell r="Z4696">
            <v>0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>
            <v>0</v>
          </cell>
          <cell r="AF4696">
            <v>0</v>
          </cell>
          <cell r="AG4696">
            <v>0</v>
          </cell>
          <cell r="AH4696">
            <v>0</v>
          </cell>
          <cell r="AI4696">
            <v>0</v>
          </cell>
          <cell r="AJ4696">
            <v>0</v>
          </cell>
          <cell r="AK4696">
            <v>0</v>
          </cell>
          <cell r="AL4696">
            <v>0</v>
          </cell>
          <cell r="AM4696">
            <v>0</v>
          </cell>
          <cell r="AN4696">
            <v>0</v>
          </cell>
          <cell r="AO4696">
            <v>0</v>
          </cell>
          <cell r="AP4696">
            <v>16</v>
          </cell>
          <cell r="AQ4696" t="str">
            <v>RICARDO CUCALON</v>
          </cell>
          <cell r="AR4696">
            <v>4</v>
          </cell>
          <cell r="AS4696" t="str">
            <v>VERÓNICA MENÉNDEZ</v>
          </cell>
          <cell r="AT4696">
            <v>11</v>
          </cell>
          <cell r="AU4696" t="str">
            <v>ARACELY CAMPOZANO</v>
          </cell>
          <cell r="AV4696" t="str">
            <v>#N/A</v>
          </cell>
          <cell r="AW4696" t="str">
            <v>#N/A</v>
          </cell>
          <cell r="AX4696" t="b">
            <v>1</v>
          </cell>
          <cell r="AY4696" t="b">
            <v>1</v>
          </cell>
        </row>
        <row r="4697">
          <cell r="B4697" t="str">
            <v>0701679383001</v>
          </cell>
          <cell r="C4697" t="str">
            <v>GAVILANES GALLEGOS ROLANDO CICERON</v>
          </cell>
          <cell r="D4697">
            <v>213</v>
          </cell>
          <cell r="E4697">
            <v>21308</v>
          </cell>
          <cell r="F4697">
            <v>2130850</v>
          </cell>
          <cell r="G4697" t="str">
            <v>SERVICIOS</v>
          </cell>
          <cell r="H4697" t="str">
            <v>SERVICIOS</v>
          </cell>
          <cell r="I4697" t="str">
            <v>L2481</v>
          </cell>
          <cell r="J4697" t="str">
            <v>MICROEMPRESA</v>
          </cell>
          <cell r="K4697">
            <v>0</v>
          </cell>
          <cell r="L4697" t="str">
            <v>12Cambio de RUC</v>
          </cell>
          <cell r="M4697">
            <v>41814</v>
          </cell>
          <cell r="N4697">
            <v>0.5</v>
          </cell>
          <cell r="O4697" t="str">
            <v>R CUCALON</v>
          </cell>
          <cell r="P4697" t="str">
            <v>R CUCALON</v>
          </cell>
          <cell r="Q4697" t="str">
            <v>EMPRESA</v>
          </cell>
          <cell r="R4697" t="str">
            <v>PAPEL</v>
          </cell>
          <cell r="S4697">
            <v>41814</v>
          </cell>
          <cell r="T4697">
            <v>0.66666666666666663</v>
          </cell>
          <cell r="U4697" t="str">
            <v>PRE-013</v>
          </cell>
          <cell r="V4697">
            <v>41816</v>
          </cell>
          <cell r="W4697">
            <v>0.69444444444444442</v>
          </cell>
          <cell r="X4697">
            <v>0</v>
          </cell>
          <cell r="Y4697">
            <v>0</v>
          </cell>
          <cell r="Z4697">
            <v>0</v>
          </cell>
          <cell r="AA4697">
            <v>0</v>
          </cell>
          <cell r="AB4697">
            <v>0</v>
          </cell>
          <cell r="AC4697">
            <v>41818</v>
          </cell>
          <cell r="AD4697">
            <v>0.74375000000000002</v>
          </cell>
          <cell r="AE4697" t="str">
            <v>MMORAN</v>
          </cell>
          <cell r="AF4697">
            <v>21</v>
          </cell>
          <cell r="AG4697">
            <v>0</v>
          </cell>
          <cell r="AH4697">
            <v>0</v>
          </cell>
          <cell r="AI4697">
            <v>0</v>
          </cell>
          <cell r="AJ4697">
            <v>0</v>
          </cell>
          <cell r="AK4697">
            <v>0</v>
          </cell>
          <cell r="AL4697">
            <v>0</v>
          </cell>
          <cell r="AM4697">
            <v>0</v>
          </cell>
          <cell r="AN4697">
            <v>0</v>
          </cell>
          <cell r="AO4697">
            <v>0</v>
          </cell>
          <cell r="AP4697">
            <v>16</v>
          </cell>
          <cell r="AQ4697" t="str">
            <v>RICARDO CUCALON</v>
          </cell>
          <cell r="AR4697">
            <v>4</v>
          </cell>
          <cell r="AS4697" t="str">
            <v>VERÓNICA MENÉNDEZ</v>
          </cell>
          <cell r="AT4697">
            <v>11</v>
          </cell>
          <cell r="AU4697" t="str">
            <v>ARACELY CAMPOZANO</v>
          </cell>
          <cell r="AV4697" t="str">
            <v>#N/A</v>
          </cell>
          <cell r="AW4697" t="str">
            <v>#N/A</v>
          </cell>
          <cell r="AX4697" t="b">
            <v>0</v>
          </cell>
          <cell r="AY4697" t="b">
            <v>0</v>
          </cell>
        </row>
        <row r="4698">
          <cell r="B4698" t="str">
            <v>0992150580001</v>
          </cell>
          <cell r="C4698" t="str">
            <v>LEOPARD SECURITY CIA. LTDA.</v>
          </cell>
          <cell r="D4698">
            <v>213</v>
          </cell>
          <cell r="E4698">
            <v>21308</v>
          </cell>
          <cell r="F4698">
            <v>2130850</v>
          </cell>
          <cell r="G4698" t="str">
            <v>SERVICIOS</v>
          </cell>
          <cell r="H4698" t="str">
            <v>SERVICIOS</v>
          </cell>
          <cell r="I4698" t="str">
            <v>L2482</v>
          </cell>
          <cell r="J4698" t="str">
            <v>MICROEMPRESA</v>
          </cell>
          <cell r="K4698">
            <v>0</v>
          </cell>
          <cell r="L4698" t="str">
            <v>03No ubicadas</v>
          </cell>
          <cell r="M4698">
            <v>41830</v>
          </cell>
          <cell r="N4698">
            <v>0.33333333333333331</v>
          </cell>
          <cell r="O4698" t="str">
            <v>R CUCALON</v>
          </cell>
          <cell r="P4698" t="str">
            <v>R CUCALON</v>
          </cell>
          <cell r="Q4698" t="str">
            <v>R CUCALON</v>
          </cell>
          <cell r="R4698" t="str">
            <v>PAPEL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  <cell r="X4698">
            <v>0</v>
          </cell>
          <cell r="Y4698">
            <v>0</v>
          </cell>
          <cell r="Z4698">
            <v>0</v>
          </cell>
          <cell r="AA4698">
            <v>0</v>
          </cell>
          <cell r="AB4698">
            <v>0</v>
          </cell>
          <cell r="AC4698">
            <v>41831</v>
          </cell>
          <cell r="AD4698">
            <v>0.33333333333333331</v>
          </cell>
          <cell r="AE4698" t="str">
            <v>MMORAN</v>
          </cell>
          <cell r="AF4698">
            <v>31</v>
          </cell>
          <cell r="AG4698">
            <v>0</v>
          </cell>
          <cell r="AH4698">
            <v>0</v>
          </cell>
          <cell r="AI4698">
            <v>0</v>
          </cell>
          <cell r="AJ4698">
            <v>0</v>
          </cell>
          <cell r="AK4698">
            <v>0</v>
          </cell>
          <cell r="AL4698">
            <v>0</v>
          </cell>
          <cell r="AM4698">
            <v>0</v>
          </cell>
          <cell r="AN4698">
            <v>0</v>
          </cell>
          <cell r="AO4698">
            <v>0</v>
          </cell>
          <cell r="AP4698">
            <v>16</v>
          </cell>
          <cell r="AQ4698" t="str">
            <v>RICARDO CUCALON</v>
          </cell>
          <cell r="AR4698">
            <v>4</v>
          </cell>
          <cell r="AS4698" t="str">
            <v>VERÓNICA MENÉNDEZ</v>
          </cell>
          <cell r="AT4698">
            <v>11</v>
          </cell>
          <cell r="AU4698" t="str">
            <v>ARACELY CAMPOZANO</v>
          </cell>
          <cell r="AV4698" t="str">
            <v>1</v>
          </cell>
          <cell r="AW4698" t="str">
            <v>0992150580001</v>
          </cell>
          <cell r="AX4698" t="b">
            <v>0</v>
          </cell>
          <cell r="AY4698" t="b">
            <v>0</v>
          </cell>
        </row>
        <row r="4699">
          <cell r="B4699" t="str">
            <v>1201316765001</v>
          </cell>
          <cell r="C4699" t="str">
            <v>BARCIA MOLINA YANIRA MONSERRATE</v>
          </cell>
          <cell r="D4699">
            <v>213</v>
          </cell>
          <cell r="E4699">
            <v>21308</v>
          </cell>
          <cell r="F4699">
            <v>2130850</v>
          </cell>
          <cell r="G4699" t="str">
            <v>SERVICIOS</v>
          </cell>
          <cell r="H4699" t="str">
            <v>SERVICIOS</v>
          </cell>
          <cell r="I4699" t="str">
            <v>L2483</v>
          </cell>
          <cell r="J4699" t="str">
            <v>MICROEMPRESA</v>
          </cell>
          <cell r="K4699">
            <v>0</v>
          </cell>
          <cell r="L4699">
            <v>0</v>
          </cell>
          <cell r="M4699">
            <v>0</v>
          </cell>
          <cell r="N4699">
            <v>0</v>
          </cell>
          <cell r="O4699" t="str">
            <v>R CUCALON</v>
          </cell>
          <cell r="P4699" t="str">
            <v>R CUCALON</v>
          </cell>
          <cell r="Q4699">
            <v>0</v>
          </cell>
          <cell r="R4699">
            <v>0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  <cell r="X4699">
            <v>0</v>
          </cell>
          <cell r="Y4699">
            <v>0</v>
          </cell>
          <cell r="Z4699">
            <v>0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>
            <v>0</v>
          </cell>
          <cell r="AF4699">
            <v>0</v>
          </cell>
          <cell r="AG4699">
            <v>0</v>
          </cell>
          <cell r="AH4699">
            <v>0</v>
          </cell>
          <cell r="AI4699">
            <v>0</v>
          </cell>
          <cell r="AJ4699">
            <v>0</v>
          </cell>
          <cell r="AK4699">
            <v>0</v>
          </cell>
          <cell r="AL4699">
            <v>0</v>
          </cell>
          <cell r="AM4699">
            <v>0</v>
          </cell>
          <cell r="AN4699">
            <v>0</v>
          </cell>
          <cell r="AO4699">
            <v>0</v>
          </cell>
          <cell r="AP4699">
            <v>16</v>
          </cell>
          <cell r="AQ4699" t="str">
            <v>RICARDO CUCALON</v>
          </cell>
          <cell r="AR4699">
            <v>4</v>
          </cell>
          <cell r="AS4699" t="str">
            <v>VERÓNICA MENÉNDEZ</v>
          </cell>
          <cell r="AT4699">
            <v>11</v>
          </cell>
          <cell r="AU4699" t="str">
            <v>ARACELY CAMPOZANO</v>
          </cell>
          <cell r="AV4699" t="str">
            <v>#N/A</v>
          </cell>
          <cell r="AW4699" t="str">
            <v>#N/A</v>
          </cell>
          <cell r="AX4699" t="b">
            <v>1</v>
          </cell>
          <cell r="AY4699" t="b">
            <v>1</v>
          </cell>
        </row>
        <row r="4700">
          <cell r="B4700" t="str">
            <v>1300132436001</v>
          </cell>
          <cell r="C4700" t="str">
            <v>ALAY MANUEL SEBASTIAN</v>
          </cell>
          <cell r="D4700">
            <v>213</v>
          </cell>
          <cell r="E4700">
            <v>21308</v>
          </cell>
          <cell r="F4700">
            <v>2130850</v>
          </cell>
          <cell r="G4700" t="str">
            <v>MANUFACTURA</v>
          </cell>
          <cell r="H4700" t="str">
            <v>MANUFACTURA</v>
          </cell>
          <cell r="I4700" t="str">
            <v>L2484</v>
          </cell>
          <cell r="J4700" t="str">
            <v>MICROEMPRESA</v>
          </cell>
          <cell r="K4700">
            <v>0</v>
          </cell>
          <cell r="L4700">
            <v>0</v>
          </cell>
          <cell r="M4700">
            <v>0</v>
          </cell>
          <cell r="N4700">
            <v>0</v>
          </cell>
          <cell r="O4700" t="str">
            <v>R CUCALON</v>
          </cell>
          <cell r="P4700" t="str">
            <v>R CUCALON</v>
          </cell>
          <cell r="Q4700">
            <v>0</v>
          </cell>
          <cell r="R4700">
            <v>0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  <cell r="X4700">
            <v>0</v>
          </cell>
          <cell r="Y4700">
            <v>0</v>
          </cell>
          <cell r="Z4700">
            <v>0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>
            <v>0</v>
          </cell>
          <cell r="AF4700">
            <v>0</v>
          </cell>
          <cell r="AG4700">
            <v>0</v>
          </cell>
          <cell r="AH4700">
            <v>0</v>
          </cell>
          <cell r="AI4700">
            <v>0</v>
          </cell>
          <cell r="AJ4700">
            <v>0</v>
          </cell>
          <cell r="AK4700">
            <v>0</v>
          </cell>
          <cell r="AL4700">
            <v>0</v>
          </cell>
          <cell r="AM4700">
            <v>0</v>
          </cell>
          <cell r="AN4700">
            <v>0</v>
          </cell>
          <cell r="AO4700">
            <v>0</v>
          </cell>
          <cell r="AP4700">
            <v>16</v>
          </cell>
          <cell r="AQ4700" t="str">
            <v>RICARDO CUCALON</v>
          </cell>
          <cell r="AR4700">
            <v>4</v>
          </cell>
          <cell r="AS4700" t="str">
            <v>VERÓNICA MENÉNDEZ</v>
          </cell>
          <cell r="AT4700">
            <v>11</v>
          </cell>
          <cell r="AU4700" t="str">
            <v>ARACELY CAMPOZANO</v>
          </cell>
          <cell r="AV4700" t="str">
            <v>#N/A</v>
          </cell>
          <cell r="AW4700" t="str">
            <v>#N/A</v>
          </cell>
          <cell r="AX4700" t="b">
            <v>1</v>
          </cell>
          <cell r="AY4700" t="b">
            <v>1</v>
          </cell>
        </row>
        <row r="4701">
          <cell r="B4701" t="str">
            <v>1300153119001</v>
          </cell>
          <cell r="C4701" t="str">
            <v>PRADO ALAVA LUZ AMERICA</v>
          </cell>
          <cell r="D4701">
            <v>213</v>
          </cell>
          <cell r="E4701">
            <v>21308</v>
          </cell>
          <cell r="F4701">
            <v>2130850</v>
          </cell>
          <cell r="G4701" t="str">
            <v>COMERCIO</v>
          </cell>
          <cell r="H4701" t="str">
            <v>COMERCIO</v>
          </cell>
          <cell r="I4701" t="str">
            <v>L2485</v>
          </cell>
          <cell r="J4701" t="str">
            <v>MICROEMPRESA</v>
          </cell>
          <cell r="K4701">
            <v>0</v>
          </cell>
          <cell r="L4701">
            <v>0</v>
          </cell>
          <cell r="M4701">
            <v>0</v>
          </cell>
          <cell r="N4701">
            <v>0</v>
          </cell>
          <cell r="O4701" t="str">
            <v>R CUCALON</v>
          </cell>
          <cell r="P4701" t="str">
            <v>R CUCALON</v>
          </cell>
          <cell r="Q4701">
            <v>0</v>
          </cell>
          <cell r="R4701">
            <v>0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  <cell r="X4701">
            <v>0</v>
          </cell>
          <cell r="Y4701">
            <v>0</v>
          </cell>
          <cell r="Z4701">
            <v>0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>
            <v>0</v>
          </cell>
          <cell r="AF4701">
            <v>0</v>
          </cell>
          <cell r="AG4701">
            <v>0</v>
          </cell>
          <cell r="AH4701">
            <v>0</v>
          </cell>
          <cell r="AI4701">
            <v>0</v>
          </cell>
          <cell r="AJ4701">
            <v>0</v>
          </cell>
          <cell r="AK4701">
            <v>0</v>
          </cell>
          <cell r="AL4701">
            <v>0</v>
          </cell>
          <cell r="AM4701">
            <v>0</v>
          </cell>
          <cell r="AN4701">
            <v>0</v>
          </cell>
          <cell r="AO4701">
            <v>0</v>
          </cell>
          <cell r="AP4701">
            <v>16</v>
          </cell>
          <cell r="AQ4701" t="str">
            <v>RICARDO CUCALON</v>
          </cell>
          <cell r="AR4701">
            <v>4</v>
          </cell>
          <cell r="AS4701" t="str">
            <v>VERÓNICA MENÉNDEZ</v>
          </cell>
          <cell r="AT4701">
            <v>11</v>
          </cell>
          <cell r="AU4701" t="str">
            <v>ARACELY CAMPOZANO</v>
          </cell>
          <cell r="AV4701" t="str">
            <v>#N/A</v>
          </cell>
          <cell r="AW4701" t="str">
            <v>#N/A</v>
          </cell>
          <cell r="AX4701" t="b">
            <v>1</v>
          </cell>
          <cell r="AY4701" t="b">
            <v>1</v>
          </cell>
        </row>
        <row r="4702">
          <cell r="B4702" t="str">
            <v>1300304357001</v>
          </cell>
          <cell r="C4702" t="str">
            <v>DELGADO MERO JORGE WALTER</v>
          </cell>
          <cell r="D4702">
            <v>213</v>
          </cell>
          <cell r="E4702">
            <v>21308</v>
          </cell>
          <cell r="F4702">
            <v>2130850</v>
          </cell>
          <cell r="G4702" t="str">
            <v>MANUFACTURA</v>
          </cell>
          <cell r="H4702" t="str">
            <v>MANUFACTURA</v>
          </cell>
          <cell r="I4702" t="str">
            <v>L2486</v>
          </cell>
          <cell r="J4702" t="str">
            <v>MICROEMPRESA</v>
          </cell>
          <cell r="K4702">
            <v>0</v>
          </cell>
          <cell r="L4702">
            <v>0</v>
          </cell>
          <cell r="M4702">
            <v>0</v>
          </cell>
          <cell r="N4702">
            <v>0</v>
          </cell>
          <cell r="O4702" t="str">
            <v>R CUCALON</v>
          </cell>
          <cell r="P4702" t="str">
            <v>R CUCALON</v>
          </cell>
          <cell r="Q4702">
            <v>0</v>
          </cell>
          <cell r="R4702">
            <v>0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  <cell r="X4702">
            <v>0</v>
          </cell>
          <cell r="Y4702">
            <v>0</v>
          </cell>
          <cell r="Z4702">
            <v>0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>
            <v>0</v>
          </cell>
          <cell r="AF4702">
            <v>0</v>
          </cell>
          <cell r="AG4702">
            <v>0</v>
          </cell>
          <cell r="AH4702">
            <v>0</v>
          </cell>
          <cell r="AI4702">
            <v>0</v>
          </cell>
          <cell r="AJ4702">
            <v>0</v>
          </cell>
          <cell r="AK4702">
            <v>0</v>
          </cell>
          <cell r="AL4702">
            <v>0</v>
          </cell>
          <cell r="AM4702">
            <v>0</v>
          </cell>
          <cell r="AN4702">
            <v>0</v>
          </cell>
          <cell r="AO4702">
            <v>0</v>
          </cell>
          <cell r="AP4702">
            <v>16</v>
          </cell>
          <cell r="AQ4702" t="str">
            <v>RICARDO CUCALON</v>
          </cell>
          <cell r="AR4702">
            <v>4</v>
          </cell>
          <cell r="AS4702" t="str">
            <v>VERÓNICA MENÉNDEZ</v>
          </cell>
          <cell r="AT4702">
            <v>11</v>
          </cell>
          <cell r="AU4702" t="str">
            <v>ARACELY CAMPOZANO</v>
          </cell>
          <cell r="AV4702" t="str">
            <v>#N/A</v>
          </cell>
          <cell r="AW4702" t="str">
            <v>#N/A</v>
          </cell>
          <cell r="AX4702" t="b">
            <v>1</v>
          </cell>
          <cell r="AY4702" t="b">
            <v>1</v>
          </cell>
        </row>
        <row r="4703">
          <cell r="B4703" t="str">
            <v>1300384524001</v>
          </cell>
          <cell r="C4703" t="str">
            <v>JAMED CALDERON LUISA CLEMENCIA</v>
          </cell>
          <cell r="D4703">
            <v>213</v>
          </cell>
          <cell r="E4703">
            <v>21308</v>
          </cell>
          <cell r="F4703">
            <v>2130850</v>
          </cell>
          <cell r="G4703" t="str">
            <v>SERVICIOS</v>
          </cell>
          <cell r="H4703" t="str">
            <v>SERVICIOS</v>
          </cell>
          <cell r="I4703" t="str">
            <v>L2487</v>
          </cell>
          <cell r="J4703" t="str">
            <v>MICROEMPRESA</v>
          </cell>
          <cell r="K4703">
            <v>0</v>
          </cell>
          <cell r="L4703">
            <v>0</v>
          </cell>
          <cell r="M4703">
            <v>0</v>
          </cell>
          <cell r="N4703">
            <v>0</v>
          </cell>
          <cell r="O4703" t="str">
            <v>R CUCALON</v>
          </cell>
          <cell r="P4703" t="str">
            <v>R CUCALON</v>
          </cell>
          <cell r="Q4703">
            <v>0</v>
          </cell>
          <cell r="R4703">
            <v>0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  <cell r="X4703">
            <v>0</v>
          </cell>
          <cell r="Y4703">
            <v>0</v>
          </cell>
          <cell r="Z4703">
            <v>0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>
            <v>0</v>
          </cell>
          <cell r="AF4703">
            <v>0</v>
          </cell>
          <cell r="AG4703">
            <v>0</v>
          </cell>
          <cell r="AH4703">
            <v>0</v>
          </cell>
          <cell r="AI4703">
            <v>0</v>
          </cell>
          <cell r="AJ4703">
            <v>0</v>
          </cell>
          <cell r="AK4703">
            <v>0</v>
          </cell>
          <cell r="AL4703">
            <v>0</v>
          </cell>
          <cell r="AM4703">
            <v>0</v>
          </cell>
          <cell r="AN4703">
            <v>0</v>
          </cell>
          <cell r="AO4703">
            <v>0</v>
          </cell>
          <cell r="AP4703">
            <v>16</v>
          </cell>
          <cell r="AQ4703" t="str">
            <v>RICARDO CUCALON</v>
          </cell>
          <cell r="AR4703">
            <v>4</v>
          </cell>
          <cell r="AS4703" t="str">
            <v>VERÓNICA MENÉNDEZ</v>
          </cell>
          <cell r="AT4703">
            <v>11</v>
          </cell>
          <cell r="AU4703" t="str">
            <v>ARACELY CAMPOZANO</v>
          </cell>
          <cell r="AV4703" t="str">
            <v>#N/A</v>
          </cell>
          <cell r="AW4703" t="str">
            <v>#N/A</v>
          </cell>
          <cell r="AX4703" t="b">
            <v>1</v>
          </cell>
          <cell r="AY4703" t="b">
            <v>1</v>
          </cell>
        </row>
        <row r="4704">
          <cell r="B4704" t="str">
            <v>1300412648001</v>
          </cell>
          <cell r="C4704" t="str">
            <v>GILER ALVAREZ HUMBERTO AQUILES</v>
          </cell>
          <cell r="D4704">
            <v>213</v>
          </cell>
          <cell r="E4704">
            <v>21308</v>
          </cell>
          <cell r="F4704">
            <v>2130850</v>
          </cell>
          <cell r="G4704" t="str">
            <v>COMERCIO</v>
          </cell>
          <cell r="H4704" t="str">
            <v>COMERCIO</v>
          </cell>
          <cell r="I4704" t="str">
            <v>L2488</v>
          </cell>
          <cell r="J4704" t="str">
            <v>MICROEMPRESA</v>
          </cell>
          <cell r="K4704">
            <v>0</v>
          </cell>
          <cell r="L4704">
            <v>0</v>
          </cell>
          <cell r="M4704">
            <v>0</v>
          </cell>
          <cell r="N4704">
            <v>0</v>
          </cell>
          <cell r="O4704" t="str">
            <v>R CUCALON</v>
          </cell>
          <cell r="P4704" t="str">
            <v>R CUCALON</v>
          </cell>
          <cell r="Q4704">
            <v>0</v>
          </cell>
          <cell r="R4704">
            <v>0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  <cell r="X4704">
            <v>0</v>
          </cell>
          <cell r="Y4704">
            <v>0</v>
          </cell>
          <cell r="Z4704">
            <v>0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>
            <v>0</v>
          </cell>
          <cell r="AF4704">
            <v>0</v>
          </cell>
          <cell r="AG4704">
            <v>0</v>
          </cell>
          <cell r="AH4704">
            <v>0</v>
          </cell>
          <cell r="AI4704">
            <v>0</v>
          </cell>
          <cell r="AJ4704">
            <v>0</v>
          </cell>
          <cell r="AK4704">
            <v>0</v>
          </cell>
          <cell r="AL4704">
            <v>0</v>
          </cell>
          <cell r="AM4704">
            <v>0</v>
          </cell>
          <cell r="AN4704">
            <v>0</v>
          </cell>
          <cell r="AO4704">
            <v>0</v>
          </cell>
          <cell r="AP4704">
            <v>16</v>
          </cell>
          <cell r="AQ4704" t="str">
            <v>RICARDO CUCALON</v>
          </cell>
          <cell r="AR4704">
            <v>4</v>
          </cell>
          <cell r="AS4704" t="str">
            <v>VERÓNICA MENÉNDEZ</v>
          </cell>
          <cell r="AT4704">
            <v>11</v>
          </cell>
          <cell r="AU4704" t="str">
            <v>ARACELY CAMPOZANO</v>
          </cell>
          <cell r="AV4704" t="str">
            <v>#N/A</v>
          </cell>
          <cell r="AW4704" t="str">
            <v>#N/A</v>
          </cell>
          <cell r="AX4704" t="b">
            <v>1</v>
          </cell>
          <cell r="AY4704" t="b">
            <v>1</v>
          </cell>
        </row>
        <row r="4705">
          <cell r="B4705" t="str">
            <v>1300586862001</v>
          </cell>
          <cell r="C4705" t="str">
            <v>CARDENAS DELGADO MIGUEL EDGAR</v>
          </cell>
          <cell r="D4705">
            <v>213</v>
          </cell>
          <cell r="E4705">
            <v>21308</v>
          </cell>
          <cell r="F4705">
            <v>2130850</v>
          </cell>
          <cell r="G4705" t="str">
            <v>SERVICIOS</v>
          </cell>
          <cell r="H4705" t="str">
            <v>SERVICIOS</v>
          </cell>
          <cell r="I4705" t="str">
            <v>L2489</v>
          </cell>
          <cell r="J4705" t="str">
            <v>MICROEMPRESA</v>
          </cell>
          <cell r="K4705">
            <v>0</v>
          </cell>
          <cell r="L4705">
            <v>0</v>
          </cell>
          <cell r="M4705">
            <v>0</v>
          </cell>
          <cell r="N4705">
            <v>0</v>
          </cell>
          <cell r="O4705" t="str">
            <v>R CUCALON</v>
          </cell>
          <cell r="P4705" t="str">
            <v>R CUCALON</v>
          </cell>
          <cell r="Q4705">
            <v>0</v>
          </cell>
          <cell r="R4705">
            <v>0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  <cell r="X4705">
            <v>0</v>
          </cell>
          <cell r="Y4705">
            <v>0</v>
          </cell>
          <cell r="Z4705">
            <v>0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>
            <v>0</v>
          </cell>
          <cell r="AF4705">
            <v>0</v>
          </cell>
          <cell r="AG4705">
            <v>0</v>
          </cell>
          <cell r="AH4705">
            <v>0</v>
          </cell>
          <cell r="AI4705">
            <v>0</v>
          </cell>
          <cell r="AJ4705">
            <v>0</v>
          </cell>
          <cell r="AK4705">
            <v>0</v>
          </cell>
          <cell r="AL4705">
            <v>0</v>
          </cell>
          <cell r="AM4705">
            <v>0</v>
          </cell>
          <cell r="AN4705">
            <v>0</v>
          </cell>
          <cell r="AO4705">
            <v>0</v>
          </cell>
          <cell r="AP4705">
            <v>16</v>
          </cell>
          <cell r="AQ4705" t="str">
            <v>RICARDO CUCALON</v>
          </cell>
          <cell r="AR4705">
            <v>4</v>
          </cell>
          <cell r="AS4705" t="str">
            <v>VERÓNICA MENÉNDEZ</v>
          </cell>
          <cell r="AT4705">
            <v>11</v>
          </cell>
          <cell r="AU4705" t="str">
            <v>ARACELY CAMPOZANO</v>
          </cell>
          <cell r="AV4705" t="str">
            <v>#N/A</v>
          </cell>
          <cell r="AW4705" t="str">
            <v>#N/A</v>
          </cell>
          <cell r="AX4705" t="b">
            <v>1</v>
          </cell>
          <cell r="AY4705" t="b">
            <v>1</v>
          </cell>
        </row>
        <row r="4706">
          <cell r="B4706" t="str">
            <v>1300615844001</v>
          </cell>
          <cell r="C4706" t="str">
            <v>CANTOS ZAMBRANO ALBERTINA ANGELA</v>
          </cell>
          <cell r="D4706">
            <v>213</v>
          </cell>
          <cell r="E4706">
            <v>21308</v>
          </cell>
          <cell r="F4706">
            <v>2130850</v>
          </cell>
          <cell r="G4706" t="str">
            <v>SERVICIOS</v>
          </cell>
          <cell r="H4706" t="str">
            <v>SERVICIOS</v>
          </cell>
          <cell r="I4706" t="str">
            <v>L2490</v>
          </cell>
          <cell r="J4706" t="str">
            <v>MICROEMPRESA</v>
          </cell>
          <cell r="K4706">
            <v>0</v>
          </cell>
          <cell r="L4706">
            <v>0</v>
          </cell>
          <cell r="M4706">
            <v>0</v>
          </cell>
          <cell r="N4706">
            <v>0</v>
          </cell>
          <cell r="O4706" t="str">
            <v>R CUCALON</v>
          </cell>
          <cell r="P4706" t="str">
            <v>R CUCALON</v>
          </cell>
          <cell r="Q4706">
            <v>0</v>
          </cell>
          <cell r="R4706">
            <v>0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  <cell r="X4706">
            <v>0</v>
          </cell>
          <cell r="Y4706">
            <v>0</v>
          </cell>
          <cell r="Z4706">
            <v>0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>
            <v>0</v>
          </cell>
          <cell r="AF4706">
            <v>0</v>
          </cell>
          <cell r="AG4706">
            <v>0</v>
          </cell>
          <cell r="AH4706">
            <v>0</v>
          </cell>
          <cell r="AI4706">
            <v>0</v>
          </cell>
          <cell r="AJ4706">
            <v>0</v>
          </cell>
          <cell r="AK4706">
            <v>0</v>
          </cell>
          <cell r="AL4706">
            <v>0</v>
          </cell>
          <cell r="AM4706">
            <v>0</v>
          </cell>
          <cell r="AN4706">
            <v>0</v>
          </cell>
          <cell r="AO4706">
            <v>0</v>
          </cell>
          <cell r="AP4706">
            <v>16</v>
          </cell>
          <cell r="AQ4706" t="str">
            <v>RICARDO CUCALON</v>
          </cell>
          <cell r="AR4706">
            <v>4</v>
          </cell>
          <cell r="AS4706" t="str">
            <v>VERÓNICA MENÉNDEZ</v>
          </cell>
          <cell r="AT4706">
            <v>11</v>
          </cell>
          <cell r="AU4706" t="str">
            <v>ARACELY CAMPOZANO</v>
          </cell>
          <cell r="AV4706" t="str">
            <v>#N/A</v>
          </cell>
          <cell r="AW4706" t="str">
            <v>#N/A</v>
          </cell>
          <cell r="AX4706" t="b">
            <v>1</v>
          </cell>
          <cell r="AY4706" t="b">
            <v>1</v>
          </cell>
        </row>
        <row r="4707">
          <cell r="B4707" t="str">
            <v>1301655724001</v>
          </cell>
          <cell r="C4707" t="str">
            <v>SALCEDO GARCIA ANA MERCEDES</v>
          </cell>
          <cell r="D4707">
            <v>213</v>
          </cell>
          <cell r="E4707">
            <v>21308</v>
          </cell>
          <cell r="F4707">
            <v>2130850</v>
          </cell>
          <cell r="G4707" t="str">
            <v>COMERCIO</v>
          </cell>
          <cell r="H4707" t="str">
            <v>COMERCIO</v>
          </cell>
          <cell r="I4707" t="str">
            <v>L2491</v>
          </cell>
          <cell r="J4707" t="str">
            <v>MICROEMPRESA</v>
          </cell>
          <cell r="K4707">
            <v>0</v>
          </cell>
          <cell r="L4707">
            <v>0</v>
          </cell>
          <cell r="M4707">
            <v>0</v>
          </cell>
          <cell r="N4707">
            <v>0</v>
          </cell>
          <cell r="O4707" t="str">
            <v>R CUCALON</v>
          </cell>
          <cell r="P4707" t="str">
            <v>R CUCALON</v>
          </cell>
          <cell r="Q4707">
            <v>0</v>
          </cell>
          <cell r="R4707">
            <v>0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  <cell r="X4707">
            <v>0</v>
          </cell>
          <cell r="Y4707">
            <v>0</v>
          </cell>
          <cell r="Z4707">
            <v>0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>
            <v>0</v>
          </cell>
          <cell r="AF4707">
            <v>0</v>
          </cell>
          <cell r="AG4707">
            <v>0</v>
          </cell>
          <cell r="AH4707">
            <v>0</v>
          </cell>
          <cell r="AI4707">
            <v>0</v>
          </cell>
          <cell r="AJ4707">
            <v>0</v>
          </cell>
          <cell r="AK4707">
            <v>0</v>
          </cell>
          <cell r="AL4707">
            <v>0</v>
          </cell>
          <cell r="AM4707">
            <v>0</v>
          </cell>
          <cell r="AN4707">
            <v>0</v>
          </cell>
          <cell r="AO4707">
            <v>0</v>
          </cell>
          <cell r="AP4707">
            <v>16</v>
          </cell>
          <cell r="AQ4707" t="str">
            <v>RICARDO CUCALON</v>
          </cell>
          <cell r="AR4707">
            <v>4</v>
          </cell>
          <cell r="AS4707" t="str">
            <v>VERÓNICA MENÉNDEZ</v>
          </cell>
          <cell r="AT4707">
            <v>11</v>
          </cell>
          <cell r="AU4707" t="str">
            <v>ARACELY CAMPOZANO</v>
          </cell>
          <cell r="AV4707" t="str">
            <v>#N/A</v>
          </cell>
          <cell r="AW4707" t="str">
            <v>#N/A</v>
          </cell>
          <cell r="AX4707" t="b">
            <v>1</v>
          </cell>
          <cell r="AY4707" t="b">
            <v>1</v>
          </cell>
        </row>
        <row r="4708">
          <cell r="B4708" t="str">
            <v>1302122716001</v>
          </cell>
          <cell r="C4708" t="str">
            <v>ROCA VERA JOSE ANTONIO</v>
          </cell>
          <cell r="D4708">
            <v>213</v>
          </cell>
          <cell r="E4708">
            <v>21308</v>
          </cell>
          <cell r="F4708">
            <v>2130850</v>
          </cell>
          <cell r="G4708" t="str">
            <v>COMERCIO</v>
          </cell>
          <cell r="H4708" t="str">
            <v>COMERCIO</v>
          </cell>
          <cell r="I4708" t="str">
            <v>L2492</v>
          </cell>
          <cell r="J4708" t="str">
            <v>MICROEMPRESA</v>
          </cell>
          <cell r="K4708">
            <v>0</v>
          </cell>
          <cell r="L4708">
            <v>0</v>
          </cell>
          <cell r="M4708">
            <v>0</v>
          </cell>
          <cell r="N4708">
            <v>0</v>
          </cell>
          <cell r="O4708" t="str">
            <v>R CUCALON</v>
          </cell>
          <cell r="P4708" t="str">
            <v>R CUCALON</v>
          </cell>
          <cell r="Q4708">
            <v>0</v>
          </cell>
          <cell r="R4708">
            <v>0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  <cell r="X4708">
            <v>0</v>
          </cell>
          <cell r="Y4708">
            <v>0</v>
          </cell>
          <cell r="Z4708">
            <v>0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>
            <v>0</v>
          </cell>
          <cell r="AF4708">
            <v>0</v>
          </cell>
          <cell r="AG4708">
            <v>0</v>
          </cell>
          <cell r="AH4708">
            <v>0</v>
          </cell>
          <cell r="AI4708">
            <v>0</v>
          </cell>
          <cell r="AJ4708">
            <v>0</v>
          </cell>
          <cell r="AK4708">
            <v>0</v>
          </cell>
          <cell r="AL4708">
            <v>0</v>
          </cell>
          <cell r="AM4708">
            <v>0</v>
          </cell>
          <cell r="AN4708">
            <v>0</v>
          </cell>
          <cell r="AO4708">
            <v>0</v>
          </cell>
          <cell r="AP4708">
            <v>16</v>
          </cell>
          <cell r="AQ4708" t="str">
            <v>RICARDO CUCALON</v>
          </cell>
          <cell r="AR4708">
            <v>4</v>
          </cell>
          <cell r="AS4708" t="str">
            <v>VERÓNICA MENÉNDEZ</v>
          </cell>
          <cell r="AT4708">
            <v>11</v>
          </cell>
          <cell r="AU4708" t="str">
            <v>ARACELY CAMPOZANO</v>
          </cell>
          <cell r="AV4708" t="str">
            <v>#N/A</v>
          </cell>
          <cell r="AW4708" t="str">
            <v>#N/A</v>
          </cell>
          <cell r="AX4708" t="b">
            <v>1</v>
          </cell>
          <cell r="AY4708" t="b">
            <v>1</v>
          </cell>
        </row>
        <row r="4709">
          <cell r="B4709" t="str">
            <v>1302288541001</v>
          </cell>
          <cell r="C4709" t="str">
            <v>DELGADO QUIJIJE MOISES ISIDORO</v>
          </cell>
          <cell r="D4709">
            <v>213</v>
          </cell>
          <cell r="E4709">
            <v>21308</v>
          </cell>
          <cell r="F4709">
            <v>2130850</v>
          </cell>
          <cell r="G4709" t="str">
            <v>MANUFACTURA</v>
          </cell>
          <cell r="H4709" t="str">
            <v>MANUFACTURA</v>
          </cell>
          <cell r="I4709" t="str">
            <v>L2493</v>
          </cell>
          <cell r="J4709" t="str">
            <v>MICROEMPRESA</v>
          </cell>
          <cell r="K4709">
            <v>0</v>
          </cell>
          <cell r="L4709" t="str">
            <v>01Empresas Normales</v>
          </cell>
          <cell r="M4709">
            <v>41806</v>
          </cell>
          <cell r="N4709">
            <v>0.375</v>
          </cell>
          <cell r="O4709" t="str">
            <v>R CUCALON</v>
          </cell>
          <cell r="P4709" t="str">
            <v>R CUCALON</v>
          </cell>
          <cell r="Q4709" t="str">
            <v>APLICATIVO WEB</v>
          </cell>
          <cell r="R4709" t="str">
            <v>APLICATIVO WEB</v>
          </cell>
          <cell r="S4709">
            <v>41806</v>
          </cell>
          <cell r="T4709">
            <v>0.66666666666666663</v>
          </cell>
          <cell r="U4709" t="str">
            <v>PRE-002</v>
          </cell>
          <cell r="V4709">
            <v>41816</v>
          </cell>
          <cell r="W4709">
            <v>0.41666666666666669</v>
          </cell>
          <cell r="X4709">
            <v>0</v>
          </cell>
          <cell r="Y4709">
            <v>0</v>
          </cell>
          <cell r="Z4709">
            <v>0</v>
          </cell>
          <cell r="AA4709">
            <v>0</v>
          </cell>
          <cell r="AB4709">
            <v>0</v>
          </cell>
          <cell r="AC4709">
            <v>41816</v>
          </cell>
          <cell r="AD4709">
            <v>0.64930555555555558</v>
          </cell>
          <cell r="AE4709" t="str">
            <v>MMORAN</v>
          </cell>
          <cell r="AF4709">
            <v>20</v>
          </cell>
          <cell r="AG4709">
            <v>0</v>
          </cell>
          <cell r="AH4709">
            <v>0</v>
          </cell>
          <cell r="AI4709">
            <v>0</v>
          </cell>
          <cell r="AJ4709">
            <v>0</v>
          </cell>
          <cell r="AK4709">
            <v>0</v>
          </cell>
          <cell r="AL4709">
            <v>0</v>
          </cell>
          <cell r="AM4709">
            <v>0</v>
          </cell>
          <cell r="AN4709">
            <v>0</v>
          </cell>
          <cell r="AO4709">
            <v>0</v>
          </cell>
          <cell r="AP4709">
            <v>16</v>
          </cell>
          <cell r="AQ4709" t="str">
            <v>RICARDO CUCALON</v>
          </cell>
          <cell r="AR4709">
            <v>4</v>
          </cell>
          <cell r="AS4709" t="str">
            <v>VERÓNICA MENÉNDEZ</v>
          </cell>
          <cell r="AT4709">
            <v>11</v>
          </cell>
          <cell r="AU4709" t="str">
            <v>ARACELY CAMPOZANO</v>
          </cell>
          <cell r="AV4709" t="str">
            <v>#N/A</v>
          </cell>
          <cell r="AW4709" t="str">
            <v>#N/A</v>
          </cell>
          <cell r="AX4709" t="b">
            <v>0</v>
          </cell>
          <cell r="AY4709" t="b">
            <v>0</v>
          </cell>
        </row>
        <row r="4710">
          <cell r="B4710" t="str">
            <v>1302563281001</v>
          </cell>
          <cell r="C4710" t="str">
            <v>ALARCON CLAVIJO GUSTAVO ENRIQUE</v>
          </cell>
          <cell r="D4710">
            <v>213</v>
          </cell>
          <cell r="E4710">
            <v>21308</v>
          </cell>
          <cell r="F4710">
            <v>2130850</v>
          </cell>
          <cell r="G4710" t="str">
            <v>COMERCIO</v>
          </cell>
          <cell r="H4710" t="str">
            <v>COMERCIO</v>
          </cell>
          <cell r="I4710" t="str">
            <v>L2494</v>
          </cell>
          <cell r="J4710" t="str">
            <v>MICROEMPRESA</v>
          </cell>
          <cell r="K4710">
            <v>0</v>
          </cell>
          <cell r="L4710">
            <v>0</v>
          </cell>
          <cell r="M4710">
            <v>0</v>
          </cell>
          <cell r="N4710">
            <v>0</v>
          </cell>
          <cell r="O4710" t="str">
            <v>R CUCALON</v>
          </cell>
          <cell r="P4710" t="str">
            <v>R CUCALON</v>
          </cell>
          <cell r="Q4710">
            <v>0</v>
          </cell>
          <cell r="R4710">
            <v>0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  <cell r="X4710">
            <v>0</v>
          </cell>
          <cell r="Y4710">
            <v>0</v>
          </cell>
          <cell r="Z4710">
            <v>0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>
            <v>0</v>
          </cell>
          <cell r="AF4710">
            <v>0</v>
          </cell>
          <cell r="AG4710">
            <v>0</v>
          </cell>
          <cell r="AH4710">
            <v>0</v>
          </cell>
          <cell r="AI4710">
            <v>0</v>
          </cell>
          <cell r="AJ4710">
            <v>0</v>
          </cell>
          <cell r="AK4710">
            <v>0</v>
          </cell>
          <cell r="AL4710">
            <v>0</v>
          </cell>
          <cell r="AM4710">
            <v>0</v>
          </cell>
          <cell r="AN4710">
            <v>0</v>
          </cell>
          <cell r="AO4710">
            <v>0</v>
          </cell>
          <cell r="AP4710">
            <v>16</v>
          </cell>
          <cell r="AQ4710" t="str">
            <v>RICARDO CUCALON</v>
          </cell>
          <cell r="AR4710">
            <v>4</v>
          </cell>
          <cell r="AS4710" t="str">
            <v>VERÓNICA MENÉNDEZ</v>
          </cell>
          <cell r="AT4710">
            <v>11</v>
          </cell>
          <cell r="AU4710" t="str">
            <v>ARACELY CAMPOZANO</v>
          </cell>
          <cell r="AV4710" t="str">
            <v>#N/A</v>
          </cell>
          <cell r="AW4710" t="str">
            <v>#N/A</v>
          </cell>
          <cell r="AX4710" t="b">
            <v>1</v>
          </cell>
          <cell r="AY4710" t="b">
            <v>1</v>
          </cell>
        </row>
        <row r="4711">
          <cell r="B4711" t="str">
            <v>1304221110001</v>
          </cell>
          <cell r="C4711" t="str">
            <v>CEDEÃ‘O MENDOZA JOSE HECTOR</v>
          </cell>
          <cell r="D4711">
            <v>213</v>
          </cell>
          <cell r="E4711">
            <v>21308</v>
          </cell>
          <cell r="F4711">
            <v>2130850</v>
          </cell>
          <cell r="G4711" t="str">
            <v>COMERCIO</v>
          </cell>
          <cell r="H4711" t="str">
            <v>COMERCIO</v>
          </cell>
          <cell r="I4711" t="str">
            <v>L2495</v>
          </cell>
          <cell r="J4711" t="str">
            <v>MICROEMPRESA</v>
          </cell>
          <cell r="K4711">
            <v>0</v>
          </cell>
          <cell r="L4711" t="str">
            <v>01Empresas Normales</v>
          </cell>
          <cell r="M4711">
            <v>41835</v>
          </cell>
          <cell r="N4711">
            <v>0.34722222222222221</v>
          </cell>
          <cell r="O4711" t="str">
            <v>R CUCALON</v>
          </cell>
          <cell r="P4711" t="str">
            <v>R CUCALON</v>
          </cell>
          <cell r="Q4711" t="str">
            <v>APLICATIVO WEB</v>
          </cell>
          <cell r="R4711" t="str">
            <v>APLICATIVO WEB</v>
          </cell>
          <cell r="S4711">
            <v>41835</v>
          </cell>
          <cell r="T4711">
            <v>0.58333333333333337</v>
          </cell>
          <cell r="U4711" t="str">
            <v>PRE-027</v>
          </cell>
          <cell r="V4711">
            <v>0</v>
          </cell>
          <cell r="W4711">
            <v>0</v>
          </cell>
          <cell r="X4711">
            <v>0</v>
          </cell>
          <cell r="Y4711">
            <v>0</v>
          </cell>
          <cell r="Z4711">
            <v>0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>
            <v>0</v>
          </cell>
          <cell r="AF4711">
            <v>0</v>
          </cell>
          <cell r="AG4711">
            <v>0</v>
          </cell>
          <cell r="AH4711">
            <v>0</v>
          </cell>
          <cell r="AI4711">
            <v>0</v>
          </cell>
          <cell r="AJ4711">
            <v>0</v>
          </cell>
          <cell r="AK4711">
            <v>0</v>
          </cell>
          <cell r="AL4711">
            <v>0</v>
          </cell>
          <cell r="AM4711">
            <v>0</v>
          </cell>
          <cell r="AN4711">
            <v>0</v>
          </cell>
          <cell r="AO4711">
            <v>0</v>
          </cell>
          <cell r="AP4711">
            <v>16</v>
          </cell>
          <cell r="AQ4711" t="str">
            <v>RICARDO CUCALON</v>
          </cell>
          <cell r="AR4711">
            <v>4</v>
          </cell>
          <cell r="AS4711" t="str">
            <v>VERÓNICA MENÉNDEZ</v>
          </cell>
          <cell r="AT4711">
            <v>11</v>
          </cell>
          <cell r="AU4711" t="str">
            <v>ARACELY CAMPOZANO</v>
          </cell>
          <cell r="AV4711" t="str">
            <v>1</v>
          </cell>
          <cell r="AW4711" t="str">
            <v>1304221110001</v>
          </cell>
          <cell r="AX4711" t="b">
            <v>0</v>
          </cell>
          <cell r="AY4711" t="b">
            <v>0</v>
          </cell>
        </row>
        <row r="4712">
          <cell r="B4712" t="str">
            <v>1309660064001</v>
          </cell>
          <cell r="C4712" t="str">
            <v>DE LA CRUZ CARREÃ‘O JAIME ANTONIO</v>
          </cell>
          <cell r="D4712">
            <v>213</v>
          </cell>
          <cell r="E4712">
            <v>21308</v>
          </cell>
          <cell r="F4712">
            <v>2130850</v>
          </cell>
          <cell r="G4712" t="str">
            <v>SERVICIOS</v>
          </cell>
          <cell r="H4712" t="str">
            <v>SERVICIOS</v>
          </cell>
          <cell r="I4712" t="str">
            <v>L2496</v>
          </cell>
          <cell r="J4712" t="str">
            <v>MICROEMPRESA</v>
          </cell>
          <cell r="K4712">
            <v>0</v>
          </cell>
          <cell r="L4712">
            <v>0</v>
          </cell>
          <cell r="M4712">
            <v>0</v>
          </cell>
          <cell r="N4712">
            <v>0</v>
          </cell>
          <cell r="O4712" t="str">
            <v>R CUCALON</v>
          </cell>
          <cell r="P4712" t="str">
            <v>R CUCALON</v>
          </cell>
          <cell r="Q4712">
            <v>0</v>
          </cell>
          <cell r="R4712">
            <v>0</v>
          </cell>
          <cell r="T4712">
            <v>0</v>
          </cell>
          <cell r="U4712">
            <v>0</v>
          </cell>
          <cell r="V4712">
            <v>0</v>
          </cell>
          <cell r="W4712">
            <v>0</v>
          </cell>
          <cell r="X4712">
            <v>0</v>
          </cell>
          <cell r="Y4712">
            <v>0</v>
          </cell>
          <cell r="Z4712">
            <v>0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>
            <v>0</v>
          </cell>
          <cell r="AF4712">
            <v>0</v>
          </cell>
          <cell r="AG4712">
            <v>0</v>
          </cell>
          <cell r="AH4712">
            <v>0</v>
          </cell>
          <cell r="AI4712">
            <v>0</v>
          </cell>
          <cell r="AJ4712">
            <v>0</v>
          </cell>
          <cell r="AK4712">
            <v>0</v>
          </cell>
          <cell r="AL4712">
            <v>0</v>
          </cell>
          <cell r="AM4712">
            <v>0</v>
          </cell>
          <cell r="AN4712">
            <v>0</v>
          </cell>
          <cell r="AO4712">
            <v>0</v>
          </cell>
          <cell r="AP4712">
            <v>16</v>
          </cell>
          <cell r="AQ4712" t="str">
            <v>RICARDO CUCALON</v>
          </cell>
          <cell r="AR4712">
            <v>4</v>
          </cell>
          <cell r="AS4712" t="str">
            <v>VERÓNICA MENÉNDEZ</v>
          </cell>
          <cell r="AT4712">
            <v>11</v>
          </cell>
          <cell r="AU4712" t="str">
            <v>ARACELY CAMPOZANO</v>
          </cell>
          <cell r="AV4712" t="str">
            <v>#N/A</v>
          </cell>
          <cell r="AW4712" t="str">
            <v>#N/A</v>
          </cell>
          <cell r="AX4712" t="b">
            <v>1</v>
          </cell>
          <cell r="AY4712" t="b">
            <v>1</v>
          </cell>
        </row>
        <row r="4713">
          <cell r="B4713" t="str">
            <v>1310582950001</v>
          </cell>
          <cell r="C4713" t="str">
            <v>PARRAGA VELEZ DIANA MARISELA</v>
          </cell>
          <cell r="D4713">
            <v>213</v>
          </cell>
          <cell r="E4713">
            <v>21308</v>
          </cell>
          <cell r="F4713">
            <v>2130850</v>
          </cell>
          <cell r="G4713" t="str">
            <v>SERVICIOS</v>
          </cell>
          <cell r="H4713" t="str">
            <v>SERVICIOS</v>
          </cell>
          <cell r="I4713" t="str">
            <v>L2497</v>
          </cell>
          <cell r="J4713" t="str">
            <v>MICROEMPRESA</v>
          </cell>
          <cell r="K4713">
            <v>0</v>
          </cell>
          <cell r="L4713" t="str">
            <v>03No ubicadas</v>
          </cell>
          <cell r="M4713">
            <v>41830</v>
          </cell>
          <cell r="N4713">
            <v>0.33333333333333331</v>
          </cell>
          <cell r="O4713" t="str">
            <v>R CUCALON</v>
          </cell>
          <cell r="P4713" t="str">
            <v>R CUCALON</v>
          </cell>
          <cell r="Q4713" t="str">
            <v>R CUCALON</v>
          </cell>
          <cell r="R4713" t="str">
            <v>PAPEL</v>
          </cell>
          <cell r="T4713">
            <v>0</v>
          </cell>
          <cell r="U4713">
            <v>0</v>
          </cell>
          <cell r="V4713">
            <v>0</v>
          </cell>
          <cell r="W4713">
            <v>0</v>
          </cell>
          <cell r="X4713">
            <v>0</v>
          </cell>
          <cell r="Y4713">
            <v>0</v>
          </cell>
          <cell r="Z4713">
            <v>0</v>
          </cell>
          <cell r="AA4713">
            <v>0</v>
          </cell>
          <cell r="AB4713">
            <v>0</v>
          </cell>
          <cell r="AC4713">
            <v>41831</v>
          </cell>
          <cell r="AD4713">
            <v>0.33333333333333331</v>
          </cell>
          <cell r="AE4713" t="str">
            <v>MMORAN</v>
          </cell>
          <cell r="AF4713">
            <v>31</v>
          </cell>
          <cell r="AG4713">
            <v>0</v>
          </cell>
          <cell r="AH4713">
            <v>0</v>
          </cell>
          <cell r="AI4713">
            <v>0</v>
          </cell>
          <cell r="AJ4713">
            <v>0</v>
          </cell>
          <cell r="AK4713">
            <v>0</v>
          </cell>
          <cell r="AL4713">
            <v>0</v>
          </cell>
          <cell r="AM4713">
            <v>0</v>
          </cell>
          <cell r="AN4713">
            <v>0</v>
          </cell>
          <cell r="AO4713">
            <v>0</v>
          </cell>
          <cell r="AP4713">
            <v>16</v>
          </cell>
          <cell r="AQ4713" t="str">
            <v>RICARDO CUCALON</v>
          </cell>
          <cell r="AR4713">
            <v>4</v>
          </cell>
          <cell r="AS4713" t="str">
            <v>VERÓNICA MENÉNDEZ</v>
          </cell>
          <cell r="AT4713">
            <v>11</v>
          </cell>
          <cell r="AU4713" t="str">
            <v>ARACELY CAMPOZANO</v>
          </cell>
          <cell r="AV4713" t="str">
            <v>#N/A</v>
          </cell>
          <cell r="AW4713" t="str">
            <v>#N/A</v>
          </cell>
          <cell r="AX4713" t="b">
            <v>0</v>
          </cell>
          <cell r="AY4713" t="b">
            <v>0</v>
          </cell>
        </row>
        <row r="4714">
          <cell r="B4714" t="str">
            <v>1391773307001</v>
          </cell>
          <cell r="C4714" t="str">
            <v>COMUNIDAD CRISTIANA MINISTERIOS CIUDAD DE DIOS</v>
          </cell>
          <cell r="D4714">
            <v>213</v>
          </cell>
          <cell r="E4714">
            <v>21308</v>
          </cell>
          <cell r="F4714">
            <v>2130850</v>
          </cell>
          <cell r="G4714" t="str">
            <v>SERVICIOS</v>
          </cell>
          <cell r="H4714" t="str">
            <v>SERVICIOS</v>
          </cell>
          <cell r="I4714" t="str">
            <v>L2498</v>
          </cell>
          <cell r="J4714" t="str">
            <v>MICROEMPRESA</v>
          </cell>
          <cell r="K4714">
            <v>0</v>
          </cell>
          <cell r="L4714">
            <v>0</v>
          </cell>
          <cell r="M4714">
            <v>0</v>
          </cell>
          <cell r="N4714">
            <v>0</v>
          </cell>
          <cell r="O4714" t="str">
            <v>R CUCALON</v>
          </cell>
          <cell r="P4714" t="str">
            <v>R CUCALON</v>
          </cell>
          <cell r="Q4714">
            <v>0</v>
          </cell>
          <cell r="R4714">
            <v>0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  <cell r="X4714">
            <v>0</v>
          </cell>
          <cell r="Y4714">
            <v>0</v>
          </cell>
          <cell r="Z4714">
            <v>0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>
            <v>0</v>
          </cell>
          <cell r="AF4714">
            <v>0</v>
          </cell>
          <cell r="AG4714">
            <v>0</v>
          </cell>
          <cell r="AH4714">
            <v>0</v>
          </cell>
          <cell r="AI4714">
            <v>0</v>
          </cell>
          <cell r="AJ4714">
            <v>0</v>
          </cell>
          <cell r="AK4714">
            <v>0</v>
          </cell>
          <cell r="AL4714">
            <v>0</v>
          </cell>
          <cell r="AM4714">
            <v>0</v>
          </cell>
          <cell r="AN4714">
            <v>0</v>
          </cell>
          <cell r="AO4714">
            <v>0</v>
          </cell>
          <cell r="AP4714">
            <v>16</v>
          </cell>
          <cell r="AQ4714" t="str">
            <v>RICARDO CUCALON</v>
          </cell>
          <cell r="AR4714">
            <v>4</v>
          </cell>
          <cell r="AS4714" t="str">
            <v>VERÓNICA MENÉNDEZ</v>
          </cell>
          <cell r="AT4714">
            <v>11</v>
          </cell>
          <cell r="AU4714" t="str">
            <v>ARACELY CAMPOZANO</v>
          </cell>
          <cell r="AV4714" t="str">
            <v>#N/A</v>
          </cell>
          <cell r="AW4714" t="str">
            <v>#N/A</v>
          </cell>
          <cell r="AX4714" t="b">
            <v>1</v>
          </cell>
          <cell r="AY4714" t="b">
            <v>1</v>
          </cell>
        </row>
        <row r="4715">
          <cell r="B4715" t="str">
            <v>1391773315001</v>
          </cell>
          <cell r="C4715" t="str">
            <v>PLATINUM OFFICE CENTER</v>
          </cell>
          <cell r="D4715">
            <v>213</v>
          </cell>
          <cell r="E4715">
            <v>21308</v>
          </cell>
          <cell r="F4715">
            <v>2130850</v>
          </cell>
          <cell r="G4715" t="str">
            <v>SERVICIOS</v>
          </cell>
          <cell r="H4715" t="str">
            <v>SERVICIOS</v>
          </cell>
          <cell r="I4715" t="str">
            <v>L2499</v>
          </cell>
          <cell r="J4715" t="str">
            <v>MICROEMPRESA</v>
          </cell>
          <cell r="K4715">
            <v>0</v>
          </cell>
          <cell r="L4715">
            <v>0</v>
          </cell>
          <cell r="M4715">
            <v>0</v>
          </cell>
          <cell r="N4715">
            <v>0</v>
          </cell>
          <cell r="O4715" t="str">
            <v>R CUCALON</v>
          </cell>
          <cell r="P4715" t="str">
            <v>R CUCALON</v>
          </cell>
          <cell r="Q4715">
            <v>0</v>
          </cell>
          <cell r="R4715">
            <v>0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  <cell r="X4715">
            <v>0</v>
          </cell>
          <cell r="Y4715">
            <v>0</v>
          </cell>
          <cell r="Z4715">
            <v>0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>
            <v>0</v>
          </cell>
          <cell r="AF4715">
            <v>0</v>
          </cell>
          <cell r="AG4715">
            <v>0</v>
          </cell>
          <cell r="AH4715">
            <v>0</v>
          </cell>
          <cell r="AI4715">
            <v>0</v>
          </cell>
          <cell r="AJ4715">
            <v>0</v>
          </cell>
          <cell r="AK4715">
            <v>0</v>
          </cell>
          <cell r="AL4715">
            <v>0</v>
          </cell>
          <cell r="AM4715">
            <v>0</v>
          </cell>
          <cell r="AN4715">
            <v>0</v>
          </cell>
          <cell r="AO4715">
            <v>0</v>
          </cell>
          <cell r="AP4715">
            <v>16</v>
          </cell>
          <cell r="AQ4715" t="str">
            <v>RICARDO CUCALON</v>
          </cell>
          <cell r="AR4715">
            <v>4</v>
          </cell>
          <cell r="AS4715" t="str">
            <v>VERÓNICA MENÉNDEZ</v>
          </cell>
          <cell r="AT4715">
            <v>11</v>
          </cell>
          <cell r="AU4715" t="str">
            <v>ARACELY CAMPOZANO</v>
          </cell>
          <cell r="AV4715" t="str">
            <v>#N/A</v>
          </cell>
          <cell r="AW4715" t="str">
            <v>#N/A</v>
          </cell>
          <cell r="AX4715" t="b">
            <v>1</v>
          </cell>
          <cell r="AY4715" t="b">
            <v>1</v>
          </cell>
        </row>
        <row r="4716">
          <cell r="B4716" t="str">
            <v>1391743807001</v>
          </cell>
          <cell r="C4716" t="str">
            <v>PORTMANT CIA. LTDA.</v>
          </cell>
          <cell r="D4716">
            <v>213</v>
          </cell>
          <cell r="E4716">
            <v>21308</v>
          </cell>
          <cell r="F4716">
            <v>2130850</v>
          </cell>
          <cell r="G4716" t="str">
            <v>SERVICIOS</v>
          </cell>
          <cell r="H4716" t="str">
            <v>SERVICIOS</v>
          </cell>
          <cell r="I4716" t="str">
            <v>L2500</v>
          </cell>
          <cell r="J4716" t="str">
            <v>MICROEMPRESA</v>
          </cell>
          <cell r="K4716">
            <v>0</v>
          </cell>
          <cell r="L4716">
            <v>0</v>
          </cell>
          <cell r="M4716">
            <v>0</v>
          </cell>
          <cell r="N4716">
            <v>0</v>
          </cell>
          <cell r="O4716" t="str">
            <v>R CUCALON</v>
          </cell>
          <cell r="P4716" t="str">
            <v>R CUCALON</v>
          </cell>
          <cell r="Q4716">
            <v>0</v>
          </cell>
          <cell r="R4716">
            <v>0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  <cell r="X4716">
            <v>0</v>
          </cell>
          <cell r="Y4716">
            <v>0</v>
          </cell>
          <cell r="Z4716">
            <v>0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>
            <v>0</v>
          </cell>
          <cell r="AF4716">
            <v>0</v>
          </cell>
          <cell r="AG4716">
            <v>0</v>
          </cell>
          <cell r="AH4716">
            <v>0</v>
          </cell>
          <cell r="AI4716">
            <v>0</v>
          </cell>
          <cell r="AJ4716">
            <v>0</v>
          </cell>
          <cell r="AK4716">
            <v>0</v>
          </cell>
          <cell r="AL4716">
            <v>0</v>
          </cell>
          <cell r="AM4716">
            <v>0</v>
          </cell>
          <cell r="AN4716">
            <v>0</v>
          </cell>
          <cell r="AO4716">
            <v>0</v>
          </cell>
          <cell r="AP4716">
            <v>16</v>
          </cell>
          <cell r="AQ4716" t="str">
            <v>RICARDO CUCALON</v>
          </cell>
          <cell r="AR4716">
            <v>4</v>
          </cell>
          <cell r="AS4716" t="str">
            <v>VERÓNICA MENÉNDEZ</v>
          </cell>
          <cell r="AT4716">
            <v>11</v>
          </cell>
          <cell r="AU4716" t="str">
            <v>ARACELY CAMPOZANO</v>
          </cell>
          <cell r="AV4716" t="str">
            <v>#N/A</v>
          </cell>
          <cell r="AW4716" t="str">
            <v>#N/A</v>
          </cell>
          <cell r="AX4716" t="b">
            <v>1</v>
          </cell>
          <cell r="AY4716" t="b">
            <v>1</v>
          </cell>
        </row>
        <row r="4717">
          <cell r="B4717" t="str">
            <v>1309905634001</v>
          </cell>
          <cell r="C4717" t="str">
            <v>CEDEÃ‘O BARBERAN MANUEL ALEJANDRO</v>
          </cell>
          <cell r="D4717">
            <v>213</v>
          </cell>
          <cell r="E4717">
            <v>21308</v>
          </cell>
          <cell r="F4717">
            <v>2130850</v>
          </cell>
          <cell r="G4717" t="str">
            <v>COMERCIO</v>
          </cell>
          <cell r="H4717" t="str">
            <v>COMERCIO</v>
          </cell>
          <cell r="I4717" t="str">
            <v>L2501</v>
          </cell>
          <cell r="J4717" t="str">
            <v>MICROEMPRESA</v>
          </cell>
          <cell r="K4717">
            <v>0</v>
          </cell>
          <cell r="L4717" t="str">
            <v>03No ubicadas</v>
          </cell>
          <cell r="M4717">
            <v>41830</v>
          </cell>
          <cell r="N4717">
            <v>0.33333333333333331</v>
          </cell>
          <cell r="O4717" t="str">
            <v>R CUCALON</v>
          </cell>
          <cell r="P4717" t="str">
            <v>R CUCALON</v>
          </cell>
          <cell r="Q4717" t="str">
            <v>R CUCALON</v>
          </cell>
          <cell r="R4717" t="str">
            <v>PAPEL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  <cell r="X4717">
            <v>0</v>
          </cell>
          <cell r="Y4717">
            <v>0</v>
          </cell>
          <cell r="Z4717">
            <v>0</v>
          </cell>
          <cell r="AA4717">
            <v>0</v>
          </cell>
          <cell r="AB4717">
            <v>0</v>
          </cell>
          <cell r="AC4717">
            <v>41831</v>
          </cell>
          <cell r="AD4717">
            <v>0.33333333333333331</v>
          </cell>
          <cell r="AE4717" t="str">
            <v>MMORAN</v>
          </cell>
          <cell r="AF4717">
            <v>31</v>
          </cell>
          <cell r="AG4717">
            <v>0</v>
          </cell>
          <cell r="AH4717">
            <v>0</v>
          </cell>
          <cell r="AI4717">
            <v>0</v>
          </cell>
          <cell r="AJ4717">
            <v>0</v>
          </cell>
          <cell r="AK4717">
            <v>0</v>
          </cell>
          <cell r="AL4717">
            <v>0</v>
          </cell>
          <cell r="AM4717">
            <v>0</v>
          </cell>
          <cell r="AN4717">
            <v>0</v>
          </cell>
          <cell r="AO4717">
            <v>0</v>
          </cell>
          <cell r="AP4717">
            <v>16</v>
          </cell>
          <cell r="AQ4717" t="str">
            <v>RICARDO CUCALON</v>
          </cell>
          <cell r="AR4717">
            <v>4</v>
          </cell>
          <cell r="AS4717" t="str">
            <v>VERÓNICA MENÉNDEZ</v>
          </cell>
          <cell r="AT4717">
            <v>11</v>
          </cell>
          <cell r="AU4717" t="str">
            <v>ARACELY CAMPOZANO</v>
          </cell>
          <cell r="AV4717" t="str">
            <v>#N/A</v>
          </cell>
          <cell r="AW4717" t="str">
            <v>#N/A</v>
          </cell>
          <cell r="AX4717" t="b">
            <v>0</v>
          </cell>
          <cell r="AY4717" t="b">
            <v>0</v>
          </cell>
        </row>
        <row r="4718">
          <cell r="B4718" t="str">
            <v>1306668573001</v>
          </cell>
          <cell r="C4718" t="str">
            <v>VELEZ SANCHEZ NEXAR ARLINDO</v>
          </cell>
          <cell r="D4718">
            <v>213</v>
          </cell>
          <cell r="E4718">
            <v>21308</v>
          </cell>
          <cell r="F4718">
            <v>2130850</v>
          </cell>
          <cell r="G4718" t="str">
            <v>COMERCIO</v>
          </cell>
          <cell r="H4718" t="str">
            <v>COMERCIO</v>
          </cell>
          <cell r="I4718" t="str">
            <v>L2502</v>
          </cell>
          <cell r="J4718" t="str">
            <v>MICROEMPRESA</v>
          </cell>
          <cell r="K4718">
            <v>0</v>
          </cell>
          <cell r="L4718">
            <v>0</v>
          </cell>
          <cell r="M4718">
            <v>0</v>
          </cell>
          <cell r="N4718">
            <v>0</v>
          </cell>
          <cell r="O4718" t="str">
            <v>R CUCALON</v>
          </cell>
          <cell r="P4718" t="str">
            <v>R CUCALON</v>
          </cell>
          <cell r="Q4718">
            <v>0</v>
          </cell>
          <cell r="R4718">
            <v>0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  <cell r="X4718">
            <v>0</v>
          </cell>
          <cell r="Y4718">
            <v>0</v>
          </cell>
          <cell r="Z4718">
            <v>0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>
            <v>0</v>
          </cell>
          <cell r="AF4718">
            <v>0</v>
          </cell>
          <cell r="AG4718">
            <v>0</v>
          </cell>
          <cell r="AH4718">
            <v>0</v>
          </cell>
          <cell r="AI4718">
            <v>0</v>
          </cell>
          <cell r="AJ4718">
            <v>0</v>
          </cell>
          <cell r="AK4718">
            <v>0</v>
          </cell>
          <cell r="AL4718">
            <v>0</v>
          </cell>
          <cell r="AM4718">
            <v>0</v>
          </cell>
          <cell r="AN4718">
            <v>0</v>
          </cell>
          <cell r="AO4718">
            <v>0</v>
          </cell>
          <cell r="AP4718">
            <v>16</v>
          </cell>
          <cell r="AQ4718" t="str">
            <v>RICARDO CUCALON</v>
          </cell>
          <cell r="AR4718">
            <v>4</v>
          </cell>
          <cell r="AS4718" t="str">
            <v>VERÓNICA MENÉNDEZ</v>
          </cell>
          <cell r="AT4718">
            <v>11</v>
          </cell>
          <cell r="AU4718" t="str">
            <v>ARACELY CAMPOZANO</v>
          </cell>
          <cell r="AV4718" t="str">
            <v>#N/A</v>
          </cell>
          <cell r="AW4718" t="str">
            <v>#N/A</v>
          </cell>
          <cell r="AX4718" t="b">
            <v>1</v>
          </cell>
          <cell r="AY4718" t="b">
            <v>1</v>
          </cell>
        </row>
        <row r="4719">
          <cell r="B4719" t="str">
            <v>1391730284001</v>
          </cell>
          <cell r="C4719" t="str">
            <v>NAVIA RENTACAR CIA. LTDA.</v>
          </cell>
          <cell r="D4719">
            <v>213</v>
          </cell>
          <cell r="E4719">
            <v>21308</v>
          </cell>
          <cell r="F4719">
            <v>2130850</v>
          </cell>
          <cell r="G4719" t="str">
            <v>SERVICIOS</v>
          </cell>
          <cell r="H4719" t="str">
            <v>SERVICIOS</v>
          </cell>
          <cell r="I4719" t="str">
            <v>L2503</v>
          </cell>
          <cell r="J4719" t="str">
            <v>MICROEMPRESA</v>
          </cell>
          <cell r="K4719">
            <v>0</v>
          </cell>
          <cell r="L4719">
            <v>0</v>
          </cell>
          <cell r="M4719">
            <v>0</v>
          </cell>
          <cell r="N4719">
            <v>0</v>
          </cell>
          <cell r="O4719" t="str">
            <v>R CUCALON</v>
          </cell>
          <cell r="P4719" t="str">
            <v>R CUCALON</v>
          </cell>
          <cell r="Q4719">
            <v>0</v>
          </cell>
          <cell r="R4719">
            <v>0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  <cell r="X4719">
            <v>0</v>
          </cell>
          <cell r="Y4719">
            <v>0</v>
          </cell>
          <cell r="Z4719">
            <v>0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>
            <v>0</v>
          </cell>
          <cell r="AF4719">
            <v>0</v>
          </cell>
          <cell r="AG4719">
            <v>0</v>
          </cell>
          <cell r="AH4719">
            <v>0</v>
          </cell>
          <cell r="AI4719">
            <v>0</v>
          </cell>
          <cell r="AJ4719">
            <v>0</v>
          </cell>
          <cell r="AK4719">
            <v>0</v>
          </cell>
          <cell r="AL4719">
            <v>0</v>
          </cell>
          <cell r="AM4719">
            <v>0</v>
          </cell>
          <cell r="AN4719">
            <v>0</v>
          </cell>
          <cell r="AO4719">
            <v>0</v>
          </cell>
          <cell r="AP4719">
            <v>16</v>
          </cell>
          <cell r="AQ4719" t="str">
            <v>RICARDO CUCALON</v>
          </cell>
          <cell r="AR4719">
            <v>4</v>
          </cell>
          <cell r="AS4719" t="str">
            <v>VERÓNICA MENÉNDEZ</v>
          </cell>
          <cell r="AT4719">
            <v>11</v>
          </cell>
          <cell r="AU4719" t="str">
            <v>ARACELY CAMPOZANO</v>
          </cell>
          <cell r="AV4719" t="str">
            <v>#N/A</v>
          </cell>
          <cell r="AW4719" t="str">
            <v>#N/A</v>
          </cell>
          <cell r="AX4719" t="b">
            <v>1</v>
          </cell>
          <cell r="AY4719" t="b">
            <v>1</v>
          </cell>
        </row>
        <row r="4720">
          <cell r="B4720" t="str">
            <v>1310454986001</v>
          </cell>
          <cell r="C4720" t="str">
            <v>PARRALES CEDEÃ‘O LUIS ENRIQUE</v>
          </cell>
          <cell r="D4720">
            <v>213</v>
          </cell>
          <cell r="E4720">
            <v>21308</v>
          </cell>
          <cell r="F4720">
            <v>2130850</v>
          </cell>
          <cell r="G4720" t="str">
            <v>COMERCIO</v>
          </cell>
          <cell r="H4720" t="str">
            <v>COMERCIO</v>
          </cell>
          <cell r="I4720" t="str">
            <v>L2504</v>
          </cell>
          <cell r="J4720" t="str">
            <v>MICROEMPRESA</v>
          </cell>
          <cell r="K4720">
            <v>0</v>
          </cell>
          <cell r="L4720">
            <v>0</v>
          </cell>
          <cell r="M4720">
            <v>0</v>
          </cell>
          <cell r="N4720">
            <v>0</v>
          </cell>
          <cell r="O4720" t="str">
            <v>R CUCALON</v>
          </cell>
          <cell r="P4720" t="str">
            <v>R CUCALON</v>
          </cell>
          <cell r="Q4720">
            <v>0</v>
          </cell>
          <cell r="R4720">
            <v>0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  <cell r="X4720">
            <v>0</v>
          </cell>
          <cell r="Y4720">
            <v>0</v>
          </cell>
          <cell r="Z4720">
            <v>0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>
            <v>0</v>
          </cell>
          <cell r="AF4720">
            <v>0</v>
          </cell>
          <cell r="AG4720">
            <v>0</v>
          </cell>
          <cell r="AH4720">
            <v>0</v>
          </cell>
          <cell r="AI4720">
            <v>0</v>
          </cell>
          <cell r="AJ4720">
            <v>0</v>
          </cell>
          <cell r="AK4720">
            <v>0</v>
          </cell>
          <cell r="AL4720">
            <v>0</v>
          </cell>
          <cell r="AM4720">
            <v>0</v>
          </cell>
          <cell r="AN4720">
            <v>0</v>
          </cell>
          <cell r="AO4720">
            <v>0</v>
          </cell>
          <cell r="AP4720">
            <v>16</v>
          </cell>
          <cell r="AQ4720" t="str">
            <v>RICARDO CUCALON</v>
          </cell>
          <cell r="AR4720">
            <v>4</v>
          </cell>
          <cell r="AS4720" t="str">
            <v>VERÓNICA MENÉNDEZ</v>
          </cell>
          <cell r="AT4720">
            <v>11</v>
          </cell>
          <cell r="AU4720" t="str">
            <v>ARACELY CAMPOZANO</v>
          </cell>
          <cell r="AV4720" t="str">
            <v>#N/A</v>
          </cell>
          <cell r="AW4720" t="str">
            <v>#N/A</v>
          </cell>
          <cell r="AX4720" t="b">
            <v>1</v>
          </cell>
          <cell r="AY4720" t="b">
            <v>1</v>
          </cell>
        </row>
        <row r="4721">
          <cell r="B4721" t="str">
            <v>1391757239001</v>
          </cell>
          <cell r="C4721" t="str">
            <v>CORBIRRAY S.A.</v>
          </cell>
          <cell r="D4721">
            <v>213</v>
          </cell>
          <cell r="E4721">
            <v>21308</v>
          </cell>
          <cell r="F4721">
            <v>2130850</v>
          </cell>
          <cell r="G4721" t="str">
            <v>SERVICIOS</v>
          </cell>
          <cell r="H4721" t="str">
            <v>SERVICIOS</v>
          </cell>
          <cell r="I4721" t="str">
            <v>L2505</v>
          </cell>
          <cell r="J4721" t="str">
            <v>MICROEMPRESA</v>
          </cell>
          <cell r="K4721">
            <v>0</v>
          </cell>
          <cell r="L4721">
            <v>0</v>
          </cell>
          <cell r="M4721">
            <v>0</v>
          </cell>
          <cell r="N4721">
            <v>0</v>
          </cell>
          <cell r="O4721" t="str">
            <v>R CUCALON</v>
          </cell>
          <cell r="P4721" t="str">
            <v>R CUCALON</v>
          </cell>
          <cell r="Q4721">
            <v>0</v>
          </cell>
          <cell r="R4721">
            <v>0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  <cell r="X4721">
            <v>0</v>
          </cell>
          <cell r="Y4721">
            <v>0</v>
          </cell>
          <cell r="Z4721">
            <v>0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>
            <v>0</v>
          </cell>
          <cell r="AF4721">
            <v>0</v>
          </cell>
          <cell r="AG4721">
            <v>0</v>
          </cell>
          <cell r="AH4721">
            <v>0</v>
          </cell>
          <cell r="AI4721">
            <v>0</v>
          </cell>
          <cell r="AJ4721">
            <v>0</v>
          </cell>
          <cell r="AK4721">
            <v>0</v>
          </cell>
          <cell r="AL4721">
            <v>0</v>
          </cell>
          <cell r="AM4721">
            <v>0</v>
          </cell>
          <cell r="AN4721">
            <v>0</v>
          </cell>
          <cell r="AO4721">
            <v>0</v>
          </cell>
          <cell r="AP4721">
            <v>16</v>
          </cell>
          <cell r="AQ4721" t="str">
            <v>RICARDO CUCALON</v>
          </cell>
          <cell r="AR4721">
            <v>4</v>
          </cell>
          <cell r="AS4721" t="str">
            <v>VERÓNICA MENÉNDEZ</v>
          </cell>
          <cell r="AT4721">
            <v>11</v>
          </cell>
          <cell r="AU4721" t="str">
            <v>ARACELY CAMPOZANO</v>
          </cell>
          <cell r="AV4721" t="str">
            <v>#N/A</v>
          </cell>
          <cell r="AW4721" t="str">
            <v>#N/A</v>
          </cell>
          <cell r="AX4721" t="b">
            <v>1</v>
          </cell>
          <cell r="AY4721" t="b">
            <v>1</v>
          </cell>
        </row>
        <row r="4722">
          <cell r="B4722" t="str">
            <v>1391700636001</v>
          </cell>
          <cell r="C4722" t="str">
            <v>PARROQUIA LA MERCED MANTA</v>
          </cell>
          <cell r="D4722">
            <v>213</v>
          </cell>
          <cell r="E4722">
            <v>21308</v>
          </cell>
          <cell r="F4722">
            <v>2130850</v>
          </cell>
          <cell r="G4722" t="str">
            <v>SERVICIOS</v>
          </cell>
          <cell r="H4722" t="str">
            <v>SERVICIOS</v>
          </cell>
          <cell r="I4722" t="str">
            <v>L2506</v>
          </cell>
          <cell r="J4722" t="str">
            <v>MICROEMPRESA</v>
          </cell>
          <cell r="K4722">
            <v>0</v>
          </cell>
          <cell r="L4722" t="str">
            <v>01Empresas Normales</v>
          </cell>
          <cell r="M4722">
            <v>41810</v>
          </cell>
          <cell r="N4722">
            <v>0.3611111111111111</v>
          </cell>
          <cell r="O4722" t="str">
            <v>R CUCALON</v>
          </cell>
          <cell r="P4722" t="str">
            <v>R CUCALON</v>
          </cell>
          <cell r="Q4722" t="str">
            <v>APLICATIVO WEB</v>
          </cell>
          <cell r="R4722" t="str">
            <v>APLICATIVO WEB</v>
          </cell>
          <cell r="S4722">
            <v>41810</v>
          </cell>
          <cell r="T4722">
            <v>0.66666666666666663</v>
          </cell>
          <cell r="U4722" t="str">
            <v>PRE-009</v>
          </cell>
          <cell r="V4722">
            <v>0</v>
          </cell>
          <cell r="W4722">
            <v>0</v>
          </cell>
          <cell r="X4722">
            <v>0</v>
          </cell>
          <cell r="Y4722">
            <v>0</v>
          </cell>
          <cell r="Z4722">
            <v>0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>
            <v>0</v>
          </cell>
          <cell r="AF4722">
            <v>0</v>
          </cell>
          <cell r="AG4722">
            <v>0</v>
          </cell>
          <cell r="AH4722">
            <v>0</v>
          </cell>
          <cell r="AI4722">
            <v>0</v>
          </cell>
          <cell r="AJ4722">
            <v>0</v>
          </cell>
          <cell r="AK4722">
            <v>0</v>
          </cell>
          <cell r="AL4722">
            <v>0</v>
          </cell>
          <cell r="AM4722">
            <v>0</v>
          </cell>
          <cell r="AN4722">
            <v>0</v>
          </cell>
          <cell r="AO4722">
            <v>0</v>
          </cell>
          <cell r="AP4722">
            <v>16</v>
          </cell>
          <cell r="AQ4722" t="str">
            <v>RICARDO CUCALON</v>
          </cell>
          <cell r="AR4722">
            <v>4</v>
          </cell>
          <cell r="AS4722" t="str">
            <v>VERÓNICA MENÉNDEZ</v>
          </cell>
          <cell r="AT4722">
            <v>11</v>
          </cell>
          <cell r="AU4722" t="str">
            <v>ARACELY CAMPOZANO</v>
          </cell>
          <cell r="AV4722" t="str">
            <v>1</v>
          </cell>
          <cell r="AW4722" t="str">
            <v>1391700636001</v>
          </cell>
          <cell r="AX4722" t="b">
            <v>0</v>
          </cell>
          <cell r="AY4722" t="b">
            <v>0</v>
          </cell>
        </row>
        <row r="4723">
          <cell r="B4723" t="str">
            <v>1300817663001</v>
          </cell>
          <cell r="C4723" t="str">
            <v>FRANCO MARRASQUIN WILFRIDO</v>
          </cell>
          <cell r="D4723">
            <v>213</v>
          </cell>
          <cell r="E4723">
            <v>21308</v>
          </cell>
          <cell r="F4723">
            <v>2130850</v>
          </cell>
          <cell r="G4723" t="str">
            <v>SERVICIOS</v>
          </cell>
          <cell r="H4723" t="str">
            <v>SERVICIOS</v>
          </cell>
          <cell r="I4723" t="str">
            <v>L2507</v>
          </cell>
          <cell r="J4723" t="str">
            <v>MICROEMPRESA</v>
          </cell>
          <cell r="K4723">
            <v>0</v>
          </cell>
          <cell r="L4723">
            <v>0</v>
          </cell>
          <cell r="M4723">
            <v>0</v>
          </cell>
          <cell r="N4723">
            <v>0</v>
          </cell>
          <cell r="O4723" t="str">
            <v>R CUCALON</v>
          </cell>
          <cell r="P4723" t="str">
            <v>R CUCALON</v>
          </cell>
          <cell r="Q4723">
            <v>0</v>
          </cell>
          <cell r="R4723">
            <v>0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  <cell r="X4723">
            <v>0</v>
          </cell>
          <cell r="Y4723">
            <v>0</v>
          </cell>
          <cell r="Z4723">
            <v>0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>
            <v>0</v>
          </cell>
          <cell r="AF4723">
            <v>0</v>
          </cell>
          <cell r="AG4723">
            <v>0</v>
          </cell>
          <cell r="AH4723">
            <v>0</v>
          </cell>
          <cell r="AI4723">
            <v>0</v>
          </cell>
          <cell r="AJ4723">
            <v>0</v>
          </cell>
          <cell r="AK4723">
            <v>0</v>
          </cell>
          <cell r="AL4723">
            <v>0</v>
          </cell>
          <cell r="AM4723">
            <v>0</v>
          </cell>
          <cell r="AN4723">
            <v>0</v>
          </cell>
          <cell r="AO4723">
            <v>0</v>
          </cell>
          <cell r="AP4723">
            <v>16</v>
          </cell>
          <cell r="AQ4723" t="str">
            <v>RICARDO CUCALON</v>
          </cell>
          <cell r="AR4723">
            <v>4</v>
          </cell>
          <cell r="AS4723" t="str">
            <v>VERÓNICA MENÉNDEZ</v>
          </cell>
          <cell r="AT4723">
            <v>11</v>
          </cell>
          <cell r="AU4723" t="str">
            <v>ARACELY CAMPOZANO</v>
          </cell>
          <cell r="AV4723" t="str">
            <v>#N/A</v>
          </cell>
          <cell r="AW4723" t="str">
            <v>#N/A</v>
          </cell>
          <cell r="AX4723" t="b">
            <v>1</v>
          </cell>
          <cell r="AY4723" t="b">
            <v>1</v>
          </cell>
        </row>
        <row r="4724">
          <cell r="B4724" t="str">
            <v>1391752687001</v>
          </cell>
          <cell r="C4724" t="str">
            <v>FUNDACION HERALDOS DEL REY</v>
          </cell>
          <cell r="D4724">
            <v>213</v>
          </cell>
          <cell r="E4724">
            <v>21308</v>
          </cell>
          <cell r="F4724">
            <v>2130850</v>
          </cell>
          <cell r="G4724" t="str">
            <v>SERVICIOS</v>
          </cell>
          <cell r="H4724" t="str">
            <v>SERVICIOS</v>
          </cell>
          <cell r="I4724" t="str">
            <v>L2508</v>
          </cell>
          <cell r="J4724" t="str">
            <v>MICROEMPRESA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 t="str">
            <v>R CUCALON</v>
          </cell>
          <cell r="P4724" t="str">
            <v>R CUCALON</v>
          </cell>
          <cell r="Q4724">
            <v>0</v>
          </cell>
          <cell r="R4724">
            <v>0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  <cell r="X4724">
            <v>0</v>
          </cell>
          <cell r="Y4724">
            <v>0</v>
          </cell>
          <cell r="Z4724">
            <v>0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>
            <v>0</v>
          </cell>
          <cell r="AF4724">
            <v>0</v>
          </cell>
          <cell r="AG4724">
            <v>0</v>
          </cell>
          <cell r="AH4724">
            <v>0</v>
          </cell>
          <cell r="AI4724">
            <v>0</v>
          </cell>
          <cell r="AJ4724">
            <v>0</v>
          </cell>
          <cell r="AK4724">
            <v>0</v>
          </cell>
          <cell r="AL4724">
            <v>0</v>
          </cell>
          <cell r="AM4724">
            <v>0</v>
          </cell>
          <cell r="AN4724">
            <v>0</v>
          </cell>
          <cell r="AO4724">
            <v>0</v>
          </cell>
          <cell r="AP4724">
            <v>16</v>
          </cell>
          <cell r="AQ4724" t="str">
            <v>RICARDO CUCALON</v>
          </cell>
          <cell r="AR4724">
            <v>4</v>
          </cell>
          <cell r="AS4724" t="str">
            <v>VERÓNICA MENÉNDEZ</v>
          </cell>
          <cell r="AT4724">
            <v>11</v>
          </cell>
          <cell r="AU4724" t="str">
            <v>ARACELY CAMPOZANO</v>
          </cell>
          <cell r="AV4724" t="str">
            <v>#N/A</v>
          </cell>
          <cell r="AW4724" t="str">
            <v>#N/A</v>
          </cell>
          <cell r="AX4724" t="b">
            <v>1</v>
          </cell>
          <cell r="AY4724" t="b">
            <v>1</v>
          </cell>
        </row>
        <row r="4725">
          <cell r="B4725" t="str">
            <v>1307614378001</v>
          </cell>
          <cell r="C4725" t="str">
            <v>MOREIRA CHANCAY JUAN CARLOS</v>
          </cell>
          <cell r="D4725">
            <v>213</v>
          </cell>
          <cell r="E4725">
            <v>21308</v>
          </cell>
          <cell r="F4725">
            <v>2130850</v>
          </cell>
          <cell r="G4725" t="str">
            <v>MANUFACTURA</v>
          </cell>
          <cell r="H4725" t="str">
            <v>MANUFACTURA</v>
          </cell>
          <cell r="I4725" t="str">
            <v>L2509</v>
          </cell>
          <cell r="J4725" t="str">
            <v>MICROEMPRESA</v>
          </cell>
          <cell r="K4725">
            <v>0</v>
          </cell>
          <cell r="L4725" t="str">
            <v>01Empresas Normales</v>
          </cell>
          <cell r="M4725">
            <v>41807</v>
          </cell>
          <cell r="N4725">
            <v>0.39583333333333331</v>
          </cell>
          <cell r="O4725" t="str">
            <v>R CUCALON</v>
          </cell>
          <cell r="P4725" t="str">
            <v>R CUCALON</v>
          </cell>
          <cell r="Q4725" t="str">
            <v>EMPRESA</v>
          </cell>
          <cell r="R4725" t="str">
            <v>PAPEL</v>
          </cell>
          <cell r="S4725">
            <v>41807</v>
          </cell>
          <cell r="T4725">
            <v>0.4375</v>
          </cell>
          <cell r="U4725" t="str">
            <v>PRE-003</v>
          </cell>
          <cell r="V4725">
            <v>0</v>
          </cell>
          <cell r="W4725">
            <v>0</v>
          </cell>
          <cell r="X4725">
            <v>0</v>
          </cell>
          <cell r="Y4725">
            <v>0</v>
          </cell>
          <cell r="Z4725">
            <v>0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>
            <v>0</v>
          </cell>
          <cell r="AF4725">
            <v>0</v>
          </cell>
          <cell r="AG4725">
            <v>0</v>
          </cell>
          <cell r="AH4725">
            <v>0</v>
          </cell>
          <cell r="AI4725">
            <v>0</v>
          </cell>
          <cell r="AJ4725">
            <v>0</v>
          </cell>
          <cell r="AK4725">
            <v>0</v>
          </cell>
          <cell r="AL4725">
            <v>0</v>
          </cell>
          <cell r="AM4725">
            <v>0</v>
          </cell>
          <cell r="AN4725">
            <v>0</v>
          </cell>
          <cell r="AO4725">
            <v>0</v>
          </cell>
          <cell r="AP4725">
            <v>16</v>
          </cell>
          <cell r="AQ4725" t="str">
            <v>RICARDO CUCALON</v>
          </cell>
          <cell r="AR4725">
            <v>4</v>
          </cell>
          <cell r="AS4725" t="str">
            <v>VERÓNICA MENÉNDEZ</v>
          </cell>
          <cell r="AT4725">
            <v>11</v>
          </cell>
          <cell r="AU4725" t="str">
            <v>ARACELY CAMPOZANO</v>
          </cell>
          <cell r="AV4725" t="str">
            <v>#N/A</v>
          </cell>
          <cell r="AW4725" t="str">
            <v>#N/A</v>
          </cell>
          <cell r="AX4725" t="b">
            <v>0</v>
          </cell>
          <cell r="AY4725" t="b">
            <v>0</v>
          </cell>
        </row>
        <row r="4726">
          <cell r="B4726" t="str">
            <v>1391787227001</v>
          </cell>
          <cell r="C4726" t="str">
            <v>MANTENIMIENTO Y ADMINISTRACION DE PROPIEDADES PROKEEP S.A.</v>
          </cell>
          <cell r="D4726">
            <v>213</v>
          </cell>
          <cell r="E4726">
            <v>21308</v>
          </cell>
          <cell r="F4726">
            <v>2130850</v>
          </cell>
          <cell r="G4726" t="str">
            <v>SERVICIOS</v>
          </cell>
          <cell r="H4726" t="str">
            <v>SERVICIOS</v>
          </cell>
          <cell r="I4726" t="str">
            <v>L2510</v>
          </cell>
          <cell r="J4726" t="str">
            <v>MICROEMPRESA</v>
          </cell>
          <cell r="K4726">
            <v>0</v>
          </cell>
          <cell r="L4726">
            <v>0</v>
          </cell>
          <cell r="M4726">
            <v>0</v>
          </cell>
          <cell r="N4726">
            <v>0</v>
          </cell>
          <cell r="O4726" t="str">
            <v>R CUCALON</v>
          </cell>
          <cell r="P4726" t="str">
            <v>R CUCALON</v>
          </cell>
          <cell r="Q4726">
            <v>0</v>
          </cell>
          <cell r="R4726">
            <v>0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  <cell r="X4726">
            <v>0</v>
          </cell>
          <cell r="Y4726">
            <v>0</v>
          </cell>
          <cell r="Z4726">
            <v>0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>
            <v>0</v>
          </cell>
          <cell r="AF4726">
            <v>0</v>
          </cell>
          <cell r="AG4726">
            <v>0</v>
          </cell>
          <cell r="AH4726">
            <v>0</v>
          </cell>
          <cell r="AI4726">
            <v>0</v>
          </cell>
          <cell r="AJ4726">
            <v>0</v>
          </cell>
          <cell r="AK4726">
            <v>0</v>
          </cell>
          <cell r="AL4726">
            <v>0</v>
          </cell>
          <cell r="AM4726">
            <v>0</v>
          </cell>
          <cell r="AN4726">
            <v>0</v>
          </cell>
          <cell r="AO4726">
            <v>0</v>
          </cell>
          <cell r="AP4726">
            <v>16</v>
          </cell>
          <cell r="AQ4726" t="str">
            <v>RICARDO CUCALON</v>
          </cell>
          <cell r="AR4726">
            <v>4</v>
          </cell>
          <cell r="AS4726" t="str">
            <v>VERÓNICA MENÉNDEZ</v>
          </cell>
          <cell r="AT4726">
            <v>11</v>
          </cell>
          <cell r="AU4726" t="str">
            <v>ARACELY CAMPOZANO</v>
          </cell>
          <cell r="AV4726" t="str">
            <v>#N/A</v>
          </cell>
          <cell r="AW4726" t="str">
            <v>#N/A</v>
          </cell>
          <cell r="AX4726" t="b">
            <v>1</v>
          </cell>
          <cell r="AY4726" t="b">
            <v>1</v>
          </cell>
        </row>
        <row r="4727">
          <cell r="B4727" t="str">
            <v>1304687260001</v>
          </cell>
          <cell r="C4727" t="str">
            <v>MACIAS CUENCA AUGUSTA VICTORIA</v>
          </cell>
          <cell r="D4727">
            <v>213</v>
          </cell>
          <cell r="E4727">
            <v>21308</v>
          </cell>
          <cell r="F4727">
            <v>2130850</v>
          </cell>
          <cell r="G4727" t="str">
            <v>SERVICIOS</v>
          </cell>
          <cell r="H4727" t="str">
            <v>SERVICIOS</v>
          </cell>
          <cell r="I4727" t="str">
            <v>L2511</v>
          </cell>
          <cell r="J4727" t="str">
            <v>MICROEMPRESA</v>
          </cell>
          <cell r="K4727">
            <v>0</v>
          </cell>
          <cell r="L4727">
            <v>0</v>
          </cell>
          <cell r="M4727">
            <v>0</v>
          </cell>
          <cell r="N4727">
            <v>0</v>
          </cell>
          <cell r="O4727" t="str">
            <v>R CUCALON</v>
          </cell>
          <cell r="P4727" t="str">
            <v>R CUCALON</v>
          </cell>
          <cell r="Q4727">
            <v>0</v>
          </cell>
          <cell r="R4727">
            <v>0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  <cell r="X4727">
            <v>0</v>
          </cell>
          <cell r="Y4727">
            <v>0</v>
          </cell>
          <cell r="Z4727">
            <v>0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>
            <v>0</v>
          </cell>
          <cell r="AF4727">
            <v>0</v>
          </cell>
          <cell r="AG4727">
            <v>0</v>
          </cell>
          <cell r="AH4727">
            <v>0</v>
          </cell>
          <cell r="AI4727">
            <v>0</v>
          </cell>
          <cell r="AJ4727">
            <v>0</v>
          </cell>
          <cell r="AK4727">
            <v>0</v>
          </cell>
          <cell r="AL4727">
            <v>0</v>
          </cell>
          <cell r="AM4727">
            <v>0</v>
          </cell>
          <cell r="AN4727">
            <v>0</v>
          </cell>
          <cell r="AO4727">
            <v>0</v>
          </cell>
          <cell r="AP4727">
            <v>16</v>
          </cell>
          <cell r="AQ4727" t="str">
            <v>RICARDO CUCALON</v>
          </cell>
          <cell r="AR4727">
            <v>4</v>
          </cell>
          <cell r="AS4727" t="str">
            <v>VERÓNICA MENÉNDEZ</v>
          </cell>
          <cell r="AT4727">
            <v>11</v>
          </cell>
          <cell r="AU4727" t="str">
            <v>ARACELY CAMPOZANO</v>
          </cell>
          <cell r="AV4727" t="str">
            <v>#N/A</v>
          </cell>
          <cell r="AW4727" t="str">
            <v>#N/A</v>
          </cell>
          <cell r="AX4727" t="b">
            <v>1</v>
          </cell>
          <cell r="AY4727" t="b">
            <v>1</v>
          </cell>
        </row>
        <row r="4728">
          <cell r="B4728" t="str">
            <v>1306704170001</v>
          </cell>
          <cell r="C4728" t="str">
            <v>CHOUCINO RODRIGUEZ LUIS ADRIAN</v>
          </cell>
          <cell r="D4728">
            <v>213</v>
          </cell>
          <cell r="E4728">
            <v>21308</v>
          </cell>
          <cell r="F4728">
            <v>2130850</v>
          </cell>
          <cell r="G4728" t="str">
            <v>SERVICIOS</v>
          </cell>
          <cell r="H4728" t="str">
            <v>SERVICIOS</v>
          </cell>
          <cell r="I4728" t="str">
            <v>L2512</v>
          </cell>
          <cell r="J4728" t="str">
            <v>MICROEMPRESA</v>
          </cell>
          <cell r="K4728">
            <v>0</v>
          </cell>
          <cell r="L4728">
            <v>0</v>
          </cell>
          <cell r="M4728">
            <v>0</v>
          </cell>
          <cell r="N4728">
            <v>0</v>
          </cell>
          <cell r="O4728" t="str">
            <v>R CUCALON</v>
          </cell>
          <cell r="P4728" t="str">
            <v>R CUCALON</v>
          </cell>
          <cell r="Q4728">
            <v>0</v>
          </cell>
          <cell r="R4728">
            <v>0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  <cell r="X4728">
            <v>0</v>
          </cell>
          <cell r="Y4728">
            <v>0</v>
          </cell>
          <cell r="Z4728">
            <v>0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>
            <v>0</v>
          </cell>
          <cell r="AF4728">
            <v>0</v>
          </cell>
          <cell r="AG4728">
            <v>0</v>
          </cell>
          <cell r="AH4728">
            <v>0</v>
          </cell>
          <cell r="AI4728">
            <v>0</v>
          </cell>
          <cell r="AJ4728">
            <v>0</v>
          </cell>
          <cell r="AK4728">
            <v>0</v>
          </cell>
          <cell r="AL4728">
            <v>0</v>
          </cell>
          <cell r="AM4728">
            <v>0</v>
          </cell>
          <cell r="AN4728">
            <v>0</v>
          </cell>
          <cell r="AO4728">
            <v>0</v>
          </cell>
          <cell r="AP4728">
            <v>16</v>
          </cell>
          <cell r="AQ4728" t="str">
            <v>RICARDO CUCALON</v>
          </cell>
          <cell r="AR4728">
            <v>4</v>
          </cell>
          <cell r="AS4728" t="str">
            <v>VERÓNICA MENÉNDEZ</v>
          </cell>
          <cell r="AT4728">
            <v>11</v>
          </cell>
          <cell r="AU4728" t="str">
            <v>ARACELY CAMPOZANO</v>
          </cell>
          <cell r="AV4728" t="str">
            <v>#N/A</v>
          </cell>
          <cell r="AW4728" t="str">
            <v>#N/A</v>
          </cell>
          <cell r="AX4728" t="b">
            <v>1</v>
          </cell>
          <cell r="AY4728" t="b">
            <v>1</v>
          </cell>
        </row>
        <row r="4729">
          <cell r="B4729" t="str">
            <v>1308732179001</v>
          </cell>
          <cell r="C4729" t="str">
            <v>PAREDES SANTOS GLENDA PATRICIA</v>
          </cell>
          <cell r="D4729">
            <v>213</v>
          </cell>
          <cell r="E4729">
            <v>21308</v>
          </cell>
          <cell r="F4729">
            <v>2130850</v>
          </cell>
          <cell r="G4729" t="str">
            <v>COMERCIO</v>
          </cell>
          <cell r="H4729" t="str">
            <v>COMERCIO</v>
          </cell>
          <cell r="I4729" t="str">
            <v>L2513</v>
          </cell>
          <cell r="J4729" t="str">
            <v>MICROEMPRESA</v>
          </cell>
          <cell r="K4729">
            <v>0</v>
          </cell>
          <cell r="L4729" t="str">
            <v>03No ubicadas</v>
          </cell>
          <cell r="M4729">
            <v>41830</v>
          </cell>
          <cell r="N4729">
            <v>0.33333333333333331</v>
          </cell>
          <cell r="O4729" t="str">
            <v>R CUCALON</v>
          </cell>
          <cell r="P4729" t="str">
            <v>R CUCALON</v>
          </cell>
          <cell r="Q4729" t="str">
            <v>R CUCALON</v>
          </cell>
          <cell r="R4729" t="str">
            <v>PAPEL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  <cell r="X4729">
            <v>0</v>
          </cell>
          <cell r="Y4729">
            <v>0</v>
          </cell>
          <cell r="Z4729">
            <v>0</v>
          </cell>
          <cell r="AA4729">
            <v>0</v>
          </cell>
          <cell r="AB4729">
            <v>0</v>
          </cell>
          <cell r="AC4729">
            <v>41831</v>
          </cell>
          <cell r="AD4729">
            <v>0.33333333333333331</v>
          </cell>
          <cell r="AE4729" t="str">
            <v>MMORAN</v>
          </cell>
          <cell r="AF4729">
            <v>31</v>
          </cell>
          <cell r="AG4729">
            <v>0</v>
          </cell>
          <cell r="AH4729">
            <v>0</v>
          </cell>
          <cell r="AI4729">
            <v>0</v>
          </cell>
          <cell r="AJ4729">
            <v>0</v>
          </cell>
          <cell r="AK4729">
            <v>0</v>
          </cell>
          <cell r="AL4729">
            <v>0</v>
          </cell>
          <cell r="AM4729">
            <v>0</v>
          </cell>
          <cell r="AN4729">
            <v>0</v>
          </cell>
          <cell r="AO4729">
            <v>0</v>
          </cell>
          <cell r="AP4729">
            <v>16</v>
          </cell>
          <cell r="AQ4729" t="str">
            <v>RICARDO CUCALON</v>
          </cell>
          <cell r="AR4729">
            <v>4</v>
          </cell>
          <cell r="AS4729" t="str">
            <v>VERÓNICA MENÉNDEZ</v>
          </cell>
          <cell r="AT4729">
            <v>11</v>
          </cell>
          <cell r="AU4729" t="str">
            <v>ARACELY CAMPOZANO</v>
          </cell>
          <cell r="AV4729" t="str">
            <v>#N/A</v>
          </cell>
          <cell r="AW4729" t="str">
            <v>#N/A</v>
          </cell>
          <cell r="AX4729" t="b">
            <v>0</v>
          </cell>
          <cell r="AY4729" t="b">
            <v>0</v>
          </cell>
        </row>
        <row r="4730">
          <cell r="B4730" t="str">
            <v>1702666924001</v>
          </cell>
          <cell r="C4730" t="str">
            <v>VIVAS SIMBAÃ‘A MILTON RODRIGO</v>
          </cell>
          <cell r="D4730">
            <v>213</v>
          </cell>
          <cell r="E4730">
            <v>21308</v>
          </cell>
          <cell r="F4730">
            <v>2130850</v>
          </cell>
          <cell r="G4730" t="str">
            <v>COMERCIO</v>
          </cell>
          <cell r="H4730" t="str">
            <v>COMERCIO</v>
          </cell>
          <cell r="I4730" t="str">
            <v>L2514</v>
          </cell>
          <cell r="J4730" t="str">
            <v>MICROEMPRESA</v>
          </cell>
          <cell r="K4730">
            <v>0</v>
          </cell>
          <cell r="L4730">
            <v>0</v>
          </cell>
          <cell r="M4730">
            <v>0</v>
          </cell>
          <cell r="N4730">
            <v>0</v>
          </cell>
          <cell r="O4730" t="str">
            <v>R CUCALON</v>
          </cell>
          <cell r="P4730" t="str">
            <v>R CUCALON</v>
          </cell>
          <cell r="Q4730">
            <v>0</v>
          </cell>
          <cell r="R4730">
            <v>0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  <cell r="X4730">
            <v>0</v>
          </cell>
          <cell r="Y4730">
            <v>0</v>
          </cell>
          <cell r="Z4730">
            <v>0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>
            <v>0</v>
          </cell>
          <cell r="AF4730">
            <v>0</v>
          </cell>
          <cell r="AG4730">
            <v>0</v>
          </cell>
          <cell r="AH4730">
            <v>0</v>
          </cell>
          <cell r="AI4730">
            <v>0</v>
          </cell>
          <cell r="AJ4730">
            <v>0</v>
          </cell>
          <cell r="AK4730">
            <v>0</v>
          </cell>
          <cell r="AL4730">
            <v>0</v>
          </cell>
          <cell r="AM4730">
            <v>0</v>
          </cell>
          <cell r="AN4730">
            <v>0</v>
          </cell>
          <cell r="AO4730">
            <v>0</v>
          </cell>
          <cell r="AP4730">
            <v>16</v>
          </cell>
          <cell r="AQ4730" t="str">
            <v>RICARDO CUCALON</v>
          </cell>
          <cell r="AR4730">
            <v>4</v>
          </cell>
          <cell r="AS4730" t="str">
            <v>VERÓNICA MENÉNDEZ</v>
          </cell>
          <cell r="AT4730">
            <v>11</v>
          </cell>
          <cell r="AU4730" t="str">
            <v>ARACELY CAMPOZANO</v>
          </cell>
          <cell r="AV4730" t="str">
            <v>#N/A</v>
          </cell>
          <cell r="AW4730" t="str">
            <v>#N/A</v>
          </cell>
          <cell r="AX4730" t="b">
            <v>1</v>
          </cell>
          <cell r="AY4730" t="b">
            <v>1</v>
          </cell>
        </row>
        <row r="4731">
          <cell r="B4731" t="str">
            <v>1304873555001</v>
          </cell>
          <cell r="C4731" t="str">
            <v>MOREIRA LOPEZ ROQUE CRISTOBAL JACINTO</v>
          </cell>
          <cell r="D4731">
            <v>213</v>
          </cell>
          <cell r="E4731">
            <v>21308</v>
          </cell>
          <cell r="F4731">
            <v>2130850</v>
          </cell>
          <cell r="G4731" t="str">
            <v>MANUFACTURA</v>
          </cell>
          <cell r="H4731" t="str">
            <v>MANUFACTURA</v>
          </cell>
          <cell r="I4731" t="str">
            <v>L2515</v>
          </cell>
          <cell r="J4731" t="str">
            <v>MICROEMPRESA</v>
          </cell>
          <cell r="K4731">
            <v>0</v>
          </cell>
          <cell r="L4731" t="str">
            <v>03No ubicadas</v>
          </cell>
          <cell r="M4731">
            <v>41830</v>
          </cell>
          <cell r="N4731">
            <v>0.33333333333333331</v>
          </cell>
          <cell r="O4731" t="str">
            <v>R CUCALON</v>
          </cell>
          <cell r="P4731" t="str">
            <v>R CUCALON</v>
          </cell>
          <cell r="Q4731" t="str">
            <v>R CUCALON</v>
          </cell>
          <cell r="R4731" t="str">
            <v>PAPEL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  <cell r="X4731">
            <v>0</v>
          </cell>
          <cell r="Y4731">
            <v>0</v>
          </cell>
          <cell r="Z4731">
            <v>0</v>
          </cell>
          <cell r="AA4731">
            <v>0</v>
          </cell>
          <cell r="AB4731">
            <v>0</v>
          </cell>
          <cell r="AC4731">
            <v>41831</v>
          </cell>
          <cell r="AD4731">
            <v>0.33333333333333331</v>
          </cell>
          <cell r="AE4731" t="str">
            <v>MMORAN</v>
          </cell>
          <cell r="AF4731">
            <v>31</v>
          </cell>
          <cell r="AG4731">
            <v>0</v>
          </cell>
          <cell r="AH4731">
            <v>0</v>
          </cell>
          <cell r="AI4731">
            <v>0</v>
          </cell>
          <cell r="AJ4731">
            <v>0</v>
          </cell>
          <cell r="AK4731">
            <v>0</v>
          </cell>
          <cell r="AL4731">
            <v>0</v>
          </cell>
          <cell r="AM4731">
            <v>0</v>
          </cell>
          <cell r="AN4731">
            <v>0</v>
          </cell>
          <cell r="AO4731">
            <v>0</v>
          </cell>
          <cell r="AP4731">
            <v>16</v>
          </cell>
          <cell r="AQ4731" t="str">
            <v>RICARDO CUCALON</v>
          </cell>
          <cell r="AR4731">
            <v>4</v>
          </cell>
          <cell r="AS4731" t="str">
            <v>VERÓNICA MENÉNDEZ</v>
          </cell>
          <cell r="AT4731">
            <v>11</v>
          </cell>
          <cell r="AU4731" t="str">
            <v>ARACELY CAMPOZANO</v>
          </cell>
          <cell r="AV4731" t="str">
            <v>#N/A</v>
          </cell>
          <cell r="AW4731" t="str">
            <v>#N/A</v>
          </cell>
          <cell r="AX4731" t="b">
            <v>0</v>
          </cell>
          <cell r="AY4731" t="b">
            <v>0</v>
          </cell>
        </row>
        <row r="4732">
          <cell r="B4732" t="str">
            <v>1305841692001</v>
          </cell>
          <cell r="C4732" t="str">
            <v>MIELES REYES NORMA CEFERINA</v>
          </cell>
          <cell r="D4732">
            <v>213</v>
          </cell>
          <cell r="E4732">
            <v>21308</v>
          </cell>
          <cell r="F4732">
            <v>2130850</v>
          </cell>
          <cell r="G4732" t="str">
            <v>MANUFACTURA</v>
          </cell>
          <cell r="H4732" t="str">
            <v>MANUFACTURA</v>
          </cell>
          <cell r="I4732" t="str">
            <v>L2516</v>
          </cell>
          <cell r="J4732" t="str">
            <v>MICROEMPRESA</v>
          </cell>
          <cell r="K4732">
            <v>0</v>
          </cell>
          <cell r="L4732">
            <v>0</v>
          </cell>
          <cell r="M4732">
            <v>0</v>
          </cell>
          <cell r="N4732">
            <v>0</v>
          </cell>
          <cell r="O4732" t="str">
            <v>R CUCALON</v>
          </cell>
          <cell r="P4732" t="str">
            <v>R CUCALON</v>
          </cell>
          <cell r="Q4732">
            <v>0</v>
          </cell>
          <cell r="R4732">
            <v>0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  <cell r="X4732">
            <v>0</v>
          </cell>
          <cell r="Y4732">
            <v>0</v>
          </cell>
          <cell r="Z4732">
            <v>0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>
            <v>0</v>
          </cell>
          <cell r="AF4732">
            <v>0</v>
          </cell>
          <cell r="AG4732">
            <v>0</v>
          </cell>
          <cell r="AH4732">
            <v>0</v>
          </cell>
          <cell r="AI4732">
            <v>0</v>
          </cell>
          <cell r="AJ4732">
            <v>0</v>
          </cell>
          <cell r="AK4732">
            <v>0</v>
          </cell>
          <cell r="AL4732">
            <v>0</v>
          </cell>
          <cell r="AM4732">
            <v>0</v>
          </cell>
          <cell r="AN4732">
            <v>0</v>
          </cell>
          <cell r="AO4732">
            <v>0</v>
          </cell>
          <cell r="AP4732">
            <v>16</v>
          </cell>
          <cell r="AQ4732" t="str">
            <v>RICARDO CUCALON</v>
          </cell>
          <cell r="AR4732">
            <v>4</v>
          </cell>
          <cell r="AS4732" t="str">
            <v>VERÓNICA MENÉNDEZ</v>
          </cell>
          <cell r="AT4732">
            <v>11</v>
          </cell>
          <cell r="AU4732" t="str">
            <v>ARACELY CAMPOZANO</v>
          </cell>
          <cell r="AV4732" t="str">
            <v>#N/A</v>
          </cell>
          <cell r="AW4732" t="str">
            <v>#N/A</v>
          </cell>
          <cell r="AX4732" t="b">
            <v>1</v>
          </cell>
          <cell r="AY4732" t="b">
            <v>1</v>
          </cell>
        </row>
        <row r="4733">
          <cell r="B4733" t="str">
            <v>1305297333001</v>
          </cell>
          <cell r="C4733" t="str">
            <v>MIELES REYES DIGNO JOSE</v>
          </cell>
          <cell r="D4733">
            <v>213</v>
          </cell>
          <cell r="E4733">
            <v>21308</v>
          </cell>
          <cell r="F4733">
            <v>2130850</v>
          </cell>
          <cell r="G4733" t="str">
            <v>MANUFACTURA</v>
          </cell>
          <cell r="H4733" t="str">
            <v>MANUFACTURA</v>
          </cell>
          <cell r="I4733" t="str">
            <v>L2517</v>
          </cell>
          <cell r="J4733" t="str">
            <v>MICROEMPRESA</v>
          </cell>
          <cell r="K4733">
            <v>0</v>
          </cell>
          <cell r="L4733">
            <v>0</v>
          </cell>
          <cell r="M4733">
            <v>0</v>
          </cell>
          <cell r="N4733">
            <v>0</v>
          </cell>
          <cell r="O4733" t="str">
            <v>R CUCALON</v>
          </cell>
          <cell r="P4733" t="str">
            <v>R CUCALON</v>
          </cell>
          <cell r="Q4733">
            <v>0</v>
          </cell>
          <cell r="R4733">
            <v>0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  <cell r="X4733">
            <v>0</v>
          </cell>
          <cell r="Y4733">
            <v>0</v>
          </cell>
          <cell r="Z4733">
            <v>0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>
            <v>0</v>
          </cell>
          <cell r="AF4733">
            <v>0</v>
          </cell>
          <cell r="AG4733">
            <v>0</v>
          </cell>
          <cell r="AH4733">
            <v>0</v>
          </cell>
          <cell r="AI4733">
            <v>0</v>
          </cell>
          <cell r="AJ4733">
            <v>0</v>
          </cell>
          <cell r="AK4733">
            <v>0</v>
          </cell>
          <cell r="AL4733">
            <v>0</v>
          </cell>
          <cell r="AM4733">
            <v>0</v>
          </cell>
          <cell r="AN4733">
            <v>0</v>
          </cell>
          <cell r="AO4733">
            <v>0</v>
          </cell>
          <cell r="AP4733">
            <v>16</v>
          </cell>
          <cell r="AQ4733" t="str">
            <v>RICARDO CUCALON</v>
          </cell>
          <cell r="AR4733">
            <v>4</v>
          </cell>
          <cell r="AS4733" t="str">
            <v>VERÓNICA MENÉNDEZ</v>
          </cell>
          <cell r="AT4733">
            <v>11</v>
          </cell>
          <cell r="AU4733" t="str">
            <v>ARACELY CAMPOZANO</v>
          </cell>
          <cell r="AV4733" t="str">
            <v>#N/A</v>
          </cell>
          <cell r="AW4733" t="str">
            <v>#N/A</v>
          </cell>
          <cell r="AX4733" t="b">
            <v>1</v>
          </cell>
          <cell r="AY4733" t="b">
            <v>1</v>
          </cell>
        </row>
        <row r="4734">
          <cell r="B4734" t="str">
            <v>1310411994001</v>
          </cell>
          <cell r="C4734" t="str">
            <v>VELEZ CHAVEZ DANIEL JOSE</v>
          </cell>
          <cell r="D4734">
            <v>213</v>
          </cell>
          <cell r="E4734">
            <v>21308</v>
          </cell>
          <cell r="F4734">
            <v>2130850</v>
          </cell>
          <cell r="G4734" t="str">
            <v>MANUFACTURA</v>
          </cell>
          <cell r="H4734" t="str">
            <v>MANUFACTURA</v>
          </cell>
          <cell r="I4734" t="str">
            <v>L2518</v>
          </cell>
          <cell r="J4734" t="str">
            <v>MICROEMPRESA</v>
          </cell>
          <cell r="K4734">
            <v>0</v>
          </cell>
          <cell r="L4734">
            <v>0</v>
          </cell>
          <cell r="M4734">
            <v>0</v>
          </cell>
          <cell r="N4734">
            <v>0</v>
          </cell>
          <cell r="O4734" t="str">
            <v>R CUCALON</v>
          </cell>
          <cell r="P4734" t="str">
            <v>R CUCALON</v>
          </cell>
          <cell r="Q4734">
            <v>0</v>
          </cell>
          <cell r="R4734">
            <v>0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  <cell r="X4734">
            <v>0</v>
          </cell>
          <cell r="Y4734">
            <v>0</v>
          </cell>
          <cell r="Z4734">
            <v>0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>
            <v>0</v>
          </cell>
          <cell r="AF4734">
            <v>0</v>
          </cell>
          <cell r="AG4734">
            <v>0</v>
          </cell>
          <cell r="AH4734">
            <v>0</v>
          </cell>
          <cell r="AI4734">
            <v>0</v>
          </cell>
          <cell r="AJ4734">
            <v>0</v>
          </cell>
          <cell r="AK4734">
            <v>0</v>
          </cell>
          <cell r="AL4734">
            <v>0</v>
          </cell>
          <cell r="AM4734">
            <v>0</v>
          </cell>
          <cell r="AN4734">
            <v>0</v>
          </cell>
          <cell r="AO4734">
            <v>0</v>
          </cell>
          <cell r="AP4734">
            <v>16</v>
          </cell>
          <cell r="AQ4734" t="str">
            <v>RICARDO CUCALON</v>
          </cell>
          <cell r="AR4734">
            <v>4</v>
          </cell>
          <cell r="AS4734" t="str">
            <v>VERÓNICA MENÉNDEZ</v>
          </cell>
          <cell r="AT4734">
            <v>11</v>
          </cell>
          <cell r="AU4734" t="str">
            <v>ARACELY CAMPOZANO</v>
          </cell>
          <cell r="AV4734" t="str">
            <v>#N/A</v>
          </cell>
          <cell r="AW4734" t="str">
            <v>#N/A</v>
          </cell>
          <cell r="AX4734" t="b">
            <v>1</v>
          </cell>
          <cell r="AY4734" t="b">
            <v>1</v>
          </cell>
        </row>
        <row r="4735">
          <cell r="B4735" t="str">
            <v>1301231815001</v>
          </cell>
          <cell r="C4735" t="str">
            <v>ALAVA JUAN JOSE</v>
          </cell>
          <cell r="D4735">
            <v>213</v>
          </cell>
          <cell r="E4735">
            <v>21308</v>
          </cell>
          <cell r="F4735">
            <v>2130850</v>
          </cell>
          <cell r="G4735" t="str">
            <v>COMERCIO</v>
          </cell>
          <cell r="H4735" t="str">
            <v>COMERCIO</v>
          </cell>
          <cell r="I4735" t="str">
            <v>L2519</v>
          </cell>
          <cell r="J4735" t="str">
            <v>MICROEMPRESA</v>
          </cell>
          <cell r="K4735">
            <v>0</v>
          </cell>
          <cell r="L4735">
            <v>0</v>
          </cell>
          <cell r="M4735">
            <v>0</v>
          </cell>
          <cell r="N4735">
            <v>0</v>
          </cell>
          <cell r="O4735" t="str">
            <v>R CUCALON</v>
          </cell>
          <cell r="P4735" t="str">
            <v>R CUCALON</v>
          </cell>
          <cell r="Q4735">
            <v>0</v>
          </cell>
          <cell r="R4735">
            <v>0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  <cell r="X4735">
            <v>0</v>
          </cell>
          <cell r="Y4735">
            <v>0</v>
          </cell>
          <cell r="Z4735">
            <v>0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>
            <v>0</v>
          </cell>
          <cell r="AF4735">
            <v>0</v>
          </cell>
          <cell r="AG4735">
            <v>0</v>
          </cell>
          <cell r="AH4735">
            <v>0</v>
          </cell>
          <cell r="AI4735">
            <v>0</v>
          </cell>
          <cell r="AJ4735">
            <v>0</v>
          </cell>
          <cell r="AK4735">
            <v>0</v>
          </cell>
          <cell r="AL4735">
            <v>0</v>
          </cell>
          <cell r="AM4735">
            <v>0</v>
          </cell>
          <cell r="AN4735">
            <v>0</v>
          </cell>
          <cell r="AO4735">
            <v>0</v>
          </cell>
          <cell r="AP4735">
            <v>16</v>
          </cell>
          <cell r="AQ4735" t="str">
            <v>RICARDO CUCALON</v>
          </cell>
          <cell r="AR4735">
            <v>4</v>
          </cell>
          <cell r="AS4735" t="str">
            <v>VERÓNICA MENÉNDEZ</v>
          </cell>
          <cell r="AT4735">
            <v>11</v>
          </cell>
          <cell r="AU4735" t="str">
            <v>ARACELY CAMPOZANO</v>
          </cell>
          <cell r="AV4735" t="str">
            <v>#N/A</v>
          </cell>
          <cell r="AW4735" t="str">
            <v>#N/A</v>
          </cell>
          <cell r="AX4735" t="b">
            <v>1</v>
          </cell>
          <cell r="AY4735" t="b">
            <v>1</v>
          </cell>
        </row>
        <row r="4736">
          <cell r="B4736" t="str">
            <v>1305030023001</v>
          </cell>
          <cell r="C4736" t="str">
            <v>MENDOZA ZAMBRANO RODOLFO HIPOLITO</v>
          </cell>
          <cell r="D4736">
            <v>213</v>
          </cell>
          <cell r="E4736">
            <v>21308</v>
          </cell>
          <cell r="F4736">
            <v>2130850</v>
          </cell>
          <cell r="G4736" t="str">
            <v>COMERCIO</v>
          </cell>
          <cell r="H4736" t="str">
            <v>COMERCIO</v>
          </cell>
          <cell r="I4736" t="str">
            <v>L2520</v>
          </cell>
          <cell r="J4736" t="str">
            <v>MICROEMPRESA</v>
          </cell>
          <cell r="K4736">
            <v>0</v>
          </cell>
          <cell r="L4736">
            <v>0</v>
          </cell>
          <cell r="M4736">
            <v>0</v>
          </cell>
          <cell r="N4736">
            <v>0</v>
          </cell>
          <cell r="O4736" t="str">
            <v>R CUCALON</v>
          </cell>
          <cell r="P4736" t="str">
            <v>R CUCALON</v>
          </cell>
          <cell r="Q4736">
            <v>0</v>
          </cell>
          <cell r="R4736">
            <v>0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  <cell r="X4736">
            <v>0</v>
          </cell>
          <cell r="Y4736">
            <v>0</v>
          </cell>
          <cell r="Z4736">
            <v>0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>
            <v>0</v>
          </cell>
          <cell r="AF4736">
            <v>0</v>
          </cell>
          <cell r="AG4736">
            <v>0</v>
          </cell>
          <cell r="AH4736">
            <v>0</v>
          </cell>
          <cell r="AI4736">
            <v>0</v>
          </cell>
          <cell r="AJ4736">
            <v>0</v>
          </cell>
          <cell r="AK4736">
            <v>0</v>
          </cell>
          <cell r="AL4736">
            <v>0</v>
          </cell>
          <cell r="AM4736">
            <v>0</v>
          </cell>
          <cell r="AN4736">
            <v>0</v>
          </cell>
          <cell r="AO4736">
            <v>0</v>
          </cell>
          <cell r="AP4736">
            <v>16</v>
          </cell>
          <cell r="AQ4736" t="str">
            <v>RICARDO CUCALON</v>
          </cell>
          <cell r="AR4736">
            <v>4</v>
          </cell>
          <cell r="AS4736" t="str">
            <v>VERÓNICA MENÉNDEZ</v>
          </cell>
          <cell r="AT4736">
            <v>11</v>
          </cell>
          <cell r="AU4736" t="str">
            <v>ARACELY CAMPOZANO</v>
          </cell>
          <cell r="AV4736" t="str">
            <v>#N/A</v>
          </cell>
          <cell r="AW4736" t="str">
            <v>#N/A</v>
          </cell>
          <cell r="AX4736" t="b">
            <v>1</v>
          </cell>
          <cell r="AY4736" t="b">
            <v>1</v>
          </cell>
        </row>
        <row r="4737">
          <cell r="B4737" t="str">
            <v>1306428697001</v>
          </cell>
          <cell r="C4737" t="str">
            <v>DELGADO DELGADO ELVIRA JACQUELINE</v>
          </cell>
          <cell r="D4737">
            <v>213</v>
          </cell>
          <cell r="E4737">
            <v>21308</v>
          </cell>
          <cell r="F4737">
            <v>2130850</v>
          </cell>
          <cell r="G4737" t="str">
            <v>SERVICIOS</v>
          </cell>
          <cell r="H4737" t="str">
            <v>SERVICIOS</v>
          </cell>
          <cell r="I4737" t="str">
            <v>L2521</v>
          </cell>
          <cell r="J4737" t="str">
            <v>MICROEMPRESA</v>
          </cell>
          <cell r="K4737">
            <v>0</v>
          </cell>
          <cell r="L4737" t="str">
            <v>01Empresas Normales</v>
          </cell>
          <cell r="M4737">
            <v>41824</v>
          </cell>
          <cell r="N4737">
            <v>0.4375</v>
          </cell>
          <cell r="O4737" t="str">
            <v>R CUCALON</v>
          </cell>
          <cell r="P4737" t="str">
            <v>R CUCALON</v>
          </cell>
          <cell r="Q4737" t="str">
            <v>APLICATIVO WEB</v>
          </cell>
          <cell r="R4737" t="str">
            <v>APLICATIVO WEB</v>
          </cell>
          <cell r="S4737">
            <v>41827</v>
          </cell>
          <cell r="T4737">
            <v>0.54166666666666663</v>
          </cell>
          <cell r="U4737" t="str">
            <v>PRE-022</v>
          </cell>
          <cell r="V4737">
            <v>0</v>
          </cell>
          <cell r="W4737">
            <v>0</v>
          </cell>
          <cell r="X4737">
            <v>0</v>
          </cell>
          <cell r="Y4737">
            <v>0</v>
          </cell>
          <cell r="Z4737">
            <v>0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>
            <v>0</v>
          </cell>
          <cell r="AF4737">
            <v>0</v>
          </cell>
          <cell r="AG4737">
            <v>0</v>
          </cell>
          <cell r="AH4737">
            <v>0</v>
          </cell>
          <cell r="AI4737">
            <v>0</v>
          </cell>
          <cell r="AJ4737">
            <v>0</v>
          </cell>
          <cell r="AK4737">
            <v>0</v>
          </cell>
          <cell r="AL4737">
            <v>0</v>
          </cell>
          <cell r="AM4737">
            <v>0</v>
          </cell>
          <cell r="AN4737">
            <v>0</v>
          </cell>
          <cell r="AO4737">
            <v>0</v>
          </cell>
          <cell r="AP4737">
            <v>16</v>
          </cell>
          <cell r="AQ4737" t="str">
            <v>RICARDO CUCALON</v>
          </cell>
          <cell r="AR4737">
            <v>4</v>
          </cell>
          <cell r="AS4737" t="str">
            <v>VERÓNICA MENÉNDEZ</v>
          </cell>
          <cell r="AT4737">
            <v>11</v>
          </cell>
          <cell r="AU4737" t="str">
            <v>ARACELY CAMPOZANO</v>
          </cell>
          <cell r="AV4737" t="str">
            <v>1</v>
          </cell>
          <cell r="AW4737" t="str">
            <v>1306428697001</v>
          </cell>
          <cell r="AX4737" t="b">
            <v>0</v>
          </cell>
          <cell r="AY4737" t="b">
            <v>0</v>
          </cell>
        </row>
        <row r="4738">
          <cell r="B4738" t="str">
            <v>1307280386001</v>
          </cell>
          <cell r="C4738" t="str">
            <v>MACIAS BRAVO JUAN CARLOS</v>
          </cell>
          <cell r="D4738">
            <v>213</v>
          </cell>
          <cell r="E4738">
            <v>21308</v>
          </cell>
          <cell r="F4738">
            <v>2130850</v>
          </cell>
          <cell r="G4738" t="str">
            <v>SERVICIOS</v>
          </cell>
          <cell r="H4738" t="str">
            <v>SERVICIOS</v>
          </cell>
          <cell r="I4738" t="str">
            <v>L2522</v>
          </cell>
          <cell r="J4738" t="str">
            <v>MICROEMPRESA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 t="str">
            <v>R CUCALON</v>
          </cell>
          <cell r="P4738" t="str">
            <v>R CUCALON</v>
          </cell>
          <cell r="Q4738">
            <v>0</v>
          </cell>
          <cell r="R4738">
            <v>0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  <cell r="X4738">
            <v>0</v>
          </cell>
          <cell r="Y4738">
            <v>0</v>
          </cell>
          <cell r="Z4738">
            <v>0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>
            <v>0</v>
          </cell>
          <cell r="AF4738">
            <v>0</v>
          </cell>
          <cell r="AG4738">
            <v>0</v>
          </cell>
          <cell r="AH4738">
            <v>0</v>
          </cell>
          <cell r="AI4738">
            <v>0</v>
          </cell>
          <cell r="AJ4738">
            <v>0</v>
          </cell>
          <cell r="AK4738">
            <v>0</v>
          </cell>
          <cell r="AL4738">
            <v>0</v>
          </cell>
          <cell r="AM4738">
            <v>0</v>
          </cell>
          <cell r="AN4738">
            <v>0</v>
          </cell>
          <cell r="AO4738">
            <v>0</v>
          </cell>
          <cell r="AP4738">
            <v>16</v>
          </cell>
          <cell r="AQ4738" t="str">
            <v>RICARDO CUCALON</v>
          </cell>
          <cell r="AR4738">
            <v>4</v>
          </cell>
          <cell r="AS4738" t="str">
            <v>VERÓNICA MENÉNDEZ</v>
          </cell>
          <cell r="AT4738">
            <v>11</v>
          </cell>
          <cell r="AU4738" t="str">
            <v>ARACELY CAMPOZANO</v>
          </cell>
          <cell r="AV4738" t="str">
            <v>#N/A</v>
          </cell>
          <cell r="AW4738" t="str">
            <v>#N/A</v>
          </cell>
          <cell r="AX4738" t="b">
            <v>1</v>
          </cell>
          <cell r="AY4738" t="b">
            <v>1</v>
          </cell>
        </row>
        <row r="4739">
          <cell r="B4739" t="str">
            <v>1301819858001</v>
          </cell>
          <cell r="C4739" t="str">
            <v>MANRIQUE MENDOZA ANA MARIA ELIZABETH</v>
          </cell>
          <cell r="D4739">
            <v>213</v>
          </cell>
          <cell r="E4739">
            <v>21308</v>
          </cell>
          <cell r="F4739">
            <v>2130850</v>
          </cell>
          <cell r="G4739" t="str">
            <v>SERVICIOS</v>
          </cell>
          <cell r="H4739" t="str">
            <v>SERVICIOS</v>
          </cell>
          <cell r="I4739" t="str">
            <v>L2523</v>
          </cell>
          <cell r="J4739" t="str">
            <v>MICROEMPRESA</v>
          </cell>
          <cell r="K4739">
            <v>0</v>
          </cell>
          <cell r="L4739">
            <v>0</v>
          </cell>
          <cell r="M4739">
            <v>0</v>
          </cell>
          <cell r="N4739">
            <v>0</v>
          </cell>
          <cell r="O4739" t="str">
            <v>R CUCALON</v>
          </cell>
          <cell r="P4739" t="str">
            <v>R CUCALON</v>
          </cell>
          <cell r="Q4739">
            <v>0</v>
          </cell>
          <cell r="R4739">
            <v>0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  <cell r="X4739">
            <v>0</v>
          </cell>
          <cell r="Y4739">
            <v>0</v>
          </cell>
          <cell r="Z4739">
            <v>0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>
            <v>0</v>
          </cell>
          <cell r="AF4739">
            <v>0</v>
          </cell>
          <cell r="AG4739">
            <v>0</v>
          </cell>
          <cell r="AH4739">
            <v>0</v>
          </cell>
          <cell r="AI4739">
            <v>0</v>
          </cell>
          <cell r="AJ4739">
            <v>0</v>
          </cell>
          <cell r="AK4739">
            <v>0</v>
          </cell>
          <cell r="AL4739">
            <v>0</v>
          </cell>
          <cell r="AM4739">
            <v>0</v>
          </cell>
          <cell r="AN4739">
            <v>0</v>
          </cell>
          <cell r="AO4739">
            <v>0</v>
          </cell>
          <cell r="AP4739">
            <v>16</v>
          </cell>
          <cell r="AQ4739" t="str">
            <v>RICARDO CUCALON</v>
          </cell>
          <cell r="AR4739">
            <v>4</v>
          </cell>
          <cell r="AS4739" t="str">
            <v>VERÓNICA MENÉNDEZ</v>
          </cell>
          <cell r="AT4739">
            <v>11</v>
          </cell>
          <cell r="AU4739" t="str">
            <v>ARACELY CAMPOZANO</v>
          </cell>
          <cell r="AV4739" t="str">
            <v>#N/A</v>
          </cell>
          <cell r="AW4739" t="str">
            <v>#N/A</v>
          </cell>
          <cell r="AX4739" t="b">
            <v>1</v>
          </cell>
          <cell r="AY4739" t="b">
            <v>1</v>
          </cell>
        </row>
        <row r="4740">
          <cell r="B4740" t="str">
            <v>1309093977001</v>
          </cell>
          <cell r="C4740" t="str">
            <v>CAJAPE LINO MIGUEL ARTURO</v>
          </cell>
          <cell r="D4740">
            <v>213</v>
          </cell>
          <cell r="E4740">
            <v>21308</v>
          </cell>
          <cell r="F4740">
            <v>2130850</v>
          </cell>
          <cell r="G4740" t="str">
            <v>SERVICIOS</v>
          </cell>
          <cell r="H4740" t="str">
            <v>SERVICIOS</v>
          </cell>
          <cell r="I4740" t="str">
            <v>L2524</v>
          </cell>
          <cell r="J4740" t="str">
            <v>MICROEMPRESA</v>
          </cell>
          <cell r="K4740">
            <v>0</v>
          </cell>
          <cell r="L4740">
            <v>0</v>
          </cell>
          <cell r="M4740">
            <v>0</v>
          </cell>
          <cell r="N4740">
            <v>0</v>
          </cell>
          <cell r="O4740" t="str">
            <v>R CUCALON</v>
          </cell>
          <cell r="P4740" t="str">
            <v>R CUCALON</v>
          </cell>
          <cell r="Q4740">
            <v>0</v>
          </cell>
          <cell r="R4740">
            <v>0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  <cell r="X4740">
            <v>0</v>
          </cell>
          <cell r="Y4740">
            <v>0</v>
          </cell>
          <cell r="Z4740">
            <v>0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>
            <v>0</v>
          </cell>
          <cell r="AF4740">
            <v>0</v>
          </cell>
          <cell r="AG4740">
            <v>0</v>
          </cell>
          <cell r="AH4740">
            <v>0</v>
          </cell>
          <cell r="AI4740">
            <v>0</v>
          </cell>
          <cell r="AJ4740">
            <v>0</v>
          </cell>
          <cell r="AK4740">
            <v>0</v>
          </cell>
          <cell r="AL4740">
            <v>0</v>
          </cell>
          <cell r="AM4740">
            <v>0</v>
          </cell>
          <cell r="AN4740">
            <v>0</v>
          </cell>
          <cell r="AO4740">
            <v>0</v>
          </cell>
          <cell r="AP4740">
            <v>16</v>
          </cell>
          <cell r="AQ4740" t="str">
            <v>RICARDO CUCALON</v>
          </cell>
          <cell r="AR4740">
            <v>4</v>
          </cell>
          <cell r="AS4740" t="str">
            <v>VERÓNICA MENÉNDEZ</v>
          </cell>
          <cell r="AT4740">
            <v>11</v>
          </cell>
          <cell r="AU4740" t="str">
            <v>ARACELY CAMPOZANO</v>
          </cell>
          <cell r="AV4740" t="str">
            <v>#N/A</v>
          </cell>
          <cell r="AW4740" t="str">
            <v>#N/A</v>
          </cell>
          <cell r="AX4740" t="b">
            <v>1</v>
          </cell>
          <cell r="AY4740" t="b">
            <v>1</v>
          </cell>
        </row>
        <row r="4741">
          <cell r="B4741" t="str">
            <v>1301947279001</v>
          </cell>
          <cell r="C4741" t="str">
            <v>SANTANA ALVARADO BETTY YANETH</v>
          </cell>
          <cell r="D4741">
            <v>213</v>
          </cell>
          <cell r="E4741">
            <v>21308</v>
          </cell>
          <cell r="F4741">
            <v>2130850</v>
          </cell>
          <cell r="G4741" t="str">
            <v>SERVICIOS</v>
          </cell>
          <cell r="H4741" t="str">
            <v>SERVICIOS</v>
          </cell>
          <cell r="I4741" t="str">
            <v>L2525</v>
          </cell>
          <cell r="J4741" t="str">
            <v>MICROEMPRESA</v>
          </cell>
          <cell r="K4741">
            <v>0</v>
          </cell>
          <cell r="L4741">
            <v>0</v>
          </cell>
          <cell r="M4741">
            <v>0</v>
          </cell>
          <cell r="N4741">
            <v>0</v>
          </cell>
          <cell r="O4741" t="str">
            <v>R CUCALON</v>
          </cell>
          <cell r="P4741" t="str">
            <v>R CUCALON</v>
          </cell>
          <cell r="Q4741">
            <v>0</v>
          </cell>
          <cell r="R4741">
            <v>0</v>
          </cell>
          <cell r="T4741">
            <v>0</v>
          </cell>
          <cell r="U4741">
            <v>0</v>
          </cell>
          <cell r="V4741">
            <v>0</v>
          </cell>
          <cell r="W4741">
            <v>0</v>
          </cell>
          <cell r="X4741">
            <v>0</v>
          </cell>
          <cell r="Y4741">
            <v>0</v>
          </cell>
          <cell r="Z4741">
            <v>0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>
            <v>0</v>
          </cell>
          <cell r="AF4741">
            <v>0</v>
          </cell>
          <cell r="AG4741">
            <v>0</v>
          </cell>
          <cell r="AH4741">
            <v>0</v>
          </cell>
          <cell r="AI4741">
            <v>0</v>
          </cell>
          <cell r="AJ4741">
            <v>0</v>
          </cell>
          <cell r="AK4741">
            <v>0</v>
          </cell>
          <cell r="AL4741">
            <v>0</v>
          </cell>
          <cell r="AM4741">
            <v>0</v>
          </cell>
          <cell r="AN4741">
            <v>0</v>
          </cell>
          <cell r="AO4741">
            <v>0</v>
          </cell>
          <cell r="AP4741">
            <v>16</v>
          </cell>
          <cell r="AQ4741" t="str">
            <v>RICARDO CUCALON</v>
          </cell>
          <cell r="AR4741">
            <v>4</v>
          </cell>
          <cell r="AS4741" t="str">
            <v>VERÓNICA MENÉNDEZ</v>
          </cell>
          <cell r="AT4741">
            <v>11</v>
          </cell>
          <cell r="AU4741" t="str">
            <v>ARACELY CAMPOZANO</v>
          </cell>
          <cell r="AV4741" t="str">
            <v>#N/A</v>
          </cell>
          <cell r="AW4741" t="str">
            <v>#N/A</v>
          </cell>
          <cell r="AX4741" t="b">
            <v>1</v>
          </cell>
          <cell r="AY4741" t="b">
            <v>1</v>
          </cell>
        </row>
        <row r="4742">
          <cell r="B4742" t="str">
            <v>1308176609001</v>
          </cell>
          <cell r="C4742" t="str">
            <v>MOLINA ALARCON JORGE LUIS</v>
          </cell>
          <cell r="D4742">
            <v>213</v>
          </cell>
          <cell r="E4742">
            <v>21308</v>
          </cell>
          <cell r="F4742">
            <v>2130850</v>
          </cell>
          <cell r="G4742" t="str">
            <v>SERVICIOS</v>
          </cell>
          <cell r="H4742" t="str">
            <v>SERVICIOS</v>
          </cell>
          <cell r="I4742" t="str">
            <v>L2526</v>
          </cell>
          <cell r="J4742" t="str">
            <v>MICROEMPRESA</v>
          </cell>
          <cell r="K4742">
            <v>0</v>
          </cell>
          <cell r="L4742" t="str">
            <v>03No ubicadas</v>
          </cell>
          <cell r="M4742">
            <v>41830</v>
          </cell>
          <cell r="N4742">
            <v>0.33333333333333331</v>
          </cell>
          <cell r="O4742" t="str">
            <v>M ROMERO</v>
          </cell>
          <cell r="P4742" t="str">
            <v>M ROMERO</v>
          </cell>
          <cell r="Q4742" t="str">
            <v>M ROMERO</v>
          </cell>
          <cell r="R4742" t="str">
            <v>PAPEL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  <cell r="X4742">
            <v>0</v>
          </cell>
          <cell r="Y4742">
            <v>0</v>
          </cell>
          <cell r="Z4742">
            <v>0</v>
          </cell>
          <cell r="AA4742">
            <v>0</v>
          </cell>
          <cell r="AB4742">
            <v>0</v>
          </cell>
          <cell r="AC4742">
            <v>41831</v>
          </cell>
          <cell r="AD4742">
            <v>0.33333333333333331</v>
          </cell>
          <cell r="AE4742" t="str">
            <v>MMORAN</v>
          </cell>
          <cell r="AF4742">
            <v>31</v>
          </cell>
          <cell r="AG4742">
            <v>0</v>
          </cell>
          <cell r="AH4742">
            <v>0</v>
          </cell>
          <cell r="AI4742">
            <v>0</v>
          </cell>
          <cell r="AJ4742">
            <v>0</v>
          </cell>
          <cell r="AK4742">
            <v>0</v>
          </cell>
          <cell r="AL4742">
            <v>0</v>
          </cell>
          <cell r="AM4742">
            <v>0</v>
          </cell>
          <cell r="AN4742">
            <v>0</v>
          </cell>
          <cell r="AO4742">
            <v>0</v>
          </cell>
          <cell r="AP4742">
            <v>15</v>
          </cell>
          <cell r="AQ4742" t="str">
            <v>MARÍA ROMERO</v>
          </cell>
          <cell r="AR4742">
            <v>4</v>
          </cell>
          <cell r="AS4742" t="str">
            <v>VERÓNICA MENÉNDEZ</v>
          </cell>
          <cell r="AT4742">
            <v>10</v>
          </cell>
          <cell r="AU4742" t="str">
            <v>EDDY SOLANO</v>
          </cell>
          <cell r="AV4742" t="str">
            <v>#N/A</v>
          </cell>
          <cell r="AW4742" t="str">
            <v>#N/A</v>
          </cell>
          <cell r="AX4742" t="b">
            <v>0</v>
          </cell>
          <cell r="AY4742" t="b">
            <v>0</v>
          </cell>
        </row>
        <row r="4743">
          <cell r="B4743" t="str">
            <v>1301992820001</v>
          </cell>
          <cell r="C4743" t="str">
            <v>ARGUELLO CASANOVA RAMON WASHINGTON</v>
          </cell>
          <cell r="D4743">
            <v>213</v>
          </cell>
          <cell r="E4743">
            <v>21308</v>
          </cell>
          <cell r="F4743">
            <v>2130850</v>
          </cell>
          <cell r="G4743" t="str">
            <v>SERVICIOS</v>
          </cell>
          <cell r="H4743" t="str">
            <v>SERVICIOS</v>
          </cell>
          <cell r="I4743" t="str">
            <v>L2527</v>
          </cell>
          <cell r="J4743" t="str">
            <v>MICROEMPRESA</v>
          </cell>
          <cell r="K4743">
            <v>0</v>
          </cell>
          <cell r="L4743">
            <v>0</v>
          </cell>
          <cell r="M4743">
            <v>0</v>
          </cell>
          <cell r="N4743">
            <v>0</v>
          </cell>
          <cell r="O4743" t="str">
            <v>R CUCALON</v>
          </cell>
          <cell r="P4743" t="str">
            <v>R CUCALON</v>
          </cell>
          <cell r="Q4743">
            <v>0</v>
          </cell>
          <cell r="R4743">
            <v>0</v>
          </cell>
          <cell r="T4743">
            <v>0</v>
          </cell>
          <cell r="U4743">
            <v>0</v>
          </cell>
          <cell r="V4743">
            <v>0</v>
          </cell>
          <cell r="W4743">
            <v>0</v>
          </cell>
          <cell r="X4743">
            <v>0</v>
          </cell>
          <cell r="Y4743">
            <v>0</v>
          </cell>
          <cell r="Z4743">
            <v>0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>
            <v>0</v>
          </cell>
          <cell r="AF4743">
            <v>0</v>
          </cell>
          <cell r="AG4743">
            <v>0</v>
          </cell>
          <cell r="AH4743">
            <v>0</v>
          </cell>
          <cell r="AI4743">
            <v>0</v>
          </cell>
          <cell r="AJ4743">
            <v>0</v>
          </cell>
          <cell r="AK4743">
            <v>0</v>
          </cell>
          <cell r="AL4743">
            <v>0</v>
          </cell>
          <cell r="AM4743">
            <v>0</v>
          </cell>
          <cell r="AN4743">
            <v>0</v>
          </cell>
          <cell r="AO4743">
            <v>0</v>
          </cell>
          <cell r="AP4743">
            <v>16</v>
          </cell>
          <cell r="AQ4743" t="str">
            <v>RICARDO CUCALON</v>
          </cell>
          <cell r="AR4743">
            <v>4</v>
          </cell>
          <cell r="AS4743" t="str">
            <v>VERÓNICA MENÉNDEZ</v>
          </cell>
          <cell r="AT4743">
            <v>11</v>
          </cell>
          <cell r="AU4743" t="str">
            <v>ARACELY CAMPOZANO</v>
          </cell>
          <cell r="AV4743" t="str">
            <v>#N/A</v>
          </cell>
          <cell r="AW4743" t="str">
            <v>#N/A</v>
          </cell>
          <cell r="AX4743" t="b">
            <v>1</v>
          </cell>
          <cell r="AY4743" t="b">
            <v>1</v>
          </cell>
        </row>
        <row r="4744">
          <cell r="B4744" t="str">
            <v>1306282730001</v>
          </cell>
          <cell r="C4744" t="str">
            <v>ALCIVAR ARAUZ DIOFRE LEONEL</v>
          </cell>
          <cell r="D4744">
            <v>213</v>
          </cell>
          <cell r="E4744">
            <v>21308</v>
          </cell>
          <cell r="F4744">
            <v>2130850</v>
          </cell>
          <cell r="G4744" t="str">
            <v>SERVICIOS</v>
          </cell>
          <cell r="H4744" t="str">
            <v>SERVICIOS</v>
          </cell>
          <cell r="I4744" t="str">
            <v>L2528</v>
          </cell>
          <cell r="J4744" t="str">
            <v>MICROEMPRESA</v>
          </cell>
          <cell r="K4744">
            <v>0</v>
          </cell>
          <cell r="L4744">
            <v>0</v>
          </cell>
          <cell r="M4744">
            <v>0</v>
          </cell>
          <cell r="N4744">
            <v>0</v>
          </cell>
          <cell r="O4744" t="str">
            <v>R CUCALON</v>
          </cell>
          <cell r="P4744" t="str">
            <v>R CUCALON</v>
          </cell>
          <cell r="Q4744">
            <v>0</v>
          </cell>
          <cell r="R4744">
            <v>0</v>
          </cell>
          <cell r="T4744">
            <v>0</v>
          </cell>
          <cell r="U4744">
            <v>0</v>
          </cell>
          <cell r="V4744">
            <v>0</v>
          </cell>
          <cell r="W4744">
            <v>0</v>
          </cell>
          <cell r="X4744">
            <v>0</v>
          </cell>
          <cell r="Y4744">
            <v>0</v>
          </cell>
          <cell r="Z4744">
            <v>0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>
            <v>0</v>
          </cell>
          <cell r="AF4744">
            <v>0</v>
          </cell>
          <cell r="AG4744">
            <v>0</v>
          </cell>
          <cell r="AH4744">
            <v>0</v>
          </cell>
          <cell r="AI4744">
            <v>0</v>
          </cell>
          <cell r="AJ4744">
            <v>0</v>
          </cell>
          <cell r="AK4744">
            <v>0</v>
          </cell>
          <cell r="AL4744">
            <v>0</v>
          </cell>
          <cell r="AM4744">
            <v>0</v>
          </cell>
          <cell r="AN4744">
            <v>0</v>
          </cell>
          <cell r="AO4744">
            <v>0</v>
          </cell>
          <cell r="AP4744">
            <v>16</v>
          </cell>
          <cell r="AQ4744" t="str">
            <v>RICARDO CUCALON</v>
          </cell>
          <cell r="AR4744">
            <v>4</v>
          </cell>
          <cell r="AS4744" t="str">
            <v>VERÓNICA MENÉNDEZ</v>
          </cell>
          <cell r="AT4744">
            <v>11</v>
          </cell>
          <cell r="AU4744" t="str">
            <v>ARACELY CAMPOZANO</v>
          </cell>
          <cell r="AV4744" t="str">
            <v>#N/A</v>
          </cell>
          <cell r="AW4744" t="str">
            <v>#N/A</v>
          </cell>
          <cell r="AX4744" t="b">
            <v>1</v>
          </cell>
          <cell r="AY4744" t="b">
            <v>1</v>
          </cell>
        </row>
        <row r="4745">
          <cell r="B4745" t="str">
            <v>1391792484001</v>
          </cell>
          <cell r="C4745" t="str">
            <v>COMPAÃ‘IA DE TRANSPORTE EJECUTIVO TAXCIRCUNVAL S.A.</v>
          </cell>
          <cell r="D4745">
            <v>213</v>
          </cell>
          <cell r="E4745">
            <v>21308</v>
          </cell>
          <cell r="F4745">
            <v>2130850</v>
          </cell>
          <cell r="G4745" t="str">
            <v>SERVICIOS</v>
          </cell>
          <cell r="H4745" t="str">
            <v>SERVICIOS</v>
          </cell>
          <cell r="I4745" t="str">
            <v>L2529</v>
          </cell>
          <cell r="J4745" t="str">
            <v>MICROEMPRESA</v>
          </cell>
          <cell r="K4745">
            <v>0</v>
          </cell>
          <cell r="L4745">
            <v>0</v>
          </cell>
          <cell r="M4745">
            <v>0</v>
          </cell>
          <cell r="N4745">
            <v>0</v>
          </cell>
          <cell r="O4745" t="str">
            <v>M ROMERO</v>
          </cell>
          <cell r="P4745" t="str">
            <v>M ROMERO</v>
          </cell>
          <cell r="Q4745">
            <v>0</v>
          </cell>
          <cell r="R4745">
            <v>0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  <cell r="X4745">
            <v>0</v>
          </cell>
          <cell r="Y4745">
            <v>0</v>
          </cell>
          <cell r="Z4745">
            <v>0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>
            <v>0</v>
          </cell>
          <cell r="AF4745">
            <v>0</v>
          </cell>
          <cell r="AG4745">
            <v>0</v>
          </cell>
          <cell r="AH4745">
            <v>0</v>
          </cell>
          <cell r="AI4745">
            <v>0</v>
          </cell>
          <cell r="AJ4745">
            <v>0</v>
          </cell>
          <cell r="AK4745">
            <v>0</v>
          </cell>
          <cell r="AL4745">
            <v>0</v>
          </cell>
          <cell r="AM4745">
            <v>0</v>
          </cell>
          <cell r="AN4745">
            <v>0</v>
          </cell>
          <cell r="AO4745">
            <v>0</v>
          </cell>
          <cell r="AP4745">
            <v>15</v>
          </cell>
          <cell r="AQ4745" t="str">
            <v>MARÍA ROMERO</v>
          </cell>
          <cell r="AR4745">
            <v>4</v>
          </cell>
          <cell r="AS4745" t="str">
            <v>VERÓNICA MENÉNDEZ</v>
          </cell>
          <cell r="AT4745">
            <v>10</v>
          </cell>
          <cell r="AU4745" t="str">
            <v>EDDY SOLANO</v>
          </cell>
          <cell r="AV4745" t="str">
            <v>#N/A</v>
          </cell>
          <cell r="AW4745" t="str">
            <v>#N/A</v>
          </cell>
          <cell r="AX4745" t="b">
            <v>1</v>
          </cell>
          <cell r="AY4745" t="b">
            <v>1</v>
          </cell>
        </row>
        <row r="4746">
          <cell r="B4746" t="str">
            <v>0913184917001</v>
          </cell>
          <cell r="C4746" t="str">
            <v>ORTEGA SAONA MIGUEL ANGEL</v>
          </cell>
          <cell r="D4746">
            <v>213</v>
          </cell>
          <cell r="E4746">
            <v>21308</v>
          </cell>
          <cell r="F4746">
            <v>2130850</v>
          </cell>
          <cell r="G4746" t="str">
            <v>COMERCIO</v>
          </cell>
          <cell r="H4746" t="str">
            <v>COMERCIO</v>
          </cell>
          <cell r="I4746" t="str">
            <v>L2530</v>
          </cell>
          <cell r="J4746" t="str">
            <v>PEQUEÑA EMPRESA</v>
          </cell>
          <cell r="K4746" t="str">
            <v>SIN CARACTERISTICAS</v>
          </cell>
          <cell r="L4746" t="str">
            <v>05Sin características</v>
          </cell>
          <cell r="M4746">
            <v>41821</v>
          </cell>
          <cell r="N4746">
            <v>0.36458333333333331</v>
          </cell>
          <cell r="O4746" t="str">
            <v>R CUCALON</v>
          </cell>
          <cell r="P4746" t="str">
            <v>R CUCALON</v>
          </cell>
          <cell r="Q4746" t="str">
            <v>EMPRESA</v>
          </cell>
          <cell r="R4746" t="str">
            <v>PAPEL</v>
          </cell>
          <cell r="S4746">
            <v>41821</v>
          </cell>
          <cell r="T4746">
            <v>0.66666666666666663</v>
          </cell>
          <cell r="U4746" t="str">
            <v>PRE-016</v>
          </cell>
          <cell r="V4746">
            <v>0</v>
          </cell>
          <cell r="W4746">
            <v>0</v>
          </cell>
          <cell r="X4746">
            <v>0</v>
          </cell>
          <cell r="Y4746">
            <v>0</v>
          </cell>
          <cell r="Z4746">
            <v>0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>
            <v>0</v>
          </cell>
          <cell r="AF4746">
            <v>0</v>
          </cell>
          <cell r="AG4746">
            <v>0</v>
          </cell>
          <cell r="AH4746">
            <v>0</v>
          </cell>
          <cell r="AI4746">
            <v>0</v>
          </cell>
          <cell r="AJ4746">
            <v>0</v>
          </cell>
          <cell r="AK4746">
            <v>0</v>
          </cell>
          <cell r="AL4746">
            <v>0</v>
          </cell>
          <cell r="AM4746">
            <v>0</v>
          </cell>
          <cell r="AN4746">
            <v>0</v>
          </cell>
          <cell r="AO4746">
            <v>0</v>
          </cell>
          <cell r="AP4746">
            <v>16</v>
          </cell>
          <cell r="AQ4746" t="str">
            <v>RICARDO CUCALON</v>
          </cell>
          <cell r="AR4746">
            <v>4</v>
          </cell>
          <cell r="AS4746" t="str">
            <v>VERÓNICA MENÉNDEZ</v>
          </cell>
          <cell r="AT4746">
            <v>11</v>
          </cell>
          <cell r="AU4746" t="str">
            <v>ARACELY CAMPOZANO</v>
          </cell>
          <cell r="AV4746" t="str">
            <v>#N/A</v>
          </cell>
          <cell r="AW4746" t="str">
            <v>#N/A</v>
          </cell>
          <cell r="AX4746" t="b">
            <v>0</v>
          </cell>
          <cell r="AY4746" t="b">
            <v>0</v>
          </cell>
        </row>
        <row r="4747">
          <cell r="B4747" t="str">
            <v>1300418504001</v>
          </cell>
          <cell r="C4747" t="str">
            <v>MERO ALONZO VITERVO FRANKLIN</v>
          </cell>
          <cell r="D4747">
            <v>213</v>
          </cell>
          <cell r="E4747">
            <v>21308</v>
          </cell>
          <cell r="F4747">
            <v>2130850</v>
          </cell>
          <cell r="G4747" t="str">
            <v>COMERCIO</v>
          </cell>
          <cell r="H4747" t="str">
            <v>COMERCIO</v>
          </cell>
          <cell r="I4747" t="str">
            <v>L2531</v>
          </cell>
          <cell r="J4747" t="str">
            <v>PEQUEÑA EMPRESA</v>
          </cell>
          <cell r="K4747">
            <v>0</v>
          </cell>
          <cell r="L4747" t="str">
            <v>03No ubicadas</v>
          </cell>
          <cell r="M4747">
            <v>41830</v>
          </cell>
          <cell r="N4747">
            <v>0.33333333333333331</v>
          </cell>
          <cell r="O4747" t="str">
            <v>R CUCALON</v>
          </cell>
          <cell r="P4747" t="str">
            <v>R CUCALON</v>
          </cell>
          <cell r="Q4747" t="str">
            <v>R CUCALON</v>
          </cell>
          <cell r="R4747" t="str">
            <v>PAPEL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  <cell r="X4747">
            <v>0</v>
          </cell>
          <cell r="Y4747">
            <v>0</v>
          </cell>
          <cell r="Z4747">
            <v>0</v>
          </cell>
          <cell r="AA4747">
            <v>0</v>
          </cell>
          <cell r="AB4747">
            <v>0</v>
          </cell>
          <cell r="AC4747">
            <v>41831</v>
          </cell>
          <cell r="AD4747">
            <v>0.33333333333333331</v>
          </cell>
          <cell r="AE4747" t="str">
            <v>MMORAN</v>
          </cell>
          <cell r="AF4747">
            <v>31</v>
          </cell>
          <cell r="AG4747">
            <v>0</v>
          </cell>
          <cell r="AH4747">
            <v>0</v>
          </cell>
          <cell r="AI4747">
            <v>0</v>
          </cell>
          <cell r="AJ4747">
            <v>0</v>
          </cell>
          <cell r="AK4747">
            <v>0</v>
          </cell>
          <cell r="AL4747">
            <v>0</v>
          </cell>
          <cell r="AM4747">
            <v>0</v>
          </cell>
          <cell r="AN4747">
            <v>0</v>
          </cell>
          <cell r="AO4747">
            <v>0</v>
          </cell>
          <cell r="AP4747">
            <v>16</v>
          </cell>
          <cell r="AQ4747" t="str">
            <v>RICARDO CUCALON</v>
          </cell>
          <cell r="AR4747">
            <v>4</v>
          </cell>
          <cell r="AS4747" t="str">
            <v>VERÓNICA MENÉNDEZ</v>
          </cell>
          <cell r="AT4747">
            <v>11</v>
          </cell>
          <cell r="AU4747" t="str">
            <v>ARACELY CAMPOZANO</v>
          </cell>
          <cell r="AV4747" t="str">
            <v>#N/A</v>
          </cell>
          <cell r="AW4747" t="str">
            <v>#N/A</v>
          </cell>
          <cell r="AX4747" t="b">
            <v>0</v>
          </cell>
          <cell r="AY4747" t="b">
            <v>0</v>
          </cell>
        </row>
        <row r="4748">
          <cell r="B4748" t="str">
            <v>1301593982001</v>
          </cell>
          <cell r="C4748" t="str">
            <v>CHAVEZ INTRIAGO LUIS EGBERTO</v>
          </cell>
          <cell r="D4748">
            <v>213</v>
          </cell>
          <cell r="E4748">
            <v>21308</v>
          </cell>
          <cell r="F4748">
            <v>2130850</v>
          </cell>
          <cell r="G4748" t="str">
            <v>SERVICIOS</v>
          </cell>
          <cell r="H4748" t="str">
            <v>SERVICIOS</v>
          </cell>
          <cell r="I4748" t="str">
            <v>L2532</v>
          </cell>
          <cell r="J4748" t="str">
            <v>PEQUEÑA EMPRESA</v>
          </cell>
          <cell r="K4748">
            <v>0</v>
          </cell>
          <cell r="L4748">
            <v>0</v>
          </cell>
          <cell r="M4748">
            <v>0</v>
          </cell>
          <cell r="N4748">
            <v>0</v>
          </cell>
          <cell r="O4748" t="str">
            <v>R CUCALON</v>
          </cell>
          <cell r="P4748" t="str">
            <v>R CUCALON</v>
          </cell>
          <cell r="Q4748">
            <v>0</v>
          </cell>
          <cell r="R4748">
            <v>0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  <cell r="X4748">
            <v>0</v>
          </cell>
          <cell r="Y4748">
            <v>0</v>
          </cell>
          <cell r="Z4748">
            <v>0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>
            <v>0</v>
          </cell>
          <cell r="AF4748">
            <v>0</v>
          </cell>
          <cell r="AG4748">
            <v>0</v>
          </cell>
          <cell r="AH4748">
            <v>0</v>
          </cell>
          <cell r="AI4748">
            <v>0</v>
          </cell>
          <cell r="AJ4748">
            <v>0</v>
          </cell>
          <cell r="AK4748">
            <v>0</v>
          </cell>
          <cell r="AL4748">
            <v>0</v>
          </cell>
          <cell r="AM4748">
            <v>0</v>
          </cell>
          <cell r="AN4748">
            <v>0</v>
          </cell>
          <cell r="AO4748">
            <v>0</v>
          </cell>
          <cell r="AP4748">
            <v>16</v>
          </cell>
          <cell r="AQ4748" t="str">
            <v>RICARDO CUCALON</v>
          </cell>
          <cell r="AR4748">
            <v>4</v>
          </cell>
          <cell r="AS4748" t="str">
            <v>VERÓNICA MENÉNDEZ</v>
          </cell>
          <cell r="AT4748">
            <v>11</v>
          </cell>
          <cell r="AU4748" t="str">
            <v>ARACELY CAMPOZANO</v>
          </cell>
          <cell r="AV4748" t="str">
            <v>#N/A</v>
          </cell>
          <cell r="AW4748" t="str">
            <v>#N/A</v>
          </cell>
          <cell r="AX4748" t="b">
            <v>1</v>
          </cell>
          <cell r="AY4748" t="b">
            <v>1</v>
          </cell>
        </row>
        <row r="4749">
          <cell r="B4749" t="str">
            <v>1301926737001</v>
          </cell>
          <cell r="C4749" t="str">
            <v>ROMERO PONCE SANTIAGO ANAEL</v>
          </cell>
          <cell r="D4749">
            <v>213</v>
          </cell>
          <cell r="E4749">
            <v>21308</v>
          </cell>
          <cell r="F4749">
            <v>2130850</v>
          </cell>
          <cell r="G4749" t="str">
            <v>COMERCIO</v>
          </cell>
          <cell r="H4749" t="str">
            <v>COMERCIO</v>
          </cell>
          <cell r="I4749" t="str">
            <v>L2533</v>
          </cell>
          <cell r="J4749" t="str">
            <v>PEQUEÑA EMPRESA</v>
          </cell>
          <cell r="K4749">
            <v>0</v>
          </cell>
          <cell r="L4749">
            <v>0</v>
          </cell>
          <cell r="M4749">
            <v>0</v>
          </cell>
          <cell r="N4749">
            <v>0</v>
          </cell>
          <cell r="O4749" t="str">
            <v>R CUCALON</v>
          </cell>
          <cell r="P4749" t="str">
            <v>R CUCALON</v>
          </cell>
          <cell r="Q4749">
            <v>0</v>
          </cell>
          <cell r="R4749">
            <v>0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  <cell r="X4749">
            <v>0</v>
          </cell>
          <cell r="Y4749">
            <v>0</v>
          </cell>
          <cell r="Z4749">
            <v>0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>
            <v>0</v>
          </cell>
          <cell r="AF4749">
            <v>0</v>
          </cell>
          <cell r="AG4749">
            <v>0</v>
          </cell>
          <cell r="AH4749">
            <v>0</v>
          </cell>
          <cell r="AI4749">
            <v>0</v>
          </cell>
          <cell r="AJ4749">
            <v>0</v>
          </cell>
          <cell r="AK4749">
            <v>0</v>
          </cell>
          <cell r="AL4749">
            <v>0</v>
          </cell>
          <cell r="AM4749">
            <v>0</v>
          </cell>
          <cell r="AN4749">
            <v>0</v>
          </cell>
          <cell r="AO4749">
            <v>0</v>
          </cell>
          <cell r="AP4749">
            <v>16</v>
          </cell>
          <cell r="AQ4749" t="str">
            <v>RICARDO CUCALON</v>
          </cell>
          <cell r="AR4749">
            <v>4</v>
          </cell>
          <cell r="AS4749" t="str">
            <v>VERÓNICA MENÉNDEZ</v>
          </cell>
          <cell r="AT4749">
            <v>11</v>
          </cell>
          <cell r="AU4749" t="str">
            <v>ARACELY CAMPOZANO</v>
          </cell>
          <cell r="AV4749" t="str">
            <v>#N/A</v>
          </cell>
          <cell r="AW4749" t="str">
            <v>#N/A</v>
          </cell>
          <cell r="AX4749" t="b">
            <v>1</v>
          </cell>
          <cell r="AY4749" t="b">
            <v>1</v>
          </cell>
        </row>
        <row r="4750">
          <cell r="B4750" t="str">
            <v>1302015068001</v>
          </cell>
          <cell r="C4750" t="str">
            <v>CEDENO MACIAS FRANCISCO ANTONIO</v>
          </cell>
          <cell r="D4750">
            <v>213</v>
          </cell>
          <cell r="E4750">
            <v>21308</v>
          </cell>
          <cell r="F4750">
            <v>2130850</v>
          </cell>
          <cell r="G4750" t="str">
            <v>COMERCIO</v>
          </cell>
          <cell r="H4750" t="str">
            <v>COMERCIO</v>
          </cell>
          <cell r="I4750" t="str">
            <v>L2534</v>
          </cell>
          <cell r="J4750" t="str">
            <v>PEQUEÑA EMPRESA</v>
          </cell>
          <cell r="K4750">
            <v>0</v>
          </cell>
          <cell r="L4750">
            <v>0</v>
          </cell>
          <cell r="M4750">
            <v>0</v>
          </cell>
          <cell r="N4750">
            <v>0</v>
          </cell>
          <cell r="O4750" t="str">
            <v>R CUCALON</v>
          </cell>
          <cell r="P4750" t="str">
            <v>R CUCALON</v>
          </cell>
          <cell r="Q4750">
            <v>0</v>
          </cell>
          <cell r="R4750">
            <v>0</v>
          </cell>
          <cell r="T4750">
            <v>0</v>
          </cell>
          <cell r="U4750">
            <v>0</v>
          </cell>
          <cell r="V4750">
            <v>0</v>
          </cell>
          <cell r="W4750">
            <v>0</v>
          </cell>
          <cell r="X4750">
            <v>0</v>
          </cell>
          <cell r="Y4750">
            <v>0</v>
          </cell>
          <cell r="Z4750">
            <v>0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>
            <v>0</v>
          </cell>
          <cell r="AF4750">
            <v>0</v>
          </cell>
          <cell r="AG4750">
            <v>0</v>
          </cell>
          <cell r="AH4750">
            <v>0</v>
          </cell>
          <cell r="AI4750">
            <v>0</v>
          </cell>
          <cell r="AJ4750">
            <v>0</v>
          </cell>
          <cell r="AK4750">
            <v>0</v>
          </cell>
          <cell r="AL4750">
            <v>0</v>
          </cell>
          <cell r="AM4750">
            <v>0</v>
          </cell>
          <cell r="AN4750">
            <v>0</v>
          </cell>
          <cell r="AO4750">
            <v>0</v>
          </cell>
          <cell r="AP4750">
            <v>16</v>
          </cell>
          <cell r="AQ4750" t="str">
            <v>RICARDO CUCALON</v>
          </cell>
          <cell r="AR4750">
            <v>4</v>
          </cell>
          <cell r="AS4750" t="str">
            <v>VERÓNICA MENÉNDEZ</v>
          </cell>
          <cell r="AT4750">
            <v>11</v>
          </cell>
          <cell r="AU4750" t="str">
            <v>ARACELY CAMPOZANO</v>
          </cell>
          <cell r="AV4750" t="str">
            <v>#N/A</v>
          </cell>
          <cell r="AW4750" t="str">
            <v>#N/A</v>
          </cell>
          <cell r="AX4750" t="b">
            <v>1</v>
          </cell>
          <cell r="AY4750" t="b">
            <v>1</v>
          </cell>
        </row>
        <row r="4751">
          <cell r="B4751" t="str">
            <v>1303798308001</v>
          </cell>
          <cell r="C4751" t="str">
            <v>LOPEZ BERMUDEZ ANGEL DIONICIO</v>
          </cell>
          <cell r="D4751">
            <v>213</v>
          </cell>
          <cell r="E4751">
            <v>21308</v>
          </cell>
          <cell r="F4751">
            <v>2130850</v>
          </cell>
          <cell r="G4751" t="str">
            <v>COMERCIO</v>
          </cell>
          <cell r="H4751" t="str">
            <v>COMERCIO</v>
          </cell>
          <cell r="I4751" t="str">
            <v>L2535</v>
          </cell>
          <cell r="J4751" t="str">
            <v>PEQUEÑA EMPRESA</v>
          </cell>
          <cell r="K4751">
            <v>0</v>
          </cell>
          <cell r="L4751" t="str">
            <v>03No ubicadas</v>
          </cell>
          <cell r="M4751">
            <v>41830</v>
          </cell>
          <cell r="N4751">
            <v>0.33333333333333331</v>
          </cell>
          <cell r="O4751" t="str">
            <v>R CUCALON</v>
          </cell>
          <cell r="P4751" t="str">
            <v>R CUCALON</v>
          </cell>
          <cell r="Q4751" t="str">
            <v>R CUCALON</v>
          </cell>
          <cell r="R4751" t="str">
            <v>PAPEL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  <cell r="X4751">
            <v>0</v>
          </cell>
          <cell r="Y4751">
            <v>0</v>
          </cell>
          <cell r="Z4751">
            <v>0</v>
          </cell>
          <cell r="AA4751">
            <v>0</v>
          </cell>
          <cell r="AB4751">
            <v>0</v>
          </cell>
          <cell r="AC4751">
            <v>41831</v>
          </cell>
          <cell r="AD4751">
            <v>0.33333333333333331</v>
          </cell>
          <cell r="AE4751" t="str">
            <v>MMORAN</v>
          </cell>
          <cell r="AF4751">
            <v>31</v>
          </cell>
          <cell r="AG4751">
            <v>0</v>
          </cell>
          <cell r="AH4751">
            <v>0</v>
          </cell>
          <cell r="AI4751">
            <v>0</v>
          </cell>
          <cell r="AJ4751">
            <v>0</v>
          </cell>
          <cell r="AK4751">
            <v>0</v>
          </cell>
          <cell r="AL4751">
            <v>0</v>
          </cell>
          <cell r="AM4751">
            <v>0</v>
          </cell>
          <cell r="AN4751">
            <v>0</v>
          </cell>
          <cell r="AO4751">
            <v>0</v>
          </cell>
          <cell r="AP4751">
            <v>16</v>
          </cell>
          <cell r="AQ4751" t="str">
            <v>RICARDO CUCALON</v>
          </cell>
          <cell r="AR4751">
            <v>4</v>
          </cell>
          <cell r="AS4751" t="str">
            <v>VERÓNICA MENÉNDEZ</v>
          </cell>
          <cell r="AT4751">
            <v>11</v>
          </cell>
          <cell r="AU4751" t="str">
            <v>ARACELY CAMPOZANO</v>
          </cell>
          <cell r="AV4751" t="str">
            <v>#N/A</v>
          </cell>
          <cell r="AW4751" t="str">
            <v>#N/A</v>
          </cell>
          <cell r="AX4751" t="b">
            <v>0</v>
          </cell>
          <cell r="AY4751" t="b">
            <v>0</v>
          </cell>
        </row>
        <row r="4752">
          <cell r="B4752" t="str">
            <v>1304003237001</v>
          </cell>
          <cell r="C4752" t="str">
            <v>VINUEZA ANDINO ADRIANA MARIA</v>
          </cell>
          <cell r="D4752">
            <v>213</v>
          </cell>
          <cell r="E4752">
            <v>21308</v>
          </cell>
          <cell r="F4752">
            <v>2130850</v>
          </cell>
          <cell r="G4752" t="str">
            <v>COMERCIO</v>
          </cell>
          <cell r="H4752" t="str">
            <v>COMERCIO</v>
          </cell>
          <cell r="I4752" t="str">
            <v>L2536</v>
          </cell>
          <cell r="J4752" t="str">
            <v>PEQUEÑA EMPRESA</v>
          </cell>
          <cell r="K4752" t="str">
            <v>SIN CARACTERISTICAS</v>
          </cell>
          <cell r="L4752" t="str">
            <v>05Sin características</v>
          </cell>
          <cell r="M4752">
            <v>41814</v>
          </cell>
          <cell r="N4752">
            <v>0.5</v>
          </cell>
          <cell r="O4752" t="str">
            <v>R CUCALON</v>
          </cell>
          <cell r="P4752" t="str">
            <v>R CUCALON</v>
          </cell>
          <cell r="Q4752" t="str">
            <v>EMPRESA</v>
          </cell>
          <cell r="R4752" t="str">
            <v>PAPEL</v>
          </cell>
          <cell r="S4752">
            <v>41814</v>
          </cell>
          <cell r="T4752">
            <v>0.66666666666666663</v>
          </cell>
          <cell r="U4752" t="str">
            <v>PRE-013</v>
          </cell>
          <cell r="V4752">
            <v>41816</v>
          </cell>
          <cell r="W4752">
            <v>0.67708333333333337</v>
          </cell>
          <cell r="X4752">
            <v>0</v>
          </cell>
          <cell r="Y4752">
            <v>0</v>
          </cell>
          <cell r="Z4752">
            <v>0</v>
          </cell>
          <cell r="AA4752">
            <v>0</v>
          </cell>
          <cell r="AB4752">
            <v>0</v>
          </cell>
          <cell r="AC4752">
            <v>41818</v>
          </cell>
          <cell r="AD4752">
            <v>0.74375000000000002</v>
          </cell>
          <cell r="AE4752" t="str">
            <v>MMORAN</v>
          </cell>
          <cell r="AF4752">
            <v>21</v>
          </cell>
          <cell r="AG4752">
            <v>0</v>
          </cell>
          <cell r="AH4752">
            <v>0</v>
          </cell>
          <cell r="AI4752">
            <v>0</v>
          </cell>
          <cell r="AJ4752">
            <v>0</v>
          </cell>
          <cell r="AK4752">
            <v>0</v>
          </cell>
          <cell r="AL4752">
            <v>0</v>
          </cell>
          <cell r="AM4752">
            <v>0</v>
          </cell>
          <cell r="AN4752">
            <v>0</v>
          </cell>
          <cell r="AO4752">
            <v>0</v>
          </cell>
          <cell r="AP4752">
            <v>16</v>
          </cell>
          <cell r="AQ4752" t="str">
            <v>RICARDO CUCALON</v>
          </cell>
          <cell r="AR4752">
            <v>4</v>
          </cell>
          <cell r="AS4752" t="str">
            <v>VERÓNICA MENÉNDEZ</v>
          </cell>
          <cell r="AT4752">
            <v>11</v>
          </cell>
          <cell r="AU4752" t="str">
            <v>ARACELY CAMPOZANO</v>
          </cell>
          <cell r="AV4752" t="str">
            <v>#N/A</v>
          </cell>
          <cell r="AW4752" t="str">
            <v>#N/A</v>
          </cell>
          <cell r="AX4752" t="b">
            <v>0</v>
          </cell>
          <cell r="AY4752" t="b">
            <v>0</v>
          </cell>
        </row>
        <row r="4753">
          <cell r="B4753" t="str">
            <v>1304667288001</v>
          </cell>
          <cell r="C4753" t="str">
            <v>LOPEZ PONCE BORIS ALBERTO</v>
          </cell>
          <cell r="D4753">
            <v>213</v>
          </cell>
          <cell r="E4753">
            <v>21308</v>
          </cell>
          <cell r="F4753">
            <v>2130850</v>
          </cell>
          <cell r="G4753" t="str">
            <v>COMERCIO</v>
          </cell>
          <cell r="H4753" t="str">
            <v>COMERCIO</v>
          </cell>
          <cell r="I4753" t="str">
            <v>L2537</v>
          </cell>
          <cell r="J4753" t="str">
            <v>PEQUEÑA EMPRESA</v>
          </cell>
          <cell r="K4753">
            <v>0</v>
          </cell>
          <cell r="L4753">
            <v>0</v>
          </cell>
          <cell r="M4753">
            <v>0</v>
          </cell>
          <cell r="N4753">
            <v>0</v>
          </cell>
          <cell r="O4753" t="str">
            <v>R CUCALON</v>
          </cell>
          <cell r="P4753" t="str">
            <v>R CUCALON</v>
          </cell>
          <cell r="Q4753">
            <v>0</v>
          </cell>
          <cell r="R4753">
            <v>0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  <cell r="X4753">
            <v>0</v>
          </cell>
          <cell r="Y4753">
            <v>0</v>
          </cell>
          <cell r="Z4753">
            <v>0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>
            <v>0</v>
          </cell>
          <cell r="AF4753">
            <v>0</v>
          </cell>
          <cell r="AG4753">
            <v>0</v>
          </cell>
          <cell r="AH4753">
            <v>0</v>
          </cell>
          <cell r="AI4753">
            <v>0</v>
          </cell>
          <cell r="AJ4753">
            <v>0</v>
          </cell>
          <cell r="AK4753">
            <v>0</v>
          </cell>
          <cell r="AL4753">
            <v>0</v>
          </cell>
          <cell r="AM4753">
            <v>0</v>
          </cell>
          <cell r="AN4753">
            <v>0</v>
          </cell>
          <cell r="AO4753">
            <v>0</v>
          </cell>
          <cell r="AP4753">
            <v>16</v>
          </cell>
          <cell r="AQ4753" t="str">
            <v>RICARDO CUCALON</v>
          </cell>
          <cell r="AR4753">
            <v>4</v>
          </cell>
          <cell r="AS4753" t="str">
            <v>VERÓNICA MENÉNDEZ</v>
          </cell>
          <cell r="AT4753">
            <v>11</v>
          </cell>
          <cell r="AU4753" t="str">
            <v>ARACELY CAMPOZANO</v>
          </cell>
          <cell r="AV4753" t="str">
            <v>#N/A</v>
          </cell>
          <cell r="AW4753" t="str">
            <v>#N/A</v>
          </cell>
          <cell r="AX4753" t="b">
            <v>1</v>
          </cell>
          <cell r="AY4753" t="b">
            <v>1</v>
          </cell>
        </row>
        <row r="4754">
          <cell r="B4754" t="str">
            <v>1304697277001</v>
          </cell>
          <cell r="C4754" t="str">
            <v>MENDOZA MACIAS ISIDRO MACARIO</v>
          </cell>
          <cell r="D4754">
            <v>213</v>
          </cell>
          <cell r="E4754">
            <v>21308</v>
          </cell>
          <cell r="F4754">
            <v>2130850</v>
          </cell>
          <cell r="G4754" t="str">
            <v>SERVICIOS</v>
          </cell>
          <cell r="H4754" t="str">
            <v>SERVICIOS</v>
          </cell>
          <cell r="I4754" t="str">
            <v>L2538</v>
          </cell>
          <cell r="J4754" t="str">
            <v>PEQUEÑA EMPRESA</v>
          </cell>
          <cell r="K4754">
            <v>0</v>
          </cell>
          <cell r="L4754">
            <v>0</v>
          </cell>
          <cell r="M4754">
            <v>0</v>
          </cell>
          <cell r="N4754">
            <v>0</v>
          </cell>
          <cell r="O4754" t="str">
            <v>R CUCALON</v>
          </cell>
          <cell r="P4754" t="str">
            <v>R CUCALON</v>
          </cell>
          <cell r="Q4754">
            <v>0</v>
          </cell>
          <cell r="R4754">
            <v>0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  <cell r="X4754">
            <v>0</v>
          </cell>
          <cell r="Y4754">
            <v>0</v>
          </cell>
          <cell r="Z4754">
            <v>0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>
            <v>0</v>
          </cell>
          <cell r="AF4754">
            <v>0</v>
          </cell>
          <cell r="AG4754">
            <v>0</v>
          </cell>
          <cell r="AH4754">
            <v>0</v>
          </cell>
          <cell r="AI4754">
            <v>0</v>
          </cell>
          <cell r="AJ4754">
            <v>0</v>
          </cell>
          <cell r="AK4754">
            <v>0</v>
          </cell>
          <cell r="AL4754">
            <v>0</v>
          </cell>
          <cell r="AM4754">
            <v>0</v>
          </cell>
          <cell r="AN4754">
            <v>0</v>
          </cell>
          <cell r="AO4754">
            <v>0</v>
          </cell>
          <cell r="AP4754">
            <v>16</v>
          </cell>
          <cell r="AQ4754" t="str">
            <v>RICARDO CUCALON</v>
          </cell>
          <cell r="AR4754">
            <v>4</v>
          </cell>
          <cell r="AS4754" t="str">
            <v>VERÓNICA MENÉNDEZ</v>
          </cell>
          <cell r="AT4754">
            <v>11</v>
          </cell>
          <cell r="AU4754" t="str">
            <v>ARACELY CAMPOZANO</v>
          </cell>
          <cell r="AV4754" t="str">
            <v>#N/A</v>
          </cell>
          <cell r="AW4754" t="str">
            <v>#N/A</v>
          </cell>
          <cell r="AX4754" t="b">
            <v>1</v>
          </cell>
          <cell r="AY4754" t="b">
            <v>1</v>
          </cell>
        </row>
        <row r="4755">
          <cell r="B4755" t="str">
            <v>1306329440001</v>
          </cell>
          <cell r="C4755" t="str">
            <v>BAILON PALMA YOLANDA VICTORIA</v>
          </cell>
          <cell r="D4755">
            <v>213</v>
          </cell>
          <cell r="E4755">
            <v>21308</v>
          </cell>
          <cell r="F4755">
            <v>2130850</v>
          </cell>
          <cell r="G4755" t="str">
            <v>COMERCIO</v>
          </cell>
          <cell r="H4755" t="str">
            <v>COMERCIO</v>
          </cell>
          <cell r="I4755" t="str">
            <v>L2539</v>
          </cell>
          <cell r="J4755" t="str">
            <v>PEQUEÑA EMPRESA</v>
          </cell>
          <cell r="K4755">
            <v>0</v>
          </cell>
          <cell r="L4755" t="str">
            <v>01Empresas Normales</v>
          </cell>
          <cell r="M4755">
            <v>41792</v>
          </cell>
          <cell r="N4755">
            <v>0.51388888888888884</v>
          </cell>
          <cell r="O4755" t="str">
            <v>R CUCALON</v>
          </cell>
          <cell r="P4755" t="str">
            <v>R CUCALON</v>
          </cell>
          <cell r="Q4755" t="str">
            <v>APLICATIVO WEB</v>
          </cell>
          <cell r="R4755" t="str">
            <v>APLICATIVO WEB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  <cell r="X4755">
            <v>0</v>
          </cell>
          <cell r="Y4755">
            <v>0</v>
          </cell>
          <cell r="Z4755">
            <v>0</v>
          </cell>
          <cell r="AA4755">
            <v>0</v>
          </cell>
          <cell r="AB4755">
            <v>0</v>
          </cell>
          <cell r="AC4755">
            <v>41792</v>
          </cell>
          <cell r="AD4755">
            <v>0.72916666666666663</v>
          </cell>
          <cell r="AE4755" t="str">
            <v>MMORAN</v>
          </cell>
          <cell r="AF4755">
            <v>9</v>
          </cell>
          <cell r="AG4755">
            <v>0</v>
          </cell>
          <cell r="AH4755">
            <v>0</v>
          </cell>
          <cell r="AI4755">
            <v>0</v>
          </cell>
          <cell r="AJ4755">
            <v>0</v>
          </cell>
          <cell r="AK4755">
            <v>0</v>
          </cell>
          <cell r="AL4755">
            <v>0</v>
          </cell>
          <cell r="AM4755">
            <v>0</v>
          </cell>
          <cell r="AN4755">
            <v>0</v>
          </cell>
          <cell r="AO4755">
            <v>0</v>
          </cell>
          <cell r="AP4755">
            <v>16</v>
          </cell>
          <cell r="AQ4755" t="str">
            <v>RICARDO CUCALON</v>
          </cell>
          <cell r="AR4755">
            <v>4</v>
          </cell>
          <cell r="AS4755" t="str">
            <v>VERÓNICA MENÉNDEZ</v>
          </cell>
          <cell r="AT4755">
            <v>11</v>
          </cell>
          <cell r="AU4755" t="str">
            <v>ARACELY CAMPOZANO</v>
          </cell>
          <cell r="AV4755" t="str">
            <v>#N/A</v>
          </cell>
          <cell r="AW4755" t="str">
            <v>#N/A</v>
          </cell>
          <cell r="AX4755" t="b">
            <v>0</v>
          </cell>
          <cell r="AY4755" t="b">
            <v>0</v>
          </cell>
        </row>
        <row r="4756">
          <cell r="B4756" t="str">
            <v>1306477140001</v>
          </cell>
          <cell r="C4756" t="str">
            <v>PIN PONCE ROBERT IGNACIO</v>
          </cell>
          <cell r="D4756">
            <v>213</v>
          </cell>
          <cell r="E4756">
            <v>21308</v>
          </cell>
          <cell r="F4756">
            <v>2130850</v>
          </cell>
          <cell r="G4756" t="str">
            <v>COMERCIO</v>
          </cell>
          <cell r="H4756" t="str">
            <v>COMERCIO</v>
          </cell>
          <cell r="I4756" t="str">
            <v>L2540</v>
          </cell>
          <cell r="J4756" t="str">
            <v>PEQUEÑA EMPRESA</v>
          </cell>
          <cell r="K4756">
            <v>0</v>
          </cell>
          <cell r="L4756">
            <v>0</v>
          </cell>
          <cell r="M4756">
            <v>0</v>
          </cell>
          <cell r="N4756">
            <v>0</v>
          </cell>
          <cell r="O4756" t="str">
            <v>R CUCALON</v>
          </cell>
          <cell r="P4756" t="str">
            <v>R CUCALON</v>
          </cell>
          <cell r="Q4756">
            <v>0</v>
          </cell>
          <cell r="R4756">
            <v>0</v>
          </cell>
          <cell r="T4756">
            <v>0</v>
          </cell>
          <cell r="U4756">
            <v>0</v>
          </cell>
          <cell r="V4756">
            <v>0</v>
          </cell>
          <cell r="W4756">
            <v>0</v>
          </cell>
          <cell r="X4756">
            <v>0</v>
          </cell>
          <cell r="Y4756">
            <v>0</v>
          </cell>
          <cell r="Z4756">
            <v>0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>
            <v>0</v>
          </cell>
          <cell r="AF4756">
            <v>0</v>
          </cell>
          <cell r="AG4756">
            <v>0</v>
          </cell>
          <cell r="AH4756">
            <v>0</v>
          </cell>
          <cell r="AI4756">
            <v>0</v>
          </cell>
          <cell r="AJ4756">
            <v>0</v>
          </cell>
          <cell r="AK4756">
            <v>0</v>
          </cell>
          <cell r="AL4756">
            <v>0</v>
          </cell>
          <cell r="AM4756">
            <v>0</v>
          </cell>
          <cell r="AN4756">
            <v>0</v>
          </cell>
          <cell r="AO4756">
            <v>0</v>
          </cell>
          <cell r="AP4756">
            <v>16</v>
          </cell>
          <cell r="AQ4756" t="str">
            <v>RICARDO CUCALON</v>
          </cell>
          <cell r="AR4756">
            <v>4</v>
          </cell>
          <cell r="AS4756" t="str">
            <v>VERÓNICA MENÉNDEZ</v>
          </cell>
          <cell r="AT4756">
            <v>11</v>
          </cell>
          <cell r="AU4756" t="str">
            <v>ARACELY CAMPOZANO</v>
          </cell>
          <cell r="AV4756" t="str">
            <v>#N/A</v>
          </cell>
          <cell r="AW4756" t="str">
            <v>#N/A</v>
          </cell>
          <cell r="AX4756" t="b">
            <v>1</v>
          </cell>
          <cell r="AY4756" t="b">
            <v>1</v>
          </cell>
        </row>
        <row r="4757">
          <cell r="B4757" t="str">
            <v>1306718311001</v>
          </cell>
          <cell r="C4757" t="str">
            <v>BASURTO DEMERA IBERT BERNARDO</v>
          </cell>
          <cell r="D4757">
            <v>213</v>
          </cell>
          <cell r="E4757">
            <v>21308</v>
          </cell>
          <cell r="F4757">
            <v>2130850</v>
          </cell>
          <cell r="G4757" t="str">
            <v>COMERCIO</v>
          </cell>
          <cell r="H4757" t="str">
            <v>COMERCIO</v>
          </cell>
          <cell r="I4757" t="str">
            <v>L2541</v>
          </cell>
          <cell r="J4757" t="str">
            <v>PEQUEÑA EMPRESA</v>
          </cell>
          <cell r="K4757">
            <v>0</v>
          </cell>
          <cell r="L4757">
            <v>0</v>
          </cell>
          <cell r="M4757">
            <v>0</v>
          </cell>
          <cell r="N4757">
            <v>0</v>
          </cell>
          <cell r="O4757" t="str">
            <v>R CUCALON</v>
          </cell>
          <cell r="P4757" t="str">
            <v>R CUCALON</v>
          </cell>
          <cell r="Q4757">
            <v>0</v>
          </cell>
          <cell r="R4757">
            <v>0</v>
          </cell>
          <cell r="T4757">
            <v>0</v>
          </cell>
          <cell r="U4757">
            <v>0</v>
          </cell>
          <cell r="V4757">
            <v>0</v>
          </cell>
          <cell r="W4757">
            <v>0</v>
          </cell>
          <cell r="X4757">
            <v>0</v>
          </cell>
          <cell r="Y4757">
            <v>0</v>
          </cell>
          <cell r="Z4757">
            <v>0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>
            <v>0</v>
          </cell>
          <cell r="AF4757">
            <v>0</v>
          </cell>
          <cell r="AG4757">
            <v>0</v>
          </cell>
          <cell r="AH4757">
            <v>0</v>
          </cell>
          <cell r="AI4757">
            <v>0</v>
          </cell>
          <cell r="AJ4757">
            <v>0</v>
          </cell>
          <cell r="AK4757">
            <v>0</v>
          </cell>
          <cell r="AL4757">
            <v>0</v>
          </cell>
          <cell r="AM4757">
            <v>0</v>
          </cell>
          <cell r="AN4757">
            <v>0</v>
          </cell>
          <cell r="AO4757">
            <v>0</v>
          </cell>
          <cell r="AP4757">
            <v>16</v>
          </cell>
          <cell r="AQ4757" t="str">
            <v>RICARDO CUCALON</v>
          </cell>
          <cell r="AR4757">
            <v>4</v>
          </cell>
          <cell r="AS4757" t="str">
            <v>VERÓNICA MENÉNDEZ</v>
          </cell>
          <cell r="AT4757">
            <v>11</v>
          </cell>
          <cell r="AU4757" t="str">
            <v>ARACELY CAMPOZANO</v>
          </cell>
          <cell r="AV4757" t="str">
            <v>#N/A</v>
          </cell>
          <cell r="AW4757" t="str">
            <v>#N/A</v>
          </cell>
          <cell r="AX4757" t="b">
            <v>1</v>
          </cell>
          <cell r="AY4757" t="b">
            <v>1</v>
          </cell>
        </row>
        <row r="4758">
          <cell r="B4758" t="str">
            <v>1306959501001</v>
          </cell>
          <cell r="C4758" t="str">
            <v>CEVALLOS ZAMORA EDISON ERNESTO</v>
          </cell>
          <cell r="D4758">
            <v>213</v>
          </cell>
          <cell r="E4758">
            <v>21308</v>
          </cell>
          <cell r="F4758">
            <v>2130850</v>
          </cell>
          <cell r="G4758" t="str">
            <v>COMERCIO</v>
          </cell>
          <cell r="H4758" t="str">
            <v>COMERCIO</v>
          </cell>
          <cell r="I4758" t="str">
            <v>L2542</v>
          </cell>
          <cell r="J4758" t="str">
            <v>PEQUEÑA EMPRESA</v>
          </cell>
          <cell r="K4758">
            <v>0</v>
          </cell>
          <cell r="L4758" t="str">
            <v>03No ubicadas</v>
          </cell>
          <cell r="M4758">
            <v>41830</v>
          </cell>
          <cell r="N4758">
            <v>0.33333333333333331</v>
          </cell>
          <cell r="O4758" t="str">
            <v>M ROMERO</v>
          </cell>
          <cell r="P4758" t="str">
            <v>M ROMERO</v>
          </cell>
          <cell r="Q4758" t="str">
            <v>M ROMERO</v>
          </cell>
          <cell r="R4758" t="str">
            <v>PAPEL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  <cell r="X4758">
            <v>0</v>
          </cell>
          <cell r="Y4758">
            <v>0</v>
          </cell>
          <cell r="Z4758">
            <v>0</v>
          </cell>
          <cell r="AA4758">
            <v>0</v>
          </cell>
          <cell r="AB4758">
            <v>0</v>
          </cell>
          <cell r="AC4758">
            <v>41831</v>
          </cell>
          <cell r="AD4758">
            <v>0.33333333333333331</v>
          </cell>
          <cell r="AE4758" t="str">
            <v>MMORAN</v>
          </cell>
          <cell r="AF4758">
            <v>31</v>
          </cell>
          <cell r="AG4758">
            <v>0</v>
          </cell>
          <cell r="AH4758">
            <v>0</v>
          </cell>
          <cell r="AI4758">
            <v>0</v>
          </cell>
          <cell r="AJ4758">
            <v>0</v>
          </cell>
          <cell r="AK4758">
            <v>0</v>
          </cell>
          <cell r="AL4758">
            <v>0</v>
          </cell>
          <cell r="AM4758">
            <v>0</v>
          </cell>
          <cell r="AN4758">
            <v>0</v>
          </cell>
          <cell r="AO4758">
            <v>0</v>
          </cell>
          <cell r="AP4758">
            <v>15</v>
          </cell>
          <cell r="AQ4758" t="str">
            <v>MARÍA ROMERO</v>
          </cell>
          <cell r="AR4758">
            <v>4</v>
          </cell>
          <cell r="AS4758" t="str">
            <v>VERÓNICA MENÉNDEZ</v>
          </cell>
          <cell r="AT4758">
            <v>10</v>
          </cell>
          <cell r="AU4758" t="str">
            <v>EDDY SOLANO</v>
          </cell>
          <cell r="AV4758" t="str">
            <v>#N/A</v>
          </cell>
          <cell r="AW4758" t="str">
            <v>#N/A</v>
          </cell>
          <cell r="AX4758" t="b">
            <v>0</v>
          </cell>
          <cell r="AY4758" t="b">
            <v>0</v>
          </cell>
        </row>
        <row r="4759">
          <cell r="B4759" t="str">
            <v>1307118610001</v>
          </cell>
          <cell r="C4759" t="str">
            <v>REYES CEDEÃ‘O ELOY ALEJANDRO</v>
          </cell>
          <cell r="D4759">
            <v>213</v>
          </cell>
          <cell r="E4759">
            <v>21308</v>
          </cell>
          <cell r="F4759">
            <v>2130850</v>
          </cell>
          <cell r="G4759" t="str">
            <v>COMERCIO</v>
          </cell>
          <cell r="H4759" t="str">
            <v>COMERCIO</v>
          </cell>
          <cell r="I4759" t="str">
            <v>L2543</v>
          </cell>
          <cell r="J4759" t="str">
            <v>PEQUEÑA EMPRESA</v>
          </cell>
          <cell r="K4759">
            <v>0</v>
          </cell>
          <cell r="L4759">
            <v>0</v>
          </cell>
          <cell r="M4759">
            <v>0</v>
          </cell>
          <cell r="N4759">
            <v>0</v>
          </cell>
          <cell r="O4759" t="str">
            <v>M ROMERO</v>
          </cell>
          <cell r="P4759" t="str">
            <v>M ROMERO</v>
          </cell>
          <cell r="Q4759">
            <v>0</v>
          </cell>
          <cell r="R4759">
            <v>0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  <cell r="X4759">
            <v>0</v>
          </cell>
          <cell r="Y4759">
            <v>0</v>
          </cell>
          <cell r="Z4759">
            <v>0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>
            <v>0</v>
          </cell>
          <cell r="AF4759">
            <v>0</v>
          </cell>
          <cell r="AG4759">
            <v>0</v>
          </cell>
          <cell r="AH4759">
            <v>0</v>
          </cell>
          <cell r="AI4759">
            <v>0</v>
          </cell>
          <cell r="AJ4759">
            <v>0</v>
          </cell>
          <cell r="AK4759">
            <v>0</v>
          </cell>
          <cell r="AL4759">
            <v>0</v>
          </cell>
          <cell r="AM4759">
            <v>0</v>
          </cell>
          <cell r="AN4759">
            <v>0</v>
          </cell>
          <cell r="AO4759">
            <v>0</v>
          </cell>
          <cell r="AP4759">
            <v>15</v>
          </cell>
          <cell r="AQ4759" t="str">
            <v>MARÍA ROMERO</v>
          </cell>
          <cell r="AR4759">
            <v>4</v>
          </cell>
          <cell r="AS4759" t="str">
            <v>VERÓNICA MENÉNDEZ</v>
          </cell>
          <cell r="AT4759">
            <v>10</v>
          </cell>
          <cell r="AU4759" t="str">
            <v>EDDY SOLANO</v>
          </cell>
          <cell r="AV4759" t="str">
            <v>#N/A</v>
          </cell>
          <cell r="AW4759" t="str">
            <v>#N/A</v>
          </cell>
          <cell r="AX4759" t="b">
            <v>1</v>
          </cell>
          <cell r="AY4759" t="b">
            <v>1</v>
          </cell>
        </row>
        <row r="4760">
          <cell r="B4760" t="str">
            <v>1307214872001</v>
          </cell>
          <cell r="C4760" t="str">
            <v>DELGADO FRANCO ANGEL ANTONIO</v>
          </cell>
          <cell r="D4760">
            <v>213</v>
          </cell>
          <cell r="E4760">
            <v>21308</v>
          </cell>
          <cell r="F4760">
            <v>2130850</v>
          </cell>
          <cell r="G4760" t="str">
            <v>SERVICIOS</v>
          </cell>
          <cell r="H4760" t="str">
            <v>SERVICIOS</v>
          </cell>
          <cell r="I4760" t="str">
            <v>L2544</v>
          </cell>
          <cell r="J4760" t="str">
            <v>PEQUEÑA EMPRESA</v>
          </cell>
          <cell r="K4760">
            <v>0</v>
          </cell>
          <cell r="L4760" t="str">
            <v>01Empresas Normales</v>
          </cell>
          <cell r="M4760">
            <v>41792</v>
          </cell>
          <cell r="N4760">
            <v>0.51388888888888884</v>
          </cell>
          <cell r="O4760" t="str">
            <v>M ROMERO</v>
          </cell>
          <cell r="P4760" t="str">
            <v>M ROMERO</v>
          </cell>
          <cell r="Q4760" t="str">
            <v>APLICATIVO WEB</v>
          </cell>
          <cell r="R4760" t="str">
            <v>APLICATIVO WEB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  <cell r="X4760">
            <v>0</v>
          </cell>
          <cell r="Y4760">
            <v>0</v>
          </cell>
          <cell r="Z4760">
            <v>0</v>
          </cell>
          <cell r="AA4760">
            <v>0</v>
          </cell>
          <cell r="AB4760">
            <v>0</v>
          </cell>
          <cell r="AC4760">
            <v>41792</v>
          </cell>
          <cell r="AD4760">
            <v>0.72916666666666663</v>
          </cell>
          <cell r="AE4760" t="str">
            <v>MMORAN</v>
          </cell>
          <cell r="AF4760">
            <v>9</v>
          </cell>
          <cell r="AG4760">
            <v>0</v>
          </cell>
          <cell r="AH4760">
            <v>0</v>
          </cell>
          <cell r="AI4760">
            <v>0</v>
          </cell>
          <cell r="AJ4760">
            <v>0</v>
          </cell>
          <cell r="AK4760">
            <v>0</v>
          </cell>
          <cell r="AL4760">
            <v>0</v>
          </cell>
          <cell r="AM4760">
            <v>0</v>
          </cell>
          <cell r="AN4760">
            <v>0</v>
          </cell>
          <cell r="AO4760">
            <v>0</v>
          </cell>
          <cell r="AP4760">
            <v>15</v>
          </cell>
          <cell r="AQ4760" t="str">
            <v>MARÍA ROMERO</v>
          </cell>
          <cell r="AR4760">
            <v>4</v>
          </cell>
          <cell r="AS4760" t="str">
            <v>VERÓNICA MENÉNDEZ</v>
          </cell>
          <cell r="AT4760">
            <v>10</v>
          </cell>
          <cell r="AU4760" t="str">
            <v>EDDY SOLANO</v>
          </cell>
          <cell r="AV4760" t="str">
            <v>#N/A</v>
          </cell>
          <cell r="AW4760" t="str">
            <v>#N/A</v>
          </cell>
          <cell r="AX4760" t="b">
            <v>0</v>
          </cell>
          <cell r="AY4760" t="b">
            <v>0</v>
          </cell>
        </row>
        <row r="4761">
          <cell r="B4761" t="str">
            <v>1308836715001</v>
          </cell>
          <cell r="C4761" t="str">
            <v>ZAMBRANO VERA KATHERINE DEL ROCIO</v>
          </cell>
          <cell r="D4761">
            <v>213</v>
          </cell>
          <cell r="E4761">
            <v>21308</v>
          </cell>
          <cell r="F4761">
            <v>2130850</v>
          </cell>
          <cell r="G4761" t="str">
            <v>COMERCIO</v>
          </cell>
          <cell r="H4761" t="str">
            <v>COMERCIO</v>
          </cell>
          <cell r="I4761" t="str">
            <v>L2545</v>
          </cell>
          <cell r="J4761" t="str">
            <v>PEQUEÑA EMPRESA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 t="str">
            <v>M ROMERO</v>
          </cell>
          <cell r="P4761" t="str">
            <v>M ROMERO</v>
          </cell>
          <cell r="Q4761">
            <v>0</v>
          </cell>
          <cell r="R4761">
            <v>0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  <cell r="X4761">
            <v>0</v>
          </cell>
          <cell r="Y4761">
            <v>0</v>
          </cell>
          <cell r="Z4761">
            <v>0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>
            <v>0</v>
          </cell>
          <cell r="AF4761">
            <v>0</v>
          </cell>
          <cell r="AG4761">
            <v>0</v>
          </cell>
          <cell r="AH4761">
            <v>0</v>
          </cell>
          <cell r="AI4761">
            <v>0</v>
          </cell>
          <cell r="AJ4761">
            <v>0</v>
          </cell>
          <cell r="AK4761">
            <v>0</v>
          </cell>
          <cell r="AL4761">
            <v>0</v>
          </cell>
          <cell r="AM4761">
            <v>0</v>
          </cell>
          <cell r="AN4761">
            <v>0</v>
          </cell>
          <cell r="AO4761">
            <v>0</v>
          </cell>
          <cell r="AP4761">
            <v>15</v>
          </cell>
          <cell r="AQ4761" t="str">
            <v>MARÍA ROMERO</v>
          </cell>
          <cell r="AR4761">
            <v>4</v>
          </cell>
          <cell r="AS4761" t="str">
            <v>VERÓNICA MENÉNDEZ</v>
          </cell>
          <cell r="AT4761">
            <v>10</v>
          </cell>
          <cell r="AU4761" t="str">
            <v>EDDY SOLANO</v>
          </cell>
          <cell r="AV4761" t="str">
            <v>#N/A</v>
          </cell>
          <cell r="AW4761" t="str">
            <v>#N/A</v>
          </cell>
          <cell r="AX4761" t="b">
            <v>1</v>
          </cell>
          <cell r="AY4761" t="b">
            <v>1</v>
          </cell>
        </row>
        <row r="4762">
          <cell r="B4762" t="str">
            <v>1309011938001</v>
          </cell>
          <cell r="C4762" t="str">
            <v>TEJENA BARBERAN ANGEL ARQUIMIDES</v>
          </cell>
          <cell r="D4762">
            <v>213</v>
          </cell>
          <cell r="E4762">
            <v>21308</v>
          </cell>
          <cell r="F4762">
            <v>2130850</v>
          </cell>
          <cell r="G4762" t="str">
            <v>COMERCIO</v>
          </cell>
          <cell r="H4762" t="str">
            <v>COMERCIO</v>
          </cell>
          <cell r="I4762" t="str">
            <v>L2546</v>
          </cell>
          <cell r="J4762" t="str">
            <v>PEQUEÑA EMPRESA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 t="str">
            <v>M ROMERO</v>
          </cell>
          <cell r="P4762" t="str">
            <v>M ROMERO</v>
          </cell>
          <cell r="Q4762">
            <v>0</v>
          </cell>
          <cell r="R4762">
            <v>0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  <cell r="X4762">
            <v>0</v>
          </cell>
          <cell r="Y4762">
            <v>0</v>
          </cell>
          <cell r="Z4762">
            <v>0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>
            <v>0</v>
          </cell>
          <cell r="AF4762">
            <v>0</v>
          </cell>
          <cell r="AG4762">
            <v>0</v>
          </cell>
          <cell r="AH4762">
            <v>0</v>
          </cell>
          <cell r="AI4762">
            <v>0</v>
          </cell>
          <cell r="AJ4762">
            <v>0</v>
          </cell>
          <cell r="AK4762">
            <v>0</v>
          </cell>
          <cell r="AL4762">
            <v>0</v>
          </cell>
          <cell r="AM4762">
            <v>0</v>
          </cell>
          <cell r="AN4762">
            <v>0</v>
          </cell>
          <cell r="AO4762">
            <v>0</v>
          </cell>
          <cell r="AP4762">
            <v>15</v>
          </cell>
          <cell r="AQ4762" t="str">
            <v>MARÍA ROMERO</v>
          </cell>
          <cell r="AR4762">
            <v>4</v>
          </cell>
          <cell r="AS4762" t="str">
            <v>VERÓNICA MENÉNDEZ</v>
          </cell>
          <cell r="AT4762">
            <v>10</v>
          </cell>
          <cell r="AU4762" t="str">
            <v>EDDY SOLANO</v>
          </cell>
          <cell r="AV4762" t="str">
            <v>#N/A</v>
          </cell>
          <cell r="AW4762" t="str">
            <v>#N/A</v>
          </cell>
          <cell r="AX4762" t="b">
            <v>1</v>
          </cell>
          <cell r="AY4762" t="b">
            <v>1</v>
          </cell>
        </row>
        <row r="4763">
          <cell r="B4763" t="str">
            <v>1309569166001</v>
          </cell>
          <cell r="C4763" t="str">
            <v>MACIAS QUIROZ YESENIA ALEXANDRA</v>
          </cell>
          <cell r="D4763">
            <v>213</v>
          </cell>
          <cell r="E4763">
            <v>21308</v>
          </cell>
          <cell r="F4763">
            <v>2130850</v>
          </cell>
          <cell r="G4763" t="str">
            <v>SERVICIOS</v>
          </cell>
          <cell r="H4763" t="str">
            <v>SERVICIOS</v>
          </cell>
          <cell r="I4763" t="str">
            <v>L2547</v>
          </cell>
          <cell r="J4763" t="str">
            <v>PEQUEÑA EMPRESA</v>
          </cell>
          <cell r="K4763">
            <v>0</v>
          </cell>
          <cell r="L4763">
            <v>0</v>
          </cell>
          <cell r="M4763">
            <v>0</v>
          </cell>
          <cell r="N4763">
            <v>0</v>
          </cell>
          <cell r="O4763" t="str">
            <v>M ROMERO</v>
          </cell>
          <cell r="P4763" t="str">
            <v>M ROMERO</v>
          </cell>
          <cell r="Q4763">
            <v>0</v>
          </cell>
          <cell r="R4763">
            <v>0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  <cell r="X4763">
            <v>0</v>
          </cell>
          <cell r="Y4763">
            <v>0</v>
          </cell>
          <cell r="Z4763">
            <v>0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>
            <v>0</v>
          </cell>
          <cell r="AF4763">
            <v>0</v>
          </cell>
          <cell r="AG4763">
            <v>0</v>
          </cell>
          <cell r="AH4763">
            <v>0</v>
          </cell>
          <cell r="AI4763">
            <v>0</v>
          </cell>
          <cell r="AJ4763">
            <v>0</v>
          </cell>
          <cell r="AK4763">
            <v>0</v>
          </cell>
          <cell r="AL4763">
            <v>0</v>
          </cell>
          <cell r="AM4763">
            <v>0</v>
          </cell>
          <cell r="AN4763">
            <v>0</v>
          </cell>
          <cell r="AO4763">
            <v>0</v>
          </cell>
          <cell r="AP4763">
            <v>15</v>
          </cell>
          <cell r="AQ4763" t="str">
            <v>MARÍA ROMERO</v>
          </cell>
          <cell r="AR4763">
            <v>4</v>
          </cell>
          <cell r="AS4763" t="str">
            <v>VERÓNICA MENÉNDEZ</v>
          </cell>
          <cell r="AT4763">
            <v>10</v>
          </cell>
          <cell r="AU4763" t="str">
            <v>EDDY SOLANO</v>
          </cell>
          <cell r="AV4763" t="str">
            <v>#N/A</v>
          </cell>
          <cell r="AW4763" t="str">
            <v>#N/A</v>
          </cell>
          <cell r="AX4763" t="b">
            <v>1</v>
          </cell>
          <cell r="AY4763" t="b">
            <v>1</v>
          </cell>
        </row>
        <row r="4764">
          <cell r="B4764" t="str">
            <v>1360055370001</v>
          </cell>
          <cell r="C4764" t="str">
            <v>COLEGIO NACIONAL MAR TERRITORIAL</v>
          </cell>
          <cell r="D4764">
            <v>213</v>
          </cell>
          <cell r="E4764">
            <v>21308</v>
          </cell>
          <cell r="F4764">
            <v>2130850</v>
          </cell>
          <cell r="G4764" t="str">
            <v>SERVICIOS</v>
          </cell>
          <cell r="H4764" t="str">
            <v>SERVICIOS</v>
          </cell>
          <cell r="I4764" t="str">
            <v>L2548</v>
          </cell>
          <cell r="J4764" t="str">
            <v>PEQUEÑA EMPRESA</v>
          </cell>
          <cell r="K4764" t="str">
            <v>SECTOR PUBLICO</v>
          </cell>
          <cell r="L4764" t="str">
            <v>05Sin características</v>
          </cell>
          <cell r="M4764">
            <v>41820</v>
          </cell>
          <cell r="N4764">
            <v>0.41666666666666669</v>
          </cell>
          <cell r="O4764" t="str">
            <v>R BONILLA</v>
          </cell>
          <cell r="P4764" t="str">
            <v>R BONILLA</v>
          </cell>
          <cell r="Q4764" t="str">
            <v>APLICATIVO WEB</v>
          </cell>
          <cell r="R4764" t="str">
            <v>APLICATIVO WEB</v>
          </cell>
          <cell r="S4764">
            <v>0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  <cell r="X4764">
            <v>0</v>
          </cell>
          <cell r="Y4764">
            <v>0</v>
          </cell>
          <cell r="Z4764">
            <v>0</v>
          </cell>
          <cell r="AA4764">
            <v>0</v>
          </cell>
          <cell r="AB4764">
            <v>0</v>
          </cell>
          <cell r="AC4764">
            <v>41820</v>
          </cell>
          <cell r="AD4764">
            <v>0.41666666666666669</v>
          </cell>
          <cell r="AE4764" t="str">
            <v>MMORAN</v>
          </cell>
          <cell r="AF4764">
            <v>27</v>
          </cell>
          <cell r="AG4764">
            <v>0</v>
          </cell>
          <cell r="AH4764">
            <v>0</v>
          </cell>
          <cell r="AI4764">
            <v>0</v>
          </cell>
          <cell r="AJ4764">
            <v>0</v>
          </cell>
          <cell r="AK4764">
            <v>0</v>
          </cell>
          <cell r="AL4764">
            <v>0</v>
          </cell>
          <cell r="AM4764">
            <v>0</v>
          </cell>
          <cell r="AN4764">
            <v>0</v>
          </cell>
          <cell r="AO4764">
            <v>0</v>
          </cell>
          <cell r="AP4764">
            <v>13</v>
          </cell>
          <cell r="AQ4764" t="str">
            <v>ROBERT BONILLA</v>
          </cell>
          <cell r="AR4764">
            <v>4</v>
          </cell>
          <cell r="AS4764" t="str">
            <v>VERÓNICA MENÉNDEZ</v>
          </cell>
          <cell r="AT4764">
            <v>14</v>
          </cell>
          <cell r="AU4764" t="str">
            <v>CRITICO_14</v>
          </cell>
          <cell r="AV4764" t="str">
            <v>1</v>
          </cell>
          <cell r="AW4764" t="str">
            <v>1360055370001</v>
          </cell>
          <cell r="AX4764" t="b">
            <v>0</v>
          </cell>
          <cell r="AY4764" t="b">
            <v>0</v>
          </cell>
        </row>
        <row r="4765">
          <cell r="B4765" t="str">
            <v>1390104096001</v>
          </cell>
          <cell r="C4765" t="str">
            <v>PLAYA MAR Y SOL INMOPLASOL CIA. LTDA.</v>
          </cell>
          <cell r="D4765">
            <v>213</v>
          </cell>
          <cell r="E4765">
            <v>21308</v>
          </cell>
          <cell r="F4765">
            <v>2130850</v>
          </cell>
          <cell r="G4765" t="str">
            <v>SERVICIOS</v>
          </cell>
          <cell r="H4765" t="str">
            <v>SERVICIOS</v>
          </cell>
          <cell r="I4765" t="str">
            <v>L2549</v>
          </cell>
          <cell r="J4765" t="str">
            <v>PEQUEÑA EMPRESA</v>
          </cell>
          <cell r="K4765">
            <v>0</v>
          </cell>
          <cell r="L4765" t="str">
            <v>01Empresas Normales</v>
          </cell>
          <cell r="M4765">
            <v>41792</v>
          </cell>
          <cell r="N4765">
            <v>0.51388888888888884</v>
          </cell>
          <cell r="O4765" t="str">
            <v>M ROMERO</v>
          </cell>
          <cell r="P4765" t="str">
            <v>M ROMERO</v>
          </cell>
          <cell r="Q4765" t="str">
            <v>APLICATIVO WEB</v>
          </cell>
          <cell r="R4765" t="str">
            <v>APLICATIVO WEB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  <cell r="X4765">
            <v>0</v>
          </cell>
          <cell r="Y4765">
            <v>0</v>
          </cell>
          <cell r="Z4765">
            <v>0</v>
          </cell>
          <cell r="AA4765">
            <v>0</v>
          </cell>
          <cell r="AB4765">
            <v>0</v>
          </cell>
          <cell r="AC4765">
            <v>41792</v>
          </cell>
          <cell r="AD4765">
            <v>0.72916666666666663</v>
          </cell>
          <cell r="AE4765" t="str">
            <v>MMORAN</v>
          </cell>
          <cell r="AF4765">
            <v>9</v>
          </cell>
          <cell r="AG4765">
            <v>0</v>
          </cell>
          <cell r="AH4765">
            <v>0</v>
          </cell>
          <cell r="AI4765">
            <v>0</v>
          </cell>
          <cell r="AJ4765">
            <v>0</v>
          </cell>
          <cell r="AK4765">
            <v>0</v>
          </cell>
          <cell r="AL4765">
            <v>0</v>
          </cell>
          <cell r="AM4765">
            <v>0</v>
          </cell>
          <cell r="AN4765">
            <v>0</v>
          </cell>
          <cell r="AO4765">
            <v>0</v>
          </cell>
          <cell r="AP4765">
            <v>15</v>
          </cell>
          <cell r="AQ4765" t="str">
            <v>MARÍA ROMERO</v>
          </cell>
          <cell r="AR4765">
            <v>4</v>
          </cell>
          <cell r="AS4765" t="str">
            <v>VERÓNICA MENÉNDEZ</v>
          </cell>
          <cell r="AT4765">
            <v>10</v>
          </cell>
          <cell r="AU4765" t="str">
            <v>EDDY SOLANO</v>
          </cell>
          <cell r="AV4765" t="str">
            <v>#N/A</v>
          </cell>
          <cell r="AW4765" t="str">
            <v>#N/A</v>
          </cell>
          <cell r="AX4765" t="b">
            <v>0</v>
          </cell>
          <cell r="AY4765" t="b">
            <v>0</v>
          </cell>
        </row>
        <row r="4766">
          <cell r="B4766" t="str">
            <v>1391739338001</v>
          </cell>
          <cell r="C4766" t="str">
            <v>GESTION EFECTIVA S.A GESTESA</v>
          </cell>
          <cell r="D4766">
            <v>213</v>
          </cell>
          <cell r="E4766">
            <v>21308</v>
          </cell>
          <cell r="F4766">
            <v>2130850</v>
          </cell>
          <cell r="G4766" t="str">
            <v>SERVICIOS</v>
          </cell>
          <cell r="H4766" t="str">
            <v>SERVICIOS</v>
          </cell>
          <cell r="I4766" t="str">
            <v>L2550</v>
          </cell>
          <cell r="J4766" t="str">
            <v>PEQUEÑA EMPRESA</v>
          </cell>
          <cell r="K4766">
            <v>0</v>
          </cell>
          <cell r="L4766">
            <v>0</v>
          </cell>
          <cell r="M4766">
            <v>0</v>
          </cell>
          <cell r="N4766">
            <v>0</v>
          </cell>
          <cell r="O4766" t="str">
            <v>M ROMERO</v>
          </cell>
          <cell r="P4766" t="str">
            <v>M ROMERO</v>
          </cell>
          <cell r="Q4766">
            <v>0</v>
          </cell>
          <cell r="R4766">
            <v>0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  <cell r="X4766">
            <v>0</v>
          </cell>
          <cell r="Y4766">
            <v>0</v>
          </cell>
          <cell r="Z4766">
            <v>0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>
            <v>0</v>
          </cell>
          <cell r="AF4766">
            <v>0</v>
          </cell>
          <cell r="AG4766">
            <v>0</v>
          </cell>
          <cell r="AH4766">
            <v>0</v>
          </cell>
          <cell r="AI4766">
            <v>0</v>
          </cell>
          <cell r="AJ4766">
            <v>0</v>
          </cell>
          <cell r="AK4766">
            <v>0</v>
          </cell>
          <cell r="AL4766">
            <v>0</v>
          </cell>
          <cell r="AM4766">
            <v>0</v>
          </cell>
          <cell r="AN4766">
            <v>0</v>
          </cell>
          <cell r="AO4766">
            <v>0</v>
          </cell>
          <cell r="AP4766">
            <v>15</v>
          </cell>
          <cell r="AQ4766" t="str">
            <v>MARÍA ROMERO</v>
          </cell>
          <cell r="AR4766">
            <v>4</v>
          </cell>
          <cell r="AS4766" t="str">
            <v>VERÓNICA MENÉNDEZ</v>
          </cell>
          <cell r="AT4766">
            <v>10</v>
          </cell>
          <cell r="AU4766" t="str">
            <v>EDDY SOLANO</v>
          </cell>
          <cell r="AV4766" t="str">
            <v>#N/A</v>
          </cell>
          <cell r="AW4766" t="str">
            <v>#N/A</v>
          </cell>
          <cell r="AX4766" t="b">
            <v>1</v>
          </cell>
          <cell r="AY4766" t="b">
            <v>1</v>
          </cell>
        </row>
        <row r="4767">
          <cell r="B4767" t="str">
            <v>1391773161001</v>
          </cell>
          <cell r="C4767" t="str">
            <v>VELBOTICA S.C.C.</v>
          </cell>
          <cell r="D4767">
            <v>213</v>
          </cell>
          <cell r="E4767">
            <v>21308</v>
          </cell>
          <cell r="F4767">
            <v>2130850</v>
          </cell>
          <cell r="G4767" t="str">
            <v>COMERCIO</v>
          </cell>
          <cell r="H4767" t="str">
            <v>COMERCIO</v>
          </cell>
          <cell r="I4767" t="str">
            <v>L2551</v>
          </cell>
          <cell r="J4767" t="str">
            <v>PEQUEÑA EMPRESA</v>
          </cell>
          <cell r="K4767">
            <v>0</v>
          </cell>
          <cell r="L4767">
            <v>0</v>
          </cell>
          <cell r="M4767">
            <v>0</v>
          </cell>
          <cell r="N4767">
            <v>0</v>
          </cell>
          <cell r="O4767" t="str">
            <v>M ROMERO</v>
          </cell>
          <cell r="P4767" t="str">
            <v>M ROMERO</v>
          </cell>
          <cell r="Q4767">
            <v>0</v>
          </cell>
          <cell r="R4767">
            <v>0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  <cell r="X4767">
            <v>0</v>
          </cell>
          <cell r="Y4767">
            <v>0</v>
          </cell>
          <cell r="Z4767">
            <v>0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>
            <v>0</v>
          </cell>
          <cell r="AF4767">
            <v>0</v>
          </cell>
          <cell r="AG4767">
            <v>0</v>
          </cell>
          <cell r="AH4767">
            <v>0</v>
          </cell>
          <cell r="AI4767">
            <v>0</v>
          </cell>
          <cell r="AJ4767">
            <v>0</v>
          </cell>
          <cell r="AK4767">
            <v>0</v>
          </cell>
          <cell r="AL4767">
            <v>0</v>
          </cell>
          <cell r="AM4767">
            <v>0</v>
          </cell>
          <cell r="AN4767">
            <v>0</v>
          </cell>
          <cell r="AO4767">
            <v>0</v>
          </cell>
          <cell r="AP4767">
            <v>15</v>
          </cell>
          <cell r="AQ4767" t="str">
            <v>MARÍA ROMERO</v>
          </cell>
          <cell r="AR4767">
            <v>4</v>
          </cell>
          <cell r="AS4767" t="str">
            <v>VERÓNICA MENÉNDEZ</v>
          </cell>
          <cell r="AT4767">
            <v>10</v>
          </cell>
          <cell r="AU4767" t="str">
            <v>EDDY SOLANO</v>
          </cell>
          <cell r="AV4767" t="str">
            <v>#N/A</v>
          </cell>
          <cell r="AW4767" t="str">
            <v>#N/A</v>
          </cell>
          <cell r="AX4767" t="b">
            <v>1</v>
          </cell>
          <cell r="AY4767" t="b">
            <v>1</v>
          </cell>
        </row>
        <row r="4768">
          <cell r="B4768" t="str">
            <v>1709651952001</v>
          </cell>
          <cell r="C4768" t="str">
            <v>ROSERO MACIAS WILMER GIOVANI</v>
          </cell>
          <cell r="D4768">
            <v>213</v>
          </cell>
          <cell r="E4768">
            <v>21308</v>
          </cell>
          <cell r="F4768">
            <v>2130850</v>
          </cell>
          <cell r="G4768" t="str">
            <v>COMERCIO</v>
          </cell>
          <cell r="H4768" t="str">
            <v>COMERCIO</v>
          </cell>
          <cell r="I4768" t="str">
            <v>L2552</v>
          </cell>
          <cell r="J4768" t="str">
            <v>PEQUEÑA EMPRESA</v>
          </cell>
          <cell r="K4768" t="str">
            <v>SIN CARACTERISTICAS</v>
          </cell>
          <cell r="L4768" t="str">
            <v>05Sin características</v>
          </cell>
          <cell r="M4768">
            <v>41814</v>
          </cell>
          <cell r="N4768">
            <v>0.5</v>
          </cell>
          <cell r="O4768" t="str">
            <v>M ROMERO</v>
          </cell>
          <cell r="P4768" t="str">
            <v>M ROMERO</v>
          </cell>
          <cell r="Q4768" t="str">
            <v>EMPRESA</v>
          </cell>
          <cell r="R4768" t="str">
            <v>PAPEL</v>
          </cell>
          <cell r="S4768">
            <v>41814</v>
          </cell>
          <cell r="T4768">
            <v>0.66666666666666663</v>
          </cell>
          <cell r="U4768" t="str">
            <v>PRE-013</v>
          </cell>
          <cell r="V4768">
            <v>0</v>
          </cell>
          <cell r="W4768">
            <v>0</v>
          </cell>
          <cell r="X4768">
            <v>0</v>
          </cell>
          <cell r="Y4768">
            <v>0</v>
          </cell>
          <cell r="Z4768">
            <v>0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>
            <v>0</v>
          </cell>
          <cell r="AF4768">
            <v>0</v>
          </cell>
          <cell r="AG4768">
            <v>0</v>
          </cell>
          <cell r="AH4768">
            <v>0</v>
          </cell>
          <cell r="AI4768">
            <v>0</v>
          </cell>
          <cell r="AJ4768">
            <v>0</v>
          </cell>
          <cell r="AK4768">
            <v>0</v>
          </cell>
          <cell r="AL4768">
            <v>0</v>
          </cell>
          <cell r="AM4768">
            <v>0</v>
          </cell>
          <cell r="AN4768">
            <v>0</v>
          </cell>
          <cell r="AO4768">
            <v>0</v>
          </cell>
          <cell r="AP4768">
            <v>15</v>
          </cell>
          <cell r="AQ4768" t="str">
            <v>MARÍA ROMERO</v>
          </cell>
          <cell r="AR4768">
            <v>4</v>
          </cell>
          <cell r="AS4768" t="str">
            <v>VERÓNICA MENÉNDEZ</v>
          </cell>
          <cell r="AT4768">
            <v>10</v>
          </cell>
          <cell r="AU4768" t="str">
            <v>EDDY SOLANO</v>
          </cell>
          <cell r="AV4768" t="str">
            <v>#N/A</v>
          </cell>
          <cell r="AW4768" t="str">
            <v>#N/A</v>
          </cell>
          <cell r="AX4768" t="b">
            <v>0</v>
          </cell>
          <cell r="AY4768" t="b">
            <v>0</v>
          </cell>
        </row>
        <row r="4769">
          <cell r="B4769" t="str">
            <v>1721014718001</v>
          </cell>
          <cell r="C4769" t="str">
            <v>ESCOBAR MARQUEZ DAVID FERNANDO</v>
          </cell>
          <cell r="D4769">
            <v>213</v>
          </cell>
          <cell r="E4769">
            <v>21308</v>
          </cell>
          <cell r="F4769">
            <v>2130850</v>
          </cell>
          <cell r="G4769" t="str">
            <v>COMERCIO</v>
          </cell>
          <cell r="H4769" t="str">
            <v>COMERCIO</v>
          </cell>
          <cell r="I4769" t="str">
            <v>L2553</v>
          </cell>
          <cell r="J4769" t="str">
            <v>PEQUEÑA EMPRESA</v>
          </cell>
          <cell r="K4769">
            <v>0</v>
          </cell>
          <cell r="L4769">
            <v>0</v>
          </cell>
          <cell r="M4769">
            <v>0</v>
          </cell>
          <cell r="N4769">
            <v>0</v>
          </cell>
          <cell r="O4769" t="str">
            <v>M ROMERO</v>
          </cell>
          <cell r="P4769" t="str">
            <v>M ROMERO</v>
          </cell>
          <cell r="Q4769">
            <v>0</v>
          </cell>
          <cell r="R4769">
            <v>0</v>
          </cell>
          <cell r="T4769">
            <v>0</v>
          </cell>
          <cell r="U4769">
            <v>0</v>
          </cell>
          <cell r="V4769">
            <v>0</v>
          </cell>
          <cell r="W4769">
            <v>0</v>
          </cell>
          <cell r="X4769">
            <v>0</v>
          </cell>
          <cell r="Y4769">
            <v>0</v>
          </cell>
          <cell r="Z4769">
            <v>0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>
            <v>0</v>
          </cell>
          <cell r="AF4769">
            <v>0</v>
          </cell>
          <cell r="AG4769">
            <v>0</v>
          </cell>
          <cell r="AH4769">
            <v>0</v>
          </cell>
          <cell r="AI4769">
            <v>0</v>
          </cell>
          <cell r="AJ4769">
            <v>0</v>
          </cell>
          <cell r="AK4769">
            <v>0</v>
          </cell>
          <cell r="AL4769">
            <v>0</v>
          </cell>
          <cell r="AM4769">
            <v>0</v>
          </cell>
          <cell r="AN4769">
            <v>0</v>
          </cell>
          <cell r="AO4769">
            <v>0</v>
          </cell>
          <cell r="AP4769">
            <v>15</v>
          </cell>
          <cell r="AQ4769" t="str">
            <v>MARÍA ROMERO</v>
          </cell>
          <cell r="AR4769">
            <v>4</v>
          </cell>
          <cell r="AS4769" t="str">
            <v>VERÓNICA MENÉNDEZ</v>
          </cell>
          <cell r="AT4769">
            <v>10</v>
          </cell>
          <cell r="AU4769" t="str">
            <v>EDDY SOLANO</v>
          </cell>
          <cell r="AV4769" t="str">
            <v>#N/A</v>
          </cell>
          <cell r="AW4769" t="str">
            <v>#N/A</v>
          </cell>
          <cell r="AX4769" t="b">
            <v>1</v>
          </cell>
          <cell r="AY4769" t="b">
            <v>1</v>
          </cell>
        </row>
        <row r="4770">
          <cell r="B4770" t="str">
            <v>1721578969001</v>
          </cell>
          <cell r="C4770" t="str">
            <v>FINCE BARROS ANTONIO JOSE</v>
          </cell>
          <cell r="D4770">
            <v>213</v>
          </cell>
          <cell r="E4770">
            <v>21308</v>
          </cell>
          <cell r="F4770">
            <v>2130850</v>
          </cell>
          <cell r="G4770" t="str">
            <v>COMERCIO</v>
          </cell>
          <cell r="H4770" t="str">
            <v>COMERCIO</v>
          </cell>
          <cell r="I4770" t="str">
            <v>L2554</v>
          </cell>
          <cell r="J4770" t="str">
            <v>PEQUEÑA EMPRESA</v>
          </cell>
          <cell r="K4770">
            <v>0</v>
          </cell>
          <cell r="L4770">
            <v>0</v>
          </cell>
          <cell r="M4770">
            <v>0</v>
          </cell>
          <cell r="N4770">
            <v>0</v>
          </cell>
          <cell r="O4770" t="str">
            <v>M ROMERO</v>
          </cell>
          <cell r="P4770" t="str">
            <v>M ROMERO</v>
          </cell>
          <cell r="Q4770">
            <v>0</v>
          </cell>
          <cell r="R4770">
            <v>0</v>
          </cell>
          <cell r="T4770">
            <v>0</v>
          </cell>
          <cell r="U4770">
            <v>0</v>
          </cell>
          <cell r="V4770">
            <v>0</v>
          </cell>
          <cell r="W4770">
            <v>0</v>
          </cell>
          <cell r="X4770">
            <v>0</v>
          </cell>
          <cell r="Y4770">
            <v>0</v>
          </cell>
          <cell r="Z4770">
            <v>0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>
            <v>0</v>
          </cell>
          <cell r="AF4770">
            <v>0</v>
          </cell>
          <cell r="AG4770">
            <v>0</v>
          </cell>
          <cell r="AH4770">
            <v>0</v>
          </cell>
          <cell r="AI4770">
            <v>0</v>
          </cell>
          <cell r="AJ4770">
            <v>0</v>
          </cell>
          <cell r="AK4770">
            <v>0</v>
          </cell>
          <cell r="AL4770">
            <v>0</v>
          </cell>
          <cell r="AM4770">
            <v>0</v>
          </cell>
          <cell r="AN4770">
            <v>0</v>
          </cell>
          <cell r="AO4770">
            <v>0</v>
          </cell>
          <cell r="AP4770">
            <v>15</v>
          </cell>
          <cell r="AQ4770" t="str">
            <v>MARÍA ROMERO</v>
          </cell>
          <cell r="AR4770">
            <v>4</v>
          </cell>
          <cell r="AS4770" t="str">
            <v>VERÓNICA MENÉNDEZ</v>
          </cell>
          <cell r="AT4770">
            <v>10</v>
          </cell>
          <cell r="AU4770" t="str">
            <v>EDDY SOLANO</v>
          </cell>
          <cell r="AV4770" t="str">
            <v>#N/A</v>
          </cell>
          <cell r="AW4770" t="str">
            <v>#N/A</v>
          </cell>
          <cell r="AX4770" t="b">
            <v>1</v>
          </cell>
          <cell r="AY4770" t="b">
            <v>1</v>
          </cell>
        </row>
        <row r="4771">
          <cell r="B4771" t="str">
            <v>1300161880001</v>
          </cell>
          <cell r="C4771" t="str">
            <v>GUIM GONZALEZ SIMON WAR</v>
          </cell>
          <cell r="D4771">
            <v>213</v>
          </cell>
          <cell r="E4771">
            <v>21308</v>
          </cell>
          <cell r="F4771">
            <v>2130850</v>
          </cell>
          <cell r="G4771" t="str">
            <v>SERVICIOS</v>
          </cell>
          <cell r="H4771" t="str">
            <v>SERVICIOS</v>
          </cell>
          <cell r="I4771" t="str">
            <v>L2555</v>
          </cell>
          <cell r="J4771" t="str">
            <v>PEQUEÑA EMPRESA</v>
          </cell>
          <cell r="K4771">
            <v>0</v>
          </cell>
          <cell r="L4771">
            <v>0</v>
          </cell>
          <cell r="M4771">
            <v>0</v>
          </cell>
          <cell r="N4771">
            <v>0</v>
          </cell>
          <cell r="O4771" t="str">
            <v>M ROMERO</v>
          </cell>
          <cell r="P4771" t="str">
            <v>M ROMERO</v>
          </cell>
          <cell r="Q4771">
            <v>0</v>
          </cell>
          <cell r="R4771">
            <v>0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  <cell r="X4771">
            <v>0</v>
          </cell>
          <cell r="Y4771">
            <v>0</v>
          </cell>
          <cell r="Z4771">
            <v>0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>
            <v>0</v>
          </cell>
          <cell r="AF4771">
            <v>0</v>
          </cell>
          <cell r="AG4771">
            <v>0</v>
          </cell>
          <cell r="AH4771">
            <v>0</v>
          </cell>
          <cell r="AI4771">
            <v>0</v>
          </cell>
          <cell r="AJ4771">
            <v>0</v>
          </cell>
          <cell r="AK4771">
            <v>0</v>
          </cell>
          <cell r="AL4771">
            <v>0</v>
          </cell>
          <cell r="AM4771">
            <v>0</v>
          </cell>
          <cell r="AN4771">
            <v>0</v>
          </cell>
          <cell r="AO4771">
            <v>0</v>
          </cell>
          <cell r="AP4771">
            <v>15</v>
          </cell>
          <cell r="AQ4771" t="str">
            <v>MARÍA ROMERO</v>
          </cell>
          <cell r="AR4771">
            <v>4</v>
          </cell>
          <cell r="AS4771" t="str">
            <v>VERÓNICA MENÉNDEZ</v>
          </cell>
          <cell r="AT4771">
            <v>10</v>
          </cell>
          <cell r="AU4771" t="str">
            <v>EDDY SOLANO</v>
          </cell>
          <cell r="AV4771" t="str">
            <v>#N/A</v>
          </cell>
          <cell r="AW4771" t="str">
            <v>#N/A</v>
          </cell>
          <cell r="AX4771" t="b">
            <v>1</v>
          </cell>
          <cell r="AY4771" t="b">
            <v>1</v>
          </cell>
        </row>
        <row r="4772">
          <cell r="B4772" t="str">
            <v>1705245874001</v>
          </cell>
          <cell r="C4772" t="str">
            <v>NAVARRO GONZALEZ GERMANICO FABIAN</v>
          </cell>
          <cell r="D4772">
            <v>213</v>
          </cell>
          <cell r="E4772">
            <v>21308</v>
          </cell>
          <cell r="F4772">
            <v>2130850</v>
          </cell>
          <cell r="G4772" t="str">
            <v>MANUFACTURA</v>
          </cell>
          <cell r="H4772" t="str">
            <v>MANUFACTURA</v>
          </cell>
          <cell r="I4772" t="str">
            <v>L2556</v>
          </cell>
          <cell r="J4772" t="str">
            <v>PEQUEÑA EMPRESA</v>
          </cell>
          <cell r="K4772">
            <v>0</v>
          </cell>
          <cell r="L4772" t="str">
            <v>03No ubicadas</v>
          </cell>
          <cell r="M4772">
            <v>41829</v>
          </cell>
          <cell r="N4772">
            <v>0.66666666666666663</v>
          </cell>
          <cell r="O4772" t="str">
            <v>M ROMERO</v>
          </cell>
          <cell r="P4772" t="str">
            <v>M ROMERO</v>
          </cell>
          <cell r="Q4772" t="str">
            <v>M ROMERO</v>
          </cell>
          <cell r="R4772" t="str">
            <v>PAPEL</v>
          </cell>
          <cell r="T4772">
            <v>0</v>
          </cell>
          <cell r="U4772">
            <v>0</v>
          </cell>
          <cell r="V4772">
            <v>0</v>
          </cell>
          <cell r="W4772">
            <v>0</v>
          </cell>
          <cell r="X4772">
            <v>0</v>
          </cell>
          <cell r="Y4772">
            <v>0</v>
          </cell>
          <cell r="Z4772">
            <v>0</v>
          </cell>
          <cell r="AA4772">
            <v>0</v>
          </cell>
          <cell r="AB4772">
            <v>0</v>
          </cell>
          <cell r="AC4772">
            <v>41831</v>
          </cell>
          <cell r="AD4772">
            <v>0.33333333333333331</v>
          </cell>
          <cell r="AE4772" t="str">
            <v>MMORAN</v>
          </cell>
          <cell r="AF4772">
            <v>31</v>
          </cell>
          <cell r="AG4772">
            <v>0</v>
          </cell>
          <cell r="AH4772">
            <v>0</v>
          </cell>
          <cell r="AI4772">
            <v>0</v>
          </cell>
          <cell r="AJ4772">
            <v>0</v>
          </cell>
          <cell r="AK4772">
            <v>0</v>
          </cell>
          <cell r="AL4772">
            <v>0</v>
          </cell>
          <cell r="AM4772">
            <v>0</v>
          </cell>
          <cell r="AN4772">
            <v>0</v>
          </cell>
          <cell r="AO4772">
            <v>0</v>
          </cell>
          <cell r="AP4772">
            <v>15</v>
          </cell>
          <cell r="AQ4772" t="str">
            <v>MARÍA ROMERO</v>
          </cell>
          <cell r="AR4772">
            <v>4</v>
          </cell>
          <cell r="AS4772" t="str">
            <v>VERÓNICA MENÉNDEZ</v>
          </cell>
          <cell r="AT4772">
            <v>10</v>
          </cell>
          <cell r="AU4772" t="str">
            <v>EDDY SOLANO</v>
          </cell>
          <cell r="AV4772" t="str">
            <v>#N/A</v>
          </cell>
          <cell r="AW4772" t="str">
            <v>#N/A</v>
          </cell>
          <cell r="AX4772" t="b">
            <v>0</v>
          </cell>
          <cell r="AY4772" t="b">
            <v>0</v>
          </cell>
        </row>
        <row r="4773">
          <cell r="B4773" t="str">
            <v>1391752865001</v>
          </cell>
          <cell r="C4773" t="str">
            <v>PROEME S.A.</v>
          </cell>
          <cell r="D4773">
            <v>213</v>
          </cell>
          <cell r="E4773">
            <v>21308</v>
          </cell>
          <cell r="F4773">
            <v>2130850</v>
          </cell>
          <cell r="G4773" t="str">
            <v>SERVICIOS</v>
          </cell>
          <cell r="H4773" t="str">
            <v>SERVICIOS</v>
          </cell>
          <cell r="I4773" t="str">
            <v>L2557</v>
          </cell>
          <cell r="J4773" t="str">
            <v>PEQUEÑA EMPRESA</v>
          </cell>
          <cell r="K4773">
            <v>0</v>
          </cell>
          <cell r="L4773">
            <v>0</v>
          </cell>
          <cell r="M4773">
            <v>0</v>
          </cell>
          <cell r="N4773">
            <v>0</v>
          </cell>
          <cell r="O4773" t="str">
            <v>M ROMERO</v>
          </cell>
          <cell r="P4773" t="str">
            <v>M ROMERO</v>
          </cell>
          <cell r="Q4773">
            <v>0</v>
          </cell>
          <cell r="R4773">
            <v>0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  <cell r="X4773">
            <v>0</v>
          </cell>
          <cell r="Y4773">
            <v>0</v>
          </cell>
          <cell r="Z4773">
            <v>0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>
            <v>0</v>
          </cell>
          <cell r="AF4773">
            <v>0</v>
          </cell>
          <cell r="AG4773">
            <v>0</v>
          </cell>
          <cell r="AH4773">
            <v>0</v>
          </cell>
          <cell r="AI4773">
            <v>0</v>
          </cell>
          <cell r="AJ4773">
            <v>0</v>
          </cell>
          <cell r="AK4773">
            <v>0</v>
          </cell>
          <cell r="AL4773">
            <v>0</v>
          </cell>
          <cell r="AM4773">
            <v>0</v>
          </cell>
          <cell r="AN4773">
            <v>0</v>
          </cell>
          <cell r="AO4773">
            <v>0</v>
          </cell>
          <cell r="AP4773">
            <v>15</v>
          </cell>
          <cell r="AQ4773" t="str">
            <v>MARÍA ROMERO</v>
          </cell>
          <cell r="AR4773">
            <v>4</v>
          </cell>
          <cell r="AS4773" t="str">
            <v>VERÓNICA MENÉNDEZ</v>
          </cell>
          <cell r="AT4773">
            <v>10</v>
          </cell>
          <cell r="AU4773" t="str">
            <v>EDDY SOLANO</v>
          </cell>
          <cell r="AV4773" t="str">
            <v>#N/A</v>
          </cell>
          <cell r="AW4773" t="str">
            <v>#N/A</v>
          </cell>
          <cell r="AX4773" t="b">
            <v>1</v>
          </cell>
          <cell r="AY4773" t="b">
            <v>1</v>
          </cell>
        </row>
        <row r="4774">
          <cell r="B4774" t="str">
            <v>1391770197001</v>
          </cell>
          <cell r="C4774" t="str">
            <v>LUBRITRADER S.A.</v>
          </cell>
          <cell r="D4774">
            <v>213</v>
          </cell>
          <cell r="E4774">
            <v>21308</v>
          </cell>
          <cell r="F4774">
            <v>2130850</v>
          </cell>
          <cell r="G4774" t="str">
            <v>COMERCIO</v>
          </cell>
          <cell r="H4774" t="str">
            <v>COMERCIO</v>
          </cell>
          <cell r="I4774" t="str">
            <v>L2558</v>
          </cell>
          <cell r="J4774" t="str">
            <v>PEQUEÑA EMPRESA</v>
          </cell>
          <cell r="K4774">
            <v>0</v>
          </cell>
          <cell r="L4774">
            <v>0</v>
          </cell>
          <cell r="M4774">
            <v>0</v>
          </cell>
          <cell r="N4774">
            <v>0</v>
          </cell>
          <cell r="O4774" t="str">
            <v>M ROMERO</v>
          </cell>
          <cell r="P4774" t="str">
            <v>M ROMERO</v>
          </cell>
          <cell r="Q4774">
            <v>0</v>
          </cell>
          <cell r="R4774">
            <v>0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  <cell r="X4774">
            <v>0</v>
          </cell>
          <cell r="Y4774">
            <v>0</v>
          </cell>
          <cell r="Z4774">
            <v>0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>
            <v>0</v>
          </cell>
          <cell r="AF4774">
            <v>0</v>
          </cell>
          <cell r="AG4774">
            <v>0</v>
          </cell>
          <cell r="AH4774">
            <v>0</v>
          </cell>
          <cell r="AI4774">
            <v>0</v>
          </cell>
          <cell r="AJ4774">
            <v>0</v>
          </cell>
          <cell r="AK4774">
            <v>0</v>
          </cell>
          <cell r="AL4774">
            <v>0</v>
          </cell>
          <cell r="AM4774">
            <v>0</v>
          </cell>
          <cell r="AN4774">
            <v>0</v>
          </cell>
          <cell r="AO4774">
            <v>0</v>
          </cell>
          <cell r="AP4774">
            <v>15</v>
          </cell>
          <cell r="AQ4774" t="str">
            <v>MARÍA ROMERO</v>
          </cell>
          <cell r="AR4774">
            <v>4</v>
          </cell>
          <cell r="AS4774" t="str">
            <v>VERÓNICA MENÉNDEZ</v>
          </cell>
          <cell r="AT4774">
            <v>10</v>
          </cell>
          <cell r="AU4774" t="str">
            <v>EDDY SOLANO</v>
          </cell>
          <cell r="AV4774" t="str">
            <v>#N/A</v>
          </cell>
          <cell r="AW4774" t="str">
            <v>#N/A</v>
          </cell>
          <cell r="AX4774" t="b">
            <v>1</v>
          </cell>
          <cell r="AY4774" t="b">
            <v>1</v>
          </cell>
        </row>
        <row r="4775">
          <cell r="B4775" t="str">
            <v>1303338113001</v>
          </cell>
          <cell r="C4775" t="str">
            <v>SOLORZANO PARRAGA GONZALO RAMON</v>
          </cell>
          <cell r="D4775">
            <v>213</v>
          </cell>
          <cell r="E4775">
            <v>21308</v>
          </cell>
          <cell r="F4775">
            <v>2130850</v>
          </cell>
          <cell r="G4775" t="str">
            <v>COMERCIO</v>
          </cell>
          <cell r="H4775" t="str">
            <v>COMERCIO</v>
          </cell>
          <cell r="I4775" t="str">
            <v>L2559</v>
          </cell>
          <cell r="J4775" t="str">
            <v>PEQUEÑA EMPRESA</v>
          </cell>
          <cell r="K4775">
            <v>0</v>
          </cell>
          <cell r="L4775" t="str">
            <v>03No ubicadas</v>
          </cell>
          <cell r="M4775">
            <v>41830</v>
          </cell>
          <cell r="N4775">
            <v>0.33333333333333331</v>
          </cell>
          <cell r="O4775" t="str">
            <v>M ROMERO</v>
          </cell>
          <cell r="P4775" t="str">
            <v>M ROMERO</v>
          </cell>
          <cell r="Q4775" t="str">
            <v>M ROMERO</v>
          </cell>
          <cell r="R4775" t="str">
            <v>PAPEL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  <cell r="X4775">
            <v>0</v>
          </cell>
          <cell r="Y4775">
            <v>0</v>
          </cell>
          <cell r="Z4775">
            <v>0</v>
          </cell>
          <cell r="AA4775">
            <v>0</v>
          </cell>
          <cell r="AB4775">
            <v>0</v>
          </cell>
          <cell r="AC4775">
            <v>41831</v>
          </cell>
          <cell r="AD4775">
            <v>0.33333333333333331</v>
          </cell>
          <cell r="AE4775" t="str">
            <v>MMORAN</v>
          </cell>
          <cell r="AF4775">
            <v>31</v>
          </cell>
          <cell r="AG4775">
            <v>0</v>
          </cell>
          <cell r="AH4775">
            <v>0</v>
          </cell>
          <cell r="AI4775">
            <v>0</v>
          </cell>
          <cell r="AJ4775">
            <v>0</v>
          </cell>
          <cell r="AK4775">
            <v>0</v>
          </cell>
          <cell r="AL4775">
            <v>0</v>
          </cell>
          <cell r="AM4775">
            <v>0</v>
          </cell>
          <cell r="AN4775">
            <v>0</v>
          </cell>
          <cell r="AO4775">
            <v>0</v>
          </cell>
          <cell r="AP4775">
            <v>15</v>
          </cell>
          <cell r="AQ4775" t="str">
            <v>MARÍA ROMERO</v>
          </cell>
          <cell r="AR4775">
            <v>4</v>
          </cell>
          <cell r="AS4775" t="str">
            <v>VERÓNICA MENÉNDEZ</v>
          </cell>
          <cell r="AT4775">
            <v>10</v>
          </cell>
          <cell r="AU4775" t="str">
            <v>EDDY SOLANO</v>
          </cell>
          <cell r="AV4775" t="str">
            <v>#N/A</v>
          </cell>
          <cell r="AW4775" t="str">
            <v>#N/A</v>
          </cell>
          <cell r="AX4775" t="b">
            <v>0</v>
          </cell>
          <cell r="AY4775" t="b">
            <v>0</v>
          </cell>
        </row>
        <row r="4776">
          <cell r="B4776" t="str">
            <v>1308531282001</v>
          </cell>
          <cell r="C4776" t="str">
            <v>VELIZ SALTOS FRANCISCO JAVIER</v>
          </cell>
          <cell r="D4776">
            <v>213</v>
          </cell>
          <cell r="E4776">
            <v>21308</v>
          </cell>
          <cell r="F4776">
            <v>2130850</v>
          </cell>
          <cell r="G4776" t="str">
            <v>SERVICIOS</v>
          </cell>
          <cell r="H4776" t="str">
            <v>SERVICIOS</v>
          </cell>
          <cell r="I4776" t="str">
            <v>L2560</v>
          </cell>
          <cell r="J4776" t="str">
            <v>PEQUEÑA EMPRESA</v>
          </cell>
          <cell r="K4776">
            <v>0</v>
          </cell>
          <cell r="L4776">
            <v>0</v>
          </cell>
          <cell r="M4776">
            <v>0</v>
          </cell>
          <cell r="N4776">
            <v>0</v>
          </cell>
          <cell r="O4776" t="str">
            <v>M ROMERO</v>
          </cell>
          <cell r="P4776" t="str">
            <v>M ROMERO</v>
          </cell>
          <cell r="Q4776">
            <v>0</v>
          </cell>
          <cell r="R4776">
            <v>0</v>
          </cell>
          <cell r="T4776">
            <v>0</v>
          </cell>
          <cell r="U4776">
            <v>0</v>
          </cell>
          <cell r="V4776">
            <v>0</v>
          </cell>
          <cell r="W4776">
            <v>0</v>
          </cell>
          <cell r="X4776">
            <v>0</v>
          </cell>
          <cell r="Y4776">
            <v>0</v>
          </cell>
          <cell r="Z4776">
            <v>0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>
            <v>0</v>
          </cell>
          <cell r="AF4776">
            <v>0</v>
          </cell>
          <cell r="AG4776">
            <v>0</v>
          </cell>
          <cell r="AH4776">
            <v>0</v>
          </cell>
          <cell r="AI4776">
            <v>0</v>
          </cell>
          <cell r="AJ4776">
            <v>0</v>
          </cell>
          <cell r="AK4776">
            <v>0</v>
          </cell>
          <cell r="AL4776">
            <v>0</v>
          </cell>
          <cell r="AM4776">
            <v>0</v>
          </cell>
          <cell r="AN4776">
            <v>0</v>
          </cell>
          <cell r="AO4776">
            <v>0</v>
          </cell>
          <cell r="AP4776">
            <v>15</v>
          </cell>
          <cell r="AQ4776" t="str">
            <v>MARÍA ROMERO</v>
          </cell>
          <cell r="AR4776">
            <v>4</v>
          </cell>
          <cell r="AS4776" t="str">
            <v>VERÓNICA MENÉNDEZ</v>
          </cell>
          <cell r="AT4776">
            <v>10</v>
          </cell>
          <cell r="AU4776" t="str">
            <v>EDDY SOLANO</v>
          </cell>
          <cell r="AV4776" t="str">
            <v>#N/A</v>
          </cell>
          <cell r="AW4776" t="str">
            <v>#N/A</v>
          </cell>
          <cell r="AX4776" t="b">
            <v>1</v>
          </cell>
          <cell r="AY4776" t="b">
            <v>1</v>
          </cell>
        </row>
        <row r="4777">
          <cell r="B4777" t="str">
            <v>1307242253001</v>
          </cell>
          <cell r="C4777" t="str">
            <v>HUERTA ARTEAGA ZOILA KARINA</v>
          </cell>
          <cell r="D4777">
            <v>213</v>
          </cell>
          <cell r="E4777">
            <v>21308</v>
          </cell>
          <cell r="F4777">
            <v>2130850</v>
          </cell>
          <cell r="G4777" t="str">
            <v>SERVICIOS</v>
          </cell>
          <cell r="H4777" t="str">
            <v>SERVICIOS</v>
          </cell>
          <cell r="I4777" t="str">
            <v>L2561</v>
          </cell>
          <cell r="J4777" t="str">
            <v>PEQUEÑA EMPRESA</v>
          </cell>
          <cell r="K4777">
            <v>0</v>
          </cell>
          <cell r="L4777" t="str">
            <v>03No ubicadas</v>
          </cell>
          <cell r="M4777">
            <v>41830</v>
          </cell>
          <cell r="N4777">
            <v>0.33333333333333331</v>
          </cell>
          <cell r="O4777" t="str">
            <v>M ROMERO</v>
          </cell>
          <cell r="P4777" t="str">
            <v>M ROMERO</v>
          </cell>
          <cell r="Q4777" t="str">
            <v>M ROMERO</v>
          </cell>
          <cell r="R4777" t="str">
            <v>PAPEL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  <cell r="X4777">
            <v>0</v>
          </cell>
          <cell r="Y4777">
            <v>0</v>
          </cell>
          <cell r="Z4777">
            <v>0</v>
          </cell>
          <cell r="AA4777">
            <v>0</v>
          </cell>
          <cell r="AB4777">
            <v>0</v>
          </cell>
          <cell r="AC4777">
            <v>41831</v>
          </cell>
          <cell r="AD4777">
            <v>0.33333333333333331</v>
          </cell>
          <cell r="AE4777" t="str">
            <v>MMORAN</v>
          </cell>
          <cell r="AF4777">
            <v>31</v>
          </cell>
          <cell r="AG4777">
            <v>0</v>
          </cell>
          <cell r="AH4777">
            <v>0</v>
          </cell>
          <cell r="AI4777">
            <v>0</v>
          </cell>
          <cell r="AJ4777">
            <v>0</v>
          </cell>
          <cell r="AK4777">
            <v>0</v>
          </cell>
          <cell r="AL4777">
            <v>0</v>
          </cell>
          <cell r="AM4777">
            <v>0</v>
          </cell>
          <cell r="AN4777">
            <v>0</v>
          </cell>
          <cell r="AO4777">
            <v>0</v>
          </cell>
          <cell r="AP4777">
            <v>15</v>
          </cell>
          <cell r="AQ4777" t="str">
            <v>MARÍA ROMERO</v>
          </cell>
          <cell r="AR4777">
            <v>4</v>
          </cell>
          <cell r="AS4777" t="str">
            <v>VERÓNICA MENÉNDEZ</v>
          </cell>
          <cell r="AT4777">
            <v>10</v>
          </cell>
          <cell r="AU4777" t="str">
            <v>EDDY SOLANO</v>
          </cell>
          <cell r="AV4777" t="str">
            <v>#N/A</v>
          </cell>
          <cell r="AW4777" t="str">
            <v>#N/A</v>
          </cell>
          <cell r="AX4777" t="b">
            <v>0</v>
          </cell>
          <cell r="AY4777" t="b">
            <v>0</v>
          </cell>
        </row>
        <row r="4778">
          <cell r="B4778" t="str">
            <v>1391785550001</v>
          </cell>
          <cell r="C4778" t="str">
            <v>ELECTROIBERICA S.A.</v>
          </cell>
          <cell r="D4778">
            <v>213</v>
          </cell>
          <cell r="E4778">
            <v>21308</v>
          </cell>
          <cell r="F4778">
            <v>2130850</v>
          </cell>
          <cell r="G4778" t="str">
            <v>COMERCIO</v>
          </cell>
          <cell r="H4778" t="str">
            <v>COMERCIO</v>
          </cell>
          <cell r="I4778" t="str">
            <v>L2562</v>
          </cell>
          <cell r="J4778" t="str">
            <v>PEQUEÑA EMPRESA</v>
          </cell>
          <cell r="K4778">
            <v>0</v>
          </cell>
          <cell r="L4778" t="str">
            <v>03No ubicadas</v>
          </cell>
          <cell r="M4778">
            <v>41830</v>
          </cell>
          <cell r="N4778">
            <v>0.33333333333333331</v>
          </cell>
          <cell r="O4778" t="str">
            <v>M ROMERO</v>
          </cell>
          <cell r="P4778" t="str">
            <v>M ROMERO</v>
          </cell>
          <cell r="Q4778" t="str">
            <v>M ROMERO</v>
          </cell>
          <cell r="R4778" t="str">
            <v>PAPEL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  <cell r="X4778">
            <v>0</v>
          </cell>
          <cell r="Y4778">
            <v>0</v>
          </cell>
          <cell r="Z4778">
            <v>0</v>
          </cell>
          <cell r="AA4778">
            <v>0</v>
          </cell>
          <cell r="AB4778">
            <v>0</v>
          </cell>
          <cell r="AC4778">
            <v>41831</v>
          </cell>
          <cell r="AD4778">
            <v>0.33333333333333331</v>
          </cell>
          <cell r="AE4778" t="str">
            <v>MMORAN</v>
          </cell>
          <cell r="AF4778">
            <v>31</v>
          </cell>
          <cell r="AG4778">
            <v>0</v>
          </cell>
          <cell r="AH4778">
            <v>0</v>
          </cell>
          <cell r="AI4778">
            <v>0</v>
          </cell>
          <cell r="AJ4778">
            <v>0</v>
          </cell>
          <cell r="AK4778">
            <v>0</v>
          </cell>
          <cell r="AL4778">
            <v>0</v>
          </cell>
          <cell r="AM4778">
            <v>0</v>
          </cell>
          <cell r="AN4778">
            <v>0</v>
          </cell>
          <cell r="AO4778">
            <v>0</v>
          </cell>
          <cell r="AP4778">
            <v>15</v>
          </cell>
          <cell r="AQ4778" t="str">
            <v>MARÍA ROMERO</v>
          </cell>
          <cell r="AR4778">
            <v>4</v>
          </cell>
          <cell r="AS4778" t="str">
            <v>VERÓNICA MENÉNDEZ</v>
          </cell>
          <cell r="AT4778">
            <v>10</v>
          </cell>
          <cell r="AU4778" t="str">
            <v>EDDY SOLANO</v>
          </cell>
          <cell r="AV4778" t="str">
            <v>#N/A</v>
          </cell>
          <cell r="AW4778" t="str">
            <v>#N/A</v>
          </cell>
          <cell r="AX4778" t="b">
            <v>0</v>
          </cell>
          <cell r="AY4778" t="b">
            <v>0</v>
          </cell>
        </row>
        <row r="4779">
          <cell r="B4779" t="str">
            <v>1303932931001</v>
          </cell>
          <cell r="C4779" t="str">
            <v>PALADINES BAZURTO THOMI FERNANDO</v>
          </cell>
          <cell r="D4779">
            <v>213</v>
          </cell>
          <cell r="E4779">
            <v>21308</v>
          </cell>
          <cell r="F4779">
            <v>2130850</v>
          </cell>
          <cell r="G4779" t="str">
            <v>COMERCIO</v>
          </cell>
          <cell r="H4779" t="str">
            <v>COMERCIO</v>
          </cell>
          <cell r="I4779" t="str">
            <v>L2563</v>
          </cell>
          <cell r="J4779" t="str">
            <v>PEQUEÑA EMPRESA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  <cell r="O4779" t="str">
            <v>M ROMERO</v>
          </cell>
          <cell r="P4779" t="str">
            <v>M ROMERO</v>
          </cell>
          <cell r="Q4779">
            <v>0</v>
          </cell>
          <cell r="R4779">
            <v>0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  <cell r="X4779">
            <v>0</v>
          </cell>
          <cell r="Y4779">
            <v>0</v>
          </cell>
          <cell r="Z4779">
            <v>0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>
            <v>0</v>
          </cell>
          <cell r="AF4779">
            <v>0</v>
          </cell>
          <cell r="AG4779">
            <v>0</v>
          </cell>
          <cell r="AH4779">
            <v>0</v>
          </cell>
          <cell r="AI4779">
            <v>0</v>
          </cell>
          <cell r="AJ4779">
            <v>0</v>
          </cell>
          <cell r="AK4779">
            <v>0</v>
          </cell>
          <cell r="AL4779">
            <v>0</v>
          </cell>
          <cell r="AM4779">
            <v>0</v>
          </cell>
          <cell r="AN4779">
            <v>0</v>
          </cell>
          <cell r="AO4779">
            <v>0</v>
          </cell>
          <cell r="AP4779">
            <v>15</v>
          </cell>
          <cell r="AQ4779" t="str">
            <v>MARÍA ROMERO</v>
          </cell>
          <cell r="AR4779">
            <v>4</v>
          </cell>
          <cell r="AS4779" t="str">
            <v>VERÓNICA MENÉNDEZ</v>
          </cell>
          <cell r="AT4779">
            <v>10</v>
          </cell>
          <cell r="AU4779" t="str">
            <v>EDDY SOLANO</v>
          </cell>
          <cell r="AV4779" t="str">
            <v>#N/A</v>
          </cell>
          <cell r="AW4779" t="str">
            <v>#N/A</v>
          </cell>
          <cell r="AX4779" t="b">
            <v>1</v>
          </cell>
          <cell r="AY4779" t="b">
            <v>1</v>
          </cell>
        </row>
        <row r="4780">
          <cell r="B4780" t="str">
            <v>1308856028001</v>
          </cell>
          <cell r="C4780" t="str">
            <v>QUIJIJE CASTRO FRANCISCO JAVIER</v>
          </cell>
          <cell r="D4780">
            <v>213</v>
          </cell>
          <cell r="E4780">
            <v>21308</v>
          </cell>
          <cell r="F4780">
            <v>2130850</v>
          </cell>
          <cell r="G4780" t="str">
            <v>SERVICIOS</v>
          </cell>
          <cell r="H4780" t="str">
            <v>SERVICIOS</v>
          </cell>
          <cell r="I4780" t="str">
            <v>L2564</v>
          </cell>
          <cell r="J4780" t="str">
            <v>PEQUEÑA EMPRESA</v>
          </cell>
          <cell r="K4780">
            <v>0</v>
          </cell>
          <cell r="L4780" t="str">
            <v>03No ubicadas</v>
          </cell>
          <cell r="M4780">
            <v>41830</v>
          </cell>
          <cell r="N4780">
            <v>0.33333333333333331</v>
          </cell>
          <cell r="O4780" t="str">
            <v>C MANCERO</v>
          </cell>
          <cell r="P4780" t="str">
            <v>C MANCERO</v>
          </cell>
          <cell r="Q4780" t="str">
            <v>C MANCERO</v>
          </cell>
          <cell r="R4780" t="str">
            <v>PAPEL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  <cell r="X4780">
            <v>0</v>
          </cell>
          <cell r="Y4780">
            <v>0</v>
          </cell>
          <cell r="Z4780">
            <v>0</v>
          </cell>
          <cell r="AA4780">
            <v>0</v>
          </cell>
          <cell r="AB4780">
            <v>0</v>
          </cell>
          <cell r="AC4780">
            <v>41831</v>
          </cell>
          <cell r="AD4780">
            <v>0.33333333333333331</v>
          </cell>
          <cell r="AE4780" t="str">
            <v>MMORAN</v>
          </cell>
          <cell r="AF4780">
            <v>31</v>
          </cell>
          <cell r="AG4780">
            <v>0</v>
          </cell>
          <cell r="AH4780">
            <v>0</v>
          </cell>
          <cell r="AI4780">
            <v>0</v>
          </cell>
          <cell r="AJ4780">
            <v>0</v>
          </cell>
          <cell r="AK4780">
            <v>0</v>
          </cell>
          <cell r="AL4780">
            <v>0</v>
          </cell>
          <cell r="AM4780">
            <v>0</v>
          </cell>
          <cell r="AN4780">
            <v>0</v>
          </cell>
          <cell r="AO4780">
            <v>0</v>
          </cell>
          <cell r="AP4780">
            <v>14</v>
          </cell>
          <cell r="AQ4780" t="str">
            <v>VICENTA SÁNCHEZ</v>
          </cell>
          <cell r="AR4780">
            <v>4</v>
          </cell>
          <cell r="AS4780" t="str">
            <v>VERÓNICA MENÉNDEZ</v>
          </cell>
          <cell r="AT4780">
            <v>12</v>
          </cell>
          <cell r="AU4780" t="str">
            <v>CHRISTOPHER SANCHEZ</v>
          </cell>
          <cell r="AV4780" t="str">
            <v>#N/A</v>
          </cell>
          <cell r="AW4780" t="str">
            <v>#N/A</v>
          </cell>
          <cell r="AX4780" t="b">
            <v>0</v>
          </cell>
          <cell r="AY4780" t="b">
            <v>0</v>
          </cell>
        </row>
        <row r="4781">
          <cell r="B4781" t="str">
            <v>1391777353001</v>
          </cell>
          <cell r="C4781" t="str">
            <v>INMOBILIARIA CONSTRUCTORA URBAPRO S.A.</v>
          </cell>
          <cell r="D4781">
            <v>213</v>
          </cell>
          <cell r="E4781">
            <v>21308</v>
          </cell>
          <cell r="F4781">
            <v>2130850</v>
          </cell>
          <cell r="G4781" t="str">
            <v>SERVICIOS</v>
          </cell>
          <cell r="H4781" t="str">
            <v>SERVICIOS</v>
          </cell>
          <cell r="I4781" t="str">
            <v>L2565</v>
          </cell>
          <cell r="J4781" t="str">
            <v>PEQUEÑA EMPRESA</v>
          </cell>
          <cell r="K4781">
            <v>0</v>
          </cell>
          <cell r="L4781" t="str">
            <v>03No ubicadas</v>
          </cell>
          <cell r="M4781">
            <v>41830</v>
          </cell>
          <cell r="N4781">
            <v>0.33333333333333331</v>
          </cell>
          <cell r="O4781" t="str">
            <v>C MANCERO</v>
          </cell>
          <cell r="P4781" t="str">
            <v>C MANCERO</v>
          </cell>
          <cell r="Q4781" t="str">
            <v>C MANCERO</v>
          </cell>
          <cell r="R4781" t="str">
            <v>PAPEL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  <cell r="X4781">
            <v>0</v>
          </cell>
          <cell r="Y4781">
            <v>0</v>
          </cell>
          <cell r="Z4781">
            <v>0</v>
          </cell>
          <cell r="AA4781">
            <v>0</v>
          </cell>
          <cell r="AB4781">
            <v>0</v>
          </cell>
          <cell r="AC4781">
            <v>41831</v>
          </cell>
          <cell r="AD4781">
            <v>0.33333333333333331</v>
          </cell>
          <cell r="AE4781" t="str">
            <v>MMORAN</v>
          </cell>
          <cell r="AF4781">
            <v>31</v>
          </cell>
          <cell r="AG4781">
            <v>0</v>
          </cell>
          <cell r="AH4781">
            <v>0</v>
          </cell>
          <cell r="AI4781">
            <v>0</v>
          </cell>
          <cell r="AJ4781">
            <v>0</v>
          </cell>
          <cell r="AK4781">
            <v>0</v>
          </cell>
          <cell r="AL4781">
            <v>0</v>
          </cell>
          <cell r="AM4781">
            <v>0</v>
          </cell>
          <cell r="AN4781">
            <v>0</v>
          </cell>
          <cell r="AO4781">
            <v>0</v>
          </cell>
          <cell r="AP4781">
            <v>14</v>
          </cell>
          <cell r="AQ4781" t="str">
            <v>VICENTA SÁNCHEZ</v>
          </cell>
          <cell r="AR4781">
            <v>4</v>
          </cell>
          <cell r="AS4781" t="str">
            <v>VERÓNICA MENÉNDEZ</v>
          </cell>
          <cell r="AT4781">
            <v>12</v>
          </cell>
          <cell r="AU4781" t="str">
            <v>CHRISTOPHER SANCHEZ</v>
          </cell>
          <cell r="AV4781" t="str">
            <v>#N/A</v>
          </cell>
          <cell r="AW4781" t="str">
            <v>#N/A</v>
          </cell>
          <cell r="AX4781" t="b">
            <v>0</v>
          </cell>
          <cell r="AY4781" t="b">
            <v>0</v>
          </cell>
        </row>
        <row r="4782">
          <cell r="B4782" t="str">
            <v>1308148608001</v>
          </cell>
          <cell r="C4782" t="str">
            <v>ALCIVAR MACIAS JUAN DANIEL</v>
          </cell>
          <cell r="D4782">
            <v>213</v>
          </cell>
          <cell r="E4782">
            <v>21308</v>
          </cell>
          <cell r="F4782">
            <v>2130850</v>
          </cell>
          <cell r="G4782" t="str">
            <v>COMERCIO</v>
          </cell>
          <cell r="H4782" t="str">
            <v>COMERCIO</v>
          </cell>
          <cell r="I4782" t="str">
            <v>L2566</v>
          </cell>
          <cell r="J4782" t="str">
            <v>PEQUEÑA EMPRESA</v>
          </cell>
          <cell r="K4782">
            <v>0</v>
          </cell>
          <cell r="L4782">
            <v>0</v>
          </cell>
          <cell r="M4782">
            <v>0</v>
          </cell>
          <cell r="N4782">
            <v>0</v>
          </cell>
          <cell r="O4782" t="str">
            <v>C MANCERO</v>
          </cell>
          <cell r="P4782" t="str">
            <v>C MANCERO</v>
          </cell>
          <cell r="Q4782">
            <v>0</v>
          </cell>
          <cell r="R4782">
            <v>0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  <cell r="X4782">
            <v>0</v>
          </cell>
          <cell r="Y4782">
            <v>0</v>
          </cell>
          <cell r="Z4782">
            <v>0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>
            <v>0</v>
          </cell>
          <cell r="AF4782">
            <v>0</v>
          </cell>
          <cell r="AG4782">
            <v>0</v>
          </cell>
          <cell r="AH4782">
            <v>0</v>
          </cell>
          <cell r="AI4782">
            <v>0</v>
          </cell>
          <cell r="AJ4782">
            <v>0</v>
          </cell>
          <cell r="AK4782">
            <v>0</v>
          </cell>
          <cell r="AL4782">
            <v>0</v>
          </cell>
          <cell r="AM4782">
            <v>0</v>
          </cell>
          <cell r="AN4782">
            <v>0</v>
          </cell>
          <cell r="AO4782">
            <v>0</v>
          </cell>
          <cell r="AP4782">
            <v>14</v>
          </cell>
          <cell r="AQ4782" t="str">
            <v>VICENTA SÁNCHEZ</v>
          </cell>
          <cell r="AR4782">
            <v>4</v>
          </cell>
          <cell r="AS4782" t="str">
            <v>VERÓNICA MENÉNDEZ</v>
          </cell>
          <cell r="AT4782">
            <v>12</v>
          </cell>
          <cell r="AU4782" t="str">
            <v>CHRISTOPHER SANCHEZ</v>
          </cell>
          <cell r="AV4782" t="str">
            <v>#N/A</v>
          </cell>
          <cell r="AW4782" t="str">
            <v>#N/A</v>
          </cell>
          <cell r="AX4782" t="b">
            <v>1</v>
          </cell>
          <cell r="AY4782" t="b">
            <v>1</v>
          </cell>
        </row>
        <row r="4783">
          <cell r="B4783" t="str">
            <v>1301110134001</v>
          </cell>
          <cell r="C4783" t="str">
            <v>CEDEÃ‘O PARRALES JORGE ANTONIO</v>
          </cell>
          <cell r="D4783">
            <v>213</v>
          </cell>
          <cell r="E4783">
            <v>21308</v>
          </cell>
          <cell r="F4783">
            <v>2130850</v>
          </cell>
          <cell r="G4783" t="str">
            <v>COMERCIO</v>
          </cell>
          <cell r="H4783" t="str">
            <v>COMERCIO</v>
          </cell>
          <cell r="I4783" t="str">
            <v>L2567</v>
          </cell>
          <cell r="J4783" t="str">
            <v>PEQUEÑA EMPRESA</v>
          </cell>
          <cell r="K4783">
            <v>0</v>
          </cell>
          <cell r="L4783">
            <v>0</v>
          </cell>
          <cell r="M4783">
            <v>0</v>
          </cell>
          <cell r="N4783">
            <v>0</v>
          </cell>
          <cell r="O4783" t="str">
            <v>M ROMERO</v>
          </cell>
          <cell r="P4783" t="str">
            <v>M ROMERO</v>
          </cell>
          <cell r="Q4783">
            <v>0</v>
          </cell>
          <cell r="R4783">
            <v>0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  <cell r="X4783">
            <v>0</v>
          </cell>
          <cell r="Y4783">
            <v>0</v>
          </cell>
          <cell r="Z4783">
            <v>0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>
            <v>0</v>
          </cell>
          <cell r="AF4783">
            <v>0</v>
          </cell>
          <cell r="AG4783">
            <v>0</v>
          </cell>
          <cell r="AH4783">
            <v>0</v>
          </cell>
          <cell r="AI4783">
            <v>0</v>
          </cell>
          <cell r="AJ4783">
            <v>0</v>
          </cell>
          <cell r="AK4783">
            <v>0</v>
          </cell>
          <cell r="AL4783">
            <v>0</v>
          </cell>
          <cell r="AM4783">
            <v>0</v>
          </cell>
          <cell r="AN4783">
            <v>0</v>
          </cell>
          <cell r="AO4783">
            <v>0</v>
          </cell>
          <cell r="AP4783">
            <v>15</v>
          </cell>
          <cell r="AQ4783" t="str">
            <v>MARÍA ROMERO</v>
          </cell>
          <cell r="AR4783">
            <v>4</v>
          </cell>
          <cell r="AS4783" t="str">
            <v>VERÓNICA MENÉNDEZ</v>
          </cell>
          <cell r="AT4783">
            <v>10</v>
          </cell>
          <cell r="AU4783" t="str">
            <v>EDDY SOLANO</v>
          </cell>
          <cell r="AV4783" t="str">
            <v>#N/A</v>
          </cell>
          <cell r="AW4783" t="str">
            <v>#N/A</v>
          </cell>
          <cell r="AX4783" t="b">
            <v>1</v>
          </cell>
          <cell r="AY4783" t="b">
            <v>1</v>
          </cell>
        </row>
        <row r="4784">
          <cell r="B4784" t="str">
            <v>1391754965001</v>
          </cell>
          <cell r="C4784" t="str">
            <v>GUERREROGROUP S.A.</v>
          </cell>
          <cell r="D4784">
            <v>213</v>
          </cell>
          <cell r="E4784">
            <v>21308</v>
          </cell>
          <cell r="F4784">
            <v>2130850</v>
          </cell>
          <cell r="G4784" t="str">
            <v>SERVICIOS</v>
          </cell>
          <cell r="H4784" t="str">
            <v>SERVICIOS</v>
          </cell>
          <cell r="I4784" t="str">
            <v>L2568</v>
          </cell>
          <cell r="J4784" t="str">
            <v>PEQUEÑA EMPRESA</v>
          </cell>
          <cell r="K4784">
            <v>0</v>
          </cell>
          <cell r="L4784">
            <v>0</v>
          </cell>
          <cell r="M4784">
            <v>0</v>
          </cell>
          <cell r="N4784">
            <v>0</v>
          </cell>
          <cell r="O4784" t="str">
            <v>C MANCERO</v>
          </cell>
          <cell r="P4784" t="str">
            <v>C MANCERO</v>
          </cell>
          <cell r="Q4784">
            <v>0</v>
          </cell>
          <cell r="R4784">
            <v>0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  <cell r="X4784">
            <v>0</v>
          </cell>
          <cell r="Y4784">
            <v>0</v>
          </cell>
          <cell r="Z4784">
            <v>0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>
            <v>0</v>
          </cell>
          <cell r="AF4784">
            <v>0</v>
          </cell>
          <cell r="AG4784">
            <v>0</v>
          </cell>
          <cell r="AH4784">
            <v>0</v>
          </cell>
          <cell r="AI4784">
            <v>0</v>
          </cell>
          <cell r="AJ4784">
            <v>0</v>
          </cell>
          <cell r="AK4784">
            <v>0</v>
          </cell>
          <cell r="AL4784">
            <v>0</v>
          </cell>
          <cell r="AM4784">
            <v>0</v>
          </cell>
          <cell r="AN4784">
            <v>0</v>
          </cell>
          <cell r="AO4784">
            <v>0</v>
          </cell>
          <cell r="AP4784">
            <v>14</v>
          </cell>
          <cell r="AQ4784" t="str">
            <v>VICENTA SÁNCHEZ</v>
          </cell>
          <cell r="AR4784">
            <v>4</v>
          </cell>
          <cell r="AS4784" t="str">
            <v>VERÓNICA MENÉNDEZ</v>
          </cell>
          <cell r="AT4784">
            <v>12</v>
          </cell>
          <cell r="AU4784" t="str">
            <v>CHRISTOPHER SANCHEZ</v>
          </cell>
          <cell r="AV4784" t="str">
            <v>#N/A</v>
          </cell>
          <cell r="AW4784" t="str">
            <v>#N/A</v>
          </cell>
          <cell r="AX4784" t="b">
            <v>1</v>
          </cell>
          <cell r="AY4784" t="b">
            <v>1</v>
          </cell>
        </row>
        <row r="4785">
          <cell r="B4785" t="str">
            <v>1391768540001</v>
          </cell>
          <cell r="C4785" t="str">
            <v>AGRODEGFER CIA. LTDA.</v>
          </cell>
          <cell r="D4785">
            <v>213</v>
          </cell>
          <cell r="E4785">
            <v>21308</v>
          </cell>
          <cell r="F4785">
            <v>2130850</v>
          </cell>
          <cell r="G4785" t="str">
            <v>COMERCIO</v>
          </cell>
          <cell r="H4785" t="str">
            <v>COMERCIO</v>
          </cell>
          <cell r="I4785" t="str">
            <v>L2569</v>
          </cell>
          <cell r="J4785" t="str">
            <v>PEQUEÑA EMPRESA</v>
          </cell>
          <cell r="K4785">
            <v>0</v>
          </cell>
          <cell r="L4785">
            <v>0</v>
          </cell>
          <cell r="M4785">
            <v>0</v>
          </cell>
          <cell r="N4785">
            <v>0</v>
          </cell>
          <cell r="O4785" t="str">
            <v>M ROMERO</v>
          </cell>
          <cell r="P4785" t="str">
            <v>M ROMERO</v>
          </cell>
          <cell r="Q4785">
            <v>0</v>
          </cell>
          <cell r="R4785">
            <v>0</v>
          </cell>
          <cell r="T4785">
            <v>0</v>
          </cell>
          <cell r="U4785">
            <v>0</v>
          </cell>
          <cell r="V4785">
            <v>0</v>
          </cell>
          <cell r="W4785">
            <v>0</v>
          </cell>
          <cell r="X4785">
            <v>0</v>
          </cell>
          <cell r="Y4785">
            <v>0</v>
          </cell>
          <cell r="Z4785">
            <v>0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>
            <v>0</v>
          </cell>
          <cell r="AF4785">
            <v>0</v>
          </cell>
          <cell r="AG4785">
            <v>0</v>
          </cell>
          <cell r="AH4785">
            <v>0</v>
          </cell>
          <cell r="AI4785">
            <v>0</v>
          </cell>
          <cell r="AJ4785">
            <v>0</v>
          </cell>
          <cell r="AK4785">
            <v>0</v>
          </cell>
          <cell r="AL4785">
            <v>0</v>
          </cell>
          <cell r="AM4785">
            <v>0</v>
          </cell>
          <cell r="AN4785">
            <v>0</v>
          </cell>
          <cell r="AO4785">
            <v>0</v>
          </cell>
          <cell r="AP4785">
            <v>15</v>
          </cell>
          <cell r="AQ4785" t="str">
            <v>MARÍA ROMERO</v>
          </cell>
          <cell r="AR4785">
            <v>4</v>
          </cell>
          <cell r="AS4785" t="str">
            <v>VERÓNICA MENÉNDEZ</v>
          </cell>
          <cell r="AT4785">
            <v>10</v>
          </cell>
          <cell r="AU4785" t="str">
            <v>EDDY SOLANO</v>
          </cell>
          <cell r="AV4785" t="str">
            <v>#N/A</v>
          </cell>
          <cell r="AW4785" t="str">
            <v>#N/A</v>
          </cell>
          <cell r="AX4785" t="b">
            <v>1</v>
          </cell>
          <cell r="AY4785" t="b">
            <v>1</v>
          </cell>
        </row>
        <row r="4786">
          <cell r="B4786" t="str">
            <v>1391746229001</v>
          </cell>
          <cell r="C4786" t="str">
            <v>INCOARENAMAR S.A.</v>
          </cell>
          <cell r="D4786">
            <v>213</v>
          </cell>
          <cell r="E4786">
            <v>21308</v>
          </cell>
          <cell r="F4786">
            <v>2130850</v>
          </cell>
          <cell r="G4786" t="str">
            <v>SERVICIOS</v>
          </cell>
          <cell r="H4786" t="str">
            <v>SERVICIOS</v>
          </cell>
          <cell r="I4786" t="str">
            <v>L2570</v>
          </cell>
          <cell r="J4786" t="str">
            <v>PEQUEÑA EMPRESA</v>
          </cell>
          <cell r="K4786">
            <v>0</v>
          </cell>
          <cell r="L4786">
            <v>0</v>
          </cell>
          <cell r="M4786">
            <v>0</v>
          </cell>
          <cell r="N4786">
            <v>0</v>
          </cell>
          <cell r="O4786" t="str">
            <v>C MANCERO</v>
          </cell>
          <cell r="P4786" t="str">
            <v>C MANCERO</v>
          </cell>
          <cell r="Q4786">
            <v>0</v>
          </cell>
          <cell r="R4786">
            <v>0</v>
          </cell>
          <cell r="T4786">
            <v>0</v>
          </cell>
          <cell r="U4786">
            <v>0</v>
          </cell>
          <cell r="V4786">
            <v>0</v>
          </cell>
          <cell r="W4786">
            <v>0</v>
          </cell>
          <cell r="X4786">
            <v>0</v>
          </cell>
          <cell r="Y4786">
            <v>0</v>
          </cell>
          <cell r="Z4786">
            <v>0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>
            <v>0</v>
          </cell>
          <cell r="AF4786">
            <v>0</v>
          </cell>
          <cell r="AG4786">
            <v>0</v>
          </cell>
          <cell r="AH4786">
            <v>0</v>
          </cell>
          <cell r="AI4786">
            <v>0</v>
          </cell>
          <cell r="AJ4786">
            <v>0</v>
          </cell>
          <cell r="AK4786">
            <v>0</v>
          </cell>
          <cell r="AL4786">
            <v>0</v>
          </cell>
          <cell r="AM4786">
            <v>0</v>
          </cell>
          <cell r="AN4786">
            <v>0</v>
          </cell>
          <cell r="AO4786">
            <v>0</v>
          </cell>
          <cell r="AP4786">
            <v>14</v>
          </cell>
          <cell r="AQ4786" t="str">
            <v>VICENTA SÁNCHEZ</v>
          </cell>
          <cell r="AR4786">
            <v>4</v>
          </cell>
          <cell r="AS4786" t="str">
            <v>VERÓNICA MENÉNDEZ</v>
          </cell>
          <cell r="AT4786">
            <v>12</v>
          </cell>
          <cell r="AU4786" t="str">
            <v>CHRISTOPHER SANCHEZ</v>
          </cell>
          <cell r="AV4786" t="str">
            <v>#N/A</v>
          </cell>
          <cell r="AW4786" t="str">
            <v>#N/A</v>
          </cell>
          <cell r="AX4786" t="b">
            <v>1</v>
          </cell>
          <cell r="AY4786" t="b">
            <v>1</v>
          </cell>
        </row>
        <row r="4787">
          <cell r="B4787" t="str">
            <v>0800812570001</v>
          </cell>
          <cell r="C4787" t="str">
            <v>JARAMILLO PINEDA JORGE HERNAN</v>
          </cell>
          <cell r="D4787">
            <v>213</v>
          </cell>
          <cell r="E4787">
            <v>21308</v>
          </cell>
          <cell r="F4787">
            <v>2130850</v>
          </cell>
          <cell r="G4787" t="str">
            <v>SERVICIOS</v>
          </cell>
          <cell r="H4787" t="str">
            <v>SERVICIOS</v>
          </cell>
          <cell r="I4787" t="str">
            <v>L2571</v>
          </cell>
          <cell r="J4787" t="str">
            <v>PEQUEÑA EMPRESA</v>
          </cell>
          <cell r="K4787">
            <v>0</v>
          </cell>
          <cell r="L4787">
            <v>0</v>
          </cell>
          <cell r="M4787">
            <v>0</v>
          </cell>
          <cell r="N4787">
            <v>0</v>
          </cell>
          <cell r="O4787" t="str">
            <v>M ROMERO</v>
          </cell>
          <cell r="P4787" t="str">
            <v>M ROMERO</v>
          </cell>
          <cell r="Q4787">
            <v>0</v>
          </cell>
          <cell r="R4787">
            <v>0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  <cell r="X4787">
            <v>0</v>
          </cell>
          <cell r="Y4787">
            <v>0</v>
          </cell>
          <cell r="Z4787">
            <v>0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>
            <v>0</v>
          </cell>
          <cell r="AF4787">
            <v>0</v>
          </cell>
          <cell r="AG4787">
            <v>0</v>
          </cell>
          <cell r="AH4787">
            <v>0</v>
          </cell>
          <cell r="AI4787">
            <v>0</v>
          </cell>
          <cell r="AJ4787">
            <v>0</v>
          </cell>
          <cell r="AK4787">
            <v>0</v>
          </cell>
          <cell r="AL4787">
            <v>0</v>
          </cell>
          <cell r="AM4787">
            <v>0</v>
          </cell>
          <cell r="AN4787">
            <v>0</v>
          </cell>
          <cell r="AO4787">
            <v>0</v>
          </cell>
          <cell r="AP4787">
            <v>15</v>
          </cell>
          <cell r="AQ4787" t="str">
            <v>MARÍA ROMERO</v>
          </cell>
          <cell r="AR4787">
            <v>4</v>
          </cell>
          <cell r="AS4787" t="str">
            <v>VERÓNICA MENÉNDEZ</v>
          </cell>
          <cell r="AT4787">
            <v>10</v>
          </cell>
          <cell r="AU4787" t="str">
            <v>EDDY SOLANO</v>
          </cell>
          <cell r="AV4787" t="str">
            <v>#N/A</v>
          </cell>
          <cell r="AW4787" t="str">
            <v>#N/A</v>
          </cell>
          <cell r="AX4787" t="b">
            <v>1</v>
          </cell>
          <cell r="AY4787" t="b">
            <v>1</v>
          </cell>
        </row>
        <row r="4788">
          <cell r="B4788" t="str">
            <v>1391774311001</v>
          </cell>
          <cell r="C4788" t="str">
            <v>GENIALGLOBAL SERVICIOS ASOCIADOS</v>
          </cell>
          <cell r="D4788">
            <v>213</v>
          </cell>
          <cell r="E4788">
            <v>21308</v>
          </cell>
          <cell r="F4788">
            <v>2130850</v>
          </cell>
          <cell r="G4788" t="str">
            <v>SERVICIOS</v>
          </cell>
          <cell r="H4788" t="str">
            <v>SERVICIOS</v>
          </cell>
          <cell r="I4788" t="str">
            <v>L2572</v>
          </cell>
          <cell r="J4788" t="str">
            <v>PEQUEÑA EMPRESA</v>
          </cell>
          <cell r="K4788">
            <v>0</v>
          </cell>
          <cell r="L4788" t="str">
            <v>03No ubicadas</v>
          </cell>
          <cell r="M4788">
            <v>41830</v>
          </cell>
          <cell r="N4788">
            <v>0.33333333333333331</v>
          </cell>
          <cell r="O4788" t="str">
            <v>C MANCERO</v>
          </cell>
          <cell r="P4788" t="str">
            <v>C MANCERO</v>
          </cell>
          <cell r="Q4788" t="str">
            <v>C MANCERO</v>
          </cell>
          <cell r="R4788" t="str">
            <v>PAPEL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  <cell r="X4788">
            <v>0</v>
          </cell>
          <cell r="Y4788">
            <v>0</v>
          </cell>
          <cell r="Z4788">
            <v>0</v>
          </cell>
          <cell r="AA4788">
            <v>0</v>
          </cell>
          <cell r="AB4788">
            <v>0</v>
          </cell>
          <cell r="AC4788">
            <v>41831</v>
          </cell>
          <cell r="AD4788">
            <v>0.33333333333333331</v>
          </cell>
          <cell r="AE4788" t="str">
            <v>MMORAN</v>
          </cell>
          <cell r="AF4788">
            <v>31</v>
          </cell>
          <cell r="AG4788">
            <v>0</v>
          </cell>
          <cell r="AH4788">
            <v>0</v>
          </cell>
          <cell r="AI4788">
            <v>0</v>
          </cell>
          <cell r="AJ4788">
            <v>0</v>
          </cell>
          <cell r="AK4788">
            <v>0</v>
          </cell>
          <cell r="AL4788">
            <v>0</v>
          </cell>
          <cell r="AM4788">
            <v>0</v>
          </cell>
          <cell r="AN4788">
            <v>0</v>
          </cell>
          <cell r="AO4788">
            <v>0</v>
          </cell>
          <cell r="AP4788">
            <v>14</v>
          </cell>
          <cell r="AQ4788" t="str">
            <v>VICENTA SÁNCHEZ</v>
          </cell>
          <cell r="AR4788">
            <v>4</v>
          </cell>
          <cell r="AS4788" t="str">
            <v>VERÓNICA MENÉNDEZ</v>
          </cell>
          <cell r="AT4788">
            <v>12</v>
          </cell>
          <cell r="AU4788" t="str">
            <v>CHRISTOPHER SANCHEZ</v>
          </cell>
          <cell r="AV4788" t="str">
            <v>#N/A</v>
          </cell>
          <cell r="AW4788" t="str">
            <v>#N/A</v>
          </cell>
          <cell r="AX4788" t="b">
            <v>0</v>
          </cell>
          <cell r="AY4788" t="b">
            <v>0</v>
          </cell>
        </row>
        <row r="4789">
          <cell r="B4789" t="str">
            <v>1391778384001</v>
          </cell>
          <cell r="C4789" t="str">
            <v>PLANEACION, GESTION Y CONTROL CONSULTORES CIA. LTDA. - PLANG</v>
          </cell>
          <cell r="D4789">
            <v>213</v>
          </cell>
          <cell r="E4789">
            <v>21308</v>
          </cell>
          <cell r="F4789">
            <v>2130850</v>
          </cell>
          <cell r="G4789" t="str">
            <v>SERVICIOS</v>
          </cell>
          <cell r="H4789" t="str">
            <v>SERVICIOS</v>
          </cell>
          <cell r="I4789" t="str">
            <v>L2573</v>
          </cell>
          <cell r="J4789" t="str">
            <v>PEQUEÑA EMPRESA</v>
          </cell>
          <cell r="K4789">
            <v>0</v>
          </cell>
          <cell r="L4789" t="str">
            <v>01Empresas Normales</v>
          </cell>
          <cell r="M4789">
            <v>41828</v>
          </cell>
          <cell r="N4789">
            <v>0.35416666666666669</v>
          </cell>
          <cell r="O4789" t="str">
            <v>M ROMERO</v>
          </cell>
          <cell r="P4789" t="str">
            <v>M ROMERO</v>
          </cell>
          <cell r="Q4789" t="str">
            <v>APLICATIVO WEB</v>
          </cell>
          <cell r="R4789" t="str">
            <v>APLICATIVO WEB</v>
          </cell>
          <cell r="S4789">
            <v>41829</v>
          </cell>
          <cell r="T4789">
            <v>0.375</v>
          </cell>
          <cell r="U4789" t="str">
            <v>PRE-024</v>
          </cell>
          <cell r="V4789">
            <v>41834</v>
          </cell>
          <cell r="W4789">
            <v>0.625</v>
          </cell>
          <cell r="X4789">
            <v>0</v>
          </cell>
          <cell r="Y4789">
            <v>0</v>
          </cell>
          <cell r="Z4789">
            <v>0</v>
          </cell>
          <cell r="AA4789">
            <v>0</v>
          </cell>
          <cell r="AB4789">
            <v>0</v>
          </cell>
          <cell r="AC4789">
            <v>41836</v>
          </cell>
          <cell r="AD4789">
            <v>0.33333333333333331</v>
          </cell>
          <cell r="AE4789" t="str">
            <v>MMORAN</v>
          </cell>
          <cell r="AF4789">
            <v>34</v>
          </cell>
          <cell r="AG4789">
            <v>0</v>
          </cell>
          <cell r="AH4789">
            <v>0</v>
          </cell>
          <cell r="AI4789">
            <v>0</v>
          </cell>
          <cell r="AJ4789">
            <v>0</v>
          </cell>
          <cell r="AK4789">
            <v>0</v>
          </cell>
          <cell r="AL4789">
            <v>0</v>
          </cell>
          <cell r="AM4789">
            <v>0</v>
          </cell>
          <cell r="AN4789">
            <v>0</v>
          </cell>
          <cell r="AO4789">
            <v>0</v>
          </cell>
          <cell r="AP4789">
            <v>15</v>
          </cell>
          <cell r="AQ4789" t="str">
            <v>MARÍA ROMERO</v>
          </cell>
          <cell r="AR4789">
            <v>4</v>
          </cell>
          <cell r="AS4789" t="str">
            <v>VERÓNICA MENÉNDEZ</v>
          </cell>
          <cell r="AT4789">
            <v>10</v>
          </cell>
          <cell r="AU4789" t="str">
            <v>EDDY SOLANO</v>
          </cell>
          <cell r="AV4789" t="str">
            <v>1</v>
          </cell>
          <cell r="AW4789" t="str">
            <v>1391778384001</v>
          </cell>
          <cell r="AX4789" t="b">
            <v>0</v>
          </cell>
          <cell r="AY4789" t="b">
            <v>0</v>
          </cell>
        </row>
        <row r="4790">
          <cell r="B4790" t="str">
            <v>1308271764001</v>
          </cell>
          <cell r="C4790" t="str">
            <v>CEDENO CEDENO CARLOS ENRIQUE</v>
          </cell>
          <cell r="D4790">
            <v>213</v>
          </cell>
          <cell r="E4790">
            <v>21308</v>
          </cell>
          <cell r="F4790">
            <v>2130850</v>
          </cell>
          <cell r="G4790" t="str">
            <v>SERVICIOS</v>
          </cell>
          <cell r="H4790" t="str">
            <v>SERVICIOS</v>
          </cell>
          <cell r="I4790" t="str">
            <v>L2574</v>
          </cell>
          <cell r="J4790" t="str">
            <v>PEQUEÑA EMPRESA</v>
          </cell>
          <cell r="K4790">
            <v>0</v>
          </cell>
          <cell r="L4790">
            <v>0</v>
          </cell>
          <cell r="M4790">
            <v>0</v>
          </cell>
          <cell r="N4790">
            <v>0</v>
          </cell>
          <cell r="O4790" t="str">
            <v>M ROMERO</v>
          </cell>
          <cell r="P4790" t="str">
            <v>M ROMERO</v>
          </cell>
          <cell r="Q4790">
            <v>0</v>
          </cell>
          <cell r="R4790">
            <v>0</v>
          </cell>
          <cell r="T4790">
            <v>0</v>
          </cell>
          <cell r="U4790">
            <v>0</v>
          </cell>
          <cell r="V4790">
            <v>0</v>
          </cell>
          <cell r="W4790">
            <v>0</v>
          </cell>
          <cell r="X4790">
            <v>0</v>
          </cell>
          <cell r="Y4790">
            <v>0</v>
          </cell>
          <cell r="Z4790">
            <v>0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>
            <v>0</v>
          </cell>
          <cell r="AF4790">
            <v>0</v>
          </cell>
          <cell r="AG4790">
            <v>0</v>
          </cell>
          <cell r="AH4790">
            <v>0</v>
          </cell>
          <cell r="AI4790">
            <v>0</v>
          </cell>
          <cell r="AJ4790">
            <v>0</v>
          </cell>
          <cell r="AK4790">
            <v>0</v>
          </cell>
          <cell r="AL4790">
            <v>0</v>
          </cell>
          <cell r="AM4790">
            <v>0</v>
          </cell>
          <cell r="AN4790">
            <v>0</v>
          </cell>
          <cell r="AO4790">
            <v>0</v>
          </cell>
          <cell r="AP4790">
            <v>15</v>
          </cell>
          <cell r="AQ4790" t="str">
            <v>MARÍA ROMERO</v>
          </cell>
          <cell r="AR4790">
            <v>4</v>
          </cell>
          <cell r="AS4790" t="str">
            <v>VERÓNICA MENÉNDEZ</v>
          </cell>
          <cell r="AT4790">
            <v>10</v>
          </cell>
          <cell r="AU4790" t="str">
            <v>EDDY SOLANO</v>
          </cell>
          <cell r="AV4790" t="str">
            <v>#N/A</v>
          </cell>
          <cell r="AW4790" t="str">
            <v>#N/A</v>
          </cell>
          <cell r="AX4790" t="b">
            <v>1</v>
          </cell>
          <cell r="AY4790" t="b">
            <v>1</v>
          </cell>
        </row>
        <row r="4791">
          <cell r="B4791" t="str">
            <v>1391757352001</v>
          </cell>
          <cell r="C4791" t="str">
            <v>TRANSYSERPE S.A.</v>
          </cell>
          <cell r="D4791">
            <v>213</v>
          </cell>
          <cell r="E4791">
            <v>21308</v>
          </cell>
          <cell r="F4791">
            <v>2130850</v>
          </cell>
          <cell r="G4791" t="str">
            <v>COMERCIO</v>
          </cell>
          <cell r="H4791" t="str">
            <v>COMERCIO</v>
          </cell>
          <cell r="I4791" t="str">
            <v>L2575</v>
          </cell>
          <cell r="J4791" t="str">
            <v>PEQUEÑA EMPRESA</v>
          </cell>
          <cell r="K4791">
            <v>0</v>
          </cell>
          <cell r="L4791">
            <v>0</v>
          </cell>
          <cell r="M4791">
            <v>0</v>
          </cell>
          <cell r="N4791">
            <v>0</v>
          </cell>
          <cell r="O4791" t="str">
            <v>M ROMERO</v>
          </cell>
          <cell r="P4791" t="str">
            <v>M ROMERO</v>
          </cell>
          <cell r="Q4791">
            <v>0</v>
          </cell>
          <cell r="R4791">
            <v>0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  <cell r="X4791">
            <v>0</v>
          </cell>
          <cell r="Y4791">
            <v>0</v>
          </cell>
          <cell r="Z4791">
            <v>0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>
            <v>0</v>
          </cell>
          <cell r="AF4791">
            <v>0</v>
          </cell>
          <cell r="AG4791">
            <v>0</v>
          </cell>
          <cell r="AH4791">
            <v>0</v>
          </cell>
          <cell r="AI4791">
            <v>0</v>
          </cell>
          <cell r="AJ4791">
            <v>0</v>
          </cell>
          <cell r="AK4791">
            <v>0</v>
          </cell>
          <cell r="AL4791">
            <v>0</v>
          </cell>
          <cell r="AM4791">
            <v>0</v>
          </cell>
          <cell r="AN4791">
            <v>0</v>
          </cell>
          <cell r="AO4791">
            <v>0</v>
          </cell>
          <cell r="AP4791">
            <v>15</v>
          </cell>
          <cell r="AQ4791" t="str">
            <v>MARÍA ROMERO</v>
          </cell>
          <cell r="AR4791">
            <v>4</v>
          </cell>
          <cell r="AS4791" t="str">
            <v>VERÓNICA MENÉNDEZ</v>
          </cell>
          <cell r="AT4791">
            <v>10</v>
          </cell>
          <cell r="AU4791" t="str">
            <v>EDDY SOLANO</v>
          </cell>
          <cell r="AV4791" t="str">
            <v>#N/A</v>
          </cell>
          <cell r="AW4791" t="str">
            <v>#N/A</v>
          </cell>
          <cell r="AX4791" t="b">
            <v>1</v>
          </cell>
          <cell r="AY4791" t="b">
            <v>1</v>
          </cell>
        </row>
        <row r="4792">
          <cell r="B4792" t="str">
            <v>1391780389001</v>
          </cell>
          <cell r="C4792" t="str">
            <v>CASTIMERSA QUIMICOS S.A.</v>
          </cell>
          <cell r="D4792">
            <v>213</v>
          </cell>
          <cell r="E4792">
            <v>21308</v>
          </cell>
          <cell r="F4792">
            <v>2130850</v>
          </cell>
          <cell r="G4792" t="str">
            <v>MANUFACTURA</v>
          </cell>
          <cell r="H4792" t="str">
            <v>MANUFACTURA</v>
          </cell>
          <cell r="I4792" t="str">
            <v>L2576</v>
          </cell>
          <cell r="J4792" t="str">
            <v>PEQUEÑA EMPRESA</v>
          </cell>
          <cell r="K4792">
            <v>0</v>
          </cell>
          <cell r="L4792">
            <v>0</v>
          </cell>
          <cell r="M4792">
            <v>0</v>
          </cell>
          <cell r="N4792">
            <v>0</v>
          </cell>
          <cell r="O4792" t="str">
            <v>C MANCERO</v>
          </cell>
          <cell r="P4792" t="str">
            <v>C MANCERO</v>
          </cell>
          <cell r="Q4792">
            <v>0</v>
          </cell>
          <cell r="R4792">
            <v>0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  <cell r="X4792">
            <v>0</v>
          </cell>
          <cell r="Y4792">
            <v>0</v>
          </cell>
          <cell r="Z4792">
            <v>0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>
            <v>0</v>
          </cell>
          <cell r="AF4792">
            <v>0</v>
          </cell>
          <cell r="AG4792">
            <v>0</v>
          </cell>
          <cell r="AH4792">
            <v>0</v>
          </cell>
          <cell r="AI4792">
            <v>0</v>
          </cell>
          <cell r="AJ4792">
            <v>0</v>
          </cell>
          <cell r="AK4792">
            <v>0</v>
          </cell>
          <cell r="AL4792">
            <v>0</v>
          </cell>
          <cell r="AM4792">
            <v>0</v>
          </cell>
          <cell r="AN4792">
            <v>0</v>
          </cell>
          <cell r="AO4792">
            <v>0</v>
          </cell>
          <cell r="AP4792">
            <v>14</v>
          </cell>
          <cell r="AQ4792" t="str">
            <v>VICENTA SÁNCHEZ</v>
          </cell>
          <cell r="AR4792">
            <v>4</v>
          </cell>
          <cell r="AS4792" t="str">
            <v>VERÓNICA MENÉNDEZ</v>
          </cell>
          <cell r="AT4792">
            <v>12</v>
          </cell>
          <cell r="AU4792" t="str">
            <v>CHRISTOPHER SANCHEZ</v>
          </cell>
          <cell r="AV4792" t="str">
            <v>#N/A</v>
          </cell>
          <cell r="AW4792" t="str">
            <v>#N/A</v>
          </cell>
          <cell r="AX4792" t="b">
            <v>1</v>
          </cell>
          <cell r="AY4792" t="b">
            <v>1</v>
          </cell>
        </row>
        <row r="4793">
          <cell r="B4793" t="str">
            <v>1703287696001</v>
          </cell>
          <cell r="C4793" t="str">
            <v>HERRERA MIRANDA GONZALO RIGOBERTO</v>
          </cell>
          <cell r="D4793">
            <v>213</v>
          </cell>
          <cell r="E4793">
            <v>21308</v>
          </cell>
          <cell r="F4793">
            <v>2130850</v>
          </cell>
          <cell r="G4793" t="str">
            <v>COMERCIO</v>
          </cell>
          <cell r="H4793" t="str">
            <v>COMERCIO</v>
          </cell>
          <cell r="I4793" t="str">
            <v>L2577</v>
          </cell>
          <cell r="J4793" t="str">
            <v>PEQUEÑA EMPRESA</v>
          </cell>
          <cell r="K4793">
            <v>0</v>
          </cell>
          <cell r="L4793">
            <v>0</v>
          </cell>
          <cell r="M4793">
            <v>0</v>
          </cell>
          <cell r="N4793">
            <v>0</v>
          </cell>
          <cell r="O4793" t="str">
            <v>M ROMERO</v>
          </cell>
          <cell r="P4793" t="str">
            <v>M ROMERO</v>
          </cell>
          <cell r="Q4793">
            <v>0</v>
          </cell>
          <cell r="R4793">
            <v>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  <cell r="X4793">
            <v>0</v>
          </cell>
          <cell r="Y4793">
            <v>0</v>
          </cell>
          <cell r="Z4793">
            <v>0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>
            <v>0</v>
          </cell>
          <cell r="AF4793">
            <v>0</v>
          </cell>
          <cell r="AG4793">
            <v>0</v>
          </cell>
          <cell r="AH4793">
            <v>0</v>
          </cell>
          <cell r="AI4793">
            <v>0</v>
          </cell>
          <cell r="AJ4793">
            <v>0</v>
          </cell>
          <cell r="AK4793">
            <v>0</v>
          </cell>
          <cell r="AL4793">
            <v>0</v>
          </cell>
          <cell r="AM4793">
            <v>0</v>
          </cell>
          <cell r="AN4793">
            <v>0</v>
          </cell>
          <cell r="AO4793">
            <v>0</v>
          </cell>
          <cell r="AP4793">
            <v>15</v>
          </cell>
          <cell r="AQ4793" t="str">
            <v>MARÍA ROMERO</v>
          </cell>
          <cell r="AR4793">
            <v>4</v>
          </cell>
          <cell r="AS4793" t="str">
            <v>VERÓNICA MENÉNDEZ</v>
          </cell>
          <cell r="AT4793">
            <v>10</v>
          </cell>
          <cell r="AU4793" t="str">
            <v>EDDY SOLANO</v>
          </cell>
          <cell r="AV4793" t="str">
            <v>#N/A</v>
          </cell>
          <cell r="AW4793" t="str">
            <v>#N/A</v>
          </cell>
          <cell r="AX4793" t="b">
            <v>1</v>
          </cell>
          <cell r="AY4793" t="b">
            <v>1</v>
          </cell>
        </row>
        <row r="4794">
          <cell r="B4794" t="str">
            <v>0992122862001</v>
          </cell>
          <cell r="C4794" t="str">
            <v>SYSTRAY S.A.</v>
          </cell>
          <cell r="D4794">
            <v>213</v>
          </cell>
          <cell r="E4794">
            <v>21308</v>
          </cell>
          <cell r="F4794">
            <v>2130850</v>
          </cell>
          <cell r="G4794" t="str">
            <v>SERVICIOS</v>
          </cell>
          <cell r="H4794" t="str">
            <v>SERVICIOS</v>
          </cell>
          <cell r="I4794" t="str">
            <v>L2578</v>
          </cell>
          <cell r="J4794" t="str">
            <v>PEQUEÑA EMPRESA</v>
          </cell>
          <cell r="K4794">
            <v>0</v>
          </cell>
          <cell r="L4794">
            <v>0</v>
          </cell>
          <cell r="M4794">
            <v>0</v>
          </cell>
          <cell r="N4794">
            <v>0</v>
          </cell>
          <cell r="O4794" t="str">
            <v>M ROMERO</v>
          </cell>
          <cell r="P4794" t="str">
            <v>M ROMERO</v>
          </cell>
          <cell r="Q4794">
            <v>0</v>
          </cell>
          <cell r="R4794">
            <v>0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  <cell r="X4794">
            <v>0</v>
          </cell>
          <cell r="Y4794">
            <v>0</v>
          </cell>
          <cell r="Z4794">
            <v>0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>
            <v>0</v>
          </cell>
          <cell r="AF4794">
            <v>0</v>
          </cell>
          <cell r="AG4794">
            <v>0</v>
          </cell>
          <cell r="AH4794">
            <v>0</v>
          </cell>
          <cell r="AI4794">
            <v>0</v>
          </cell>
          <cell r="AJ4794">
            <v>0</v>
          </cell>
          <cell r="AK4794">
            <v>0</v>
          </cell>
          <cell r="AL4794">
            <v>0</v>
          </cell>
          <cell r="AM4794">
            <v>0</v>
          </cell>
          <cell r="AN4794">
            <v>0</v>
          </cell>
          <cell r="AO4794">
            <v>0</v>
          </cell>
          <cell r="AP4794">
            <v>15</v>
          </cell>
          <cell r="AQ4794" t="str">
            <v>MARÍA ROMERO</v>
          </cell>
          <cell r="AR4794">
            <v>4</v>
          </cell>
          <cell r="AS4794" t="str">
            <v>VERÓNICA MENÉNDEZ</v>
          </cell>
          <cell r="AT4794">
            <v>10</v>
          </cell>
          <cell r="AU4794" t="str">
            <v>EDDY SOLANO</v>
          </cell>
          <cell r="AV4794" t="str">
            <v>#N/A</v>
          </cell>
          <cell r="AW4794" t="str">
            <v>#N/A</v>
          </cell>
          <cell r="AX4794" t="b">
            <v>1</v>
          </cell>
          <cell r="AY4794" t="b">
            <v>1</v>
          </cell>
        </row>
        <row r="4795">
          <cell r="B4795" t="str">
            <v>1303283160001</v>
          </cell>
          <cell r="C4795" t="str">
            <v>DELGADO VELEZ ROBERTO EDMUNDO</v>
          </cell>
          <cell r="D4795">
            <v>213</v>
          </cell>
          <cell r="E4795">
            <v>21308</v>
          </cell>
          <cell r="F4795">
            <v>2130850</v>
          </cell>
          <cell r="G4795" t="str">
            <v>MANUFACTURA</v>
          </cell>
          <cell r="H4795" t="str">
            <v>MANUFACTURA</v>
          </cell>
          <cell r="I4795" t="str">
            <v>L2579</v>
          </cell>
          <cell r="J4795" t="str">
            <v>PEQUEÑA EMPRESA</v>
          </cell>
          <cell r="K4795">
            <v>0</v>
          </cell>
          <cell r="L4795">
            <v>0</v>
          </cell>
          <cell r="M4795">
            <v>0</v>
          </cell>
          <cell r="N4795">
            <v>0</v>
          </cell>
          <cell r="O4795" t="str">
            <v>M ROMERO</v>
          </cell>
          <cell r="P4795" t="str">
            <v>M ROMERO</v>
          </cell>
          <cell r="Q4795">
            <v>0</v>
          </cell>
          <cell r="R4795">
            <v>0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  <cell r="X4795">
            <v>0</v>
          </cell>
          <cell r="Y4795">
            <v>0</v>
          </cell>
          <cell r="Z4795">
            <v>0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>
            <v>0</v>
          </cell>
          <cell r="AF4795">
            <v>0</v>
          </cell>
          <cell r="AG4795">
            <v>0</v>
          </cell>
          <cell r="AH4795">
            <v>0</v>
          </cell>
          <cell r="AI4795">
            <v>0</v>
          </cell>
          <cell r="AJ4795">
            <v>0</v>
          </cell>
          <cell r="AK4795">
            <v>0</v>
          </cell>
          <cell r="AL4795">
            <v>0</v>
          </cell>
          <cell r="AM4795">
            <v>0</v>
          </cell>
          <cell r="AN4795">
            <v>0</v>
          </cell>
          <cell r="AO4795">
            <v>0</v>
          </cell>
          <cell r="AP4795">
            <v>15</v>
          </cell>
          <cell r="AQ4795" t="str">
            <v>MARÍA ROMERO</v>
          </cell>
          <cell r="AR4795">
            <v>4</v>
          </cell>
          <cell r="AS4795" t="str">
            <v>VERÓNICA MENÉNDEZ</v>
          </cell>
          <cell r="AT4795">
            <v>10</v>
          </cell>
          <cell r="AU4795" t="str">
            <v>EDDY SOLANO</v>
          </cell>
          <cell r="AV4795" t="str">
            <v>#N/A</v>
          </cell>
          <cell r="AW4795" t="str">
            <v>#N/A</v>
          </cell>
          <cell r="AX4795" t="b">
            <v>1</v>
          </cell>
          <cell r="AY4795" t="b">
            <v>1</v>
          </cell>
        </row>
        <row r="4796">
          <cell r="B4796" t="str">
            <v>0992128895001</v>
          </cell>
          <cell r="C4796" t="str">
            <v>NITULY S.A.</v>
          </cell>
          <cell r="D4796">
            <v>213</v>
          </cell>
          <cell r="E4796">
            <v>21308</v>
          </cell>
          <cell r="F4796">
            <v>2130850</v>
          </cell>
          <cell r="G4796" t="str">
            <v>SERVICIOS</v>
          </cell>
          <cell r="H4796" t="str">
            <v>SERVICIOS</v>
          </cell>
          <cell r="I4796" t="str">
            <v>L2580</v>
          </cell>
          <cell r="J4796" t="str">
            <v>PEQUEÑA EMPRESA</v>
          </cell>
          <cell r="K4796">
            <v>0</v>
          </cell>
          <cell r="L4796" t="str">
            <v>01Empresas Normales</v>
          </cell>
          <cell r="M4796">
            <v>41796</v>
          </cell>
          <cell r="N4796">
            <v>0.58819444444444446</v>
          </cell>
          <cell r="O4796" t="str">
            <v>M ROMERO</v>
          </cell>
          <cell r="P4796" t="str">
            <v>M ROMERO</v>
          </cell>
          <cell r="Q4796" t="str">
            <v>APLICATIVO WEB</v>
          </cell>
          <cell r="R4796" t="str">
            <v>APLICATIVO WEB</v>
          </cell>
          <cell r="T4796">
            <v>0</v>
          </cell>
          <cell r="U4796">
            <v>0</v>
          </cell>
          <cell r="V4796">
            <v>0</v>
          </cell>
          <cell r="W4796">
            <v>0</v>
          </cell>
          <cell r="X4796">
            <v>0</v>
          </cell>
          <cell r="Y4796">
            <v>0</v>
          </cell>
          <cell r="Z4796">
            <v>0</v>
          </cell>
          <cell r="AA4796">
            <v>0</v>
          </cell>
          <cell r="AB4796">
            <v>0</v>
          </cell>
          <cell r="AC4796">
            <v>41800</v>
          </cell>
          <cell r="AD4796">
            <v>0.41666666666666669</v>
          </cell>
          <cell r="AE4796" t="str">
            <v>MMORAN</v>
          </cell>
          <cell r="AF4796">
            <v>12</v>
          </cell>
          <cell r="AG4796">
            <v>0</v>
          </cell>
          <cell r="AH4796">
            <v>0</v>
          </cell>
          <cell r="AI4796">
            <v>0</v>
          </cell>
          <cell r="AJ4796">
            <v>0</v>
          </cell>
          <cell r="AK4796" t="str">
            <v>EMPRESA ENTREGÓ EL IMPRESO DEL APLICATIVO EN OFICINAS DEL INEC</v>
          </cell>
          <cell r="AL4796">
            <v>0</v>
          </cell>
          <cell r="AM4796">
            <v>0</v>
          </cell>
          <cell r="AN4796">
            <v>0</v>
          </cell>
          <cell r="AO4796">
            <v>0</v>
          </cell>
          <cell r="AP4796">
            <v>15</v>
          </cell>
          <cell r="AQ4796" t="str">
            <v>MARÍA ROMERO</v>
          </cell>
          <cell r="AR4796">
            <v>4</v>
          </cell>
          <cell r="AS4796" t="str">
            <v>VERÓNICA MENÉNDEZ</v>
          </cell>
          <cell r="AT4796">
            <v>10</v>
          </cell>
          <cell r="AU4796" t="str">
            <v>EDDY SOLANO</v>
          </cell>
          <cell r="AV4796" t="str">
            <v>#N/A</v>
          </cell>
          <cell r="AW4796" t="str">
            <v>#N/A</v>
          </cell>
          <cell r="AX4796" t="b">
            <v>0</v>
          </cell>
          <cell r="AY4796" t="b">
            <v>0</v>
          </cell>
        </row>
        <row r="4797">
          <cell r="B4797" t="str">
            <v>1308034261001</v>
          </cell>
          <cell r="C4797" t="str">
            <v>ZAMBRANO CORNEJO ALBERTO ANTONIO</v>
          </cell>
          <cell r="D4797">
            <v>213</v>
          </cell>
          <cell r="E4797">
            <v>21308</v>
          </cell>
          <cell r="F4797">
            <v>2130850</v>
          </cell>
          <cell r="G4797" t="str">
            <v>COMERCIO</v>
          </cell>
          <cell r="H4797" t="str">
            <v>COMERCIO</v>
          </cell>
          <cell r="I4797" t="str">
            <v>L2581</v>
          </cell>
          <cell r="J4797" t="str">
            <v>PEQUEÑA EMPRESA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 t="str">
            <v>C MANCERO</v>
          </cell>
          <cell r="P4797" t="str">
            <v>C MANCERO</v>
          </cell>
          <cell r="Q4797">
            <v>0</v>
          </cell>
          <cell r="R4797">
            <v>0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  <cell r="X4797">
            <v>0</v>
          </cell>
          <cell r="Y4797">
            <v>0</v>
          </cell>
          <cell r="Z4797">
            <v>0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>
            <v>0</v>
          </cell>
          <cell r="AF4797">
            <v>0</v>
          </cell>
          <cell r="AG4797">
            <v>0</v>
          </cell>
          <cell r="AH4797">
            <v>0</v>
          </cell>
          <cell r="AI4797">
            <v>0</v>
          </cell>
          <cell r="AJ4797">
            <v>0</v>
          </cell>
          <cell r="AK4797">
            <v>0</v>
          </cell>
          <cell r="AL4797">
            <v>0</v>
          </cell>
          <cell r="AM4797">
            <v>0</v>
          </cell>
          <cell r="AN4797">
            <v>0</v>
          </cell>
          <cell r="AO4797">
            <v>0</v>
          </cell>
          <cell r="AP4797">
            <v>14</v>
          </cell>
          <cell r="AQ4797" t="str">
            <v>VICENTA SÁNCHEZ</v>
          </cell>
          <cell r="AR4797">
            <v>4</v>
          </cell>
          <cell r="AS4797" t="str">
            <v>VERÓNICA MENÉNDEZ</v>
          </cell>
          <cell r="AT4797">
            <v>12</v>
          </cell>
          <cell r="AU4797" t="str">
            <v>CHRISTOPHER SANCHEZ</v>
          </cell>
          <cell r="AV4797" t="str">
            <v>#N/A</v>
          </cell>
          <cell r="AW4797" t="str">
            <v>#N/A</v>
          </cell>
          <cell r="AX4797" t="b">
            <v>1</v>
          </cell>
          <cell r="AY4797" t="b">
            <v>1</v>
          </cell>
        </row>
        <row r="4798">
          <cell r="B4798" t="str">
            <v>1391726449001</v>
          </cell>
          <cell r="C4798" t="str">
            <v>GRUPO CORPORATIVO VISION GRUPOVISION S.A.</v>
          </cell>
          <cell r="D4798">
            <v>213</v>
          </cell>
          <cell r="E4798">
            <v>21308</v>
          </cell>
          <cell r="F4798">
            <v>2130850</v>
          </cell>
          <cell r="G4798" t="str">
            <v>SERVICIOS</v>
          </cell>
          <cell r="H4798" t="str">
            <v>SERVICIOS</v>
          </cell>
          <cell r="I4798" t="str">
            <v>L2582</v>
          </cell>
          <cell r="J4798" t="str">
            <v>PEQUEÑA EMPRESA</v>
          </cell>
          <cell r="K4798">
            <v>0</v>
          </cell>
          <cell r="L4798" t="str">
            <v>01Empresas Normales</v>
          </cell>
          <cell r="M4798">
            <v>41803</v>
          </cell>
          <cell r="N4798">
            <v>0.35416666666666669</v>
          </cell>
          <cell r="O4798" t="str">
            <v>M ROMERO</v>
          </cell>
          <cell r="P4798" t="str">
            <v>M ROMERO</v>
          </cell>
          <cell r="Q4798" t="str">
            <v>APLICATIVO WEB</v>
          </cell>
          <cell r="R4798" t="str">
            <v>APLICATIVO WEB</v>
          </cell>
          <cell r="S4798">
            <v>41806</v>
          </cell>
          <cell r="T4798">
            <v>0.66666666666666663</v>
          </cell>
          <cell r="U4798" t="str">
            <v>PRE-002</v>
          </cell>
          <cell r="V4798">
            <v>41817</v>
          </cell>
          <cell r="W4798">
            <v>0.52083333333333337</v>
          </cell>
          <cell r="X4798">
            <v>0</v>
          </cell>
          <cell r="Y4798">
            <v>0</v>
          </cell>
          <cell r="Z4798">
            <v>0</v>
          </cell>
          <cell r="AA4798">
            <v>0</v>
          </cell>
          <cell r="AB4798">
            <v>0</v>
          </cell>
          <cell r="AC4798">
            <v>41818</v>
          </cell>
          <cell r="AD4798">
            <v>0.74375000000000002</v>
          </cell>
          <cell r="AE4798" t="str">
            <v>MMORAN</v>
          </cell>
          <cell r="AF4798">
            <v>21</v>
          </cell>
          <cell r="AG4798">
            <v>0</v>
          </cell>
          <cell r="AH4798">
            <v>0</v>
          </cell>
          <cell r="AI4798">
            <v>0</v>
          </cell>
          <cell r="AJ4798">
            <v>0</v>
          </cell>
          <cell r="AK4798">
            <v>0</v>
          </cell>
          <cell r="AL4798">
            <v>0</v>
          </cell>
          <cell r="AM4798">
            <v>0</v>
          </cell>
          <cell r="AN4798">
            <v>0</v>
          </cell>
          <cell r="AO4798">
            <v>0</v>
          </cell>
          <cell r="AP4798">
            <v>15</v>
          </cell>
          <cell r="AQ4798" t="str">
            <v>MARÍA ROMERO</v>
          </cell>
          <cell r="AR4798">
            <v>4</v>
          </cell>
          <cell r="AS4798" t="str">
            <v>VERÓNICA MENÉNDEZ</v>
          </cell>
          <cell r="AT4798">
            <v>10</v>
          </cell>
          <cell r="AU4798" t="str">
            <v>EDDY SOLANO</v>
          </cell>
          <cell r="AV4798" t="str">
            <v>1</v>
          </cell>
          <cell r="AW4798" t="str">
            <v>1391726449001</v>
          </cell>
          <cell r="AX4798" t="b">
            <v>0</v>
          </cell>
          <cell r="AY4798" t="b">
            <v>0</v>
          </cell>
        </row>
        <row r="4799">
          <cell r="B4799" t="str">
            <v>1390144543001</v>
          </cell>
          <cell r="C4799" t="str">
            <v>PURA AGUA MANABI S.A. (PURAMSA)</v>
          </cell>
          <cell r="D4799">
            <v>213</v>
          </cell>
          <cell r="E4799">
            <v>21308</v>
          </cell>
          <cell r="F4799">
            <v>2130850</v>
          </cell>
          <cell r="G4799" t="str">
            <v>SERVICIOS</v>
          </cell>
          <cell r="H4799" t="str">
            <v>SERVICIOS</v>
          </cell>
          <cell r="I4799" t="str">
            <v>L2583</v>
          </cell>
          <cell r="J4799" t="str">
            <v>PEQUEÑA EMPRESA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 t="str">
            <v>C MANCERO</v>
          </cell>
          <cell r="P4799" t="str">
            <v>C MANCERO</v>
          </cell>
          <cell r="Q4799">
            <v>0</v>
          </cell>
          <cell r="R4799">
            <v>0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  <cell r="X4799">
            <v>0</v>
          </cell>
          <cell r="Y4799">
            <v>0</v>
          </cell>
          <cell r="Z4799">
            <v>0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>
            <v>0</v>
          </cell>
          <cell r="AF4799">
            <v>0</v>
          </cell>
          <cell r="AG4799">
            <v>0</v>
          </cell>
          <cell r="AH4799">
            <v>0</v>
          </cell>
          <cell r="AI4799">
            <v>0</v>
          </cell>
          <cell r="AJ4799">
            <v>0</v>
          </cell>
          <cell r="AK4799">
            <v>0</v>
          </cell>
          <cell r="AL4799">
            <v>0</v>
          </cell>
          <cell r="AM4799">
            <v>0</v>
          </cell>
          <cell r="AN4799">
            <v>0</v>
          </cell>
          <cell r="AO4799">
            <v>0</v>
          </cell>
          <cell r="AP4799">
            <v>14</v>
          </cell>
          <cell r="AQ4799" t="str">
            <v>VICENTA SÁNCHEZ</v>
          </cell>
          <cell r="AR4799">
            <v>4</v>
          </cell>
          <cell r="AS4799" t="str">
            <v>VERÓNICA MENÉNDEZ</v>
          </cell>
          <cell r="AT4799">
            <v>12</v>
          </cell>
          <cell r="AU4799" t="str">
            <v>CHRISTOPHER SANCHEZ</v>
          </cell>
          <cell r="AV4799" t="str">
            <v>#N/A</v>
          </cell>
          <cell r="AW4799" t="str">
            <v>#N/A</v>
          </cell>
          <cell r="AX4799" t="b">
            <v>1</v>
          </cell>
          <cell r="AY4799" t="b">
            <v>1</v>
          </cell>
        </row>
        <row r="4800">
          <cell r="B4800" t="str">
            <v>1308862612001</v>
          </cell>
          <cell r="C4800" t="str">
            <v>FERRIN SANTANA RICHARD ADRIAN</v>
          </cell>
          <cell r="D4800">
            <v>213</v>
          </cell>
          <cell r="E4800">
            <v>21308</v>
          </cell>
          <cell r="F4800">
            <v>2130850</v>
          </cell>
          <cell r="G4800" t="str">
            <v>COMERCIO</v>
          </cell>
          <cell r="H4800" t="str">
            <v>COMERCIO</v>
          </cell>
          <cell r="I4800" t="str">
            <v>L2584</v>
          </cell>
          <cell r="J4800" t="str">
            <v>PEQUEÑA EMPRESA</v>
          </cell>
          <cell r="K4800">
            <v>0</v>
          </cell>
          <cell r="L4800">
            <v>0</v>
          </cell>
          <cell r="M4800">
            <v>0</v>
          </cell>
          <cell r="N4800">
            <v>0</v>
          </cell>
          <cell r="O4800" t="str">
            <v>M ROMERO</v>
          </cell>
          <cell r="P4800" t="str">
            <v>M ROMERO</v>
          </cell>
          <cell r="Q4800">
            <v>0</v>
          </cell>
          <cell r="R4800">
            <v>0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  <cell r="X4800">
            <v>0</v>
          </cell>
          <cell r="Y4800">
            <v>0</v>
          </cell>
          <cell r="Z4800">
            <v>0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>
            <v>0</v>
          </cell>
          <cell r="AF4800">
            <v>0</v>
          </cell>
          <cell r="AG4800">
            <v>0</v>
          </cell>
          <cell r="AH4800">
            <v>0</v>
          </cell>
          <cell r="AI4800">
            <v>0</v>
          </cell>
          <cell r="AJ4800">
            <v>0</v>
          </cell>
          <cell r="AK4800">
            <v>0</v>
          </cell>
          <cell r="AL4800">
            <v>0</v>
          </cell>
          <cell r="AM4800">
            <v>0</v>
          </cell>
          <cell r="AN4800">
            <v>0</v>
          </cell>
          <cell r="AO4800">
            <v>0</v>
          </cell>
          <cell r="AP4800">
            <v>15</v>
          </cell>
          <cell r="AQ4800" t="str">
            <v>MARÍA ROMERO</v>
          </cell>
          <cell r="AR4800">
            <v>4</v>
          </cell>
          <cell r="AS4800" t="str">
            <v>VERÓNICA MENÉNDEZ</v>
          </cell>
          <cell r="AT4800">
            <v>10</v>
          </cell>
          <cell r="AU4800" t="str">
            <v>EDDY SOLANO</v>
          </cell>
          <cell r="AV4800" t="str">
            <v>#N/A</v>
          </cell>
          <cell r="AW4800" t="str">
            <v>#N/A</v>
          </cell>
          <cell r="AX4800" t="b">
            <v>1</v>
          </cell>
          <cell r="AY4800" t="b">
            <v>1</v>
          </cell>
        </row>
        <row r="4801">
          <cell r="B4801" t="str">
            <v>1305491217001</v>
          </cell>
          <cell r="C4801" t="str">
            <v>HIDROVO SOLORZANO ANGELICA NARCISA</v>
          </cell>
          <cell r="D4801">
            <v>213</v>
          </cell>
          <cell r="E4801">
            <v>21308</v>
          </cell>
          <cell r="F4801">
            <v>2130850</v>
          </cell>
          <cell r="G4801" t="str">
            <v>MANUFACTURA</v>
          </cell>
          <cell r="H4801" t="str">
            <v>MANUFACTURA</v>
          </cell>
          <cell r="I4801" t="str">
            <v>L2585</v>
          </cell>
          <cell r="J4801" t="str">
            <v>PEQUEÑA EMPRESA</v>
          </cell>
          <cell r="K4801">
            <v>0</v>
          </cell>
          <cell r="L4801">
            <v>0</v>
          </cell>
          <cell r="M4801">
            <v>0</v>
          </cell>
          <cell r="N4801">
            <v>0</v>
          </cell>
          <cell r="O4801" t="str">
            <v>M ROMERO</v>
          </cell>
          <cell r="P4801" t="str">
            <v>M ROMERO</v>
          </cell>
          <cell r="Q4801">
            <v>0</v>
          </cell>
          <cell r="R4801">
            <v>0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  <cell r="X4801">
            <v>0</v>
          </cell>
          <cell r="Y4801">
            <v>0</v>
          </cell>
          <cell r="Z4801">
            <v>0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>
            <v>0</v>
          </cell>
          <cell r="AF4801">
            <v>0</v>
          </cell>
          <cell r="AG4801">
            <v>0</v>
          </cell>
          <cell r="AH4801">
            <v>0</v>
          </cell>
          <cell r="AI4801">
            <v>0</v>
          </cell>
          <cell r="AJ4801">
            <v>0</v>
          </cell>
          <cell r="AK4801">
            <v>0</v>
          </cell>
          <cell r="AL4801">
            <v>0</v>
          </cell>
          <cell r="AM4801">
            <v>0</v>
          </cell>
          <cell r="AN4801">
            <v>0</v>
          </cell>
          <cell r="AO4801">
            <v>0</v>
          </cell>
          <cell r="AP4801">
            <v>15</v>
          </cell>
          <cell r="AQ4801" t="str">
            <v>MARÍA ROMERO</v>
          </cell>
          <cell r="AR4801">
            <v>4</v>
          </cell>
          <cell r="AS4801" t="str">
            <v>VERÓNICA MENÉNDEZ</v>
          </cell>
          <cell r="AT4801">
            <v>10</v>
          </cell>
          <cell r="AU4801" t="str">
            <v>EDDY SOLANO</v>
          </cell>
          <cell r="AV4801" t="str">
            <v>#N/A</v>
          </cell>
          <cell r="AW4801" t="str">
            <v>#N/A</v>
          </cell>
          <cell r="AX4801" t="b">
            <v>1</v>
          </cell>
          <cell r="AY4801" t="b">
            <v>1</v>
          </cell>
        </row>
        <row r="4802">
          <cell r="B4802" t="str">
            <v>1311024531001</v>
          </cell>
          <cell r="C4802" t="str">
            <v>GONZALEZ PIN DIANA MARIUXI</v>
          </cell>
          <cell r="D4802">
            <v>213</v>
          </cell>
          <cell r="E4802">
            <v>21308</v>
          </cell>
          <cell r="F4802">
            <v>2130850</v>
          </cell>
          <cell r="G4802" t="str">
            <v>COMERCIO</v>
          </cell>
          <cell r="H4802" t="str">
            <v>COMERCIO</v>
          </cell>
          <cell r="I4802" t="str">
            <v>L2586</v>
          </cell>
          <cell r="J4802" t="str">
            <v>PEQUEÑA EMPRESA</v>
          </cell>
          <cell r="K4802">
            <v>0</v>
          </cell>
          <cell r="L4802">
            <v>0</v>
          </cell>
          <cell r="M4802">
            <v>0</v>
          </cell>
          <cell r="N4802">
            <v>0</v>
          </cell>
          <cell r="O4802" t="str">
            <v>M ROMERO</v>
          </cell>
          <cell r="P4802" t="str">
            <v>M ROMERO</v>
          </cell>
          <cell r="Q4802">
            <v>0</v>
          </cell>
          <cell r="R4802">
            <v>0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  <cell r="X4802">
            <v>0</v>
          </cell>
          <cell r="Y4802">
            <v>0</v>
          </cell>
          <cell r="Z4802">
            <v>0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>
            <v>0</v>
          </cell>
          <cell r="AF4802">
            <v>0</v>
          </cell>
          <cell r="AG4802">
            <v>0</v>
          </cell>
          <cell r="AH4802">
            <v>0</v>
          </cell>
          <cell r="AI4802">
            <v>0</v>
          </cell>
          <cell r="AJ4802">
            <v>0</v>
          </cell>
          <cell r="AK4802">
            <v>0</v>
          </cell>
          <cell r="AL4802">
            <v>0</v>
          </cell>
          <cell r="AM4802">
            <v>0</v>
          </cell>
          <cell r="AN4802">
            <v>0</v>
          </cell>
          <cell r="AO4802">
            <v>0</v>
          </cell>
          <cell r="AP4802">
            <v>15</v>
          </cell>
          <cell r="AQ4802" t="str">
            <v>MARÍA ROMERO</v>
          </cell>
          <cell r="AR4802">
            <v>4</v>
          </cell>
          <cell r="AS4802" t="str">
            <v>VERÓNICA MENÉNDEZ</v>
          </cell>
          <cell r="AT4802">
            <v>10</v>
          </cell>
          <cell r="AU4802" t="str">
            <v>EDDY SOLANO</v>
          </cell>
          <cell r="AV4802" t="str">
            <v>#N/A</v>
          </cell>
          <cell r="AW4802" t="str">
            <v>#N/A</v>
          </cell>
          <cell r="AX4802" t="b">
            <v>1</v>
          </cell>
          <cell r="AY4802" t="b">
            <v>1</v>
          </cell>
        </row>
        <row r="4803">
          <cell r="B4803" t="str">
            <v>1310093396001</v>
          </cell>
          <cell r="C4803" t="str">
            <v>AVEIGA BRAVO ALAN GONZALO</v>
          </cell>
          <cell r="D4803">
            <v>213</v>
          </cell>
          <cell r="E4803">
            <v>21308</v>
          </cell>
          <cell r="F4803">
            <v>2130850</v>
          </cell>
          <cell r="G4803" t="str">
            <v>SERVICIOS</v>
          </cell>
          <cell r="H4803" t="str">
            <v>SERVICIOS</v>
          </cell>
          <cell r="I4803" t="str">
            <v>L2587</v>
          </cell>
          <cell r="J4803" t="str">
            <v>PEQUEÑA EMPRESA</v>
          </cell>
          <cell r="K4803">
            <v>0</v>
          </cell>
          <cell r="L4803">
            <v>0</v>
          </cell>
          <cell r="M4803">
            <v>0</v>
          </cell>
          <cell r="N4803">
            <v>0</v>
          </cell>
          <cell r="O4803" t="str">
            <v>M ROMERO</v>
          </cell>
          <cell r="P4803" t="str">
            <v>M ROMERO</v>
          </cell>
          <cell r="Q4803">
            <v>0</v>
          </cell>
          <cell r="R4803">
            <v>0</v>
          </cell>
          <cell r="T4803">
            <v>0</v>
          </cell>
          <cell r="U4803">
            <v>0</v>
          </cell>
          <cell r="V4803">
            <v>0</v>
          </cell>
          <cell r="W4803">
            <v>0</v>
          </cell>
          <cell r="X4803">
            <v>0</v>
          </cell>
          <cell r="Y4803">
            <v>0</v>
          </cell>
          <cell r="Z4803">
            <v>0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>
            <v>0</v>
          </cell>
          <cell r="AF4803">
            <v>0</v>
          </cell>
          <cell r="AG4803">
            <v>0</v>
          </cell>
          <cell r="AH4803">
            <v>0</v>
          </cell>
          <cell r="AI4803">
            <v>0</v>
          </cell>
          <cell r="AJ4803">
            <v>0</v>
          </cell>
          <cell r="AK4803">
            <v>0</v>
          </cell>
          <cell r="AL4803">
            <v>0</v>
          </cell>
          <cell r="AM4803">
            <v>0</v>
          </cell>
          <cell r="AN4803">
            <v>0</v>
          </cell>
          <cell r="AO4803">
            <v>0</v>
          </cell>
          <cell r="AP4803">
            <v>15</v>
          </cell>
          <cell r="AQ4803" t="str">
            <v>MARÍA ROMERO</v>
          </cell>
          <cell r="AR4803">
            <v>4</v>
          </cell>
          <cell r="AS4803" t="str">
            <v>VERÓNICA MENÉNDEZ</v>
          </cell>
          <cell r="AT4803">
            <v>10</v>
          </cell>
          <cell r="AU4803" t="str">
            <v>EDDY SOLANO</v>
          </cell>
          <cell r="AV4803" t="str">
            <v>#N/A</v>
          </cell>
          <cell r="AW4803" t="str">
            <v>#N/A</v>
          </cell>
          <cell r="AX4803" t="b">
            <v>1</v>
          </cell>
          <cell r="AY4803" t="b">
            <v>1</v>
          </cell>
        </row>
        <row r="4804">
          <cell r="B4804" t="str">
            <v>1705560090001</v>
          </cell>
          <cell r="C4804" t="str">
            <v>HERRERA VALLEJO RICARDO ALEJANDRO</v>
          </cell>
          <cell r="D4804">
            <v>213</v>
          </cell>
          <cell r="E4804">
            <v>21308</v>
          </cell>
          <cell r="F4804">
            <v>2130850</v>
          </cell>
          <cell r="G4804" t="str">
            <v>COMERCIO</v>
          </cell>
          <cell r="H4804" t="str">
            <v>COMERCIO</v>
          </cell>
          <cell r="I4804" t="str">
            <v>L2588</v>
          </cell>
          <cell r="J4804" t="str">
            <v>PEQUEÑA EMPRESA</v>
          </cell>
          <cell r="K4804">
            <v>0</v>
          </cell>
          <cell r="L4804" t="str">
            <v>03No ubicadas</v>
          </cell>
          <cell r="M4804">
            <v>41830</v>
          </cell>
          <cell r="N4804">
            <v>0.33333333333333331</v>
          </cell>
          <cell r="O4804" t="str">
            <v>C MANCERO</v>
          </cell>
          <cell r="P4804" t="str">
            <v>C MANCERO</v>
          </cell>
          <cell r="Q4804" t="str">
            <v>C MANCERO</v>
          </cell>
          <cell r="R4804" t="str">
            <v>PAPEL</v>
          </cell>
          <cell r="T4804">
            <v>0</v>
          </cell>
          <cell r="U4804">
            <v>0</v>
          </cell>
          <cell r="V4804">
            <v>0</v>
          </cell>
          <cell r="W4804">
            <v>0</v>
          </cell>
          <cell r="X4804">
            <v>0</v>
          </cell>
          <cell r="Y4804">
            <v>0</v>
          </cell>
          <cell r="Z4804">
            <v>0</v>
          </cell>
          <cell r="AA4804">
            <v>0</v>
          </cell>
          <cell r="AB4804">
            <v>0</v>
          </cell>
          <cell r="AC4804">
            <v>41831</v>
          </cell>
          <cell r="AD4804">
            <v>0.33333333333333331</v>
          </cell>
          <cell r="AE4804" t="str">
            <v>MMORAN</v>
          </cell>
          <cell r="AF4804">
            <v>31</v>
          </cell>
          <cell r="AG4804">
            <v>0</v>
          </cell>
          <cell r="AH4804">
            <v>0</v>
          </cell>
          <cell r="AI4804">
            <v>0</v>
          </cell>
          <cell r="AJ4804">
            <v>0</v>
          </cell>
          <cell r="AK4804">
            <v>0</v>
          </cell>
          <cell r="AL4804">
            <v>0</v>
          </cell>
          <cell r="AM4804">
            <v>0</v>
          </cell>
          <cell r="AN4804">
            <v>0</v>
          </cell>
          <cell r="AO4804">
            <v>0</v>
          </cell>
          <cell r="AP4804">
            <v>14</v>
          </cell>
          <cell r="AQ4804" t="str">
            <v>VICENTA SÁNCHEZ</v>
          </cell>
          <cell r="AR4804">
            <v>4</v>
          </cell>
          <cell r="AS4804" t="str">
            <v>VERÓNICA MENÉNDEZ</v>
          </cell>
          <cell r="AT4804">
            <v>12</v>
          </cell>
          <cell r="AU4804" t="str">
            <v>CHRISTOPHER SANCHEZ</v>
          </cell>
          <cell r="AV4804" t="str">
            <v>#N/A</v>
          </cell>
          <cell r="AW4804" t="str">
            <v>#N/A</v>
          </cell>
          <cell r="AX4804" t="b">
            <v>0</v>
          </cell>
          <cell r="AY4804" t="b">
            <v>0</v>
          </cell>
        </row>
        <row r="4805">
          <cell r="B4805" t="str">
            <v>1308997335001</v>
          </cell>
          <cell r="C4805" t="str">
            <v>ARTEAGA CEDENO ABEL HERNAN</v>
          </cell>
          <cell r="D4805">
            <v>213</v>
          </cell>
          <cell r="E4805">
            <v>21308</v>
          </cell>
          <cell r="F4805">
            <v>2130850</v>
          </cell>
          <cell r="G4805" t="str">
            <v>SERVICIOS</v>
          </cell>
          <cell r="H4805" t="str">
            <v>SERVICIOS</v>
          </cell>
          <cell r="I4805" t="str">
            <v>L2589</v>
          </cell>
          <cell r="J4805" t="str">
            <v>PEQUEÑA EMPRESA</v>
          </cell>
          <cell r="K4805">
            <v>0</v>
          </cell>
          <cell r="L4805" t="str">
            <v>03No ubicadas</v>
          </cell>
          <cell r="M4805">
            <v>41830</v>
          </cell>
          <cell r="N4805">
            <v>0.33333333333333331</v>
          </cell>
          <cell r="O4805" t="str">
            <v>C MANCERO</v>
          </cell>
          <cell r="P4805" t="str">
            <v>C MANCERO</v>
          </cell>
          <cell r="Q4805" t="str">
            <v>C MANCERO</v>
          </cell>
          <cell r="R4805" t="str">
            <v>PAPEL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  <cell r="X4805">
            <v>0</v>
          </cell>
          <cell r="Y4805">
            <v>0</v>
          </cell>
          <cell r="Z4805">
            <v>0</v>
          </cell>
          <cell r="AA4805">
            <v>0</v>
          </cell>
          <cell r="AB4805">
            <v>0</v>
          </cell>
          <cell r="AC4805">
            <v>41831</v>
          </cell>
          <cell r="AD4805">
            <v>0.33333333333333331</v>
          </cell>
          <cell r="AE4805" t="str">
            <v>MMORAN</v>
          </cell>
          <cell r="AF4805">
            <v>31</v>
          </cell>
          <cell r="AG4805">
            <v>0</v>
          </cell>
          <cell r="AH4805">
            <v>0</v>
          </cell>
          <cell r="AI4805">
            <v>0</v>
          </cell>
          <cell r="AJ4805">
            <v>0</v>
          </cell>
          <cell r="AK4805">
            <v>0</v>
          </cell>
          <cell r="AL4805">
            <v>0</v>
          </cell>
          <cell r="AM4805">
            <v>0</v>
          </cell>
          <cell r="AN4805">
            <v>0</v>
          </cell>
          <cell r="AO4805">
            <v>0</v>
          </cell>
          <cell r="AP4805">
            <v>14</v>
          </cell>
          <cell r="AQ4805" t="str">
            <v>VICENTA SÁNCHEZ</v>
          </cell>
          <cell r="AR4805">
            <v>4</v>
          </cell>
          <cell r="AS4805" t="str">
            <v>VERÓNICA MENÉNDEZ</v>
          </cell>
          <cell r="AT4805">
            <v>12</v>
          </cell>
          <cell r="AU4805" t="str">
            <v>CHRISTOPHER SANCHEZ</v>
          </cell>
          <cell r="AV4805" t="str">
            <v>#N/A</v>
          </cell>
          <cell r="AW4805" t="str">
            <v>#N/A</v>
          </cell>
          <cell r="AX4805" t="b">
            <v>0</v>
          </cell>
          <cell r="AY4805" t="b">
            <v>0</v>
          </cell>
        </row>
        <row r="4806">
          <cell r="B4806" t="str">
            <v>1304430497001</v>
          </cell>
          <cell r="C4806" t="str">
            <v>DELGADO VELEZ AURELIA MONSERRATE</v>
          </cell>
          <cell r="D4806">
            <v>213</v>
          </cell>
          <cell r="E4806">
            <v>21308</v>
          </cell>
          <cell r="F4806">
            <v>2130850</v>
          </cell>
          <cell r="G4806" t="str">
            <v>SERVICIOS</v>
          </cell>
          <cell r="H4806" t="str">
            <v>SERVICIOS</v>
          </cell>
          <cell r="I4806" t="str">
            <v>L2590</v>
          </cell>
          <cell r="J4806" t="str">
            <v>PEQUEÑA EMPRESA</v>
          </cell>
          <cell r="K4806">
            <v>0</v>
          </cell>
          <cell r="L4806" t="str">
            <v>01Empresas Normales</v>
          </cell>
          <cell r="M4806">
            <v>41837</v>
          </cell>
          <cell r="N4806">
            <v>0.45833333333333331</v>
          </cell>
          <cell r="O4806" t="str">
            <v>M ROMERO</v>
          </cell>
          <cell r="P4806" t="str">
            <v>M ROMERO</v>
          </cell>
          <cell r="Q4806" t="str">
            <v>M ROMERO</v>
          </cell>
          <cell r="R4806" t="str">
            <v>PAPEL</v>
          </cell>
          <cell r="S4806">
            <v>41838</v>
          </cell>
          <cell r="T4806">
            <v>0.375</v>
          </cell>
          <cell r="U4806" t="str">
            <v>PRE-026</v>
          </cell>
          <cell r="V4806">
            <v>0</v>
          </cell>
          <cell r="W4806">
            <v>0</v>
          </cell>
          <cell r="X4806">
            <v>0</v>
          </cell>
          <cell r="Y4806">
            <v>0</v>
          </cell>
          <cell r="Z4806">
            <v>0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>
            <v>0</v>
          </cell>
          <cell r="AF4806">
            <v>0</v>
          </cell>
          <cell r="AG4806">
            <v>0</v>
          </cell>
          <cell r="AH4806">
            <v>0</v>
          </cell>
          <cell r="AI4806">
            <v>0</v>
          </cell>
          <cell r="AJ4806">
            <v>0</v>
          </cell>
          <cell r="AK4806">
            <v>0</v>
          </cell>
          <cell r="AL4806">
            <v>0</v>
          </cell>
          <cell r="AM4806">
            <v>0</v>
          </cell>
          <cell r="AN4806">
            <v>0</v>
          </cell>
          <cell r="AO4806">
            <v>0</v>
          </cell>
          <cell r="AP4806">
            <v>15</v>
          </cell>
          <cell r="AQ4806" t="str">
            <v>MARÍA ROMERO</v>
          </cell>
          <cell r="AR4806">
            <v>4</v>
          </cell>
          <cell r="AS4806" t="str">
            <v>VERÓNICA MENÉNDEZ</v>
          </cell>
          <cell r="AT4806">
            <v>10</v>
          </cell>
          <cell r="AU4806" t="str">
            <v>EDDY SOLANO</v>
          </cell>
          <cell r="AV4806" t="str">
            <v>#N/A</v>
          </cell>
          <cell r="AW4806" t="str">
            <v>#N/A</v>
          </cell>
          <cell r="AX4806" t="b">
            <v>0</v>
          </cell>
          <cell r="AY4806" t="b">
            <v>0</v>
          </cell>
        </row>
        <row r="4807">
          <cell r="B4807" t="str">
            <v>1305012344001</v>
          </cell>
          <cell r="C4807" t="str">
            <v>ZAMBRANO ZAMBRANO MARIA JESSENIA</v>
          </cell>
          <cell r="D4807">
            <v>213</v>
          </cell>
          <cell r="E4807">
            <v>21308</v>
          </cell>
          <cell r="F4807">
            <v>2130850</v>
          </cell>
          <cell r="G4807" t="str">
            <v>SERVICIOS</v>
          </cell>
          <cell r="H4807" t="str">
            <v>SERVICIOS</v>
          </cell>
          <cell r="I4807" t="str">
            <v>L2591</v>
          </cell>
          <cell r="J4807" t="str">
            <v>PEQUEÑA EMPRESA</v>
          </cell>
          <cell r="K4807">
            <v>0</v>
          </cell>
          <cell r="L4807">
            <v>0</v>
          </cell>
          <cell r="M4807">
            <v>0</v>
          </cell>
          <cell r="N4807">
            <v>0</v>
          </cell>
          <cell r="O4807" t="str">
            <v>M ROMERO</v>
          </cell>
          <cell r="P4807" t="str">
            <v>M ROMERO</v>
          </cell>
          <cell r="Q4807">
            <v>0</v>
          </cell>
          <cell r="R4807">
            <v>0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  <cell r="X4807">
            <v>0</v>
          </cell>
          <cell r="Y4807">
            <v>0</v>
          </cell>
          <cell r="Z4807">
            <v>0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>
            <v>0</v>
          </cell>
          <cell r="AF4807">
            <v>0</v>
          </cell>
          <cell r="AG4807">
            <v>0</v>
          </cell>
          <cell r="AH4807">
            <v>0</v>
          </cell>
          <cell r="AI4807">
            <v>0</v>
          </cell>
          <cell r="AJ4807">
            <v>0</v>
          </cell>
          <cell r="AK4807">
            <v>0</v>
          </cell>
          <cell r="AL4807">
            <v>0</v>
          </cell>
          <cell r="AM4807">
            <v>0</v>
          </cell>
          <cell r="AN4807">
            <v>0</v>
          </cell>
          <cell r="AO4807">
            <v>0</v>
          </cell>
          <cell r="AP4807">
            <v>15</v>
          </cell>
          <cell r="AQ4807" t="str">
            <v>MARÍA ROMERO</v>
          </cell>
          <cell r="AR4807">
            <v>4</v>
          </cell>
          <cell r="AS4807" t="str">
            <v>VERÓNICA MENÉNDEZ</v>
          </cell>
          <cell r="AT4807">
            <v>10</v>
          </cell>
          <cell r="AU4807" t="str">
            <v>EDDY SOLANO</v>
          </cell>
          <cell r="AV4807" t="str">
            <v>#N/A</v>
          </cell>
          <cell r="AW4807" t="str">
            <v>#N/A</v>
          </cell>
          <cell r="AX4807" t="b">
            <v>1</v>
          </cell>
          <cell r="AY4807" t="b">
            <v>1</v>
          </cell>
        </row>
        <row r="4808">
          <cell r="B4808" t="str">
            <v>1311755035001</v>
          </cell>
          <cell r="C4808" t="str">
            <v>PIGUAVE BELLO CATTY VIRGINIA</v>
          </cell>
          <cell r="D4808">
            <v>213</v>
          </cell>
          <cell r="E4808">
            <v>21308</v>
          </cell>
          <cell r="F4808">
            <v>2130850</v>
          </cell>
          <cell r="G4808" t="str">
            <v>COMERCIO</v>
          </cell>
          <cell r="H4808" t="str">
            <v>COMERCIO</v>
          </cell>
          <cell r="I4808" t="str">
            <v>L2592</v>
          </cell>
          <cell r="J4808" t="str">
            <v>PEQUEÑA EMPRESA</v>
          </cell>
          <cell r="K4808">
            <v>0</v>
          </cell>
          <cell r="L4808">
            <v>0</v>
          </cell>
          <cell r="M4808">
            <v>0</v>
          </cell>
          <cell r="N4808">
            <v>0</v>
          </cell>
          <cell r="O4808" t="str">
            <v>M ROMERO</v>
          </cell>
          <cell r="P4808" t="str">
            <v>M ROMERO</v>
          </cell>
          <cell r="Q4808">
            <v>0</v>
          </cell>
          <cell r="R4808">
            <v>0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  <cell r="X4808">
            <v>0</v>
          </cell>
          <cell r="Y4808">
            <v>0</v>
          </cell>
          <cell r="Z4808">
            <v>0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>
            <v>0</v>
          </cell>
          <cell r="AF4808">
            <v>0</v>
          </cell>
          <cell r="AG4808">
            <v>0</v>
          </cell>
          <cell r="AH4808">
            <v>0</v>
          </cell>
          <cell r="AI4808">
            <v>0</v>
          </cell>
          <cell r="AJ4808">
            <v>0</v>
          </cell>
          <cell r="AK4808">
            <v>0</v>
          </cell>
          <cell r="AL4808">
            <v>0</v>
          </cell>
          <cell r="AM4808">
            <v>0</v>
          </cell>
          <cell r="AN4808">
            <v>0</v>
          </cell>
          <cell r="AO4808">
            <v>0</v>
          </cell>
          <cell r="AP4808">
            <v>15</v>
          </cell>
          <cell r="AQ4808" t="str">
            <v>MARÍA ROMERO</v>
          </cell>
          <cell r="AR4808">
            <v>4</v>
          </cell>
          <cell r="AS4808" t="str">
            <v>VERÓNICA MENÉNDEZ</v>
          </cell>
          <cell r="AT4808">
            <v>10</v>
          </cell>
          <cell r="AU4808" t="str">
            <v>EDDY SOLANO</v>
          </cell>
          <cell r="AV4808" t="str">
            <v>#N/A</v>
          </cell>
          <cell r="AW4808" t="str">
            <v>#N/A</v>
          </cell>
          <cell r="AX4808" t="b">
            <v>1</v>
          </cell>
          <cell r="AY4808" t="b">
            <v>1</v>
          </cell>
        </row>
        <row r="4809">
          <cell r="B4809" t="str">
            <v>0920044955001</v>
          </cell>
          <cell r="C4809" t="str">
            <v>CAMPOS PINARGOTE SUGEIDY GRICELDA</v>
          </cell>
          <cell r="D4809">
            <v>213</v>
          </cell>
          <cell r="E4809">
            <v>21308</v>
          </cell>
          <cell r="F4809">
            <v>2130850</v>
          </cell>
          <cell r="G4809" t="str">
            <v>COMERCIO</v>
          </cell>
          <cell r="H4809" t="str">
            <v>COMERCIO</v>
          </cell>
          <cell r="I4809" t="str">
            <v>L2593</v>
          </cell>
          <cell r="J4809" t="str">
            <v>PEQUEÑA EMPRESA</v>
          </cell>
          <cell r="K4809">
            <v>0</v>
          </cell>
          <cell r="L4809">
            <v>0</v>
          </cell>
          <cell r="M4809">
            <v>0</v>
          </cell>
          <cell r="N4809">
            <v>0</v>
          </cell>
          <cell r="O4809" t="str">
            <v>M ROMERO</v>
          </cell>
          <cell r="P4809" t="str">
            <v>M ROMERO</v>
          </cell>
          <cell r="Q4809">
            <v>0</v>
          </cell>
          <cell r="R4809">
            <v>0</v>
          </cell>
          <cell r="T4809">
            <v>0</v>
          </cell>
          <cell r="U4809">
            <v>0</v>
          </cell>
          <cell r="V4809">
            <v>0</v>
          </cell>
          <cell r="W4809">
            <v>0</v>
          </cell>
          <cell r="X4809">
            <v>0</v>
          </cell>
          <cell r="Y4809">
            <v>0</v>
          </cell>
          <cell r="Z4809">
            <v>0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>
            <v>0</v>
          </cell>
          <cell r="AF4809">
            <v>0</v>
          </cell>
          <cell r="AG4809">
            <v>0</v>
          </cell>
          <cell r="AH4809">
            <v>0</v>
          </cell>
          <cell r="AI4809">
            <v>0</v>
          </cell>
          <cell r="AJ4809">
            <v>0</v>
          </cell>
          <cell r="AK4809">
            <v>0</v>
          </cell>
          <cell r="AL4809">
            <v>0</v>
          </cell>
          <cell r="AM4809">
            <v>0</v>
          </cell>
          <cell r="AN4809">
            <v>0</v>
          </cell>
          <cell r="AO4809">
            <v>0</v>
          </cell>
          <cell r="AP4809">
            <v>15</v>
          </cell>
          <cell r="AQ4809" t="str">
            <v>MARÍA ROMERO</v>
          </cell>
          <cell r="AR4809">
            <v>4</v>
          </cell>
          <cell r="AS4809" t="str">
            <v>VERÓNICA MENÉNDEZ</v>
          </cell>
          <cell r="AT4809">
            <v>10</v>
          </cell>
          <cell r="AU4809" t="str">
            <v>EDDY SOLANO</v>
          </cell>
          <cell r="AV4809" t="str">
            <v>#N/A</v>
          </cell>
          <cell r="AW4809" t="str">
            <v>#N/A</v>
          </cell>
          <cell r="AX4809" t="b">
            <v>1</v>
          </cell>
          <cell r="AY4809" t="b">
            <v>1</v>
          </cell>
        </row>
        <row r="4810">
          <cell r="B4810" t="str">
            <v>0906310776001</v>
          </cell>
          <cell r="C4810" t="str">
            <v>GARCES VELASQUEZ HIRAN ARTURO</v>
          </cell>
          <cell r="D4810">
            <v>213</v>
          </cell>
          <cell r="E4810">
            <v>21308</v>
          </cell>
          <cell r="F4810">
            <v>2130850</v>
          </cell>
          <cell r="G4810" t="str">
            <v>COMERCIO</v>
          </cell>
          <cell r="H4810" t="str">
            <v>COMERCIO</v>
          </cell>
          <cell r="I4810" t="str">
            <v>L2594</v>
          </cell>
          <cell r="J4810" t="str">
            <v>PEQUEÑA EMPRESA</v>
          </cell>
          <cell r="K4810">
            <v>0</v>
          </cell>
          <cell r="L4810">
            <v>0</v>
          </cell>
          <cell r="M4810">
            <v>0</v>
          </cell>
          <cell r="N4810">
            <v>0</v>
          </cell>
          <cell r="O4810" t="str">
            <v>M ROMERO</v>
          </cell>
          <cell r="P4810" t="str">
            <v>M ROMERO</v>
          </cell>
          <cell r="Q4810">
            <v>0</v>
          </cell>
          <cell r="R4810">
            <v>0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  <cell r="X4810">
            <v>0</v>
          </cell>
          <cell r="Y4810">
            <v>0</v>
          </cell>
          <cell r="Z4810">
            <v>0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>
            <v>0</v>
          </cell>
          <cell r="AF4810">
            <v>0</v>
          </cell>
          <cell r="AG4810">
            <v>0</v>
          </cell>
          <cell r="AH4810">
            <v>0</v>
          </cell>
          <cell r="AI4810">
            <v>0</v>
          </cell>
          <cell r="AJ4810">
            <v>0</v>
          </cell>
          <cell r="AK4810">
            <v>0</v>
          </cell>
          <cell r="AL4810">
            <v>0</v>
          </cell>
          <cell r="AM4810">
            <v>0</v>
          </cell>
          <cell r="AN4810">
            <v>0</v>
          </cell>
          <cell r="AO4810">
            <v>0</v>
          </cell>
          <cell r="AP4810">
            <v>15</v>
          </cell>
          <cell r="AQ4810" t="str">
            <v>MARÍA ROMERO</v>
          </cell>
          <cell r="AR4810">
            <v>4</v>
          </cell>
          <cell r="AS4810" t="str">
            <v>VERÓNICA MENÉNDEZ</v>
          </cell>
          <cell r="AT4810">
            <v>10</v>
          </cell>
          <cell r="AU4810" t="str">
            <v>EDDY SOLANO</v>
          </cell>
          <cell r="AV4810" t="str">
            <v>#N/A</v>
          </cell>
          <cell r="AW4810" t="str">
            <v>#N/A</v>
          </cell>
          <cell r="AX4810" t="b">
            <v>1</v>
          </cell>
          <cell r="AY4810" t="b">
            <v>1</v>
          </cell>
        </row>
        <row r="4811">
          <cell r="B4811" t="str">
            <v>1309011490001</v>
          </cell>
          <cell r="C4811" t="str">
            <v>CHINGA CEVALLOS DEGNI RODOLFO</v>
          </cell>
          <cell r="D4811">
            <v>213</v>
          </cell>
          <cell r="E4811">
            <v>21308</v>
          </cell>
          <cell r="F4811">
            <v>2130850</v>
          </cell>
          <cell r="G4811" t="str">
            <v>COMERCIO</v>
          </cell>
          <cell r="H4811" t="str">
            <v>COMERCIO</v>
          </cell>
          <cell r="I4811" t="str">
            <v>L2595</v>
          </cell>
          <cell r="J4811" t="str">
            <v>PEQUEÑA EMPRESA</v>
          </cell>
          <cell r="K4811">
            <v>0</v>
          </cell>
          <cell r="L4811">
            <v>0</v>
          </cell>
          <cell r="M4811">
            <v>0</v>
          </cell>
          <cell r="N4811">
            <v>0</v>
          </cell>
          <cell r="O4811" t="str">
            <v>C MANCERO</v>
          </cell>
          <cell r="P4811" t="str">
            <v>C MANCERO</v>
          </cell>
          <cell r="Q4811">
            <v>0</v>
          </cell>
          <cell r="R4811">
            <v>0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  <cell r="X4811">
            <v>0</v>
          </cell>
          <cell r="Y4811">
            <v>0</v>
          </cell>
          <cell r="Z4811">
            <v>0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>
            <v>0</v>
          </cell>
          <cell r="AF4811">
            <v>0</v>
          </cell>
          <cell r="AG4811">
            <v>0</v>
          </cell>
          <cell r="AH4811">
            <v>0</v>
          </cell>
          <cell r="AI4811">
            <v>0</v>
          </cell>
          <cell r="AJ4811">
            <v>0</v>
          </cell>
          <cell r="AK4811">
            <v>0</v>
          </cell>
          <cell r="AL4811">
            <v>0</v>
          </cell>
          <cell r="AM4811">
            <v>0</v>
          </cell>
          <cell r="AN4811">
            <v>0</v>
          </cell>
          <cell r="AO4811">
            <v>0</v>
          </cell>
          <cell r="AP4811">
            <v>14</v>
          </cell>
          <cell r="AQ4811" t="str">
            <v>VICENTA SÁNCHEZ</v>
          </cell>
          <cell r="AR4811">
            <v>4</v>
          </cell>
          <cell r="AS4811" t="str">
            <v>VERÓNICA MENÉNDEZ</v>
          </cell>
          <cell r="AT4811">
            <v>12</v>
          </cell>
          <cell r="AU4811" t="str">
            <v>CHRISTOPHER SANCHEZ</v>
          </cell>
          <cell r="AV4811" t="str">
            <v>#N/A</v>
          </cell>
          <cell r="AW4811" t="str">
            <v>#N/A</v>
          </cell>
          <cell r="AX4811" t="b">
            <v>1</v>
          </cell>
          <cell r="AY4811" t="b">
            <v>1</v>
          </cell>
        </row>
        <row r="4812">
          <cell r="B4812" t="str">
            <v>1305908996001</v>
          </cell>
          <cell r="C4812" t="str">
            <v>SALTOS ROLDAN EUDER ALDO</v>
          </cell>
          <cell r="D4812">
            <v>213</v>
          </cell>
          <cell r="E4812">
            <v>21308</v>
          </cell>
          <cell r="F4812">
            <v>2130850</v>
          </cell>
          <cell r="G4812" t="str">
            <v>SERVICIOS</v>
          </cell>
          <cell r="H4812" t="str">
            <v>SERVICIOS</v>
          </cell>
          <cell r="I4812" t="str">
            <v>L2596</v>
          </cell>
          <cell r="J4812" t="str">
            <v>PEQUEÑA EMPRESA</v>
          </cell>
          <cell r="K4812">
            <v>0</v>
          </cell>
          <cell r="L4812">
            <v>0</v>
          </cell>
          <cell r="M4812">
            <v>0</v>
          </cell>
          <cell r="N4812">
            <v>0</v>
          </cell>
          <cell r="O4812" t="str">
            <v>M ROMERO</v>
          </cell>
          <cell r="P4812" t="str">
            <v>M ROMERO</v>
          </cell>
          <cell r="Q4812">
            <v>0</v>
          </cell>
          <cell r="R4812">
            <v>0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  <cell r="X4812">
            <v>0</v>
          </cell>
          <cell r="Y4812">
            <v>0</v>
          </cell>
          <cell r="Z4812">
            <v>0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>
            <v>0</v>
          </cell>
          <cell r="AF4812">
            <v>0</v>
          </cell>
          <cell r="AG4812">
            <v>0</v>
          </cell>
          <cell r="AH4812">
            <v>0</v>
          </cell>
          <cell r="AI4812">
            <v>0</v>
          </cell>
          <cell r="AJ4812">
            <v>0</v>
          </cell>
          <cell r="AK4812">
            <v>0</v>
          </cell>
          <cell r="AL4812">
            <v>0</v>
          </cell>
          <cell r="AM4812">
            <v>0</v>
          </cell>
          <cell r="AN4812">
            <v>0</v>
          </cell>
          <cell r="AO4812">
            <v>0</v>
          </cell>
          <cell r="AP4812">
            <v>15</v>
          </cell>
          <cell r="AQ4812" t="str">
            <v>MARÍA ROMERO</v>
          </cell>
          <cell r="AR4812">
            <v>4</v>
          </cell>
          <cell r="AS4812" t="str">
            <v>VERÓNICA MENÉNDEZ</v>
          </cell>
          <cell r="AT4812">
            <v>10</v>
          </cell>
          <cell r="AU4812" t="str">
            <v>EDDY SOLANO</v>
          </cell>
          <cell r="AV4812" t="str">
            <v>#N/A</v>
          </cell>
          <cell r="AW4812" t="str">
            <v>#N/A</v>
          </cell>
          <cell r="AX4812" t="b">
            <v>1</v>
          </cell>
          <cell r="AY4812" t="b">
            <v>1</v>
          </cell>
        </row>
        <row r="4813">
          <cell r="B4813" t="str">
            <v>0801416223001</v>
          </cell>
          <cell r="C4813" t="str">
            <v>FLORES LARA ABEL NICOLAY</v>
          </cell>
          <cell r="D4813">
            <v>213</v>
          </cell>
          <cell r="E4813">
            <v>21308</v>
          </cell>
          <cell r="F4813">
            <v>2130850</v>
          </cell>
          <cell r="G4813" t="str">
            <v>MANUFACTURA</v>
          </cell>
          <cell r="H4813" t="str">
            <v>MANUFACTURA</v>
          </cell>
          <cell r="I4813" t="str">
            <v>L2597</v>
          </cell>
          <cell r="J4813" t="str">
            <v>PEQUEÑA EMPRESA</v>
          </cell>
          <cell r="K4813">
            <v>0</v>
          </cell>
          <cell r="L4813">
            <v>0</v>
          </cell>
          <cell r="M4813">
            <v>0</v>
          </cell>
          <cell r="N4813">
            <v>0</v>
          </cell>
          <cell r="O4813" t="str">
            <v>M ROMERO</v>
          </cell>
          <cell r="P4813" t="str">
            <v>M ROMERO</v>
          </cell>
          <cell r="Q4813">
            <v>0</v>
          </cell>
          <cell r="R4813">
            <v>0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  <cell r="X4813">
            <v>0</v>
          </cell>
          <cell r="Y4813">
            <v>0</v>
          </cell>
          <cell r="Z4813">
            <v>0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>
            <v>0</v>
          </cell>
          <cell r="AF4813">
            <v>0</v>
          </cell>
          <cell r="AG4813">
            <v>0</v>
          </cell>
          <cell r="AH4813">
            <v>0</v>
          </cell>
          <cell r="AI4813">
            <v>0</v>
          </cell>
          <cell r="AJ4813">
            <v>0</v>
          </cell>
          <cell r="AK4813">
            <v>0</v>
          </cell>
          <cell r="AL4813">
            <v>0</v>
          </cell>
          <cell r="AM4813">
            <v>0</v>
          </cell>
          <cell r="AN4813">
            <v>0</v>
          </cell>
          <cell r="AO4813">
            <v>0</v>
          </cell>
          <cell r="AP4813">
            <v>15</v>
          </cell>
          <cell r="AQ4813" t="str">
            <v>MARÍA ROMERO</v>
          </cell>
          <cell r="AR4813">
            <v>4</v>
          </cell>
          <cell r="AS4813" t="str">
            <v>VERÓNICA MENÉNDEZ</v>
          </cell>
          <cell r="AT4813">
            <v>10</v>
          </cell>
          <cell r="AU4813" t="str">
            <v>EDDY SOLANO</v>
          </cell>
          <cell r="AV4813" t="str">
            <v>#N/A</v>
          </cell>
          <cell r="AW4813" t="str">
            <v>#N/A</v>
          </cell>
          <cell r="AX4813" t="b">
            <v>1</v>
          </cell>
          <cell r="AY4813" t="b">
            <v>1</v>
          </cell>
        </row>
        <row r="4814">
          <cell r="B4814" t="str">
            <v>1306448547001</v>
          </cell>
          <cell r="C4814" t="str">
            <v>ANCHUNDIA FRANCO JAIME EDUARDO</v>
          </cell>
          <cell r="D4814">
            <v>213</v>
          </cell>
          <cell r="E4814">
            <v>21308</v>
          </cell>
          <cell r="F4814">
            <v>2130850</v>
          </cell>
          <cell r="G4814" t="str">
            <v>SERVICIOS</v>
          </cell>
          <cell r="H4814" t="str">
            <v>SERVICIOS</v>
          </cell>
          <cell r="I4814" t="str">
            <v>L2598</v>
          </cell>
          <cell r="J4814" t="str">
            <v>PEQUEÑA EMPRESA</v>
          </cell>
          <cell r="K4814">
            <v>0</v>
          </cell>
          <cell r="L4814">
            <v>0</v>
          </cell>
          <cell r="M4814">
            <v>0</v>
          </cell>
          <cell r="N4814">
            <v>0</v>
          </cell>
          <cell r="O4814" t="str">
            <v>M ROMERO</v>
          </cell>
          <cell r="P4814" t="str">
            <v>M ROMERO</v>
          </cell>
          <cell r="Q4814">
            <v>0</v>
          </cell>
          <cell r="R4814">
            <v>0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  <cell r="X4814">
            <v>0</v>
          </cell>
          <cell r="Y4814">
            <v>0</v>
          </cell>
          <cell r="Z4814">
            <v>0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>
            <v>0</v>
          </cell>
          <cell r="AF4814">
            <v>0</v>
          </cell>
          <cell r="AG4814">
            <v>0</v>
          </cell>
          <cell r="AH4814">
            <v>0</v>
          </cell>
          <cell r="AI4814">
            <v>0</v>
          </cell>
          <cell r="AJ4814">
            <v>0</v>
          </cell>
          <cell r="AK4814">
            <v>0</v>
          </cell>
          <cell r="AL4814">
            <v>0</v>
          </cell>
          <cell r="AM4814">
            <v>0</v>
          </cell>
          <cell r="AN4814">
            <v>0</v>
          </cell>
          <cell r="AO4814">
            <v>0</v>
          </cell>
          <cell r="AP4814">
            <v>15</v>
          </cell>
          <cell r="AQ4814" t="str">
            <v>MARÍA ROMERO</v>
          </cell>
          <cell r="AR4814">
            <v>4</v>
          </cell>
          <cell r="AS4814" t="str">
            <v>VERÓNICA MENÉNDEZ</v>
          </cell>
          <cell r="AT4814">
            <v>10</v>
          </cell>
          <cell r="AU4814" t="str">
            <v>EDDY SOLANO</v>
          </cell>
          <cell r="AV4814" t="str">
            <v>#N/A</v>
          </cell>
          <cell r="AW4814" t="str">
            <v>#N/A</v>
          </cell>
          <cell r="AX4814" t="b">
            <v>1</v>
          </cell>
          <cell r="AY4814" t="b">
            <v>1</v>
          </cell>
        </row>
        <row r="4815">
          <cell r="B4815" t="str">
            <v>0926113259001</v>
          </cell>
          <cell r="C4815" t="str">
            <v>CEBALLOS MENDEZ JORGE ORLANDO</v>
          </cell>
          <cell r="D4815">
            <v>213</v>
          </cell>
          <cell r="E4815">
            <v>21308</v>
          </cell>
          <cell r="F4815">
            <v>2130850</v>
          </cell>
          <cell r="G4815" t="str">
            <v>COMERCIO</v>
          </cell>
          <cell r="H4815" t="str">
            <v>COMERCIO</v>
          </cell>
          <cell r="I4815" t="str">
            <v>L2599</v>
          </cell>
          <cell r="J4815" t="str">
            <v>PEQUEÑA EMPRESA</v>
          </cell>
          <cell r="K4815">
            <v>0</v>
          </cell>
          <cell r="L4815" t="str">
            <v>03No ubicadas</v>
          </cell>
          <cell r="M4815">
            <v>41830</v>
          </cell>
          <cell r="N4815">
            <v>0.33333333333333331</v>
          </cell>
          <cell r="O4815" t="str">
            <v>M ROMERO</v>
          </cell>
          <cell r="P4815" t="str">
            <v>M ROMERO</v>
          </cell>
          <cell r="Q4815" t="str">
            <v>M ROMERO</v>
          </cell>
          <cell r="R4815" t="str">
            <v>PAPEL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  <cell r="X4815">
            <v>0</v>
          </cell>
          <cell r="Y4815">
            <v>0</v>
          </cell>
          <cell r="Z4815">
            <v>0</v>
          </cell>
          <cell r="AA4815">
            <v>0</v>
          </cell>
          <cell r="AB4815">
            <v>0</v>
          </cell>
          <cell r="AC4815">
            <v>41831</v>
          </cell>
          <cell r="AD4815">
            <v>0.33333333333333331</v>
          </cell>
          <cell r="AE4815" t="str">
            <v>MMORAN</v>
          </cell>
          <cell r="AF4815">
            <v>31</v>
          </cell>
          <cell r="AG4815">
            <v>0</v>
          </cell>
          <cell r="AH4815">
            <v>0</v>
          </cell>
          <cell r="AI4815">
            <v>0</v>
          </cell>
          <cell r="AJ4815">
            <v>0</v>
          </cell>
          <cell r="AK4815">
            <v>0</v>
          </cell>
          <cell r="AL4815">
            <v>0</v>
          </cell>
          <cell r="AM4815">
            <v>0</v>
          </cell>
          <cell r="AN4815">
            <v>0</v>
          </cell>
          <cell r="AO4815">
            <v>0</v>
          </cell>
          <cell r="AP4815">
            <v>15</v>
          </cell>
          <cell r="AQ4815" t="str">
            <v>MARÍA ROMERO</v>
          </cell>
          <cell r="AR4815">
            <v>4</v>
          </cell>
          <cell r="AS4815" t="str">
            <v>VERÓNICA MENÉNDEZ</v>
          </cell>
          <cell r="AT4815">
            <v>10</v>
          </cell>
          <cell r="AU4815" t="str">
            <v>EDDY SOLANO</v>
          </cell>
          <cell r="AV4815" t="str">
            <v>#N/A</v>
          </cell>
          <cell r="AW4815" t="str">
            <v>#N/A</v>
          </cell>
          <cell r="AX4815" t="b">
            <v>0</v>
          </cell>
          <cell r="AY4815" t="b">
            <v>0</v>
          </cell>
        </row>
        <row r="4816">
          <cell r="B4816" t="str">
            <v>1300988712001</v>
          </cell>
          <cell r="C4816" t="str">
            <v>SANCHEZ ZAMBRANO PABLO CASIMIRO</v>
          </cell>
          <cell r="D4816">
            <v>213</v>
          </cell>
          <cell r="E4816">
            <v>21308</v>
          </cell>
          <cell r="F4816">
            <v>2130850</v>
          </cell>
          <cell r="G4816" t="str">
            <v>COMERCIO</v>
          </cell>
          <cell r="H4816" t="str">
            <v>COMERCIO</v>
          </cell>
          <cell r="I4816" t="str">
            <v>L2600</v>
          </cell>
          <cell r="J4816" t="str">
            <v>PEQUEÑA EMPRESA</v>
          </cell>
          <cell r="K4816">
            <v>0</v>
          </cell>
          <cell r="L4816">
            <v>0</v>
          </cell>
          <cell r="M4816">
            <v>0</v>
          </cell>
          <cell r="N4816">
            <v>0</v>
          </cell>
          <cell r="O4816" t="str">
            <v>M ROMERO</v>
          </cell>
          <cell r="P4816" t="str">
            <v>M ROMERO</v>
          </cell>
          <cell r="Q4816">
            <v>0</v>
          </cell>
          <cell r="R4816">
            <v>0</v>
          </cell>
          <cell r="T4816">
            <v>0</v>
          </cell>
          <cell r="U4816">
            <v>0</v>
          </cell>
          <cell r="V4816">
            <v>0</v>
          </cell>
          <cell r="W4816">
            <v>0</v>
          </cell>
          <cell r="X4816">
            <v>0</v>
          </cell>
          <cell r="Y4816">
            <v>0</v>
          </cell>
          <cell r="Z4816">
            <v>0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>
            <v>0</v>
          </cell>
          <cell r="AF4816">
            <v>0</v>
          </cell>
          <cell r="AG4816">
            <v>0</v>
          </cell>
          <cell r="AH4816">
            <v>0</v>
          </cell>
          <cell r="AI4816">
            <v>0</v>
          </cell>
          <cell r="AJ4816">
            <v>0</v>
          </cell>
          <cell r="AK4816">
            <v>0</v>
          </cell>
          <cell r="AL4816">
            <v>0</v>
          </cell>
          <cell r="AM4816">
            <v>0</v>
          </cell>
          <cell r="AN4816">
            <v>0</v>
          </cell>
          <cell r="AO4816">
            <v>0</v>
          </cell>
          <cell r="AP4816">
            <v>15</v>
          </cell>
          <cell r="AQ4816" t="str">
            <v>MARÍA ROMERO</v>
          </cell>
          <cell r="AR4816">
            <v>4</v>
          </cell>
          <cell r="AS4816" t="str">
            <v>VERÓNICA MENÉNDEZ</v>
          </cell>
          <cell r="AT4816">
            <v>10</v>
          </cell>
          <cell r="AU4816" t="str">
            <v>EDDY SOLANO</v>
          </cell>
          <cell r="AV4816" t="str">
            <v>#N/A</v>
          </cell>
          <cell r="AW4816" t="str">
            <v>#N/A</v>
          </cell>
          <cell r="AX4816" t="b">
            <v>1</v>
          </cell>
          <cell r="AY4816" t="b">
            <v>1</v>
          </cell>
        </row>
        <row r="4817">
          <cell r="B4817" t="str">
            <v>1310768286001</v>
          </cell>
          <cell r="C4817" t="str">
            <v>LOOR NAVARRETE JOSE ARMANDO</v>
          </cell>
          <cell r="D4817">
            <v>213</v>
          </cell>
          <cell r="E4817">
            <v>21308</v>
          </cell>
          <cell r="F4817">
            <v>2130850</v>
          </cell>
          <cell r="G4817" t="str">
            <v>COMERCIO</v>
          </cell>
          <cell r="H4817" t="str">
            <v>COMERCIO</v>
          </cell>
          <cell r="I4817" t="str">
            <v>L2601</v>
          </cell>
          <cell r="J4817" t="str">
            <v>PEQUEÑA EMPRESA</v>
          </cell>
          <cell r="K4817">
            <v>0</v>
          </cell>
          <cell r="L4817">
            <v>0</v>
          </cell>
          <cell r="M4817">
            <v>0</v>
          </cell>
          <cell r="N4817">
            <v>0</v>
          </cell>
          <cell r="O4817" t="str">
            <v>C MANCERO</v>
          </cell>
          <cell r="P4817" t="str">
            <v>C MANCERO</v>
          </cell>
          <cell r="Q4817">
            <v>0</v>
          </cell>
          <cell r="R4817">
            <v>0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  <cell r="X4817">
            <v>0</v>
          </cell>
          <cell r="Y4817">
            <v>0</v>
          </cell>
          <cell r="Z4817">
            <v>0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>
            <v>0</v>
          </cell>
          <cell r="AF4817">
            <v>0</v>
          </cell>
          <cell r="AG4817">
            <v>0</v>
          </cell>
          <cell r="AH4817">
            <v>0</v>
          </cell>
          <cell r="AI4817">
            <v>0</v>
          </cell>
          <cell r="AJ4817">
            <v>0</v>
          </cell>
          <cell r="AK4817">
            <v>0</v>
          </cell>
          <cell r="AL4817">
            <v>0</v>
          </cell>
          <cell r="AM4817">
            <v>0</v>
          </cell>
          <cell r="AN4817">
            <v>0</v>
          </cell>
          <cell r="AO4817">
            <v>0</v>
          </cell>
          <cell r="AP4817">
            <v>14</v>
          </cell>
          <cell r="AQ4817" t="str">
            <v>VICENTA SÁNCHEZ</v>
          </cell>
          <cell r="AR4817">
            <v>4</v>
          </cell>
          <cell r="AS4817" t="str">
            <v>VERÓNICA MENÉNDEZ</v>
          </cell>
          <cell r="AT4817">
            <v>12</v>
          </cell>
          <cell r="AU4817" t="str">
            <v>CHRISTOPHER SANCHEZ</v>
          </cell>
          <cell r="AV4817" t="str">
            <v>#N/A</v>
          </cell>
          <cell r="AW4817" t="str">
            <v>#N/A</v>
          </cell>
          <cell r="AX4817" t="b">
            <v>1</v>
          </cell>
          <cell r="AY4817" t="b">
            <v>1</v>
          </cell>
        </row>
        <row r="4818">
          <cell r="B4818" t="str">
            <v>1312220922001</v>
          </cell>
          <cell r="C4818" t="str">
            <v>MOREIRA ZAMBRANO AMABLE ANDRE</v>
          </cell>
          <cell r="D4818">
            <v>213</v>
          </cell>
          <cell r="E4818">
            <v>21308</v>
          </cell>
          <cell r="F4818">
            <v>2130850</v>
          </cell>
          <cell r="G4818" t="str">
            <v>COMERCIO</v>
          </cell>
          <cell r="H4818" t="str">
            <v>COMERCIO</v>
          </cell>
          <cell r="I4818" t="str">
            <v>L2602</v>
          </cell>
          <cell r="J4818" t="str">
            <v>PEQUEÑA EMPRESA</v>
          </cell>
          <cell r="K4818">
            <v>0</v>
          </cell>
          <cell r="L4818">
            <v>0</v>
          </cell>
          <cell r="M4818">
            <v>0</v>
          </cell>
          <cell r="N4818">
            <v>0</v>
          </cell>
          <cell r="O4818" t="str">
            <v>C MANCERO</v>
          </cell>
          <cell r="P4818" t="str">
            <v>C MANCERO</v>
          </cell>
          <cell r="Q4818">
            <v>0</v>
          </cell>
          <cell r="R4818">
            <v>0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  <cell r="X4818">
            <v>0</v>
          </cell>
          <cell r="Y4818">
            <v>0</v>
          </cell>
          <cell r="Z4818">
            <v>0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>
            <v>0</v>
          </cell>
          <cell r="AF4818">
            <v>0</v>
          </cell>
          <cell r="AG4818">
            <v>0</v>
          </cell>
          <cell r="AH4818">
            <v>0</v>
          </cell>
          <cell r="AI4818">
            <v>0</v>
          </cell>
          <cell r="AJ4818">
            <v>0</v>
          </cell>
          <cell r="AK4818">
            <v>0</v>
          </cell>
          <cell r="AL4818">
            <v>0</v>
          </cell>
          <cell r="AM4818">
            <v>0</v>
          </cell>
          <cell r="AN4818">
            <v>0</v>
          </cell>
          <cell r="AO4818">
            <v>0</v>
          </cell>
          <cell r="AP4818">
            <v>14</v>
          </cell>
          <cell r="AQ4818" t="str">
            <v>VICENTA SÁNCHEZ</v>
          </cell>
          <cell r="AR4818">
            <v>4</v>
          </cell>
          <cell r="AS4818" t="str">
            <v>VERÓNICA MENÉNDEZ</v>
          </cell>
          <cell r="AT4818">
            <v>12</v>
          </cell>
          <cell r="AU4818" t="str">
            <v>CHRISTOPHER SANCHEZ</v>
          </cell>
          <cell r="AV4818" t="str">
            <v>#N/A</v>
          </cell>
          <cell r="AW4818" t="str">
            <v>#N/A</v>
          </cell>
          <cell r="AX4818" t="b">
            <v>1</v>
          </cell>
          <cell r="AY4818" t="b">
            <v>1</v>
          </cell>
        </row>
        <row r="4819">
          <cell r="B4819" t="str">
            <v>1307223006001</v>
          </cell>
          <cell r="C4819" t="str">
            <v>LOPEZ ACOSTA AUGUSTA EMPERATRIZ</v>
          </cell>
          <cell r="D4819">
            <v>213</v>
          </cell>
          <cell r="E4819">
            <v>21308</v>
          </cell>
          <cell r="F4819">
            <v>2130850</v>
          </cell>
          <cell r="G4819" t="str">
            <v>COMERCIO</v>
          </cell>
          <cell r="H4819" t="str">
            <v>COMERCIO</v>
          </cell>
          <cell r="I4819" t="str">
            <v>L2603</v>
          </cell>
          <cell r="J4819" t="str">
            <v>PEQUEÑA EMPRESA</v>
          </cell>
          <cell r="K4819">
            <v>0</v>
          </cell>
          <cell r="L4819">
            <v>0</v>
          </cell>
          <cell r="M4819">
            <v>0</v>
          </cell>
          <cell r="N4819">
            <v>0</v>
          </cell>
          <cell r="O4819" t="str">
            <v>M ROMERO</v>
          </cell>
          <cell r="P4819" t="str">
            <v>M ROMERO</v>
          </cell>
          <cell r="Q4819">
            <v>0</v>
          </cell>
          <cell r="R4819">
            <v>0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  <cell r="X4819">
            <v>0</v>
          </cell>
          <cell r="Y4819">
            <v>0</v>
          </cell>
          <cell r="Z4819">
            <v>0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>
            <v>0</v>
          </cell>
          <cell r="AF4819">
            <v>0</v>
          </cell>
          <cell r="AG4819">
            <v>0</v>
          </cell>
          <cell r="AH4819">
            <v>0</v>
          </cell>
          <cell r="AI4819">
            <v>0</v>
          </cell>
          <cell r="AJ4819">
            <v>0</v>
          </cell>
          <cell r="AK4819">
            <v>0</v>
          </cell>
          <cell r="AL4819">
            <v>0</v>
          </cell>
          <cell r="AM4819">
            <v>0</v>
          </cell>
          <cell r="AN4819">
            <v>0</v>
          </cell>
          <cell r="AO4819">
            <v>0</v>
          </cell>
          <cell r="AP4819">
            <v>15</v>
          </cell>
          <cell r="AQ4819" t="str">
            <v>MARÍA ROMERO</v>
          </cell>
          <cell r="AR4819">
            <v>4</v>
          </cell>
          <cell r="AS4819" t="str">
            <v>VERÓNICA MENÉNDEZ</v>
          </cell>
          <cell r="AT4819">
            <v>10</v>
          </cell>
          <cell r="AU4819" t="str">
            <v>EDDY SOLANO</v>
          </cell>
          <cell r="AV4819" t="str">
            <v>#N/A</v>
          </cell>
          <cell r="AW4819" t="str">
            <v>#N/A</v>
          </cell>
          <cell r="AX4819" t="b">
            <v>1</v>
          </cell>
          <cell r="AY4819" t="b">
            <v>1</v>
          </cell>
        </row>
        <row r="4820">
          <cell r="B4820" t="str">
            <v>1706222203001</v>
          </cell>
          <cell r="C4820" t="str">
            <v>ALCIVAR ALCIVAR ISIDORA DEL ROSARIO</v>
          </cell>
          <cell r="D4820">
            <v>213</v>
          </cell>
          <cell r="E4820">
            <v>21308</v>
          </cell>
          <cell r="F4820">
            <v>2130850</v>
          </cell>
          <cell r="G4820" t="str">
            <v>SERVICIOS</v>
          </cell>
          <cell r="H4820" t="str">
            <v>SERVICIOS</v>
          </cell>
          <cell r="I4820" t="str">
            <v>L2604</v>
          </cell>
          <cell r="J4820" t="str">
            <v>PEQUEÑA EMPRESA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 t="str">
            <v>M ROMERO</v>
          </cell>
          <cell r="P4820" t="str">
            <v>M ROMERO</v>
          </cell>
          <cell r="Q4820">
            <v>0</v>
          </cell>
          <cell r="R4820">
            <v>0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  <cell r="X4820">
            <v>0</v>
          </cell>
          <cell r="Y4820">
            <v>0</v>
          </cell>
          <cell r="Z4820">
            <v>0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>
            <v>0</v>
          </cell>
          <cell r="AF4820">
            <v>0</v>
          </cell>
          <cell r="AG4820">
            <v>0</v>
          </cell>
          <cell r="AH4820">
            <v>0</v>
          </cell>
          <cell r="AI4820">
            <v>0</v>
          </cell>
          <cell r="AJ4820">
            <v>0</v>
          </cell>
          <cell r="AK4820">
            <v>0</v>
          </cell>
          <cell r="AL4820">
            <v>0</v>
          </cell>
          <cell r="AM4820">
            <v>0</v>
          </cell>
          <cell r="AN4820">
            <v>0</v>
          </cell>
          <cell r="AO4820">
            <v>0</v>
          </cell>
          <cell r="AP4820">
            <v>15</v>
          </cell>
          <cell r="AQ4820" t="str">
            <v>MARÍA ROMERO</v>
          </cell>
          <cell r="AR4820">
            <v>4</v>
          </cell>
          <cell r="AS4820" t="str">
            <v>VERÓNICA MENÉNDEZ</v>
          </cell>
          <cell r="AT4820">
            <v>10</v>
          </cell>
          <cell r="AU4820" t="str">
            <v>EDDY SOLANO</v>
          </cell>
          <cell r="AV4820" t="str">
            <v>#N/A</v>
          </cell>
          <cell r="AW4820" t="str">
            <v>#N/A</v>
          </cell>
          <cell r="AX4820" t="b">
            <v>1</v>
          </cell>
          <cell r="AY4820" t="b">
            <v>1</v>
          </cell>
        </row>
        <row r="4821">
          <cell r="B4821" t="str">
            <v>1309096368001</v>
          </cell>
          <cell r="C4821" t="str">
            <v>LOOR CEVALLOS MARTHA ELVITA</v>
          </cell>
          <cell r="D4821">
            <v>213</v>
          </cell>
          <cell r="E4821">
            <v>21308</v>
          </cell>
          <cell r="F4821">
            <v>2130850</v>
          </cell>
          <cell r="G4821" t="str">
            <v>SERVICIOS</v>
          </cell>
          <cell r="H4821" t="str">
            <v>SERVICIOS</v>
          </cell>
          <cell r="I4821" t="str">
            <v>L2605</v>
          </cell>
          <cell r="J4821" t="str">
            <v>PEQUEÑA EMPRESA</v>
          </cell>
          <cell r="K4821">
            <v>0</v>
          </cell>
          <cell r="L4821" t="str">
            <v>01Empresas Normales</v>
          </cell>
          <cell r="M4821">
            <v>41809</v>
          </cell>
          <cell r="N4821">
            <v>0.35416666666666669</v>
          </cell>
          <cell r="O4821" t="str">
            <v>M ROMERO</v>
          </cell>
          <cell r="P4821" t="str">
            <v>M ROMERO</v>
          </cell>
          <cell r="Q4821" t="str">
            <v>APLICATIVO WEB</v>
          </cell>
          <cell r="R4821" t="str">
            <v>APLICATIVO WEB</v>
          </cell>
          <cell r="S4821">
            <v>41809</v>
          </cell>
          <cell r="T4821">
            <v>0.70833333333333337</v>
          </cell>
          <cell r="U4821" t="str">
            <v>PRE-007</v>
          </cell>
          <cell r="V4821">
            <v>0</v>
          </cell>
          <cell r="W4821">
            <v>0</v>
          </cell>
          <cell r="X4821">
            <v>0</v>
          </cell>
          <cell r="Y4821">
            <v>0</v>
          </cell>
          <cell r="Z4821">
            <v>0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>
            <v>0</v>
          </cell>
          <cell r="AF4821">
            <v>0</v>
          </cell>
          <cell r="AG4821">
            <v>0</v>
          </cell>
          <cell r="AH4821">
            <v>0</v>
          </cell>
          <cell r="AI4821">
            <v>0</v>
          </cell>
          <cell r="AJ4821">
            <v>0</v>
          </cell>
          <cell r="AK4821">
            <v>0</v>
          </cell>
          <cell r="AL4821">
            <v>0</v>
          </cell>
          <cell r="AM4821">
            <v>0</v>
          </cell>
          <cell r="AN4821">
            <v>0</v>
          </cell>
          <cell r="AO4821">
            <v>0</v>
          </cell>
          <cell r="AP4821">
            <v>15</v>
          </cell>
          <cell r="AQ4821" t="str">
            <v>MARÍA ROMERO</v>
          </cell>
          <cell r="AR4821">
            <v>4</v>
          </cell>
          <cell r="AS4821" t="str">
            <v>VERÓNICA MENÉNDEZ</v>
          </cell>
          <cell r="AT4821">
            <v>10</v>
          </cell>
          <cell r="AU4821" t="str">
            <v>EDDY SOLANO</v>
          </cell>
          <cell r="AV4821" t="str">
            <v>1</v>
          </cell>
          <cell r="AW4821" t="str">
            <v>1309096368001</v>
          </cell>
          <cell r="AX4821" t="b">
            <v>0</v>
          </cell>
          <cell r="AY4821" t="b">
            <v>0</v>
          </cell>
        </row>
        <row r="4822">
          <cell r="B4822" t="str">
            <v>1301978571001</v>
          </cell>
          <cell r="C4822" t="str">
            <v>ZAVALA OCHOA LUIS IGNACIO</v>
          </cell>
          <cell r="D4822">
            <v>213</v>
          </cell>
          <cell r="E4822">
            <v>21308</v>
          </cell>
          <cell r="F4822">
            <v>2130850</v>
          </cell>
          <cell r="G4822" t="str">
            <v>SERVICIOS</v>
          </cell>
          <cell r="H4822" t="str">
            <v>SERVICIOS</v>
          </cell>
          <cell r="I4822" t="str">
            <v>L2606</v>
          </cell>
          <cell r="J4822" t="str">
            <v>PEQUEÑA EMPRESA</v>
          </cell>
          <cell r="K4822">
            <v>0</v>
          </cell>
          <cell r="L4822">
            <v>0</v>
          </cell>
          <cell r="M4822">
            <v>0</v>
          </cell>
          <cell r="N4822">
            <v>0</v>
          </cell>
          <cell r="O4822" t="str">
            <v>M ROMERO</v>
          </cell>
          <cell r="P4822" t="str">
            <v>M ROMERO</v>
          </cell>
          <cell r="Q4822">
            <v>0</v>
          </cell>
          <cell r="R4822">
            <v>0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  <cell r="X4822">
            <v>0</v>
          </cell>
          <cell r="Y4822">
            <v>0</v>
          </cell>
          <cell r="Z4822">
            <v>0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>
            <v>0</v>
          </cell>
          <cell r="AF4822">
            <v>0</v>
          </cell>
          <cell r="AG4822">
            <v>0</v>
          </cell>
          <cell r="AH4822">
            <v>0</v>
          </cell>
          <cell r="AI4822">
            <v>0</v>
          </cell>
          <cell r="AJ4822">
            <v>0</v>
          </cell>
          <cell r="AK4822">
            <v>0</v>
          </cell>
          <cell r="AL4822">
            <v>0</v>
          </cell>
          <cell r="AM4822">
            <v>0</v>
          </cell>
          <cell r="AN4822">
            <v>0</v>
          </cell>
          <cell r="AO4822">
            <v>0</v>
          </cell>
          <cell r="AP4822">
            <v>15</v>
          </cell>
          <cell r="AQ4822" t="str">
            <v>MARÍA ROMERO</v>
          </cell>
          <cell r="AR4822">
            <v>4</v>
          </cell>
          <cell r="AS4822" t="str">
            <v>VERÓNICA MENÉNDEZ</v>
          </cell>
          <cell r="AT4822">
            <v>10</v>
          </cell>
          <cell r="AU4822" t="str">
            <v>EDDY SOLANO</v>
          </cell>
          <cell r="AV4822" t="str">
            <v>#N/A</v>
          </cell>
          <cell r="AW4822" t="str">
            <v>#N/A</v>
          </cell>
          <cell r="AX4822" t="b">
            <v>1</v>
          </cell>
          <cell r="AY4822" t="b">
            <v>1</v>
          </cell>
        </row>
        <row r="4823">
          <cell r="B4823" t="str">
            <v>1707783328001</v>
          </cell>
          <cell r="C4823" t="str">
            <v>MUÃ‘OZ GONZALEZ ANIBAL CESAR</v>
          </cell>
          <cell r="D4823">
            <v>213</v>
          </cell>
          <cell r="E4823">
            <v>21308</v>
          </cell>
          <cell r="F4823">
            <v>2130850</v>
          </cell>
          <cell r="G4823" t="str">
            <v>SERVICIOS</v>
          </cell>
          <cell r="H4823" t="str">
            <v>SERVICIOS</v>
          </cell>
          <cell r="I4823" t="str">
            <v>L2607</v>
          </cell>
          <cell r="J4823" t="str">
            <v>PEQUEÑA EMPRESA</v>
          </cell>
          <cell r="K4823">
            <v>0</v>
          </cell>
          <cell r="L4823" t="str">
            <v>03No ubicadas</v>
          </cell>
          <cell r="M4823">
            <v>41830</v>
          </cell>
          <cell r="N4823">
            <v>0.33333333333333331</v>
          </cell>
          <cell r="O4823" t="str">
            <v>M ROMERO</v>
          </cell>
          <cell r="P4823" t="str">
            <v>M ROMERO</v>
          </cell>
          <cell r="Q4823" t="str">
            <v>M ROMERO</v>
          </cell>
          <cell r="R4823" t="str">
            <v>PAPEL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  <cell r="X4823">
            <v>0</v>
          </cell>
          <cell r="Y4823">
            <v>0</v>
          </cell>
          <cell r="Z4823">
            <v>0</v>
          </cell>
          <cell r="AA4823">
            <v>0</v>
          </cell>
          <cell r="AB4823">
            <v>0</v>
          </cell>
          <cell r="AC4823">
            <v>41831</v>
          </cell>
          <cell r="AD4823">
            <v>0.33333333333333331</v>
          </cell>
          <cell r="AE4823" t="str">
            <v>MMORAN</v>
          </cell>
          <cell r="AF4823">
            <v>31</v>
          </cell>
          <cell r="AG4823">
            <v>0</v>
          </cell>
          <cell r="AH4823">
            <v>0</v>
          </cell>
          <cell r="AI4823">
            <v>0</v>
          </cell>
          <cell r="AJ4823">
            <v>0</v>
          </cell>
          <cell r="AK4823">
            <v>0</v>
          </cell>
          <cell r="AL4823">
            <v>0</v>
          </cell>
          <cell r="AM4823">
            <v>0</v>
          </cell>
          <cell r="AN4823">
            <v>0</v>
          </cell>
          <cell r="AO4823">
            <v>0</v>
          </cell>
          <cell r="AP4823">
            <v>15</v>
          </cell>
          <cell r="AQ4823" t="str">
            <v>MARÍA ROMERO</v>
          </cell>
          <cell r="AR4823">
            <v>4</v>
          </cell>
          <cell r="AS4823" t="str">
            <v>VERÓNICA MENÉNDEZ</v>
          </cell>
          <cell r="AT4823">
            <v>10</v>
          </cell>
          <cell r="AU4823" t="str">
            <v>EDDY SOLANO</v>
          </cell>
          <cell r="AV4823" t="str">
            <v>#N/A</v>
          </cell>
          <cell r="AW4823" t="str">
            <v>#N/A</v>
          </cell>
          <cell r="AX4823" t="b">
            <v>0</v>
          </cell>
          <cell r="AY4823" t="b">
            <v>0</v>
          </cell>
        </row>
        <row r="4824">
          <cell r="B4824" t="str">
            <v>1303498677001</v>
          </cell>
          <cell r="C4824" t="str">
            <v>MEDRANDA CEDENO JORGE LUIS</v>
          </cell>
          <cell r="D4824">
            <v>213</v>
          </cell>
          <cell r="E4824">
            <v>21308</v>
          </cell>
          <cell r="F4824">
            <v>2130850</v>
          </cell>
          <cell r="G4824" t="str">
            <v>MANUFACTURA</v>
          </cell>
          <cell r="H4824" t="str">
            <v>MANUFACTURA</v>
          </cell>
          <cell r="I4824" t="str">
            <v>L2608</v>
          </cell>
          <cell r="J4824" t="str">
            <v>PEQUEÑA EMPRESA</v>
          </cell>
          <cell r="K4824">
            <v>0</v>
          </cell>
          <cell r="L4824">
            <v>0</v>
          </cell>
          <cell r="M4824">
            <v>0</v>
          </cell>
          <cell r="N4824">
            <v>0</v>
          </cell>
          <cell r="O4824" t="str">
            <v>M ROMERO</v>
          </cell>
          <cell r="P4824" t="str">
            <v>M ROMERO</v>
          </cell>
          <cell r="Q4824">
            <v>0</v>
          </cell>
          <cell r="R4824">
            <v>0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  <cell r="X4824">
            <v>0</v>
          </cell>
          <cell r="Y4824">
            <v>0</v>
          </cell>
          <cell r="Z4824">
            <v>0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>
            <v>0</v>
          </cell>
          <cell r="AF4824">
            <v>0</v>
          </cell>
          <cell r="AG4824">
            <v>0</v>
          </cell>
          <cell r="AH4824">
            <v>0</v>
          </cell>
          <cell r="AI4824">
            <v>0</v>
          </cell>
          <cell r="AJ4824">
            <v>0</v>
          </cell>
          <cell r="AK4824">
            <v>0</v>
          </cell>
          <cell r="AL4824">
            <v>0</v>
          </cell>
          <cell r="AM4824">
            <v>0</v>
          </cell>
          <cell r="AN4824">
            <v>0</v>
          </cell>
          <cell r="AO4824">
            <v>0</v>
          </cell>
          <cell r="AP4824">
            <v>15</v>
          </cell>
          <cell r="AQ4824" t="str">
            <v>MARÍA ROMERO</v>
          </cell>
          <cell r="AR4824">
            <v>4</v>
          </cell>
          <cell r="AS4824" t="str">
            <v>VERÓNICA MENÉNDEZ</v>
          </cell>
          <cell r="AT4824">
            <v>10</v>
          </cell>
          <cell r="AU4824" t="str">
            <v>EDDY SOLANO</v>
          </cell>
          <cell r="AV4824" t="str">
            <v>#N/A</v>
          </cell>
          <cell r="AW4824" t="str">
            <v>#N/A</v>
          </cell>
          <cell r="AX4824" t="b">
            <v>1</v>
          </cell>
          <cell r="AY4824" t="b">
            <v>1</v>
          </cell>
        </row>
        <row r="4825">
          <cell r="B4825" t="str">
            <v>0901362707001</v>
          </cell>
          <cell r="C4825" t="str">
            <v>VELEZ MARTINEZ GUSTAVO FERNANDO</v>
          </cell>
          <cell r="D4825">
            <v>213</v>
          </cell>
          <cell r="E4825">
            <v>21308</v>
          </cell>
          <cell r="F4825">
            <v>2130850</v>
          </cell>
          <cell r="G4825" t="str">
            <v>SERVICIOS</v>
          </cell>
          <cell r="H4825" t="str">
            <v>SERVICIOS</v>
          </cell>
          <cell r="I4825" t="str">
            <v>L2609</v>
          </cell>
          <cell r="J4825" t="str">
            <v>PEQUEÑA EMPRESA</v>
          </cell>
          <cell r="K4825">
            <v>0</v>
          </cell>
          <cell r="L4825">
            <v>0</v>
          </cell>
          <cell r="M4825">
            <v>0</v>
          </cell>
          <cell r="N4825">
            <v>0</v>
          </cell>
          <cell r="O4825" t="str">
            <v>M ROMERO</v>
          </cell>
          <cell r="P4825" t="str">
            <v>M ROMERO</v>
          </cell>
          <cell r="Q4825">
            <v>0</v>
          </cell>
          <cell r="R4825">
            <v>0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  <cell r="X4825">
            <v>0</v>
          </cell>
          <cell r="Y4825">
            <v>0</v>
          </cell>
          <cell r="Z4825">
            <v>0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>
            <v>0</v>
          </cell>
          <cell r="AF4825">
            <v>0</v>
          </cell>
          <cell r="AG4825">
            <v>0</v>
          </cell>
          <cell r="AH4825">
            <v>0</v>
          </cell>
          <cell r="AI4825">
            <v>0</v>
          </cell>
          <cell r="AJ4825">
            <v>0</v>
          </cell>
          <cell r="AK4825">
            <v>0</v>
          </cell>
          <cell r="AL4825">
            <v>0</v>
          </cell>
          <cell r="AM4825">
            <v>0</v>
          </cell>
          <cell r="AN4825">
            <v>0</v>
          </cell>
          <cell r="AO4825">
            <v>0</v>
          </cell>
          <cell r="AP4825">
            <v>15</v>
          </cell>
          <cell r="AQ4825" t="str">
            <v>MARÍA ROMERO</v>
          </cell>
          <cell r="AR4825">
            <v>4</v>
          </cell>
          <cell r="AS4825" t="str">
            <v>VERÓNICA MENÉNDEZ</v>
          </cell>
          <cell r="AT4825">
            <v>10</v>
          </cell>
          <cell r="AU4825" t="str">
            <v>EDDY SOLANO</v>
          </cell>
          <cell r="AV4825" t="str">
            <v>#N/A</v>
          </cell>
          <cell r="AW4825" t="str">
            <v>#N/A</v>
          </cell>
          <cell r="AX4825" t="b">
            <v>1</v>
          </cell>
          <cell r="AY4825" t="b">
            <v>1</v>
          </cell>
        </row>
        <row r="4826">
          <cell r="B4826" t="str">
            <v>1391797826001</v>
          </cell>
          <cell r="C4826" t="str">
            <v>NAUTIMOTORS S.A.</v>
          </cell>
          <cell r="D4826">
            <v>213</v>
          </cell>
          <cell r="E4826">
            <v>21308</v>
          </cell>
          <cell r="F4826">
            <v>2130850</v>
          </cell>
          <cell r="G4826" t="str">
            <v>MANUFACTURA</v>
          </cell>
          <cell r="H4826" t="str">
            <v>MANUFACTURA</v>
          </cell>
          <cell r="I4826" t="str">
            <v>L2610</v>
          </cell>
          <cell r="J4826" t="str">
            <v>PEQUEÑA EMPRESA</v>
          </cell>
          <cell r="K4826">
            <v>0</v>
          </cell>
          <cell r="L4826">
            <v>0</v>
          </cell>
          <cell r="M4826">
            <v>0</v>
          </cell>
          <cell r="N4826">
            <v>0</v>
          </cell>
          <cell r="O4826" t="str">
            <v>C MANCERO</v>
          </cell>
          <cell r="P4826" t="str">
            <v>C MANCERO</v>
          </cell>
          <cell r="Q4826">
            <v>0</v>
          </cell>
          <cell r="R4826">
            <v>0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  <cell r="X4826">
            <v>0</v>
          </cell>
          <cell r="Y4826">
            <v>0</v>
          </cell>
          <cell r="Z4826">
            <v>0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>
            <v>0</v>
          </cell>
          <cell r="AF4826">
            <v>0</v>
          </cell>
          <cell r="AG4826">
            <v>0</v>
          </cell>
          <cell r="AH4826">
            <v>0</v>
          </cell>
          <cell r="AI4826">
            <v>0</v>
          </cell>
          <cell r="AJ4826">
            <v>0</v>
          </cell>
          <cell r="AK4826">
            <v>0</v>
          </cell>
          <cell r="AL4826">
            <v>0</v>
          </cell>
          <cell r="AM4826">
            <v>0</v>
          </cell>
          <cell r="AN4826">
            <v>0</v>
          </cell>
          <cell r="AO4826">
            <v>0</v>
          </cell>
          <cell r="AP4826">
            <v>14</v>
          </cell>
          <cell r="AQ4826" t="str">
            <v>VICENTA SÁNCHEZ</v>
          </cell>
          <cell r="AR4826">
            <v>4</v>
          </cell>
          <cell r="AS4826" t="str">
            <v>VERÓNICA MENÉNDEZ</v>
          </cell>
          <cell r="AT4826">
            <v>14</v>
          </cell>
          <cell r="AU4826" t="str">
            <v>CRITICO_14</v>
          </cell>
          <cell r="AV4826" t="str">
            <v>#N/A</v>
          </cell>
          <cell r="AW4826" t="str">
            <v>#N/A</v>
          </cell>
          <cell r="AX4826" t="b">
            <v>1</v>
          </cell>
          <cell r="AY4826" t="b">
            <v>1</v>
          </cell>
        </row>
        <row r="4827">
          <cell r="B4827" t="str">
            <v>1391794657001</v>
          </cell>
          <cell r="C4827" t="str">
            <v>CODEMAR S.A.</v>
          </cell>
          <cell r="D4827">
            <v>213</v>
          </cell>
          <cell r="E4827">
            <v>21308</v>
          </cell>
          <cell r="F4827">
            <v>2130850</v>
          </cell>
          <cell r="G4827" t="str">
            <v>COMERCIO</v>
          </cell>
          <cell r="H4827" t="str">
            <v>COMERCIO</v>
          </cell>
          <cell r="I4827" t="str">
            <v>L2611</v>
          </cell>
          <cell r="J4827" t="str">
            <v>PEQUEÑA EMPRESA</v>
          </cell>
          <cell r="K4827">
            <v>0</v>
          </cell>
          <cell r="L4827" t="str">
            <v>01Empresas Normales</v>
          </cell>
          <cell r="M4827">
            <v>41803</v>
          </cell>
          <cell r="N4827">
            <v>0.35416666666666669</v>
          </cell>
          <cell r="O4827" t="str">
            <v>C MANCERO</v>
          </cell>
          <cell r="P4827" t="str">
            <v>C MANCERO</v>
          </cell>
          <cell r="Q4827" t="str">
            <v>APLICATIVO WEB</v>
          </cell>
          <cell r="R4827" t="str">
            <v>APLICATIVO WEB</v>
          </cell>
          <cell r="S4827">
            <v>41806</v>
          </cell>
          <cell r="T4827">
            <v>0.66666666666666663</v>
          </cell>
          <cell r="U4827" t="str">
            <v>PRE-002</v>
          </cell>
          <cell r="V4827">
            <v>41830</v>
          </cell>
          <cell r="W4827">
            <v>0.33333333333333331</v>
          </cell>
          <cell r="X4827">
            <v>0</v>
          </cell>
          <cell r="Y4827">
            <v>0</v>
          </cell>
          <cell r="Z4827">
            <v>0</v>
          </cell>
          <cell r="AA4827">
            <v>0</v>
          </cell>
          <cell r="AB4827">
            <v>0</v>
          </cell>
          <cell r="AC4827">
            <v>41831</v>
          </cell>
          <cell r="AD4827">
            <v>0.33333333333333331</v>
          </cell>
          <cell r="AE4827" t="str">
            <v>MMORAN</v>
          </cell>
          <cell r="AF4827">
            <v>31</v>
          </cell>
          <cell r="AG4827">
            <v>0</v>
          </cell>
          <cell r="AH4827">
            <v>0</v>
          </cell>
          <cell r="AI4827">
            <v>0</v>
          </cell>
          <cell r="AJ4827">
            <v>0</v>
          </cell>
          <cell r="AK4827">
            <v>0</v>
          </cell>
          <cell r="AL4827">
            <v>0</v>
          </cell>
          <cell r="AM4827">
            <v>0</v>
          </cell>
          <cell r="AN4827">
            <v>0</v>
          </cell>
          <cell r="AO4827">
            <v>0</v>
          </cell>
          <cell r="AP4827">
            <v>14</v>
          </cell>
          <cell r="AQ4827" t="str">
            <v>VICENTA SÁNCHEZ</v>
          </cell>
          <cell r="AR4827">
            <v>4</v>
          </cell>
          <cell r="AS4827" t="str">
            <v>VERÓNICA MENÉNDEZ</v>
          </cell>
          <cell r="AT4827">
            <v>14</v>
          </cell>
          <cell r="AU4827" t="str">
            <v>CRITICO_14</v>
          </cell>
          <cell r="AV4827" t="str">
            <v>1</v>
          </cell>
          <cell r="AW4827" t="str">
            <v>1391794657001</v>
          </cell>
          <cell r="AX4827" t="b">
            <v>0</v>
          </cell>
          <cell r="AY4827" t="b">
            <v>0</v>
          </cell>
        </row>
        <row r="4828">
          <cell r="B4828" t="str">
            <v>1391796978001</v>
          </cell>
          <cell r="C4828" t="str">
            <v>COMTRANSHID S.A.</v>
          </cell>
          <cell r="D4828">
            <v>213</v>
          </cell>
          <cell r="E4828">
            <v>21308</v>
          </cell>
          <cell r="F4828">
            <v>2130850</v>
          </cell>
          <cell r="G4828" t="str">
            <v>SERVICIOS</v>
          </cell>
          <cell r="H4828" t="str">
            <v>SERVICIOS</v>
          </cell>
          <cell r="I4828" t="str">
            <v>L2612</v>
          </cell>
          <cell r="J4828" t="str">
            <v>PEQUEÑA EMPRESA</v>
          </cell>
          <cell r="K4828">
            <v>0</v>
          </cell>
          <cell r="L4828">
            <v>0</v>
          </cell>
          <cell r="M4828">
            <v>0</v>
          </cell>
          <cell r="N4828">
            <v>0</v>
          </cell>
          <cell r="O4828" t="str">
            <v>M ROMERO</v>
          </cell>
          <cell r="P4828" t="str">
            <v>M ROMERO</v>
          </cell>
          <cell r="Q4828">
            <v>0</v>
          </cell>
          <cell r="R4828">
            <v>0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  <cell r="X4828">
            <v>0</v>
          </cell>
          <cell r="Y4828">
            <v>0</v>
          </cell>
          <cell r="Z4828">
            <v>0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>
            <v>0</v>
          </cell>
          <cell r="AF4828">
            <v>0</v>
          </cell>
          <cell r="AG4828">
            <v>0</v>
          </cell>
          <cell r="AH4828">
            <v>0</v>
          </cell>
          <cell r="AI4828">
            <v>0</v>
          </cell>
          <cell r="AJ4828">
            <v>0</v>
          </cell>
          <cell r="AK4828">
            <v>0</v>
          </cell>
          <cell r="AL4828">
            <v>0</v>
          </cell>
          <cell r="AM4828">
            <v>0</v>
          </cell>
          <cell r="AN4828">
            <v>0</v>
          </cell>
          <cell r="AO4828">
            <v>0</v>
          </cell>
          <cell r="AP4828">
            <v>15</v>
          </cell>
          <cell r="AQ4828" t="str">
            <v>MARÍA ROMERO</v>
          </cell>
          <cell r="AR4828">
            <v>4</v>
          </cell>
          <cell r="AS4828" t="str">
            <v>VERÓNICA MENÉNDEZ</v>
          </cell>
          <cell r="AT4828">
            <v>10</v>
          </cell>
          <cell r="AU4828" t="str">
            <v>EDDY SOLANO</v>
          </cell>
          <cell r="AV4828" t="str">
            <v>#N/A</v>
          </cell>
          <cell r="AW4828" t="str">
            <v>#N/A</v>
          </cell>
          <cell r="AX4828" t="b">
            <v>1</v>
          </cell>
          <cell r="AY4828" t="b">
            <v>1</v>
          </cell>
        </row>
        <row r="4829">
          <cell r="B4829" t="str">
            <v>1300823646001</v>
          </cell>
          <cell r="C4829" t="str">
            <v>CEDENO MACIAS RAMON GALULFO</v>
          </cell>
          <cell r="D4829">
            <v>213</v>
          </cell>
          <cell r="E4829">
            <v>21308</v>
          </cell>
          <cell r="F4829">
            <v>2130850</v>
          </cell>
          <cell r="G4829" t="str">
            <v>COMERCIO</v>
          </cell>
          <cell r="H4829" t="str">
            <v>COMERCIO</v>
          </cell>
          <cell r="I4829" t="str">
            <v>L2613</v>
          </cell>
          <cell r="J4829" t="str">
            <v>MEDIANA EMPRESA A</v>
          </cell>
          <cell r="K4829">
            <v>0</v>
          </cell>
          <cell r="L4829">
            <v>0</v>
          </cell>
          <cell r="M4829">
            <v>0</v>
          </cell>
          <cell r="N4829">
            <v>0</v>
          </cell>
          <cell r="O4829" t="str">
            <v>M ROMERO</v>
          </cell>
          <cell r="P4829" t="str">
            <v>M ROMERO</v>
          </cell>
          <cell r="Q4829">
            <v>0</v>
          </cell>
          <cell r="R4829">
            <v>0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  <cell r="X4829">
            <v>0</v>
          </cell>
          <cell r="Y4829">
            <v>0</v>
          </cell>
          <cell r="Z4829">
            <v>0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>
            <v>0</v>
          </cell>
          <cell r="AF4829">
            <v>0</v>
          </cell>
          <cell r="AG4829">
            <v>0</v>
          </cell>
          <cell r="AH4829">
            <v>0</v>
          </cell>
          <cell r="AI4829">
            <v>0</v>
          </cell>
          <cell r="AJ4829">
            <v>0</v>
          </cell>
          <cell r="AK4829">
            <v>0</v>
          </cell>
          <cell r="AL4829">
            <v>0</v>
          </cell>
          <cell r="AM4829">
            <v>0</v>
          </cell>
          <cell r="AN4829">
            <v>0</v>
          </cell>
          <cell r="AO4829">
            <v>0</v>
          </cell>
          <cell r="AP4829">
            <v>15</v>
          </cell>
          <cell r="AQ4829" t="str">
            <v>MARÍA ROMERO</v>
          </cell>
          <cell r="AR4829">
            <v>4</v>
          </cell>
          <cell r="AS4829" t="str">
            <v>VERÓNICA MENÉNDEZ</v>
          </cell>
          <cell r="AT4829">
            <v>10</v>
          </cell>
          <cell r="AU4829" t="str">
            <v>EDDY SOLANO</v>
          </cell>
          <cell r="AV4829" t="str">
            <v>#N/A</v>
          </cell>
          <cell r="AW4829" t="str">
            <v>#N/A</v>
          </cell>
          <cell r="AX4829" t="b">
            <v>1</v>
          </cell>
          <cell r="AY4829" t="b">
            <v>1</v>
          </cell>
        </row>
        <row r="4830">
          <cell r="B4830" t="str">
            <v>1302426901001</v>
          </cell>
          <cell r="C4830" t="str">
            <v>CEDEÃ‘O MERA RAQUEL EDELMIRA</v>
          </cell>
          <cell r="D4830">
            <v>213</v>
          </cell>
          <cell r="E4830">
            <v>21308</v>
          </cell>
          <cell r="F4830">
            <v>2130850</v>
          </cell>
          <cell r="G4830" t="str">
            <v>COMERCIO</v>
          </cell>
          <cell r="H4830" t="str">
            <v>COMERCIO</v>
          </cell>
          <cell r="I4830" t="str">
            <v>L2614</v>
          </cell>
          <cell r="J4830" t="str">
            <v>MEDIANA EMPRESA A</v>
          </cell>
          <cell r="K4830">
            <v>0</v>
          </cell>
          <cell r="L4830">
            <v>0</v>
          </cell>
          <cell r="M4830">
            <v>0</v>
          </cell>
          <cell r="N4830">
            <v>0</v>
          </cell>
          <cell r="O4830" t="str">
            <v>M ROMERO</v>
          </cell>
          <cell r="P4830" t="str">
            <v>M ROMERO</v>
          </cell>
          <cell r="Q4830">
            <v>0</v>
          </cell>
          <cell r="R4830">
            <v>0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  <cell r="X4830">
            <v>0</v>
          </cell>
          <cell r="Y4830">
            <v>0</v>
          </cell>
          <cell r="Z4830">
            <v>0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>
            <v>0</v>
          </cell>
          <cell r="AF4830">
            <v>0</v>
          </cell>
          <cell r="AG4830">
            <v>0</v>
          </cell>
          <cell r="AH4830">
            <v>0</v>
          </cell>
          <cell r="AI4830">
            <v>0</v>
          </cell>
          <cell r="AJ4830">
            <v>0</v>
          </cell>
          <cell r="AK4830">
            <v>0</v>
          </cell>
          <cell r="AL4830">
            <v>0</v>
          </cell>
          <cell r="AM4830">
            <v>0</v>
          </cell>
          <cell r="AN4830">
            <v>0</v>
          </cell>
          <cell r="AO4830">
            <v>0</v>
          </cell>
          <cell r="AP4830">
            <v>15</v>
          </cell>
          <cell r="AQ4830" t="str">
            <v>MARÍA ROMERO</v>
          </cell>
          <cell r="AR4830">
            <v>4</v>
          </cell>
          <cell r="AS4830" t="str">
            <v>VERÓNICA MENÉNDEZ</v>
          </cell>
          <cell r="AT4830">
            <v>10</v>
          </cell>
          <cell r="AU4830" t="str">
            <v>EDDY SOLANO</v>
          </cell>
          <cell r="AV4830" t="str">
            <v>#N/A</v>
          </cell>
          <cell r="AW4830" t="str">
            <v>#N/A</v>
          </cell>
          <cell r="AX4830" t="b">
            <v>1</v>
          </cell>
          <cell r="AY4830" t="b">
            <v>1</v>
          </cell>
        </row>
        <row r="4831">
          <cell r="B4831" t="str">
            <v>1309959540001</v>
          </cell>
          <cell r="C4831" t="str">
            <v>DELGADO AVILA MARISELA CAROLINA</v>
          </cell>
          <cell r="D4831">
            <v>213</v>
          </cell>
          <cell r="E4831">
            <v>21308</v>
          </cell>
          <cell r="F4831">
            <v>2130850</v>
          </cell>
          <cell r="G4831" t="str">
            <v>COMERCIO</v>
          </cell>
          <cell r="H4831" t="str">
            <v>COMERCIO</v>
          </cell>
          <cell r="I4831" t="str">
            <v>L2615</v>
          </cell>
          <cell r="J4831" t="str">
            <v>MEDIANA EMPRESA A</v>
          </cell>
          <cell r="K4831">
            <v>0</v>
          </cell>
          <cell r="L4831">
            <v>0</v>
          </cell>
          <cell r="M4831">
            <v>0</v>
          </cell>
          <cell r="N4831">
            <v>0</v>
          </cell>
          <cell r="O4831" t="str">
            <v>M ROMERO</v>
          </cell>
          <cell r="P4831" t="str">
            <v>M ROMERO</v>
          </cell>
          <cell r="Q4831">
            <v>0</v>
          </cell>
          <cell r="R4831">
            <v>0</v>
          </cell>
          <cell r="T4831">
            <v>0</v>
          </cell>
          <cell r="U4831">
            <v>0</v>
          </cell>
          <cell r="V4831">
            <v>0</v>
          </cell>
          <cell r="W4831">
            <v>0</v>
          </cell>
          <cell r="X4831">
            <v>0</v>
          </cell>
          <cell r="Y4831">
            <v>0</v>
          </cell>
          <cell r="Z4831">
            <v>0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>
            <v>0</v>
          </cell>
          <cell r="AF4831">
            <v>0</v>
          </cell>
          <cell r="AG4831">
            <v>0</v>
          </cell>
          <cell r="AH4831">
            <v>0</v>
          </cell>
          <cell r="AI4831">
            <v>0</v>
          </cell>
          <cell r="AJ4831">
            <v>0</v>
          </cell>
          <cell r="AK4831">
            <v>0</v>
          </cell>
          <cell r="AL4831">
            <v>0</v>
          </cell>
          <cell r="AM4831">
            <v>0</v>
          </cell>
          <cell r="AN4831">
            <v>0</v>
          </cell>
          <cell r="AO4831">
            <v>0</v>
          </cell>
          <cell r="AP4831">
            <v>15</v>
          </cell>
          <cell r="AQ4831" t="str">
            <v>MARÍA ROMERO</v>
          </cell>
          <cell r="AR4831">
            <v>4</v>
          </cell>
          <cell r="AS4831" t="str">
            <v>VERÓNICA MENÉNDEZ</v>
          </cell>
          <cell r="AT4831">
            <v>10</v>
          </cell>
          <cell r="AU4831" t="str">
            <v>EDDY SOLANO</v>
          </cell>
          <cell r="AV4831" t="str">
            <v>#N/A</v>
          </cell>
          <cell r="AW4831" t="str">
            <v>#N/A</v>
          </cell>
          <cell r="AX4831" t="b">
            <v>1</v>
          </cell>
          <cell r="AY4831" t="b">
            <v>1</v>
          </cell>
        </row>
        <row r="4832">
          <cell r="B4832" t="str">
            <v>1306294818001</v>
          </cell>
          <cell r="C4832" t="str">
            <v>MACIAS ORTEGA LUIS XAVIER BILL</v>
          </cell>
          <cell r="D4832">
            <v>213</v>
          </cell>
          <cell r="E4832">
            <v>21308</v>
          </cell>
          <cell r="F4832">
            <v>2130850</v>
          </cell>
          <cell r="G4832" t="str">
            <v>SERVICIOS</v>
          </cell>
          <cell r="H4832" t="str">
            <v>SERVICIOS</v>
          </cell>
          <cell r="I4832" t="str">
            <v>L2616</v>
          </cell>
          <cell r="J4832" t="str">
            <v>MEDIANA EMPRESA A</v>
          </cell>
          <cell r="K4832">
            <v>0</v>
          </cell>
          <cell r="L4832">
            <v>0</v>
          </cell>
          <cell r="M4832">
            <v>0</v>
          </cell>
          <cell r="N4832">
            <v>0</v>
          </cell>
          <cell r="O4832" t="str">
            <v>M ROMERO</v>
          </cell>
          <cell r="P4832" t="str">
            <v>M ROMERO</v>
          </cell>
          <cell r="Q4832">
            <v>0</v>
          </cell>
          <cell r="R4832">
            <v>0</v>
          </cell>
          <cell r="T4832">
            <v>0</v>
          </cell>
          <cell r="U4832">
            <v>0</v>
          </cell>
          <cell r="V4832">
            <v>0</v>
          </cell>
          <cell r="W4832">
            <v>0</v>
          </cell>
          <cell r="X4832">
            <v>0</v>
          </cell>
          <cell r="Y4832">
            <v>0</v>
          </cell>
          <cell r="Z4832">
            <v>0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>
            <v>0</v>
          </cell>
          <cell r="AF4832">
            <v>0</v>
          </cell>
          <cell r="AG4832">
            <v>0</v>
          </cell>
          <cell r="AH4832">
            <v>0</v>
          </cell>
          <cell r="AI4832">
            <v>0</v>
          </cell>
          <cell r="AJ4832">
            <v>0</v>
          </cell>
          <cell r="AK4832">
            <v>0</v>
          </cell>
          <cell r="AL4832">
            <v>0</v>
          </cell>
          <cell r="AM4832">
            <v>0</v>
          </cell>
          <cell r="AN4832">
            <v>0</v>
          </cell>
          <cell r="AO4832">
            <v>0</v>
          </cell>
          <cell r="AP4832">
            <v>15</v>
          </cell>
          <cell r="AQ4832" t="str">
            <v>MARÍA ROMERO</v>
          </cell>
          <cell r="AR4832">
            <v>4</v>
          </cell>
          <cell r="AS4832" t="str">
            <v>VERÓNICA MENÉNDEZ</v>
          </cell>
          <cell r="AT4832">
            <v>10</v>
          </cell>
          <cell r="AU4832" t="str">
            <v>EDDY SOLANO</v>
          </cell>
          <cell r="AV4832" t="str">
            <v>#N/A</v>
          </cell>
          <cell r="AW4832" t="str">
            <v>#N/A</v>
          </cell>
          <cell r="AX4832" t="b">
            <v>1</v>
          </cell>
          <cell r="AY4832" t="b">
            <v>1</v>
          </cell>
        </row>
        <row r="4833">
          <cell r="B4833" t="str">
            <v>1391733798001</v>
          </cell>
          <cell r="C4833" t="str">
            <v>PROBIMANTA S.A</v>
          </cell>
          <cell r="D4833">
            <v>213</v>
          </cell>
          <cell r="E4833">
            <v>21308</v>
          </cell>
          <cell r="F4833">
            <v>2130850</v>
          </cell>
          <cell r="G4833" t="str">
            <v>SERVICIOS</v>
          </cell>
          <cell r="H4833" t="str">
            <v>SERVICIOS</v>
          </cell>
          <cell r="I4833" t="str">
            <v>L2617</v>
          </cell>
          <cell r="J4833" t="str">
            <v>MEDIANA EMPRESA A</v>
          </cell>
          <cell r="K4833">
            <v>0</v>
          </cell>
          <cell r="L4833">
            <v>0</v>
          </cell>
          <cell r="M4833">
            <v>0</v>
          </cell>
          <cell r="N4833">
            <v>0</v>
          </cell>
          <cell r="O4833" t="str">
            <v>M ROMERO</v>
          </cell>
          <cell r="P4833" t="str">
            <v>M ROMERO</v>
          </cell>
          <cell r="Q4833">
            <v>0</v>
          </cell>
          <cell r="R4833">
            <v>0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  <cell r="X4833">
            <v>0</v>
          </cell>
          <cell r="Y4833">
            <v>0</v>
          </cell>
          <cell r="Z4833">
            <v>0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>
            <v>0</v>
          </cell>
          <cell r="AF4833">
            <v>0</v>
          </cell>
          <cell r="AG4833">
            <v>0</v>
          </cell>
          <cell r="AH4833">
            <v>0</v>
          </cell>
          <cell r="AI4833">
            <v>0</v>
          </cell>
          <cell r="AJ4833">
            <v>0</v>
          </cell>
          <cell r="AK4833">
            <v>0</v>
          </cell>
          <cell r="AL4833">
            <v>0</v>
          </cell>
          <cell r="AM4833">
            <v>0</v>
          </cell>
          <cell r="AN4833">
            <v>0</v>
          </cell>
          <cell r="AO4833">
            <v>0</v>
          </cell>
          <cell r="AP4833">
            <v>15</v>
          </cell>
          <cell r="AQ4833" t="str">
            <v>MARÍA ROMERO</v>
          </cell>
          <cell r="AR4833">
            <v>4</v>
          </cell>
          <cell r="AS4833" t="str">
            <v>VERÓNICA MENÉNDEZ</v>
          </cell>
          <cell r="AT4833">
            <v>10</v>
          </cell>
          <cell r="AU4833" t="str">
            <v>EDDY SOLANO</v>
          </cell>
          <cell r="AV4833" t="str">
            <v>#N/A</v>
          </cell>
          <cell r="AW4833" t="str">
            <v>#N/A</v>
          </cell>
          <cell r="AX4833" t="b">
            <v>1</v>
          </cell>
          <cell r="AY4833" t="b">
            <v>1</v>
          </cell>
        </row>
        <row r="4834">
          <cell r="B4834" t="str">
            <v>1391789491001</v>
          </cell>
          <cell r="C4834" t="str">
            <v>SERVICIO DE SEGURIDAD INDUSTRIAL S.A SERVISEGUIN</v>
          </cell>
          <cell r="D4834">
            <v>213</v>
          </cell>
          <cell r="E4834">
            <v>21308</v>
          </cell>
          <cell r="F4834">
            <v>2130850</v>
          </cell>
          <cell r="G4834" t="str">
            <v>COMERCIO</v>
          </cell>
          <cell r="H4834" t="str">
            <v>COMERCIO</v>
          </cell>
          <cell r="I4834" t="str">
            <v>L2618</v>
          </cell>
          <cell r="J4834" t="str">
            <v>MEDIANA EMPRESA A</v>
          </cell>
          <cell r="K4834">
            <v>0</v>
          </cell>
          <cell r="L4834">
            <v>0</v>
          </cell>
          <cell r="M4834">
            <v>0</v>
          </cell>
          <cell r="N4834">
            <v>0</v>
          </cell>
          <cell r="O4834" t="str">
            <v>M ROMERO</v>
          </cell>
          <cell r="P4834" t="str">
            <v>M ROMERO</v>
          </cell>
          <cell r="Q4834">
            <v>0</v>
          </cell>
          <cell r="R4834">
            <v>0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  <cell r="X4834">
            <v>0</v>
          </cell>
          <cell r="Y4834">
            <v>0</v>
          </cell>
          <cell r="Z4834">
            <v>0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>
            <v>0</v>
          </cell>
          <cell r="AF4834">
            <v>0</v>
          </cell>
          <cell r="AG4834">
            <v>0</v>
          </cell>
          <cell r="AH4834">
            <v>0</v>
          </cell>
          <cell r="AI4834">
            <v>0</v>
          </cell>
          <cell r="AJ4834">
            <v>0</v>
          </cell>
          <cell r="AK4834">
            <v>0</v>
          </cell>
          <cell r="AL4834">
            <v>0</v>
          </cell>
          <cell r="AM4834">
            <v>0</v>
          </cell>
          <cell r="AN4834">
            <v>0</v>
          </cell>
          <cell r="AO4834">
            <v>0</v>
          </cell>
          <cell r="AP4834">
            <v>15</v>
          </cell>
          <cell r="AQ4834" t="str">
            <v>MARÍA ROMERO</v>
          </cell>
          <cell r="AR4834">
            <v>4</v>
          </cell>
          <cell r="AS4834" t="str">
            <v>VERÓNICA MENÉNDEZ</v>
          </cell>
          <cell r="AT4834">
            <v>10</v>
          </cell>
          <cell r="AU4834" t="str">
            <v>EDDY SOLANO</v>
          </cell>
          <cell r="AV4834" t="str">
            <v>#N/A</v>
          </cell>
          <cell r="AW4834" t="str">
            <v>#N/A</v>
          </cell>
          <cell r="AX4834" t="b">
            <v>1</v>
          </cell>
          <cell r="AY4834" t="b">
            <v>1</v>
          </cell>
        </row>
        <row r="4835">
          <cell r="B4835" t="str">
            <v>1305962688001</v>
          </cell>
          <cell r="C4835" t="str">
            <v>CEVALLOS VARGAS JORGE LUIS</v>
          </cell>
          <cell r="D4835">
            <v>213</v>
          </cell>
          <cell r="E4835">
            <v>21308</v>
          </cell>
          <cell r="F4835">
            <v>2130850</v>
          </cell>
          <cell r="G4835" t="str">
            <v>COMERCIO</v>
          </cell>
          <cell r="H4835" t="str">
            <v>COMERCIO</v>
          </cell>
          <cell r="I4835" t="str">
            <v>L2619</v>
          </cell>
          <cell r="J4835" t="str">
            <v>MEDIANA EMPRESA A</v>
          </cell>
          <cell r="K4835">
            <v>0</v>
          </cell>
          <cell r="L4835">
            <v>0</v>
          </cell>
          <cell r="M4835">
            <v>0</v>
          </cell>
          <cell r="N4835">
            <v>0</v>
          </cell>
          <cell r="O4835" t="str">
            <v>M ROMERO</v>
          </cell>
          <cell r="P4835" t="str">
            <v>M ROMERO</v>
          </cell>
          <cell r="Q4835">
            <v>0</v>
          </cell>
          <cell r="R4835">
            <v>0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  <cell r="X4835">
            <v>0</v>
          </cell>
          <cell r="Y4835">
            <v>0</v>
          </cell>
          <cell r="Z4835">
            <v>0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>
            <v>0</v>
          </cell>
          <cell r="AF4835">
            <v>0</v>
          </cell>
          <cell r="AG4835">
            <v>0</v>
          </cell>
          <cell r="AH4835">
            <v>0</v>
          </cell>
          <cell r="AI4835">
            <v>0</v>
          </cell>
          <cell r="AJ4835">
            <v>0</v>
          </cell>
          <cell r="AK4835">
            <v>0</v>
          </cell>
          <cell r="AL4835">
            <v>0</v>
          </cell>
          <cell r="AM4835">
            <v>0</v>
          </cell>
          <cell r="AN4835">
            <v>0</v>
          </cell>
          <cell r="AO4835">
            <v>0</v>
          </cell>
          <cell r="AP4835">
            <v>15</v>
          </cell>
          <cell r="AQ4835" t="str">
            <v>MARÍA ROMERO</v>
          </cell>
          <cell r="AR4835">
            <v>4</v>
          </cell>
          <cell r="AS4835" t="str">
            <v>VERÓNICA MENÉNDEZ</v>
          </cell>
          <cell r="AT4835">
            <v>10</v>
          </cell>
          <cell r="AU4835" t="str">
            <v>EDDY SOLANO</v>
          </cell>
          <cell r="AV4835" t="str">
            <v>#N/A</v>
          </cell>
          <cell r="AW4835" t="str">
            <v>#N/A</v>
          </cell>
          <cell r="AX4835" t="b">
            <v>1</v>
          </cell>
          <cell r="AY4835" t="b">
            <v>1</v>
          </cell>
        </row>
        <row r="4836">
          <cell r="B4836" t="str">
            <v>1707434328001</v>
          </cell>
          <cell r="C4836" t="str">
            <v>CUENCA CROSETTO ANA EVELINA</v>
          </cell>
          <cell r="D4836">
            <v>213</v>
          </cell>
          <cell r="E4836">
            <v>21308</v>
          </cell>
          <cell r="F4836">
            <v>2130850</v>
          </cell>
          <cell r="G4836" t="str">
            <v>SERVICIOS</v>
          </cell>
          <cell r="H4836" t="str">
            <v>SERVICIOS</v>
          </cell>
          <cell r="I4836" t="str">
            <v>L2620</v>
          </cell>
          <cell r="J4836" t="str">
            <v>MEDIANA EMPRESA A</v>
          </cell>
          <cell r="K4836">
            <v>0</v>
          </cell>
          <cell r="L4836" t="str">
            <v>01Empresas Normales</v>
          </cell>
          <cell r="M4836">
            <v>41830</v>
          </cell>
          <cell r="N4836">
            <v>0.33333333333333331</v>
          </cell>
          <cell r="O4836" t="str">
            <v>M ROMERO</v>
          </cell>
          <cell r="P4836" t="str">
            <v>M ROMERO</v>
          </cell>
          <cell r="Q4836" t="str">
            <v>M ROMERO</v>
          </cell>
          <cell r="R4836" t="str">
            <v>PAPEL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  <cell r="X4836">
            <v>0</v>
          </cell>
          <cell r="Y4836">
            <v>0</v>
          </cell>
          <cell r="Z4836">
            <v>0</v>
          </cell>
          <cell r="AA4836">
            <v>0</v>
          </cell>
          <cell r="AB4836">
            <v>0</v>
          </cell>
          <cell r="AC4836">
            <v>41831</v>
          </cell>
          <cell r="AD4836">
            <v>0.33333333333333331</v>
          </cell>
          <cell r="AE4836" t="str">
            <v>MMORAN</v>
          </cell>
          <cell r="AF4836">
            <v>31</v>
          </cell>
          <cell r="AG4836">
            <v>0</v>
          </cell>
          <cell r="AH4836">
            <v>0</v>
          </cell>
          <cell r="AI4836">
            <v>0</v>
          </cell>
          <cell r="AJ4836">
            <v>0</v>
          </cell>
          <cell r="AK4836">
            <v>0</v>
          </cell>
          <cell r="AL4836">
            <v>0</v>
          </cell>
          <cell r="AM4836">
            <v>0</v>
          </cell>
          <cell r="AN4836">
            <v>0</v>
          </cell>
          <cell r="AO4836">
            <v>0</v>
          </cell>
          <cell r="AP4836">
            <v>15</v>
          </cell>
          <cell r="AQ4836" t="str">
            <v>MARÍA ROMERO</v>
          </cell>
          <cell r="AR4836">
            <v>4</v>
          </cell>
          <cell r="AS4836" t="str">
            <v>VERÓNICA MENÉNDEZ</v>
          </cell>
          <cell r="AT4836">
            <v>10</v>
          </cell>
          <cell r="AU4836" t="str">
            <v>EDDY SOLANO</v>
          </cell>
          <cell r="AV4836" t="str">
            <v>#N/A</v>
          </cell>
          <cell r="AW4836" t="str">
            <v>#N/A</v>
          </cell>
          <cell r="AX4836" t="b">
            <v>0</v>
          </cell>
          <cell r="AY4836" t="b">
            <v>0</v>
          </cell>
        </row>
        <row r="4837">
          <cell r="B4837" t="str">
            <v>0992484586001</v>
          </cell>
          <cell r="C4837" t="str">
            <v>TUNASERV SERVICIOS PORTUARIOS S.A.</v>
          </cell>
          <cell r="D4837">
            <v>213</v>
          </cell>
          <cell r="E4837">
            <v>21308</v>
          </cell>
          <cell r="F4837">
            <v>2130850</v>
          </cell>
          <cell r="G4837" t="str">
            <v>SERVICIOS</v>
          </cell>
          <cell r="H4837" t="str">
            <v>SERVICIOS</v>
          </cell>
          <cell r="I4837" t="str">
            <v>L2621</v>
          </cell>
          <cell r="J4837" t="str">
            <v>MEDIANA EMPRESA B</v>
          </cell>
          <cell r="K4837">
            <v>0</v>
          </cell>
          <cell r="L4837">
            <v>0</v>
          </cell>
          <cell r="M4837">
            <v>0</v>
          </cell>
          <cell r="N4837">
            <v>0</v>
          </cell>
          <cell r="O4837" t="str">
            <v>M ROMERO</v>
          </cell>
          <cell r="P4837" t="str">
            <v>M ROMERO</v>
          </cell>
          <cell r="Q4837">
            <v>0</v>
          </cell>
          <cell r="R4837">
            <v>0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  <cell r="X4837">
            <v>0</v>
          </cell>
          <cell r="Y4837">
            <v>0</v>
          </cell>
          <cell r="Z4837">
            <v>0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>
            <v>0</v>
          </cell>
          <cell r="AF4837">
            <v>0</v>
          </cell>
          <cell r="AG4837">
            <v>0</v>
          </cell>
          <cell r="AH4837">
            <v>0</v>
          </cell>
          <cell r="AI4837">
            <v>0</v>
          </cell>
          <cell r="AJ4837">
            <v>0</v>
          </cell>
          <cell r="AK4837">
            <v>0</v>
          </cell>
          <cell r="AL4837">
            <v>0</v>
          </cell>
          <cell r="AM4837">
            <v>0</v>
          </cell>
          <cell r="AN4837">
            <v>0</v>
          </cell>
          <cell r="AO4837">
            <v>0</v>
          </cell>
          <cell r="AP4837">
            <v>15</v>
          </cell>
          <cell r="AQ4837" t="str">
            <v>MARÍA ROMERO</v>
          </cell>
          <cell r="AR4837">
            <v>4</v>
          </cell>
          <cell r="AS4837" t="str">
            <v>VERÓNICA MENÉNDEZ</v>
          </cell>
          <cell r="AT4837">
            <v>10</v>
          </cell>
          <cell r="AU4837" t="str">
            <v>EDDY SOLANO</v>
          </cell>
          <cell r="AV4837" t="str">
            <v>#N/A</v>
          </cell>
          <cell r="AW4837" t="str">
            <v>#N/A</v>
          </cell>
          <cell r="AX4837" t="b">
            <v>1</v>
          </cell>
          <cell r="AY4837" t="b">
            <v>1</v>
          </cell>
        </row>
        <row r="4838">
          <cell r="B4838" t="str">
            <v>1307809820001</v>
          </cell>
          <cell r="C4838" t="str">
            <v>RIVADENEIRA LOOR NEUVERY FABRICIO</v>
          </cell>
          <cell r="D4838">
            <v>213</v>
          </cell>
          <cell r="E4838">
            <v>21308</v>
          </cell>
          <cell r="F4838">
            <v>2130850</v>
          </cell>
          <cell r="G4838" t="str">
            <v>COMERCIO</v>
          </cell>
          <cell r="H4838" t="str">
            <v>COMERCIO</v>
          </cell>
          <cell r="I4838" t="str">
            <v>L2622</v>
          </cell>
          <cell r="J4838" t="str">
            <v>MEDIANA EMPRESA B</v>
          </cell>
          <cell r="K4838">
            <v>0</v>
          </cell>
          <cell r="L4838" t="str">
            <v>01Empresas Normales</v>
          </cell>
          <cell r="M4838">
            <v>41831</v>
          </cell>
          <cell r="N4838">
            <v>0.41736111111111113</v>
          </cell>
          <cell r="O4838" t="str">
            <v>M ROMERO</v>
          </cell>
          <cell r="P4838" t="str">
            <v>M ROMERO</v>
          </cell>
          <cell r="Q4838" t="str">
            <v>APLICATIVO WEB</v>
          </cell>
          <cell r="R4838" t="str">
            <v>APLICATIVO WEB</v>
          </cell>
          <cell r="S4838">
            <v>41831</v>
          </cell>
          <cell r="T4838">
            <v>0.5</v>
          </cell>
          <cell r="U4838" t="str">
            <v>PRE-024</v>
          </cell>
          <cell r="V4838">
            <v>41834</v>
          </cell>
          <cell r="W4838">
            <v>0.625</v>
          </cell>
          <cell r="X4838">
            <v>0</v>
          </cell>
          <cell r="Y4838">
            <v>0</v>
          </cell>
          <cell r="Z4838">
            <v>0</v>
          </cell>
          <cell r="AA4838">
            <v>0</v>
          </cell>
          <cell r="AB4838">
            <v>0</v>
          </cell>
          <cell r="AC4838">
            <v>41836</v>
          </cell>
          <cell r="AD4838">
            <v>0.33333333333333331</v>
          </cell>
          <cell r="AE4838" t="str">
            <v>MMORAN</v>
          </cell>
          <cell r="AF4838">
            <v>34</v>
          </cell>
          <cell r="AG4838">
            <v>0</v>
          </cell>
          <cell r="AH4838">
            <v>0</v>
          </cell>
          <cell r="AI4838">
            <v>0</v>
          </cell>
          <cell r="AJ4838">
            <v>0</v>
          </cell>
          <cell r="AK4838">
            <v>0</v>
          </cell>
          <cell r="AL4838">
            <v>0</v>
          </cell>
          <cell r="AM4838">
            <v>0</v>
          </cell>
          <cell r="AN4838">
            <v>0</v>
          </cell>
          <cell r="AO4838">
            <v>0</v>
          </cell>
          <cell r="AP4838">
            <v>15</v>
          </cell>
          <cell r="AQ4838" t="str">
            <v>MARÍA ROMERO</v>
          </cell>
          <cell r="AR4838">
            <v>4</v>
          </cell>
          <cell r="AS4838" t="str">
            <v>VERÓNICA MENÉNDEZ</v>
          </cell>
          <cell r="AT4838">
            <v>10</v>
          </cell>
          <cell r="AU4838" t="str">
            <v>EDDY SOLANO</v>
          </cell>
          <cell r="AV4838" t="str">
            <v>1</v>
          </cell>
          <cell r="AW4838" t="str">
            <v>1307809820001</v>
          </cell>
          <cell r="AX4838" t="b">
            <v>0</v>
          </cell>
          <cell r="AY4838" t="b">
            <v>0</v>
          </cell>
        </row>
        <row r="4839">
          <cell r="B4839" t="str">
            <v>1360037550001</v>
          </cell>
          <cell r="C4839" t="str">
            <v>INSTITUTO TECNOLOGICO LUIS ARBOLEDA MARTINEZ</v>
          </cell>
          <cell r="D4839">
            <v>213</v>
          </cell>
          <cell r="E4839">
            <v>21308</v>
          </cell>
          <cell r="F4839">
            <v>2130850</v>
          </cell>
          <cell r="G4839" t="str">
            <v>SERVICIOS</v>
          </cell>
          <cell r="H4839" t="str">
            <v>SERVICIOS</v>
          </cell>
          <cell r="I4839" t="str">
            <v>L2623</v>
          </cell>
          <cell r="J4839" t="str">
            <v>MEDIANA EMPRESA B</v>
          </cell>
          <cell r="K4839">
            <v>0</v>
          </cell>
          <cell r="L4839">
            <v>0</v>
          </cell>
          <cell r="M4839">
            <v>0</v>
          </cell>
          <cell r="N4839">
            <v>0</v>
          </cell>
          <cell r="O4839" t="str">
            <v>R BONILLA</v>
          </cell>
          <cell r="P4839" t="str">
            <v>R BONILLA</v>
          </cell>
          <cell r="Q4839">
            <v>0</v>
          </cell>
          <cell r="R4839">
            <v>0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  <cell r="X4839">
            <v>0</v>
          </cell>
          <cell r="Y4839">
            <v>0</v>
          </cell>
          <cell r="Z4839">
            <v>0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>
            <v>0</v>
          </cell>
          <cell r="AF4839">
            <v>0</v>
          </cell>
          <cell r="AG4839">
            <v>0</v>
          </cell>
          <cell r="AH4839">
            <v>0</v>
          </cell>
          <cell r="AI4839">
            <v>0</v>
          </cell>
          <cell r="AJ4839">
            <v>0</v>
          </cell>
          <cell r="AK4839">
            <v>0</v>
          </cell>
          <cell r="AL4839">
            <v>0</v>
          </cell>
          <cell r="AM4839">
            <v>0</v>
          </cell>
          <cell r="AN4839">
            <v>0</v>
          </cell>
          <cell r="AO4839">
            <v>0</v>
          </cell>
          <cell r="AP4839">
            <v>13</v>
          </cell>
          <cell r="AQ4839" t="str">
            <v>ROBERT BONILLA</v>
          </cell>
          <cell r="AR4839">
            <v>4</v>
          </cell>
          <cell r="AS4839" t="str">
            <v>VERÓNICA MENÉNDEZ</v>
          </cell>
          <cell r="AT4839">
            <v>14</v>
          </cell>
          <cell r="AU4839" t="str">
            <v>CRITICO_14</v>
          </cell>
          <cell r="AV4839" t="str">
            <v>#N/A</v>
          </cell>
          <cell r="AW4839" t="str">
            <v>#N/A</v>
          </cell>
          <cell r="AX4839" t="b">
            <v>1</v>
          </cell>
          <cell r="AY4839" t="b">
            <v>1</v>
          </cell>
        </row>
        <row r="4840">
          <cell r="B4840" t="str">
            <v>1360038010001</v>
          </cell>
          <cell r="C4840" t="str">
            <v>COLEGIO NACIONAL 5 DE JUNIO</v>
          </cell>
          <cell r="D4840">
            <v>213</v>
          </cell>
          <cell r="E4840">
            <v>21308</v>
          </cell>
          <cell r="F4840">
            <v>2130850</v>
          </cell>
          <cell r="G4840" t="str">
            <v>SERVICIOS</v>
          </cell>
          <cell r="H4840" t="str">
            <v>SERVICIOS</v>
          </cell>
          <cell r="I4840" t="str">
            <v>L2624</v>
          </cell>
          <cell r="J4840" t="str">
            <v>MEDIANA EMPRESA B</v>
          </cell>
          <cell r="K4840">
            <v>0</v>
          </cell>
          <cell r="L4840">
            <v>0</v>
          </cell>
          <cell r="M4840">
            <v>0</v>
          </cell>
          <cell r="N4840">
            <v>0</v>
          </cell>
          <cell r="O4840" t="str">
            <v>R BONILLA</v>
          </cell>
          <cell r="P4840" t="str">
            <v>R BONILLA</v>
          </cell>
          <cell r="Q4840">
            <v>0</v>
          </cell>
          <cell r="R4840">
            <v>0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  <cell r="X4840">
            <v>0</v>
          </cell>
          <cell r="Y4840">
            <v>0</v>
          </cell>
          <cell r="Z4840">
            <v>0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>
            <v>0</v>
          </cell>
          <cell r="AF4840">
            <v>0</v>
          </cell>
          <cell r="AG4840">
            <v>0</v>
          </cell>
          <cell r="AH4840">
            <v>0</v>
          </cell>
          <cell r="AI4840">
            <v>0</v>
          </cell>
          <cell r="AJ4840">
            <v>0</v>
          </cell>
          <cell r="AK4840">
            <v>0</v>
          </cell>
          <cell r="AL4840">
            <v>0</v>
          </cell>
          <cell r="AM4840">
            <v>0</v>
          </cell>
          <cell r="AN4840">
            <v>0</v>
          </cell>
          <cell r="AO4840">
            <v>0</v>
          </cell>
          <cell r="AP4840">
            <v>13</v>
          </cell>
          <cell r="AQ4840" t="str">
            <v>ROBERT BONILLA</v>
          </cell>
          <cell r="AR4840">
            <v>4</v>
          </cell>
          <cell r="AS4840" t="str">
            <v>VERÓNICA MENÉNDEZ</v>
          </cell>
          <cell r="AT4840">
            <v>14</v>
          </cell>
          <cell r="AU4840" t="str">
            <v>CRITICO_14</v>
          </cell>
          <cell r="AV4840" t="str">
            <v>#N/A</v>
          </cell>
          <cell r="AW4840" t="str">
            <v>#N/A</v>
          </cell>
          <cell r="AX4840" t="b">
            <v>1</v>
          </cell>
          <cell r="AY4840" t="b">
            <v>1</v>
          </cell>
        </row>
        <row r="4841">
          <cell r="B4841" t="str">
            <v>1360051620001</v>
          </cell>
          <cell r="C4841" t="str">
            <v>COLEGIO NACIONAL MANTA</v>
          </cell>
          <cell r="D4841">
            <v>213</v>
          </cell>
          <cell r="E4841">
            <v>21308</v>
          </cell>
          <cell r="F4841">
            <v>2130850</v>
          </cell>
          <cell r="G4841" t="str">
            <v>SERVICIOS</v>
          </cell>
          <cell r="H4841" t="str">
            <v>SERVICIOS</v>
          </cell>
          <cell r="I4841" t="str">
            <v>L2625</v>
          </cell>
          <cell r="J4841" t="str">
            <v>MEDIANA EMPRESA B</v>
          </cell>
          <cell r="K4841">
            <v>0</v>
          </cell>
          <cell r="L4841">
            <v>0</v>
          </cell>
          <cell r="M4841">
            <v>0</v>
          </cell>
          <cell r="N4841">
            <v>0</v>
          </cell>
          <cell r="O4841" t="str">
            <v>R BONILLA</v>
          </cell>
          <cell r="P4841" t="str">
            <v>R BONILLA</v>
          </cell>
          <cell r="Q4841">
            <v>0</v>
          </cell>
          <cell r="R4841">
            <v>0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  <cell r="X4841">
            <v>0</v>
          </cell>
          <cell r="Y4841">
            <v>0</v>
          </cell>
          <cell r="Z4841">
            <v>0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>
            <v>0</v>
          </cell>
          <cell r="AF4841">
            <v>0</v>
          </cell>
          <cell r="AG4841">
            <v>0</v>
          </cell>
          <cell r="AH4841">
            <v>0</v>
          </cell>
          <cell r="AI4841">
            <v>0</v>
          </cell>
          <cell r="AJ4841">
            <v>0</v>
          </cell>
          <cell r="AK4841">
            <v>0</v>
          </cell>
          <cell r="AL4841">
            <v>0</v>
          </cell>
          <cell r="AM4841">
            <v>0</v>
          </cell>
          <cell r="AN4841">
            <v>0</v>
          </cell>
          <cell r="AO4841">
            <v>0</v>
          </cell>
          <cell r="AP4841">
            <v>13</v>
          </cell>
          <cell r="AQ4841" t="str">
            <v>ROBERT BONILLA</v>
          </cell>
          <cell r="AR4841">
            <v>4</v>
          </cell>
          <cell r="AS4841" t="str">
            <v>VERÓNICA MENÉNDEZ</v>
          </cell>
          <cell r="AT4841">
            <v>14</v>
          </cell>
          <cell r="AU4841" t="str">
            <v>CRITICO_14</v>
          </cell>
          <cell r="AV4841" t="str">
            <v>#N/A</v>
          </cell>
          <cell r="AW4841" t="str">
            <v>#N/A</v>
          </cell>
          <cell r="AX4841" t="b">
            <v>1</v>
          </cell>
          <cell r="AY4841" t="b">
            <v>1</v>
          </cell>
        </row>
        <row r="4842">
          <cell r="B4842" t="str">
            <v>1391758014001</v>
          </cell>
          <cell r="C4842" t="str">
            <v>SERVICIOS MEDICOS ANGIOMANABI CIA. LTDA.</v>
          </cell>
          <cell r="D4842">
            <v>213</v>
          </cell>
          <cell r="E4842">
            <v>21308</v>
          </cell>
          <cell r="F4842">
            <v>2130850</v>
          </cell>
          <cell r="G4842" t="str">
            <v>SERVICIOS</v>
          </cell>
          <cell r="H4842" t="str">
            <v>SERVICIOS</v>
          </cell>
          <cell r="I4842" t="str">
            <v>L2626</v>
          </cell>
          <cell r="J4842" t="str">
            <v>MEDIANA EMPRESA B</v>
          </cell>
          <cell r="K4842">
            <v>0</v>
          </cell>
          <cell r="L4842">
            <v>0</v>
          </cell>
          <cell r="M4842">
            <v>0</v>
          </cell>
          <cell r="N4842">
            <v>0</v>
          </cell>
          <cell r="O4842" t="str">
            <v>M ROMERO</v>
          </cell>
          <cell r="P4842" t="str">
            <v>M ROMERO</v>
          </cell>
          <cell r="Q4842">
            <v>0</v>
          </cell>
          <cell r="R4842">
            <v>0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  <cell r="X4842">
            <v>0</v>
          </cell>
          <cell r="Y4842">
            <v>0</v>
          </cell>
          <cell r="Z4842">
            <v>0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>
            <v>0</v>
          </cell>
          <cell r="AF4842">
            <v>0</v>
          </cell>
          <cell r="AG4842">
            <v>0</v>
          </cell>
          <cell r="AH4842">
            <v>0</v>
          </cell>
          <cell r="AI4842">
            <v>0</v>
          </cell>
          <cell r="AJ4842">
            <v>0</v>
          </cell>
          <cell r="AK4842">
            <v>0</v>
          </cell>
          <cell r="AL4842">
            <v>0</v>
          </cell>
          <cell r="AM4842">
            <v>0</v>
          </cell>
          <cell r="AN4842">
            <v>0</v>
          </cell>
          <cell r="AO4842">
            <v>0</v>
          </cell>
          <cell r="AP4842">
            <v>15</v>
          </cell>
          <cell r="AQ4842" t="str">
            <v>MARÍA ROMERO</v>
          </cell>
          <cell r="AR4842">
            <v>4</v>
          </cell>
          <cell r="AS4842" t="str">
            <v>VERÓNICA MENÉNDEZ</v>
          </cell>
          <cell r="AT4842">
            <v>10</v>
          </cell>
          <cell r="AU4842" t="str">
            <v>EDDY SOLANO</v>
          </cell>
          <cell r="AV4842" t="str">
            <v>#N/A</v>
          </cell>
          <cell r="AW4842" t="str">
            <v>#N/A</v>
          </cell>
          <cell r="AX4842" t="b">
            <v>1</v>
          </cell>
          <cell r="AY4842" t="b">
            <v>1</v>
          </cell>
        </row>
        <row r="4843">
          <cell r="B4843" t="str">
            <v>1391769946001</v>
          </cell>
          <cell r="C4843" t="str">
            <v>KOREA MANTA IMPORTACIONES CIA. LTDA. KOREMANTA</v>
          </cell>
          <cell r="D4843">
            <v>213</v>
          </cell>
          <cell r="E4843">
            <v>21308</v>
          </cell>
          <cell r="F4843">
            <v>2130850</v>
          </cell>
          <cell r="G4843" t="str">
            <v>COMERCIO</v>
          </cell>
          <cell r="H4843" t="str">
            <v>COMERCIO</v>
          </cell>
          <cell r="I4843" t="str">
            <v>L2627</v>
          </cell>
          <cell r="J4843" t="str">
            <v>MEDIANA EMPRESA B</v>
          </cell>
          <cell r="K4843">
            <v>0</v>
          </cell>
          <cell r="L4843" t="str">
            <v>01Empresas Normales</v>
          </cell>
          <cell r="M4843">
            <v>41813</v>
          </cell>
          <cell r="N4843">
            <v>0.37152777777777779</v>
          </cell>
          <cell r="O4843" t="str">
            <v>M ROMERO</v>
          </cell>
          <cell r="P4843" t="str">
            <v>M ROMERO</v>
          </cell>
          <cell r="Q4843" t="str">
            <v>APLICATIVO WEB</v>
          </cell>
          <cell r="R4843" t="str">
            <v>APLICATIVO WEB</v>
          </cell>
          <cell r="S4843">
            <v>41813</v>
          </cell>
          <cell r="T4843">
            <v>0.66666666666666663</v>
          </cell>
          <cell r="U4843" t="str">
            <v>PRE-012</v>
          </cell>
          <cell r="V4843">
            <v>41829</v>
          </cell>
          <cell r="W4843">
            <v>0.72986111111111107</v>
          </cell>
          <cell r="X4843">
            <v>0</v>
          </cell>
          <cell r="Y4843">
            <v>0</v>
          </cell>
          <cell r="Z4843">
            <v>0</v>
          </cell>
          <cell r="AA4843">
            <v>0</v>
          </cell>
          <cell r="AB4843">
            <v>0</v>
          </cell>
          <cell r="AC4843">
            <v>41831</v>
          </cell>
          <cell r="AD4843">
            <v>0.33333333333333331</v>
          </cell>
          <cell r="AE4843" t="str">
            <v>MMORAN</v>
          </cell>
          <cell r="AF4843">
            <v>31</v>
          </cell>
          <cell r="AG4843">
            <v>0</v>
          </cell>
          <cell r="AH4843">
            <v>0</v>
          </cell>
          <cell r="AI4843">
            <v>0</v>
          </cell>
          <cell r="AJ4843">
            <v>0</v>
          </cell>
          <cell r="AK4843">
            <v>0</v>
          </cell>
          <cell r="AL4843">
            <v>0</v>
          </cell>
          <cell r="AM4843">
            <v>0</v>
          </cell>
          <cell r="AN4843">
            <v>0</v>
          </cell>
          <cell r="AO4843">
            <v>0</v>
          </cell>
          <cell r="AP4843">
            <v>15</v>
          </cell>
          <cell r="AQ4843" t="str">
            <v>MARÍA ROMERO</v>
          </cell>
          <cell r="AR4843">
            <v>4</v>
          </cell>
          <cell r="AS4843" t="str">
            <v>VERÓNICA MENÉNDEZ</v>
          </cell>
          <cell r="AT4843">
            <v>10</v>
          </cell>
          <cell r="AU4843" t="str">
            <v>EDDY SOLANO</v>
          </cell>
          <cell r="AV4843" t="str">
            <v>1</v>
          </cell>
          <cell r="AW4843" t="str">
            <v>1391769946001</v>
          </cell>
          <cell r="AX4843" t="b">
            <v>0</v>
          </cell>
          <cell r="AY4843" t="b">
            <v>0</v>
          </cell>
        </row>
        <row r="4844">
          <cell r="B4844" t="str">
            <v>1707192793001</v>
          </cell>
          <cell r="C4844" t="str">
            <v>ZURITA BASANTES EDISON GERMAN</v>
          </cell>
          <cell r="D4844">
            <v>213</v>
          </cell>
          <cell r="E4844">
            <v>21308</v>
          </cell>
          <cell r="F4844">
            <v>2130850</v>
          </cell>
          <cell r="G4844" t="str">
            <v>COMERCIO</v>
          </cell>
          <cell r="H4844" t="str">
            <v>COMERCIO</v>
          </cell>
          <cell r="I4844" t="str">
            <v>L2628</v>
          </cell>
          <cell r="J4844" t="str">
            <v>MEDIANA EMPRESA B</v>
          </cell>
          <cell r="K4844">
            <v>0</v>
          </cell>
          <cell r="L4844">
            <v>0</v>
          </cell>
          <cell r="M4844">
            <v>0</v>
          </cell>
          <cell r="N4844">
            <v>0</v>
          </cell>
          <cell r="O4844" t="str">
            <v>C MANCERO</v>
          </cell>
          <cell r="P4844" t="str">
            <v>C MANCERO</v>
          </cell>
          <cell r="Q4844">
            <v>0</v>
          </cell>
          <cell r="R4844">
            <v>0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  <cell r="X4844">
            <v>0</v>
          </cell>
          <cell r="Y4844">
            <v>0</v>
          </cell>
          <cell r="Z4844">
            <v>0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>
            <v>0</v>
          </cell>
          <cell r="AF4844">
            <v>0</v>
          </cell>
          <cell r="AG4844">
            <v>0</v>
          </cell>
          <cell r="AH4844">
            <v>0</v>
          </cell>
          <cell r="AI4844">
            <v>0</v>
          </cell>
          <cell r="AJ4844">
            <v>0</v>
          </cell>
          <cell r="AK4844">
            <v>0</v>
          </cell>
          <cell r="AL4844">
            <v>0</v>
          </cell>
          <cell r="AM4844">
            <v>0</v>
          </cell>
          <cell r="AN4844">
            <v>0</v>
          </cell>
          <cell r="AO4844">
            <v>0</v>
          </cell>
          <cell r="AP4844">
            <v>14</v>
          </cell>
          <cell r="AQ4844" t="str">
            <v>VICENTA SÁNCHEZ</v>
          </cell>
          <cell r="AR4844">
            <v>4</v>
          </cell>
          <cell r="AS4844" t="str">
            <v>VERÓNICA MENÉNDEZ</v>
          </cell>
          <cell r="AT4844">
            <v>14</v>
          </cell>
          <cell r="AU4844" t="str">
            <v>CRITICO_14</v>
          </cell>
          <cell r="AV4844" t="str">
            <v>#N/A</v>
          </cell>
          <cell r="AW4844" t="str">
            <v>#N/A</v>
          </cell>
          <cell r="AX4844" t="b">
            <v>1</v>
          </cell>
          <cell r="AY4844" t="b">
            <v>1</v>
          </cell>
        </row>
        <row r="4845">
          <cell r="B4845" t="str">
            <v>1391724527001</v>
          </cell>
          <cell r="C4845" t="str">
            <v>CAMPOSANTO JARDINES DEL EDEN S.A CAJARDENSA</v>
          </cell>
          <cell r="D4845">
            <v>213</v>
          </cell>
          <cell r="E4845">
            <v>21308</v>
          </cell>
          <cell r="F4845">
            <v>2130850</v>
          </cell>
          <cell r="G4845" t="str">
            <v>SERVICIOS</v>
          </cell>
          <cell r="H4845" t="str">
            <v>SERVICIOS</v>
          </cell>
          <cell r="I4845" t="str">
            <v>L2629</v>
          </cell>
          <cell r="J4845" t="str">
            <v>MEDIANA EMPRESA B</v>
          </cell>
          <cell r="K4845">
            <v>0</v>
          </cell>
          <cell r="L4845">
            <v>0</v>
          </cell>
          <cell r="M4845">
            <v>0</v>
          </cell>
          <cell r="N4845">
            <v>0</v>
          </cell>
          <cell r="O4845" t="str">
            <v>M ROMERO</v>
          </cell>
          <cell r="P4845" t="str">
            <v>M ROMERO</v>
          </cell>
          <cell r="Q4845">
            <v>0</v>
          </cell>
          <cell r="R4845">
            <v>0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  <cell r="X4845">
            <v>0</v>
          </cell>
          <cell r="Y4845">
            <v>0</v>
          </cell>
          <cell r="Z4845">
            <v>0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>
            <v>0</v>
          </cell>
          <cell r="AF4845">
            <v>0</v>
          </cell>
          <cell r="AG4845">
            <v>0</v>
          </cell>
          <cell r="AH4845">
            <v>0</v>
          </cell>
          <cell r="AI4845">
            <v>0</v>
          </cell>
          <cell r="AJ4845">
            <v>0</v>
          </cell>
          <cell r="AK4845">
            <v>0</v>
          </cell>
          <cell r="AL4845">
            <v>0</v>
          </cell>
          <cell r="AM4845">
            <v>0</v>
          </cell>
          <cell r="AN4845">
            <v>0</v>
          </cell>
          <cell r="AO4845">
            <v>0</v>
          </cell>
          <cell r="AP4845">
            <v>15</v>
          </cell>
          <cell r="AQ4845" t="str">
            <v>MARÍA ROMERO</v>
          </cell>
          <cell r="AR4845">
            <v>4</v>
          </cell>
          <cell r="AS4845" t="str">
            <v>VERÓNICA MENÉNDEZ</v>
          </cell>
          <cell r="AT4845">
            <v>10</v>
          </cell>
          <cell r="AU4845" t="str">
            <v>EDDY SOLANO</v>
          </cell>
          <cell r="AV4845" t="str">
            <v>#N/A</v>
          </cell>
          <cell r="AW4845" t="str">
            <v>#N/A</v>
          </cell>
          <cell r="AX4845" t="b">
            <v>1</v>
          </cell>
          <cell r="AY4845" t="b">
            <v>1</v>
          </cell>
        </row>
        <row r="4846">
          <cell r="B4846" t="str">
            <v>1391778732001</v>
          </cell>
          <cell r="C4846" t="str">
            <v>INTERNACIONAL SEAFOOD FOODINTER S.A.</v>
          </cell>
          <cell r="D4846">
            <v>213</v>
          </cell>
          <cell r="E4846">
            <v>21308</v>
          </cell>
          <cell r="F4846">
            <v>2130850</v>
          </cell>
          <cell r="G4846" t="str">
            <v>COMERCIO</v>
          </cell>
          <cell r="H4846" t="str">
            <v>COMERCIO</v>
          </cell>
          <cell r="I4846" t="str">
            <v>L2630</v>
          </cell>
          <cell r="J4846" t="str">
            <v>MEDIANA EMPRESA B</v>
          </cell>
          <cell r="K4846">
            <v>0</v>
          </cell>
          <cell r="L4846">
            <v>0</v>
          </cell>
          <cell r="M4846">
            <v>0</v>
          </cell>
          <cell r="N4846">
            <v>0</v>
          </cell>
          <cell r="O4846" t="str">
            <v>M ROMERO</v>
          </cell>
          <cell r="P4846" t="str">
            <v>M ROMERO</v>
          </cell>
          <cell r="Q4846">
            <v>0</v>
          </cell>
          <cell r="R4846">
            <v>0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  <cell r="X4846">
            <v>0</v>
          </cell>
          <cell r="Y4846">
            <v>0</v>
          </cell>
          <cell r="Z4846">
            <v>0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>
            <v>0</v>
          </cell>
          <cell r="AF4846">
            <v>0</v>
          </cell>
          <cell r="AG4846">
            <v>0</v>
          </cell>
          <cell r="AH4846">
            <v>0</v>
          </cell>
          <cell r="AI4846">
            <v>0</v>
          </cell>
          <cell r="AJ4846">
            <v>0</v>
          </cell>
          <cell r="AK4846">
            <v>0</v>
          </cell>
          <cell r="AL4846">
            <v>0</v>
          </cell>
          <cell r="AM4846">
            <v>0</v>
          </cell>
          <cell r="AN4846">
            <v>0</v>
          </cell>
          <cell r="AO4846">
            <v>0</v>
          </cell>
          <cell r="AP4846">
            <v>15</v>
          </cell>
          <cell r="AQ4846" t="str">
            <v>MARÍA ROMERO</v>
          </cell>
          <cell r="AR4846">
            <v>4</v>
          </cell>
          <cell r="AS4846" t="str">
            <v>VERÓNICA MENÉNDEZ</v>
          </cell>
          <cell r="AT4846">
            <v>10</v>
          </cell>
          <cell r="AU4846" t="str">
            <v>EDDY SOLANO</v>
          </cell>
          <cell r="AV4846" t="str">
            <v>#N/A</v>
          </cell>
          <cell r="AW4846" t="str">
            <v>#N/A</v>
          </cell>
          <cell r="AX4846" t="b">
            <v>1</v>
          </cell>
          <cell r="AY4846" t="b">
            <v>1</v>
          </cell>
        </row>
        <row r="4847">
          <cell r="B4847" t="str">
            <v>1307272441001</v>
          </cell>
          <cell r="C4847" t="str">
            <v>SANCHEZ SABANDO DANNY JOSE</v>
          </cell>
          <cell r="D4847">
            <v>213</v>
          </cell>
          <cell r="E4847">
            <v>21308</v>
          </cell>
          <cell r="F4847">
            <v>2130850</v>
          </cell>
          <cell r="G4847" t="str">
            <v>COMERCIO</v>
          </cell>
          <cell r="H4847" t="str">
            <v>COMERCIO</v>
          </cell>
          <cell r="I4847" t="str">
            <v>L2631</v>
          </cell>
          <cell r="J4847" t="str">
            <v>MEDIANA EMPRESA B</v>
          </cell>
          <cell r="K4847">
            <v>0</v>
          </cell>
          <cell r="L4847">
            <v>0</v>
          </cell>
          <cell r="M4847">
            <v>0</v>
          </cell>
          <cell r="N4847">
            <v>0</v>
          </cell>
          <cell r="O4847" t="str">
            <v>M ROMERO</v>
          </cell>
          <cell r="P4847" t="str">
            <v>M ROMERO</v>
          </cell>
          <cell r="Q4847">
            <v>0</v>
          </cell>
          <cell r="R4847">
            <v>0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  <cell r="X4847">
            <v>0</v>
          </cell>
          <cell r="Y4847">
            <v>0</v>
          </cell>
          <cell r="Z4847">
            <v>0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>
            <v>0</v>
          </cell>
          <cell r="AF4847">
            <v>0</v>
          </cell>
          <cell r="AG4847">
            <v>0</v>
          </cell>
          <cell r="AH4847">
            <v>0</v>
          </cell>
          <cell r="AI4847">
            <v>0</v>
          </cell>
          <cell r="AJ4847">
            <v>0</v>
          </cell>
          <cell r="AK4847">
            <v>0</v>
          </cell>
          <cell r="AL4847">
            <v>0</v>
          </cell>
          <cell r="AM4847">
            <v>0</v>
          </cell>
          <cell r="AN4847">
            <v>0</v>
          </cell>
          <cell r="AO4847">
            <v>0</v>
          </cell>
          <cell r="AP4847">
            <v>15</v>
          </cell>
          <cell r="AQ4847" t="str">
            <v>MARÍA ROMERO</v>
          </cell>
          <cell r="AR4847">
            <v>4</v>
          </cell>
          <cell r="AS4847" t="str">
            <v>VERÓNICA MENÉNDEZ</v>
          </cell>
          <cell r="AT4847">
            <v>10</v>
          </cell>
          <cell r="AU4847" t="str">
            <v>EDDY SOLANO</v>
          </cell>
          <cell r="AV4847" t="str">
            <v>#N/A</v>
          </cell>
          <cell r="AW4847" t="str">
            <v>#N/A</v>
          </cell>
          <cell r="AX4847" t="b">
            <v>1</v>
          </cell>
          <cell r="AY4847" t="b">
            <v>1</v>
          </cell>
        </row>
        <row r="4848">
          <cell r="B4848" t="str">
            <v>1391751486001</v>
          </cell>
          <cell r="C4848" t="str">
            <v>ACUICOLA Y PISCICOLA ACUIVASQUEZ S.A.</v>
          </cell>
          <cell r="D4848">
            <v>213</v>
          </cell>
          <cell r="E4848">
            <v>21308</v>
          </cell>
          <cell r="F4848">
            <v>2130850</v>
          </cell>
          <cell r="G4848" t="str">
            <v>SERVICIOS</v>
          </cell>
          <cell r="H4848" t="str">
            <v>SERVICIOS</v>
          </cell>
          <cell r="I4848" t="str">
            <v>L2632</v>
          </cell>
          <cell r="J4848" t="str">
            <v>MEDIANA EMPRESA B</v>
          </cell>
          <cell r="K4848">
            <v>0</v>
          </cell>
          <cell r="L4848" t="str">
            <v>01Empresas Normales</v>
          </cell>
          <cell r="M4848">
            <v>41810</v>
          </cell>
          <cell r="N4848">
            <v>0.3611111111111111</v>
          </cell>
          <cell r="O4848" t="str">
            <v>M ROMERO</v>
          </cell>
          <cell r="P4848" t="str">
            <v>M ROMERO</v>
          </cell>
          <cell r="Q4848" t="str">
            <v>APLICATIVO WEB</v>
          </cell>
          <cell r="R4848" t="str">
            <v>APLICATIVO WEB</v>
          </cell>
          <cell r="S4848">
            <v>41810</v>
          </cell>
          <cell r="T4848">
            <v>0.66666666666666663</v>
          </cell>
          <cell r="U4848" t="str">
            <v>PRE-009</v>
          </cell>
          <cell r="V4848">
            <v>0</v>
          </cell>
          <cell r="W4848">
            <v>0</v>
          </cell>
          <cell r="X4848">
            <v>0</v>
          </cell>
          <cell r="Y4848">
            <v>0</v>
          </cell>
          <cell r="Z4848">
            <v>0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>
            <v>0</v>
          </cell>
          <cell r="AF4848">
            <v>0</v>
          </cell>
          <cell r="AG4848">
            <v>0</v>
          </cell>
          <cell r="AH4848">
            <v>0</v>
          </cell>
          <cell r="AI4848">
            <v>0</v>
          </cell>
          <cell r="AJ4848">
            <v>0</v>
          </cell>
          <cell r="AK4848">
            <v>0</v>
          </cell>
          <cell r="AL4848">
            <v>0</v>
          </cell>
          <cell r="AM4848">
            <v>0</v>
          </cell>
          <cell r="AN4848">
            <v>0</v>
          </cell>
          <cell r="AO4848">
            <v>0</v>
          </cell>
          <cell r="AP4848">
            <v>15</v>
          </cell>
          <cell r="AQ4848" t="str">
            <v>MARÍA ROMERO</v>
          </cell>
          <cell r="AR4848">
            <v>4</v>
          </cell>
          <cell r="AS4848" t="str">
            <v>VERÓNICA MENÉNDEZ</v>
          </cell>
          <cell r="AT4848">
            <v>10</v>
          </cell>
          <cell r="AU4848" t="str">
            <v>EDDY SOLANO</v>
          </cell>
          <cell r="AV4848" t="str">
            <v>1</v>
          </cell>
          <cell r="AW4848" t="str">
            <v>1391751486001</v>
          </cell>
          <cell r="AX4848" t="b">
            <v>0</v>
          </cell>
          <cell r="AY4848" t="b">
            <v>0</v>
          </cell>
        </row>
        <row r="4849">
          <cell r="B4849" t="str">
            <v>1391765274001</v>
          </cell>
          <cell r="C4849" t="str">
            <v>SAGARLLANTAS CIA. LTDA.</v>
          </cell>
          <cell r="D4849">
            <v>213</v>
          </cell>
          <cell r="E4849">
            <v>21308</v>
          </cell>
          <cell r="F4849">
            <v>2130850</v>
          </cell>
          <cell r="G4849" t="str">
            <v>COMERCIO</v>
          </cell>
          <cell r="H4849" t="str">
            <v>COMERCIO</v>
          </cell>
          <cell r="I4849" t="str">
            <v>L2633</v>
          </cell>
          <cell r="J4849" t="str">
            <v>MEDIANA EMPRESA B</v>
          </cell>
          <cell r="K4849">
            <v>0</v>
          </cell>
          <cell r="L4849">
            <v>0</v>
          </cell>
          <cell r="M4849">
            <v>0</v>
          </cell>
          <cell r="N4849">
            <v>0</v>
          </cell>
          <cell r="O4849" t="str">
            <v>C MANCERO</v>
          </cell>
          <cell r="P4849" t="str">
            <v>C MANCERO</v>
          </cell>
          <cell r="Q4849">
            <v>0</v>
          </cell>
          <cell r="R4849">
            <v>0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  <cell r="X4849">
            <v>0</v>
          </cell>
          <cell r="Y4849">
            <v>0</v>
          </cell>
          <cell r="Z4849">
            <v>0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>
            <v>0</v>
          </cell>
          <cell r="AF4849">
            <v>0</v>
          </cell>
          <cell r="AG4849">
            <v>0</v>
          </cell>
          <cell r="AH4849">
            <v>0</v>
          </cell>
          <cell r="AI4849">
            <v>0</v>
          </cell>
          <cell r="AJ4849">
            <v>0</v>
          </cell>
          <cell r="AK4849">
            <v>0</v>
          </cell>
          <cell r="AL4849">
            <v>0</v>
          </cell>
          <cell r="AM4849">
            <v>0</v>
          </cell>
          <cell r="AN4849">
            <v>0</v>
          </cell>
          <cell r="AO4849">
            <v>0</v>
          </cell>
          <cell r="AP4849">
            <v>14</v>
          </cell>
          <cell r="AQ4849" t="str">
            <v>VICENTA SÁNCHEZ</v>
          </cell>
          <cell r="AR4849">
            <v>4</v>
          </cell>
          <cell r="AS4849" t="str">
            <v>VERÓNICA MENÉNDEZ</v>
          </cell>
          <cell r="AT4849">
            <v>12</v>
          </cell>
          <cell r="AU4849" t="str">
            <v>CHRISTOPHER SANCHEZ</v>
          </cell>
          <cell r="AV4849" t="str">
            <v>#N/A</v>
          </cell>
          <cell r="AW4849" t="str">
            <v>#N/A</v>
          </cell>
          <cell r="AX4849" t="b">
            <v>1</v>
          </cell>
          <cell r="AY4849" t="b">
            <v>1</v>
          </cell>
        </row>
        <row r="4850">
          <cell r="B4850" t="str">
            <v>1792225345001</v>
          </cell>
          <cell r="C4850" t="str">
            <v>TENSOACTIVOS DE ECUADOR S.A.</v>
          </cell>
          <cell r="D4850">
            <v>213</v>
          </cell>
          <cell r="E4850">
            <v>21308</v>
          </cell>
          <cell r="F4850">
            <v>2130850</v>
          </cell>
          <cell r="G4850" t="str">
            <v>MANUFACTURA</v>
          </cell>
          <cell r="H4850" t="str">
            <v>MANUFACTURA</v>
          </cell>
          <cell r="I4850" t="str">
            <v>L2634</v>
          </cell>
          <cell r="J4850" t="str">
            <v>MEDIANA EMPRESA B</v>
          </cell>
          <cell r="K4850">
            <v>0</v>
          </cell>
          <cell r="L4850">
            <v>0</v>
          </cell>
          <cell r="M4850">
            <v>0</v>
          </cell>
          <cell r="N4850">
            <v>0</v>
          </cell>
          <cell r="O4850" t="str">
            <v>R BONILLA</v>
          </cell>
          <cell r="P4850" t="str">
            <v>R BONILLA</v>
          </cell>
          <cell r="Q4850">
            <v>0</v>
          </cell>
          <cell r="R4850">
            <v>0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  <cell r="X4850">
            <v>0</v>
          </cell>
          <cell r="Y4850">
            <v>0</v>
          </cell>
          <cell r="Z4850">
            <v>0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>
            <v>0</v>
          </cell>
          <cell r="AF4850">
            <v>0</v>
          </cell>
          <cell r="AG4850">
            <v>0</v>
          </cell>
          <cell r="AH4850">
            <v>0</v>
          </cell>
          <cell r="AI4850">
            <v>0</v>
          </cell>
          <cell r="AJ4850">
            <v>0</v>
          </cell>
          <cell r="AK4850">
            <v>0</v>
          </cell>
          <cell r="AL4850">
            <v>0</v>
          </cell>
          <cell r="AM4850">
            <v>0</v>
          </cell>
          <cell r="AN4850">
            <v>0</v>
          </cell>
          <cell r="AO4850">
            <v>0</v>
          </cell>
          <cell r="AP4850">
            <v>13</v>
          </cell>
          <cell r="AQ4850" t="str">
            <v>ROBERT BONILLA</v>
          </cell>
          <cell r="AR4850">
            <v>4</v>
          </cell>
          <cell r="AS4850" t="str">
            <v>VERÓNICA MENÉNDEZ</v>
          </cell>
          <cell r="AT4850">
            <v>14</v>
          </cell>
          <cell r="AU4850" t="str">
            <v>CRITICO_14</v>
          </cell>
          <cell r="AV4850" t="str">
            <v>#N/A</v>
          </cell>
          <cell r="AW4850" t="str">
            <v>#N/A</v>
          </cell>
          <cell r="AX4850" t="b">
            <v>1</v>
          </cell>
          <cell r="AY4850" t="b">
            <v>1</v>
          </cell>
        </row>
        <row r="4851">
          <cell r="B4851" t="str">
            <v>1391731973001</v>
          </cell>
          <cell r="C4851" t="str">
            <v>IMPORTADORA - EXPORTADORA CEDEPA E HIJOS S.A. CEDEPAHIJOS</v>
          </cell>
          <cell r="D4851">
            <v>213</v>
          </cell>
          <cell r="E4851">
            <v>21308</v>
          </cell>
          <cell r="F4851">
            <v>2130850</v>
          </cell>
          <cell r="G4851" t="str">
            <v>COMERCIO</v>
          </cell>
          <cell r="H4851" t="str">
            <v>COMERCIO</v>
          </cell>
          <cell r="I4851" t="str">
            <v>L2635</v>
          </cell>
          <cell r="J4851" t="str">
            <v>MEDIANA EMPRESA B</v>
          </cell>
          <cell r="K4851">
            <v>0</v>
          </cell>
          <cell r="L4851">
            <v>0</v>
          </cell>
          <cell r="M4851">
            <v>0</v>
          </cell>
          <cell r="N4851">
            <v>0</v>
          </cell>
          <cell r="O4851" t="str">
            <v>C MANCERO</v>
          </cell>
          <cell r="P4851" t="str">
            <v>C MANCERO</v>
          </cell>
          <cell r="Q4851">
            <v>0</v>
          </cell>
          <cell r="R4851">
            <v>0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  <cell r="X4851">
            <v>0</v>
          </cell>
          <cell r="Y4851">
            <v>0</v>
          </cell>
          <cell r="Z4851">
            <v>0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>
            <v>0</v>
          </cell>
          <cell r="AF4851">
            <v>0</v>
          </cell>
          <cell r="AG4851">
            <v>0</v>
          </cell>
          <cell r="AH4851">
            <v>0</v>
          </cell>
          <cell r="AI4851">
            <v>0</v>
          </cell>
          <cell r="AJ4851">
            <v>0</v>
          </cell>
          <cell r="AK4851">
            <v>0</v>
          </cell>
          <cell r="AL4851">
            <v>0</v>
          </cell>
          <cell r="AM4851">
            <v>0</v>
          </cell>
          <cell r="AN4851">
            <v>0</v>
          </cell>
          <cell r="AO4851">
            <v>0</v>
          </cell>
          <cell r="AP4851">
            <v>14</v>
          </cell>
          <cell r="AQ4851" t="str">
            <v>VICENTA SÁNCHEZ</v>
          </cell>
          <cell r="AR4851">
            <v>4</v>
          </cell>
          <cell r="AS4851" t="str">
            <v>VERÓNICA MENÉNDEZ</v>
          </cell>
          <cell r="AT4851">
            <v>12</v>
          </cell>
          <cell r="AU4851" t="str">
            <v>CHRISTOPHER SANCHEZ</v>
          </cell>
          <cell r="AV4851" t="str">
            <v>#N/A</v>
          </cell>
          <cell r="AW4851" t="str">
            <v>#N/A</v>
          </cell>
          <cell r="AX4851" t="b">
            <v>1</v>
          </cell>
          <cell r="AY4851" t="b">
            <v>1</v>
          </cell>
        </row>
        <row r="4852">
          <cell r="B4852" t="str">
            <v>1391785224001</v>
          </cell>
          <cell r="C4852" t="str">
            <v>PRODUCTOS AGRICOLA DE IMPORTACION Y EXPORTACION S.A. PADIEX</v>
          </cell>
          <cell r="D4852">
            <v>213</v>
          </cell>
          <cell r="E4852">
            <v>21308</v>
          </cell>
          <cell r="F4852">
            <v>2130850</v>
          </cell>
          <cell r="G4852" t="str">
            <v>COMERCIO</v>
          </cell>
          <cell r="H4852" t="str">
            <v>COMERCIO</v>
          </cell>
          <cell r="I4852" t="str">
            <v>L2636</v>
          </cell>
          <cell r="J4852" t="str">
            <v>MEDIANA EMPRESA B</v>
          </cell>
          <cell r="K4852">
            <v>0</v>
          </cell>
          <cell r="L4852">
            <v>0</v>
          </cell>
          <cell r="M4852">
            <v>0</v>
          </cell>
          <cell r="N4852">
            <v>0</v>
          </cell>
          <cell r="O4852" t="str">
            <v>R BONILLA</v>
          </cell>
          <cell r="P4852" t="str">
            <v>R BONILLA</v>
          </cell>
          <cell r="Q4852">
            <v>0</v>
          </cell>
          <cell r="R4852">
            <v>0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  <cell r="X4852">
            <v>0</v>
          </cell>
          <cell r="Y4852">
            <v>0</v>
          </cell>
          <cell r="Z4852">
            <v>0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>
            <v>0</v>
          </cell>
          <cell r="AF4852">
            <v>0</v>
          </cell>
          <cell r="AG4852">
            <v>0</v>
          </cell>
          <cell r="AH4852">
            <v>0</v>
          </cell>
          <cell r="AI4852">
            <v>0</v>
          </cell>
          <cell r="AJ4852">
            <v>0</v>
          </cell>
          <cell r="AK4852">
            <v>0</v>
          </cell>
          <cell r="AL4852">
            <v>0</v>
          </cell>
          <cell r="AM4852">
            <v>0</v>
          </cell>
          <cell r="AN4852">
            <v>0</v>
          </cell>
          <cell r="AO4852">
            <v>0</v>
          </cell>
          <cell r="AP4852">
            <v>13</v>
          </cell>
          <cell r="AQ4852" t="str">
            <v>ROBERT BONILLA</v>
          </cell>
          <cell r="AR4852">
            <v>4</v>
          </cell>
          <cell r="AS4852" t="str">
            <v>VERÓNICA MENÉNDEZ</v>
          </cell>
          <cell r="AT4852">
            <v>14</v>
          </cell>
          <cell r="AU4852" t="str">
            <v>CRITICO_14</v>
          </cell>
          <cell r="AV4852" t="str">
            <v>#N/A</v>
          </cell>
          <cell r="AW4852" t="str">
            <v>#N/A</v>
          </cell>
          <cell r="AX4852" t="b">
            <v>1</v>
          </cell>
          <cell r="AY4852" t="b">
            <v>1</v>
          </cell>
        </row>
        <row r="4853">
          <cell r="B4853" t="str">
            <v>1391786980001</v>
          </cell>
          <cell r="C4853" t="str">
            <v>AGRIMEDINSA S.A.</v>
          </cell>
          <cell r="D4853">
            <v>213</v>
          </cell>
          <cell r="E4853">
            <v>21308</v>
          </cell>
          <cell r="F4853">
            <v>2130850</v>
          </cell>
          <cell r="G4853" t="str">
            <v>COMERCIO</v>
          </cell>
          <cell r="H4853" t="str">
            <v>COMERCIO</v>
          </cell>
          <cell r="I4853" t="str">
            <v>L2637</v>
          </cell>
          <cell r="J4853" t="str">
            <v>MEDIANA EMPRESA B</v>
          </cell>
          <cell r="K4853">
            <v>0</v>
          </cell>
          <cell r="L4853" t="str">
            <v>03No ubicadas</v>
          </cell>
          <cell r="M4853">
            <v>41830</v>
          </cell>
          <cell r="N4853">
            <v>0.33333333333333331</v>
          </cell>
          <cell r="O4853" t="str">
            <v>R BONILLA</v>
          </cell>
          <cell r="P4853" t="str">
            <v>R BONILLA</v>
          </cell>
          <cell r="Q4853" t="str">
            <v>R BONILLA</v>
          </cell>
          <cell r="R4853" t="str">
            <v>PAPEL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  <cell r="X4853">
            <v>0</v>
          </cell>
          <cell r="Y4853">
            <v>0</v>
          </cell>
          <cell r="Z4853">
            <v>0</v>
          </cell>
          <cell r="AA4853">
            <v>0</v>
          </cell>
          <cell r="AB4853">
            <v>0</v>
          </cell>
          <cell r="AC4853">
            <v>41831</v>
          </cell>
          <cell r="AD4853">
            <v>0.33333333333333331</v>
          </cell>
          <cell r="AE4853" t="str">
            <v>MMORAN</v>
          </cell>
          <cell r="AF4853">
            <v>31</v>
          </cell>
          <cell r="AG4853">
            <v>0</v>
          </cell>
          <cell r="AH4853">
            <v>0</v>
          </cell>
          <cell r="AI4853">
            <v>0</v>
          </cell>
          <cell r="AJ4853">
            <v>0</v>
          </cell>
          <cell r="AK4853">
            <v>0</v>
          </cell>
          <cell r="AL4853">
            <v>0</v>
          </cell>
          <cell r="AM4853">
            <v>0</v>
          </cell>
          <cell r="AN4853">
            <v>0</v>
          </cell>
          <cell r="AO4853">
            <v>0</v>
          </cell>
          <cell r="AP4853">
            <v>13</v>
          </cell>
          <cell r="AQ4853" t="str">
            <v>ROBERT BONILLA</v>
          </cell>
          <cell r="AR4853">
            <v>4</v>
          </cell>
          <cell r="AS4853" t="str">
            <v>VERÓNICA MENÉNDEZ</v>
          </cell>
          <cell r="AT4853">
            <v>14</v>
          </cell>
          <cell r="AU4853" t="str">
            <v>CRITICO_14</v>
          </cell>
          <cell r="AV4853" t="str">
            <v>#N/A</v>
          </cell>
          <cell r="AW4853" t="str">
            <v>#N/A</v>
          </cell>
          <cell r="AX4853" t="b">
            <v>0</v>
          </cell>
          <cell r="AY4853" t="b">
            <v>0</v>
          </cell>
        </row>
        <row r="4854">
          <cell r="B4854" t="str">
            <v>1792276004001</v>
          </cell>
          <cell r="C4854" t="str">
            <v>CONSORCIO AGUAS DE MANTA</v>
          </cell>
          <cell r="D4854">
            <v>213</v>
          </cell>
          <cell r="E4854">
            <v>21308</v>
          </cell>
          <cell r="F4854">
            <v>2130850</v>
          </cell>
          <cell r="G4854" t="str">
            <v>SERVICIOS</v>
          </cell>
          <cell r="H4854" t="str">
            <v>SERVICIOS</v>
          </cell>
          <cell r="I4854" t="str">
            <v>L2638</v>
          </cell>
          <cell r="J4854" t="str">
            <v>MEDIANA EMPRESA B</v>
          </cell>
          <cell r="K4854">
            <v>0</v>
          </cell>
          <cell r="L4854" t="str">
            <v>03No ubicadas</v>
          </cell>
          <cell r="M4854">
            <v>41830</v>
          </cell>
          <cell r="N4854">
            <v>0.33333333333333331</v>
          </cell>
          <cell r="O4854" t="str">
            <v>R BONILLA</v>
          </cell>
          <cell r="P4854" t="str">
            <v>R BONILLA</v>
          </cell>
          <cell r="Q4854" t="str">
            <v>R BONILLA</v>
          </cell>
          <cell r="R4854" t="str">
            <v>PAPEL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  <cell r="X4854">
            <v>0</v>
          </cell>
          <cell r="Y4854">
            <v>0</v>
          </cell>
          <cell r="Z4854">
            <v>0</v>
          </cell>
          <cell r="AA4854">
            <v>0</v>
          </cell>
          <cell r="AB4854">
            <v>0</v>
          </cell>
          <cell r="AC4854">
            <v>41831</v>
          </cell>
          <cell r="AD4854">
            <v>0.33333333333333331</v>
          </cell>
          <cell r="AE4854" t="str">
            <v>MMORAN</v>
          </cell>
          <cell r="AF4854">
            <v>31</v>
          </cell>
          <cell r="AG4854">
            <v>0</v>
          </cell>
          <cell r="AH4854">
            <v>0</v>
          </cell>
          <cell r="AI4854">
            <v>0</v>
          </cell>
          <cell r="AJ4854">
            <v>0</v>
          </cell>
          <cell r="AK4854">
            <v>0</v>
          </cell>
          <cell r="AL4854">
            <v>0</v>
          </cell>
          <cell r="AM4854">
            <v>0</v>
          </cell>
          <cell r="AN4854">
            <v>0</v>
          </cell>
          <cell r="AO4854">
            <v>0</v>
          </cell>
          <cell r="AP4854">
            <v>13</v>
          </cell>
          <cell r="AQ4854" t="str">
            <v>ROBERT BONILLA</v>
          </cell>
          <cell r="AR4854">
            <v>4</v>
          </cell>
          <cell r="AS4854" t="str">
            <v>VERÓNICA MENÉNDEZ</v>
          </cell>
          <cell r="AT4854">
            <v>14</v>
          </cell>
          <cell r="AU4854" t="str">
            <v>CRITICO_14</v>
          </cell>
          <cell r="AV4854" t="str">
            <v>#N/A</v>
          </cell>
          <cell r="AW4854" t="str">
            <v>#N/A</v>
          </cell>
          <cell r="AX4854" t="b">
            <v>0</v>
          </cell>
          <cell r="AY4854" t="b">
            <v>0</v>
          </cell>
        </row>
        <row r="4855">
          <cell r="B4855" t="str">
            <v>1391785305001</v>
          </cell>
          <cell r="C4855" t="str">
            <v>COMERCIAL MOREIRA S.A. COMERMANTA</v>
          </cell>
          <cell r="D4855">
            <v>213</v>
          </cell>
          <cell r="E4855">
            <v>21308</v>
          </cell>
          <cell r="F4855">
            <v>2130850</v>
          </cell>
          <cell r="G4855" t="str">
            <v>COMERCIO</v>
          </cell>
          <cell r="H4855" t="str">
            <v>COMERCIO</v>
          </cell>
          <cell r="I4855" t="str">
            <v>L2639</v>
          </cell>
          <cell r="J4855" t="str">
            <v>MEDIANA EMPRESA B</v>
          </cell>
          <cell r="K4855">
            <v>0</v>
          </cell>
          <cell r="L4855">
            <v>0</v>
          </cell>
          <cell r="M4855">
            <v>0</v>
          </cell>
          <cell r="N4855">
            <v>0</v>
          </cell>
          <cell r="O4855" t="str">
            <v>R BONILLA</v>
          </cell>
          <cell r="P4855" t="str">
            <v>R BONILLA</v>
          </cell>
          <cell r="Q4855">
            <v>0</v>
          </cell>
          <cell r="R4855">
            <v>0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  <cell r="X4855">
            <v>0</v>
          </cell>
          <cell r="Y4855">
            <v>0</v>
          </cell>
          <cell r="Z4855">
            <v>0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>
            <v>0</v>
          </cell>
          <cell r="AF4855">
            <v>0</v>
          </cell>
          <cell r="AG4855">
            <v>0</v>
          </cell>
          <cell r="AH4855">
            <v>0</v>
          </cell>
          <cell r="AI4855">
            <v>0</v>
          </cell>
          <cell r="AJ4855">
            <v>0</v>
          </cell>
          <cell r="AK4855">
            <v>0</v>
          </cell>
          <cell r="AL4855">
            <v>0</v>
          </cell>
          <cell r="AM4855">
            <v>0</v>
          </cell>
          <cell r="AN4855">
            <v>0</v>
          </cell>
          <cell r="AO4855">
            <v>0</v>
          </cell>
          <cell r="AP4855">
            <v>13</v>
          </cell>
          <cell r="AQ4855" t="str">
            <v>ROBERT BONILLA</v>
          </cell>
          <cell r="AR4855">
            <v>4</v>
          </cell>
          <cell r="AS4855" t="str">
            <v>VERÓNICA MENÉNDEZ</v>
          </cell>
          <cell r="AT4855">
            <v>14</v>
          </cell>
          <cell r="AU4855" t="str">
            <v>CRITICO_14</v>
          </cell>
          <cell r="AV4855" t="str">
            <v>#N/A</v>
          </cell>
          <cell r="AW4855" t="str">
            <v>#N/A</v>
          </cell>
          <cell r="AX4855" t="b">
            <v>1</v>
          </cell>
          <cell r="AY4855" t="b">
            <v>1</v>
          </cell>
        </row>
        <row r="4856">
          <cell r="B4856" t="str">
            <v>1307492510001</v>
          </cell>
          <cell r="C4856" t="str">
            <v>DAVALOS MOREIRA JOSE VICENTE</v>
          </cell>
          <cell r="D4856">
            <v>213</v>
          </cell>
          <cell r="E4856">
            <v>21308</v>
          </cell>
          <cell r="F4856">
            <v>2130850</v>
          </cell>
          <cell r="G4856" t="str">
            <v>COMERCIO</v>
          </cell>
          <cell r="H4856" t="str">
            <v>COMERCIO</v>
          </cell>
          <cell r="I4856" t="str">
            <v>L2640</v>
          </cell>
          <cell r="J4856" t="str">
            <v>MEDIANA EMPRESA B</v>
          </cell>
          <cell r="K4856">
            <v>0</v>
          </cell>
          <cell r="L4856" t="str">
            <v>01Empresas Normales</v>
          </cell>
          <cell r="M4856">
            <v>41809</v>
          </cell>
          <cell r="N4856">
            <v>0.35416666666666669</v>
          </cell>
          <cell r="O4856" t="str">
            <v>C MANCERO</v>
          </cell>
          <cell r="P4856" t="str">
            <v>C MANCERO</v>
          </cell>
          <cell r="Q4856" t="str">
            <v>APLICATIVO WEB</v>
          </cell>
          <cell r="R4856" t="str">
            <v>APLICATIVO WEB</v>
          </cell>
          <cell r="S4856">
            <v>41809</v>
          </cell>
          <cell r="T4856">
            <v>0.70833333333333337</v>
          </cell>
          <cell r="U4856" t="str">
            <v>PRE-007</v>
          </cell>
          <cell r="V4856">
            <v>41830</v>
          </cell>
          <cell r="W4856">
            <v>0.6645833333333333</v>
          </cell>
          <cell r="X4856">
            <v>0</v>
          </cell>
          <cell r="Y4856">
            <v>0</v>
          </cell>
          <cell r="Z4856">
            <v>0</v>
          </cell>
          <cell r="AA4856">
            <v>0</v>
          </cell>
          <cell r="AB4856">
            <v>0</v>
          </cell>
          <cell r="AC4856">
            <v>41831</v>
          </cell>
          <cell r="AD4856">
            <v>0.33333333333333331</v>
          </cell>
          <cell r="AE4856" t="str">
            <v>MMORAN</v>
          </cell>
          <cell r="AF4856">
            <v>31</v>
          </cell>
          <cell r="AG4856">
            <v>0</v>
          </cell>
          <cell r="AH4856">
            <v>0</v>
          </cell>
          <cell r="AI4856">
            <v>0</v>
          </cell>
          <cell r="AJ4856">
            <v>0</v>
          </cell>
          <cell r="AK4856">
            <v>0</v>
          </cell>
          <cell r="AL4856">
            <v>0</v>
          </cell>
          <cell r="AM4856">
            <v>0</v>
          </cell>
          <cell r="AN4856">
            <v>0</v>
          </cell>
          <cell r="AO4856">
            <v>0</v>
          </cell>
          <cell r="AP4856">
            <v>14</v>
          </cell>
          <cell r="AQ4856" t="str">
            <v>VICENTA SÁNCHEZ</v>
          </cell>
          <cell r="AR4856">
            <v>4</v>
          </cell>
          <cell r="AS4856" t="str">
            <v>VERÓNICA MENÉNDEZ</v>
          </cell>
          <cell r="AT4856">
            <v>12</v>
          </cell>
          <cell r="AU4856" t="str">
            <v>CHRISTOPHER SANCHEZ</v>
          </cell>
          <cell r="AV4856" t="str">
            <v>1</v>
          </cell>
          <cell r="AW4856" t="str">
            <v>1307492510001</v>
          </cell>
          <cell r="AX4856" t="b">
            <v>0</v>
          </cell>
          <cell r="AY4856" t="b">
            <v>0</v>
          </cell>
        </row>
        <row r="4857">
          <cell r="B4857" t="str">
            <v>1391744773001</v>
          </cell>
          <cell r="C4857" t="str">
            <v>COMPAÑIA CUCED S.A.</v>
          </cell>
          <cell r="D4857">
            <v>213</v>
          </cell>
          <cell r="E4857">
            <v>21308</v>
          </cell>
          <cell r="F4857">
            <v>2130850</v>
          </cell>
          <cell r="G4857" t="str">
            <v>SERVICIOS</v>
          </cell>
          <cell r="H4857" t="str">
            <v>SERVICIOS</v>
          </cell>
          <cell r="I4857" t="str">
            <v>L2641</v>
          </cell>
          <cell r="J4857" t="str">
            <v>MEDIANA EMPRESA B</v>
          </cell>
          <cell r="K4857">
            <v>0</v>
          </cell>
          <cell r="L4857">
            <v>0</v>
          </cell>
          <cell r="M4857">
            <v>0</v>
          </cell>
          <cell r="N4857">
            <v>0</v>
          </cell>
          <cell r="O4857" t="str">
            <v>C MANCERO</v>
          </cell>
          <cell r="P4857" t="str">
            <v>C MANCERO</v>
          </cell>
          <cell r="Q4857">
            <v>0</v>
          </cell>
          <cell r="R4857">
            <v>0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  <cell r="X4857">
            <v>0</v>
          </cell>
          <cell r="Y4857">
            <v>0</v>
          </cell>
          <cell r="Z4857">
            <v>0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>
            <v>0</v>
          </cell>
          <cell r="AF4857">
            <v>0</v>
          </cell>
          <cell r="AG4857">
            <v>0</v>
          </cell>
          <cell r="AH4857">
            <v>0</v>
          </cell>
          <cell r="AI4857">
            <v>0</v>
          </cell>
          <cell r="AJ4857">
            <v>0</v>
          </cell>
          <cell r="AK4857">
            <v>0</v>
          </cell>
          <cell r="AL4857">
            <v>0</v>
          </cell>
          <cell r="AM4857">
            <v>0</v>
          </cell>
          <cell r="AN4857">
            <v>0</v>
          </cell>
          <cell r="AO4857">
            <v>0</v>
          </cell>
          <cell r="AP4857">
            <v>14</v>
          </cell>
          <cell r="AQ4857" t="str">
            <v>VICENTA SÁNCHEZ</v>
          </cell>
          <cell r="AR4857">
            <v>4</v>
          </cell>
          <cell r="AS4857" t="str">
            <v>VERÓNICA MENÉNDEZ</v>
          </cell>
          <cell r="AT4857">
            <v>10</v>
          </cell>
          <cell r="AU4857" t="str">
            <v>EDDY SOLANO</v>
          </cell>
          <cell r="AV4857" t="str">
            <v>#N/A</v>
          </cell>
          <cell r="AW4857" t="str">
            <v>#N/A</v>
          </cell>
          <cell r="AX4857" t="b">
            <v>1</v>
          </cell>
          <cell r="AY4857" t="b">
            <v>1</v>
          </cell>
        </row>
        <row r="4858">
          <cell r="B4858" t="str">
            <v>1391721676001</v>
          </cell>
          <cell r="C4858" t="str">
            <v>ECUAFISH S.A.</v>
          </cell>
          <cell r="D4858">
            <v>213</v>
          </cell>
          <cell r="E4858">
            <v>21308</v>
          </cell>
          <cell r="F4858">
            <v>2130850</v>
          </cell>
          <cell r="G4858" t="str">
            <v>COMERCIO</v>
          </cell>
          <cell r="H4858" t="str">
            <v>COMERCIO</v>
          </cell>
          <cell r="I4858" t="str">
            <v>L2642</v>
          </cell>
          <cell r="J4858" t="str">
            <v>MEDIANA EMPRESA B</v>
          </cell>
          <cell r="K4858">
            <v>0</v>
          </cell>
          <cell r="L4858">
            <v>0</v>
          </cell>
          <cell r="M4858">
            <v>0</v>
          </cell>
          <cell r="N4858">
            <v>0</v>
          </cell>
          <cell r="O4858" t="str">
            <v>C MANCERO</v>
          </cell>
          <cell r="P4858" t="str">
            <v>C MANCERO</v>
          </cell>
          <cell r="Q4858">
            <v>0</v>
          </cell>
          <cell r="R4858">
            <v>0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  <cell r="X4858">
            <v>0</v>
          </cell>
          <cell r="Y4858">
            <v>0</v>
          </cell>
          <cell r="Z4858">
            <v>0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>
            <v>0</v>
          </cell>
          <cell r="AF4858">
            <v>0</v>
          </cell>
          <cell r="AG4858">
            <v>0</v>
          </cell>
          <cell r="AH4858">
            <v>0</v>
          </cell>
          <cell r="AI4858">
            <v>0</v>
          </cell>
          <cell r="AJ4858">
            <v>0</v>
          </cell>
          <cell r="AK4858">
            <v>0</v>
          </cell>
          <cell r="AL4858">
            <v>0</v>
          </cell>
          <cell r="AM4858">
            <v>0</v>
          </cell>
          <cell r="AN4858">
            <v>0</v>
          </cell>
          <cell r="AO4858">
            <v>0</v>
          </cell>
          <cell r="AP4858">
            <v>14</v>
          </cell>
          <cell r="AQ4858" t="str">
            <v>VICENTA SÁNCHEZ</v>
          </cell>
          <cell r="AR4858">
            <v>4</v>
          </cell>
          <cell r="AS4858" t="str">
            <v>VERÓNICA MENÉNDEZ</v>
          </cell>
          <cell r="AT4858">
            <v>14</v>
          </cell>
          <cell r="AU4858" t="str">
            <v>CRITICO_14</v>
          </cell>
          <cell r="AV4858" t="str">
            <v>#N/A</v>
          </cell>
          <cell r="AW4858" t="str">
            <v>#N/A</v>
          </cell>
          <cell r="AX4858" t="b">
            <v>1</v>
          </cell>
          <cell r="AY4858" t="b">
            <v>1</v>
          </cell>
        </row>
        <row r="4859">
          <cell r="B4859" t="str">
            <v>1391743971001</v>
          </cell>
          <cell r="C4859" t="str">
            <v>SERVYMARCAS S.A.</v>
          </cell>
          <cell r="D4859">
            <v>213</v>
          </cell>
          <cell r="E4859">
            <v>21308</v>
          </cell>
          <cell r="F4859">
            <v>2130850</v>
          </cell>
          <cell r="G4859" t="str">
            <v>COMERCIO</v>
          </cell>
          <cell r="H4859" t="str">
            <v>COMERCIO</v>
          </cell>
          <cell r="I4859" t="str">
            <v>L2643</v>
          </cell>
          <cell r="J4859" t="str">
            <v>MEDIANA EMPRESA B</v>
          </cell>
          <cell r="K4859">
            <v>0</v>
          </cell>
          <cell r="L4859">
            <v>0</v>
          </cell>
          <cell r="M4859">
            <v>0</v>
          </cell>
          <cell r="N4859">
            <v>0</v>
          </cell>
          <cell r="O4859" t="str">
            <v>C MANCERO</v>
          </cell>
          <cell r="P4859" t="str">
            <v>C MANCERO</v>
          </cell>
          <cell r="Q4859">
            <v>0</v>
          </cell>
          <cell r="R4859">
            <v>0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  <cell r="X4859">
            <v>0</v>
          </cell>
          <cell r="Y4859">
            <v>0</v>
          </cell>
          <cell r="Z4859">
            <v>0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>
            <v>0</v>
          </cell>
          <cell r="AF4859">
            <v>0</v>
          </cell>
          <cell r="AG4859">
            <v>0</v>
          </cell>
          <cell r="AH4859">
            <v>0</v>
          </cell>
          <cell r="AI4859">
            <v>0</v>
          </cell>
          <cell r="AJ4859">
            <v>0</v>
          </cell>
          <cell r="AK4859">
            <v>0</v>
          </cell>
          <cell r="AL4859">
            <v>0</v>
          </cell>
          <cell r="AM4859">
            <v>0</v>
          </cell>
          <cell r="AN4859">
            <v>0</v>
          </cell>
          <cell r="AO4859">
            <v>0</v>
          </cell>
          <cell r="AP4859">
            <v>14</v>
          </cell>
          <cell r="AQ4859" t="str">
            <v>VICENTA SÁNCHEZ</v>
          </cell>
          <cell r="AR4859">
            <v>4</v>
          </cell>
          <cell r="AS4859" t="str">
            <v>VERÓNICA MENÉNDEZ</v>
          </cell>
          <cell r="AT4859">
            <v>10</v>
          </cell>
          <cell r="AU4859" t="str">
            <v>EDDY SOLANO</v>
          </cell>
          <cell r="AV4859" t="str">
            <v>#N/A</v>
          </cell>
          <cell r="AW4859" t="str">
            <v>#N/A</v>
          </cell>
          <cell r="AX4859" t="b">
            <v>1</v>
          </cell>
          <cell r="AY4859" t="b">
            <v>1</v>
          </cell>
        </row>
        <row r="4860">
          <cell r="B4860" t="str">
            <v>1309473377001</v>
          </cell>
          <cell r="C4860" t="str">
            <v>ZAMBRANO ZAMBRANO CINDY GABRIELA</v>
          </cell>
          <cell r="D4860">
            <v>213</v>
          </cell>
          <cell r="E4860">
            <v>21308</v>
          </cell>
          <cell r="F4860">
            <v>2130850</v>
          </cell>
          <cell r="G4860" t="str">
            <v>COMERCIO</v>
          </cell>
          <cell r="H4860" t="str">
            <v>COMERCIO</v>
          </cell>
          <cell r="I4860" t="str">
            <v>L2644</v>
          </cell>
          <cell r="J4860" t="str">
            <v>MEDIANA EMPRESA B</v>
          </cell>
          <cell r="K4860">
            <v>0</v>
          </cell>
          <cell r="L4860" t="str">
            <v>03No ubicadas</v>
          </cell>
          <cell r="M4860">
            <v>41830</v>
          </cell>
          <cell r="N4860">
            <v>0.33333333333333331</v>
          </cell>
          <cell r="O4860" t="str">
            <v>R BONILLA</v>
          </cell>
          <cell r="P4860" t="str">
            <v>R BONILLA</v>
          </cell>
          <cell r="Q4860" t="str">
            <v>R BONILLA</v>
          </cell>
          <cell r="R4860" t="str">
            <v>PAPEL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  <cell r="X4860">
            <v>0</v>
          </cell>
          <cell r="Y4860">
            <v>0</v>
          </cell>
          <cell r="Z4860">
            <v>0</v>
          </cell>
          <cell r="AA4860">
            <v>0</v>
          </cell>
          <cell r="AB4860">
            <v>0</v>
          </cell>
          <cell r="AC4860">
            <v>41831</v>
          </cell>
          <cell r="AD4860">
            <v>0.33333333333333331</v>
          </cell>
          <cell r="AE4860" t="str">
            <v>MMORAN</v>
          </cell>
          <cell r="AF4860">
            <v>31</v>
          </cell>
          <cell r="AG4860">
            <v>0</v>
          </cell>
          <cell r="AH4860">
            <v>0</v>
          </cell>
          <cell r="AI4860">
            <v>0</v>
          </cell>
          <cell r="AJ4860">
            <v>0</v>
          </cell>
          <cell r="AK4860">
            <v>0</v>
          </cell>
          <cell r="AL4860">
            <v>0</v>
          </cell>
          <cell r="AM4860">
            <v>0</v>
          </cell>
          <cell r="AN4860">
            <v>0</v>
          </cell>
          <cell r="AO4860">
            <v>0</v>
          </cell>
          <cell r="AP4860">
            <v>13</v>
          </cell>
          <cell r="AQ4860" t="str">
            <v>ROBERT BONILLA</v>
          </cell>
          <cell r="AR4860">
            <v>4</v>
          </cell>
          <cell r="AS4860" t="str">
            <v>VERÓNICA MENÉNDEZ</v>
          </cell>
          <cell r="AT4860">
            <v>14</v>
          </cell>
          <cell r="AU4860" t="str">
            <v>CRITICO_14</v>
          </cell>
          <cell r="AV4860" t="str">
            <v>#N/A</v>
          </cell>
          <cell r="AW4860" t="str">
            <v>#N/A</v>
          </cell>
          <cell r="AX4860" t="b">
            <v>0</v>
          </cell>
          <cell r="AY4860" t="b">
            <v>0</v>
          </cell>
        </row>
        <row r="4861">
          <cell r="B4861" t="str">
            <v>1311724981001</v>
          </cell>
          <cell r="C4861" t="str">
            <v>CASQUETE PINARGOTE LUIS ALBERTO</v>
          </cell>
          <cell r="D4861">
            <v>213</v>
          </cell>
          <cell r="E4861">
            <v>21308</v>
          </cell>
          <cell r="F4861">
            <v>2130850</v>
          </cell>
          <cell r="G4861" t="str">
            <v>COMERCIO</v>
          </cell>
          <cell r="H4861" t="str">
            <v>COMERCIO</v>
          </cell>
          <cell r="I4861" t="str">
            <v>L2645</v>
          </cell>
          <cell r="J4861" t="str">
            <v>MEDIANA EMPRESA B</v>
          </cell>
          <cell r="K4861">
            <v>0</v>
          </cell>
          <cell r="L4861">
            <v>0</v>
          </cell>
          <cell r="M4861">
            <v>0</v>
          </cell>
          <cell r="N4861">
            <v>0</v>
          </cell>
          <cell r="O4861" t="str">
            <v>C MANCERO</v>
          </cell>
          <cell r="P4861" t="str">
            <v>C MANCERO</v>
          </cell>
          <cell r="Q4861">
            <v>0</v>
          </cell>
          <cell r="R4861">
            <v>0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  <cell r="X4861">
            <v>0</v>
          </cell>
          <cell r="Y4861">
            <v>0</v>
          </cell>
          <cell r="Z4861">
            <v>0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>
            <v>0</v>
          </cell>
          <cell r="AF4861">
            <v>0</v>
          </cell>
          <cell r="AG4861">
            <v>0</v>
          </cell>
          <cell r="AH4861">
            <v>0</v>
          </cell>
          <cell r="AI4861">
            <v>0</v>
          </cell>
          <cell r="AJ4861">
            <v>0</v>
          </cell>
          <cell r="AK4861">
            <v>0</v>
          </cell>
          <cell r="AL4861">
            <v>0</v>
          </cell>
          <cell r="AM4861">
            <v>0</v>
          </cell>
          <cell r="AN4861">
            <v>0</v>
          </cell>
          <cell r="AO4861">
            <v>0</v>
          </cell>
          <cell r="AP4861">
            <v>14</v>
          </cell>
          <cell r="AQ4861" t="str">
            <v>VICENTA SÁNCHEZ</v>
          </cell>
          <cell r="AR4861">
            <v>4</v>
          </cell>
          <cell r="AS4861" t="str">
            <v>VERÓNICA MENÉNDEZ</v>
          </cell>
          <cell r="AT4861">
            <v>12</v>
          </cell>
          <cell r="AU4861" t="str">
            <v>CHRISTOPHER SANCHEZ</v>
          </cell>
          <cell r="AV4861" t="str">
            <v>#N/A</v>
          </cell>
          <cell r="AW4861" t="str">
            <v>#N/A</v>
          </cell>
          <cell r="AX4861" t="b">
            <v>1</v>
          </cell>
          <cell r="AY4861" t="b">
            <v>1</v>
          </cell>
        </row>
        <row r="4862">
          <cell r="B4862" t="str">
            <v>1391772211001</v>
          </cell>
          <cell r="C4862" t="str">
            <v>CADENAS DE TIENDAS ARBOLITO CIA. LTDA. CADTARB</v>
          </cell>
          <cell r="D4862">
            <v>213</v>
          </cell>
          <cell r="E4862">
            <v>21308</v>
          </cell>
          <cell r="F4862">
            <v>2130850</v>
          </cell>
          <cell r="G4862" t="str">
            <v>COMERCIO</v>
          </cell>
          <cell r="H4862" t="str">
            <v>COMERCIO</v>
          </cell>
          <cell r="I4862" t="str">
            <v>L2646</v>
          </cell>
          <cell r="J4862" t="str">
            <v>MEDIANA EMPRESA B</v>
          </cell>
          <cell r="K4862">
            <v>0</v>
          </cell>
          <cell r="L4862" t="str">
            <v>01Empresas Normales</v>
          </cell>
          <cell r="M4862">
            <v>41792</v>
          </cell>
          <cell r="N4862">
            <v>0.51388888888888884</v>
          </cell>
          <cell r="O4862" t="str">
            <v>R BONILLA</v>
          </cell>
          <cell r="P4862" t="str">
            <v>R BONILLA</v>
          </cell>
          <cell r="Q4862" t="str">
            <v>APLICATIVO WEB</v>
          </cell>
          <cell r="R4862" t="str">
            <v>APLICATIVO WEB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  <cell r="X4862">
            <v>0</v>
          </cell>
          <cell r="Y4862">
            <v>0</v>
          </cell>
          <cell r="Z4862">
            <v>0</v>
          </cell>
          <cell r="AA4862">
            <v>0</v>
          </cell>
          <cell r="AB4862">
            <v>0</v>
          </cell>
          <cell r="AC4862">
            <v>41792</v>
          </cell>
          <cell r="AD4862">
            <v>0.72916666666666663</v>
          </cell>
          <cell r="AE4862" t="str">
            <v>MMORAN</v>
          </cell>
          <cell r="AF4862">
            <v>9</v>
          </cell>
          <cell r="AG4862">
            <v>0</v>
          </cell>
          <cell r="AH4862">
            <v>0</v>
          </cell>
          <cell r="AI4862">
            <v>0</v>
          </cell>
          <cell r="AJ4862">
            <v>0</v>
          </cell>
          <cell r="AK4862">
            <v>0</v>
          </cell>
          <cell r="AL4862">
            <v>0</v>
          </cell>
          <cell r="AM4862">
            <v>0</v>
          </cell>
          <cell r="AN4862">
            <v>0</v>
          </cell>
          <cell r="AO4862">
            <v>0</v>
          </cell>
          <cell r="AP4862">
            <v>13</v>
          </cell>
          <cell r="AQ4862" t="str">
            <v>ROBERT BONILLA</v>
          </cell>
          <cell r="AR4862">
            <v>4</v>
          </cell>
          <cell r="AS4862" t="str">
            <v>VERÓNICA MENÉNDEZ</v>
          </cell>
          <cell r="AT4862">
            <v>14</v>
          </cell>
          <cell r="AU4862" t="str">
            <v>CRITICO_14</v>
          </cell>
          <cell r="AV4862" t="str">
            <v>#N/A</v>
          </cell>
          <cell r="AW4862" t="str">
            <v>#N/A</v>
          </cell>
          <cell r="AX4862" t="b">
            <v>0</v>
          </cell>
          <cell r="AY4862" t="b">
            <v>0</v>
          </cell>
        </row>
        <row r="4863">
          <cell r="B4863" t="str">
            <v>1391783450001</v>
          </cell>
          <cell r="C4863" t="str">
            <v>AGRICOLAS E INDUSTRIALES MANTA S.A. AGROINDUSMAN</v>
          </cell>
          <cell r="D4863">
            <v>213</v>
          </cell>
          <cell r="E4863">
            <v>21308</v>
          </cell>
          <cell r="F4863">
            <v>2130850</v>
          </cell>
          <cell r="G4863" t="str">
            <v>COMERCIO</v>
          </cell>
          <cell r="H4863" t="str">
            <v>COMERCIO</v>
          </cell>
          <cell r="I4863" t="str">
            <v>L2647</v>
          </cell>
          <cell r="J4863" t="str">
            <v>MEDIANA EMPRESA B</v>
          </cell>
          <cell r="K4863">
            <v>0</v>
          </cell>
          <cell r="L4863">
            <v>0</v>
          </cell>
          <cell r="M4863">
            <v>0</v>
          </cell>
          <cell r="N4863">
            <v>0</v>
          </cell>
          <cell r="O4863" t="str">
            <v>R BONILLA</v>
          </cell>
          <cell r="P4863" t="str">
            <v>R BONILLA</v>
          </cell>
          <cell r="Q4863">
            <v>0</v>
          </cell>
          <cell r="R4863">
            <v>0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  <cell r="X4863">
            <v>0</v>
          </cell>
          <cell r="Y4863">
            <v>0</v>
          </cell>
          <cell r="Z4863">
            <v>0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>
            <v>0</v>
          </cell>
          <cell r="AF4863">
            <v>0</v>
          </cell>
          <cell r="AG4863">
            <v>0</v>
          </cell>
          <cell r="AH4863">
            <v>0</v>
          </cell>
          <cell r="AI4863">
            <v>0</v>
          </cell>
          <cell r="AJ4863">
            <v>0</v>
          </cell>
          <cell r="AK4863">
            <v>0</v>
          </cell>
          <cell r="AL4863">
            <v>0</v>
          </cell>
          <cell r="AM4863">
            <v>0</v>
          </cell>
          <cell r="AN4863">
            <v>0</v>
          </cell>
          <cell r="AO4863">
            <v>0</v>
          </cell>
          <cell r="AP4863">
            <v>13</v>
          </cell>
          <cell r="AQ4863" t="str">
            <v>ROBERT BONILLA</v>
          </cell>
          <cell r="AR4863">
            <v>4</v>
          </cell>
          <cell r="AS4863" t="str">
            <v>VERÓNICA MENÉNDEZ</v>
          </cell>
          <cell r="AT4863">
            <v>14</v>
          </cell>
          <cell r="AU4863" t="str">
            <v>CRITICO_14</v>
          </cell>
          <cell r="AV4863" t="str">
            <v>#N/A</v>
          </cell>
          <cell r="AW4863" t="str">
            <v>#N/A</v>
          </cell>
          <cell r="AX4863" t="b">
            <v>1</v>
          </cell>
          <cell r="AY4863" t="b">
            <v>1</v>
          </cell>
        </row>
        <row r="4864">
          <cell r="B4864" t="str">
            <v>1391742789001</v>
          </cell>
          <cell r="C4864" t="str">
            <v>PROIMEC S.A.</v>
          </cell>
          <cell r="D4864">
            <v>213</v>
          </cell>
          <cell r="E4864">
            <v>21308</v>
          </cell>
          <cell r="F4864">
            <v>2130850</v>
          </cell>
          <cell r="G4864" t="str">
            <v>COMERCIO</v>
          </cell>
          <cell r="H4864" t="str">
            <v>COMERCIO</v>
          </cell>
          <cell r="I4864" t="str">
            <v>L2648</v>
          </cell>
          <cell r="J4864" t="str">
            <v>MEDIANA EMPRESA B</v>
          </cell>
          <cell r="K4864">
            <v>0</v>
          </cell>
          <cell r="L4864">
            <v>0</v>
          </cell>
          <cell r="M4864">
            <v>0</v>
          </cell>
          <cell r="N4864">
            <v>0</v>
          </cell>
          <cell r="O4864" t="str">
            <v>C MANCERO</v>
          </cell>
          <cell r="P4864" t="str">
            <v>C MANCERO</v>
          </cell>
          <cell r="Q4864">
            <v>0</v>
          </cell>
          <cell r="R4864">
            <v>0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  <cell r="X4864">
            <v>0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>
            <v>0</v>
          </cell>
          <cell r="AF4864">
            <v>0</v>
          </cell>
          <cell r="AG4864">
            <v>0</v>
          </cell>
          <cell r="AH4864">
            <v>0</v>
          </cell>
          <cell r="AI4864">
            <v>0</v>
          </cell>
          <cell r="AJ4864">
            <v>0</v>
          </cell>
          <cell r="AK4864">
            <v>0</v>
          </cell>
          <cell r="AL4864">
            <v>0</v>
          </cell>
          <cell r="AM4864">
            <v>0</v>
          </cell>
          <cell r="AN4864">
            <v>0</v>
          </cell>
          <cell r="AO4864">
            <v>0</v>
          </cell>
          <cell r="AP4864">
            <v>14</v>
          </cell>
          <cell r="AQ4864" t="str">
            <v>VICENTA SÁNCHEZ</v>
          </cell>
          <cell r="AR4864">
            <v>4</v>
          </cell>
          <cell r="AS4864" t="str">
            <v>VERÓNICA MENÉNDEZ</v>
          </cell>
          <cell r="AT4864">
            <v>12</v>
          </cell>
          <cell r="AU4864" t="str">
            <v>CHRISTOPHER SANCHEZ</v>
          </cell>
          <cell r="AV4864" t="str">
            <v>#N/A</v>
          </cell>
          <cell r="AW4864" t="str">
            <v>#N/A</v>
          </cell>
          <cell r="AX4864" t="b">
            <v>1</v>
          </cell>
          <cell r="AY4864" t="b">
            <v>1</v>
          </cell>
        </row>
        <row r="4865">
          <cell r="B4865" t="str">
            <v>1391732872001</v>
          </cell>
          <cell r="C4865" t="str">
            <v>FRIGORIFICO Y CONSERVERA DE LA PESCA FRICOPES S.A.</v>
          </cell>
          <cell r="D4865">
            <v>213</v>
          </cell>
          <cell r="E4865">
            <v>21308</v>
          </cell>
          <cell r="F4865">
            <v>2130850</v>
          </cell>
          <cell r="G4865" t="str">
            <v>COMERCIO</v>
          </cell>
          <cell r="H4865" t="str">
            <v>COMERCIO</v>
          </cell>
          <cell r="I4865" t="str">
            <v>L2649</v>
          </cell>
          <cell r="J4865" t="str">
            <v>MEDIANA EMPRESA B</v>
          </cell>
          <cell r="K4865">
            <v>0</v>
          </cell>
          <cell r="L4865">
            <v>0</v>
          </cell>
          <cell r="M4865">
            <v>0</v>
          </cell>
          <cell r="N4865">
            <v>0</v>
          </cell>
          <cell r="O4865" t="str">
            <v>R BONILLA</v>
          </cell>
          <cell r="P4865" t="str">
            <v>R BONILLA</v>
          </cell>
          <cell r="Q4865">
            <v>0</v>
          </cell>
          <cell r="R4865">
            <v>0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  <cell r="X4865">
            <v>0</v>
          </cell>
          <cell r="Y4865">
            <v>0</v>
          </cell>
          <cell r="Z4865">
            <v>0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>
            <v>0</v>
          </cell>
          <cell r="AF4865">
            <v>0</v>
          </cell>
          <cell r="AG4865">
            <v>0</v>
          </cell>
          <cell r="AH4865">
            <v>0</v>
          </cell>
          <cell r="AI4865">
            <v>0</v>
          </cell>
          <cell r="AJ4865">
            <v>0</v>
          </cell>
          <cell r="AK4865">
            <v>0</v>
          </cell>
          <cell r="AL4865">
            <v>0</v>
          </cell>
          <cell r="AM4865">
            <v>0</v>
          </cell>
          <cell r="AN4865">
            <v>0</v>
          </cell>
          <cell r="AO4865">
            <v>0</v>
          </cell>
          <cell r="AP4865">
            <v>13</v>
          </cell>
          <cell r="AQ4865" t="str">
            <v>ROBERT BONILLA</v>
          </cell>
          <cell r="AR4865">
            <v>4</v>
          </cell>
          <cell r="AS4865" t="str">
            <v>VERÓNICA MENÉNDEZ</v>
          </cell>
          <cell r="AT4865">
            <v>14</v>
          </cell>
          <cell r="AU4865" t="str">
            <v>CRITICO_14</v>
          </cell>
          <cell r="AV4865" t="str">
            <v>#N/A</v>
          </cell>
          <cell r="AW4865" t="str">
            <v>#N/A</v>
          </cell>
          <cell r="AX4865" t="b">
            <v>1</v>
          </cell>
          <cell r="AY4865" t="b">
            <v>1</v>
          </cell>
        </row>
        <row r="4866">
          <cell r="B4866" t="str">
            <v>1391738579001</v>
          </cell>
          <cell r="C4866" t="str">
            <v>DISNIKO S.A.</v>
          </cell>
          <cell r="D4866">
            <v>213</v>
          </cell>
          <cell r="E4866">
            <v>21308</v>
          </cell>
          <cell r="F4866">
            <v>2130850</v>
          </cell>
          <cell r="G4866" t="str">
            <v>COMERCIO</v>
          </cell>
          <cell r="H4866" t="str">
            <v>COMERCIO</v>
          </cell>
          <cell r="I4866" t="str">
            <v>L2650</v>
          </cell>
          <cell r="J4866" t="str">
            <v>MEDIANA EMPRESA B</v>
          </cell>
          <cell r="K4866">
            <v>0</v>
          </cell>
          <cell r="L4866">
            <v>0</v>
          </cell>
          <cell r="M4866">
            <v>0</v>
          </cell>
          <cell r="N4866">
            <v>0</v>
          </cell>
          <cell r="O4866" t="str">
            <v>R BONILLA</v>
          </cell>
          <cell r="P4866" t="str">
            <v>R BONILLA</v>
          </cell>
          <cell r="Q4866">
            <v>0</v>
          </cell>
          <cell r="R4866">
            <v>0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  <cell r="X4866">
            <v>0</v>
          </cell>
          <cell r="Y4866">
            <v>0</v>
          </cell>
          <cell r="Z4866">
            <v>0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>
            <v>0</v>
          </cell>
          <cell r="AF4866">
            <v>0</v>
          </cell>
          <cell r="AG4866">
            <v>0</v>
          </cell>
          <cell r="AH4866">
            <v>0</v>
          </cell>
          <cell r="AI4866">
            <v>0</v>
          </cell>
          <cell r="AJ4866">
            <v>0</v>
          </cell>
          <cell r="AK4866">
            <v>0</v>
          </cell>
          <cell r="AL4866">
            <v>0</v>
          </cell>
          <cell r="AM4866">
            <v>0</v>
          </cell>
          <cell r="AN4866">
            <v>0</v>
          </cell>
          <cell r="AO4866">
            <v>0</v>
          </cell>
          <cell r="AP4866">
            <v>13</v>
          </cell>
          <cell r="AQ4866" t="str">
            <v>ROBERT BONILLA</v>
          </cell>
          <cell r="AR4866">
            <v>4</v>
          </cell>
          <cell r="AS4866" t="str">
            <v>VERÓNICA MENÉNDEZ</v>
          </cell>
          <cell r="AT4866">
            <v>14</v>
          </cell>
          <cell r="AU4866" t="str">
            <v>CRITICO_14</v>
          </cell>
          <cell r="AV4866" t="str">
            <v>#N/A</v>
          </cell>
          <cell r="AW4866" t="str">
            <v>#N/A</v>
          </cell>
          <cell r="AX4866" t="b">
            <v>1</v>
          </cell>
          <cell r="AY4866" t="b">
            <v>1</v>
          </cell>
        </row>
        <row r="4867">
          <cell r="B4867" t="str">
            <v>1390146457001</v>
          </cell>
          <cell r="C4867" t="str">
            <v>SUMINISTROS INDUSTRIALES MANABITAS, SIMA</v>
          </cell>
          <cell r="D4867">
            <v>213</v>
          </cell>
          <cell r="E4867">
            <v>21308</v>
          </cell>
          <cell r="F4867">
            <v>2130850</v>
          </cell>
          <cell r="G4867" t="str">
            <v>COMERCIO</v>
          </cell>
          <cell r="H4867" t="str">
            <v>COMERCIO</v>
          </cell>
          <cell r="I4867" t="str">
            <v>L2651</v>
          </cell>
          <cell r="J4867" t="str">
            <v>MEDIANA EMPRESA B</v>
          </cell>
          <cell r="K4867">
            <v>0</v>
          </cell>
          <cell r="L4867">
            <v>0</v>
          </cell>
          <cell r="M4867">
            <v>0</v>
          </cell>
          <cell r="N4867">
            <v>0</v>
          </cell>
          <cell r="O4867" t="str">
            <v>C MANCERO</v>
          </cell>
          <cell r="P4867" t="str">
            <v>C MANCERO</v>
          </cell>
          <cell r="Q4867">
            <v>0</v>
          </cell>
          <cell r="R4867">
            <v>0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  <cell r="X4867">
            <v>0</v>
          </cell>
          <cell r="Y4867">
            <v>0</v>
          </cell>
          <cell r="Z4867">
            <v>0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>
            <v>0</v>
          </cell>
          <cell r="AF4867">
            <v>0</v>
          </cell>
          <cell r="AG4867">
            <v>0</v>
          </cell>
          <cell r="AH4867">
            <v>0</v>
          </cell>
          <cell r="AI4867">
            <v>0</v>
          </cell>
          <cell r="AJ4867">
            <v>0</v>
          </cell>
          <cell r="AK4867">
            <v>0</v>
          </cell>
          <cell r="AL4867">
            <v>0</v>
          </cell>
          <cell r="AM4867">
            <v>0</v>
          </cell>
          <cell r="AN4867">
            <v>0</v>
          </cell>
          <cell r="AO4867">
            <v>0</v>
          </cell>
          <cell r="AP4867">
            <v>14</v>
          </cell>
          <cell r="AQ4867" t="str">
            <v>VICENTA SÁNCHEZ</v>
          </cell>
          <cell r="AR4867">
            <v>4</v>
          </cell>
          <cell r="AS4867" t="str">
            <v>VERÓNICA MENÉNDEZ</v>
          </cell>
          <cell r="AT4867">
            <v>10</v>
          </cell>
          <cell r="AU4867" t="str">
            <v>EDDY SOLANO</v>
          </cell>
          <cell r="AV4867" t="str">
            <v>#N/A</v>
          </cell>
          <cell r="AW4867" t="str">
            <v>#N/A</v>
          </cell>
          <cell r="AX4867" t="b">
            <v>1</v>
          </cell>
          <cell r="AY4867" t="b">
            <v>1</v>
          </cell>
        </row>
        <row r="4868">
          <cell r="B4868" t="str">
            <v>1391742150001</v>
          </cell>
          <cell r="C4868" t="str">
            <v>ACQUITERMI S.A.</v>
          </cell>
          <cell r="D4868">
            <v>213</v>
          </cell>
          <cell r="E4868">
            <v>21308</v>
          </cell>
          <cell r="F4868">
            <v>2130850</v>
          </cell>
          <cell r="G4868" t="str">
            <v>COMERCIO</v>
          </cell>
          <cell r="H4868" t="str">
            <v>COMERCIO</v>
          </cell>
          <cell r="I4868" t="str">
            <v>L2652</v>
          </cell>
          <cell r="J4868" t="str">
            <v>MEDIANA EMPRESA B</v>
          </cell>
          <cell r="K4868">
            <v>0</v>
          </cell>
          <cell r="L4868">
            <v>0</v>
          </cell>
          <cell r="M4868">
            <v>0</v>
          </cell>
          <cell r="N4868">
            <v>0</v>
          </cell>
          <cell r="O4868" t="str">
            <v>R BONILLA</v>
          </cell>
          <cell r="P4868" t="str">
            <v>R BONILLA</v>
          </cell>
          <cell r="Q4868">
            <v>0</v>
          </cell>
          <cell r="R4868">
            <v>0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  <cell r="X4868">
            <v>0</v>
          </cell>
          <cell r="Y4868">
            <v>0</v>
          </cell>
          <cell r="Z4868">
            <v>0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>
            <v>0</v>
          </cell>
          <cell r="AF4868">
            <v>0</v>
          </cell>
          <cell r="AG4868">
            <v>0</v>
          </cell>
          <cell r="AH4868">
            <v>0</v>
          </cell>
          <cell r="AI4868">
            <v>0</v>
          </cell>
          <cell r="AJ4868">
            <v>0</v>
          </cell>
          <cell r="AK4868">
            <v>0</v>
          </cell>
          <cell r="AL4868">
            <v>0</v>
          </cell>
          <cell r="AM4868">
            <v>0</v>
          </cell>
          <cell r="AN4868">
            <v>0</v>
          </cell>
          <cell r="AO4868">
            <v>0</v>
          </cell>
          <cell r="AP4868">
            <v>13</v>
          </cell>
          <cell r="AQ4868" t="str">
            <v>ROBERT BONILLA</v>
          </cell>
          <cell r="AR4868">
            <v>4</v>
          </cell>
          <cell r="AS4868" t="str">
            <v>VERÓNICA MENÉNDEZ</v>
          </cell>
          <cell r="AT4868">
            <v>14</v>
          </cell>
          <cell r="AU4868" t="str">
            <v>CRITICO_14</v>
          </cell>
          <cell r="AV4868" t="str">
            <v>#N/A</v>
          </cell>
          <cell r="AW4868" t="str">
            <v>#N/A</v>
          </cell>
          <cell r="AX4868" t="b">
            <v>1</v>
          </cell>
          <cell r="AY4868" t="b">
            <v>1</v>
          </cell>
        </row>
        <row r="4869">
          <cell r="B4869" t="str">
            <v>1391770502001</v>
          </cell>
          <cell r="C4869" t="str">
            <v>GLOBAL MERCHANDISING S.A. GLOBALMERCH</v>
          </cell>
          <cell r="D4869">
            <v>213</v>
          </cell>
          <cell r="E4869">
            <v>21308</v>
          </cell>
          <cell r="F4869">
            <v>2130850</v>
          </cell>
          <cell r="G4869" t="str">
            <v>COMERCIO</v>
          </cell>
          <cell r="H4869" t="str">
            <v>COMERCIO</v>
          </cell>
          <cell r="I4869" t="str">
            <v>L2653</v>
          </cell>
          <cell r="J4869" t="str">
            <v>MEDIANA EMPRESA B</v>
          </cell>
          <cell r="K4869">
            <v>0</v>
          </cell>
          <cell r="L4869">
            <v>0</v>
          </cell>
          <cell r="M4869">
            <v>0</v>
          </cell>
          <cell r="N4869">
            <v>0</v>
          </cell>
          <cell r="O4869" t="str">
            <v>R BONILLA</v>
          </cell>
          <cell r="P4869" t="str">
            <v>R BONILLA</v>
          </cell>
          <cell r="Q4869">
            <v>0</v>
          </cell>
          <cell r="R4869">
            <v>0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  <cell r="X4869">
            <v>0</v>
          </cell>
          <cell r="Y4869">
            <v>0</v>
          </cell>
          <cell r="Z4869">
            <v>0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>
            <v>0</v>
          </cell>
          <cell r="AF4869">
            <v>0</v>
          </cell>
          <cell r="AG4869">
            <v>0</v>
          </cell>
          <cell r="AH4869">
            <v>0</v>
          </cell>
          <cell r="AI4869">
            <v>0</v>
          </cell>
          <cell r="AJ4869">
            <v>0</v>
          </cell>
          <cell r="AK4869">
            <v>0</v>
          </cell>
          <cell r="AL4869">
            <v>0</v>
          </cell>
          <cell r="AM4869">
            <v>0</v>
          </cell>
          <cell r="AN4869">
            <v>0</v>
          </cell>
          <cell r="AO4869">
            <v>0</v>
          </cell>
          <cell r="AP4869">
            <v>13</v>
          </cell>
          <cell r="AQ4869" t="str">
            <v>ROBERT BONILLA</v>
          </cell>
          <cell r="AR4869">
            <v>4</v>
          </cell>
          <cell r="AS4869" t="str">
            <v>VERÓNICA MENÉNDEZ</v>
          </cell>
          <cell r="AT4869">
            <v>14</v>
          </cell>
          <cell r="AU4869" t="str">
            <v>CRITICO_14</v>
          </cell>
          <cell r="AV4869" t="str">
            <v>#N/A</v>
          </cell>
          <cell r="AW4869" t="str">
            <v>#N/A</v>
          </cell>
          <cell r="AX4869" t="b">
            <v>1</v>
          </cell>
          <cell r="AY4869" t="b">
            <v>1</v>
          </cell>
        </row>
        <row r="4870">
          <cell r="B4870" t="str">
            <v>1303090383001</v>
          </cell>
          <cell r="C4870" t="str">
            <v>CEVALLOS SOLORZANO RAMON MOISES</v>
          </cell>
          <cell r="D4870">
            <v>213</v>
          </cell>
          <cell r="E4870">
            <v>21308</v>
          </cell>
          <cell r="F4870">
            <v>2130850</v>
          </cell>
          <cell r="G4870" t="str">
            <v>SERVICIOS</v>
          </cell>
          <cell r="H4870" t="str">
            <v>SERVICIOS</v>
          </cell>
          <cell r="I4870" t="str">
            <v>L2654</v>
          </cell>
          <cell r="J4870" t="str">
            <v>MEDIANA EMPRESA B</v>
          </cell>
          <cell r="K4870">
            <v>0</v>
          </cell>
          <cell r="L4870">
            <v>0</v>
          </cell>
          <cell r="M4870">
            <v>0</v>
          </cell>
          <cell r="N4870">
            <v>0</v>
          </cell>
          <cell r="O4870" t="str">
            <v>R BONILLA</v>
          </cell>
          <cell r="P4870" t="str">
            <v>R BONILLA</v>
          </cell>
          <cell r="Q4870">
            <v>0</v>
          </cell>
          <cell r="R4870">
            <v>0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  <cell r="X4870">
            <v>0</v>
          </cell>
          <cell r="Y4870">
            <v>0</v>
          </cell>
          <cell r="Z4870">
            <v>0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>
            <v>0</v>
          </cell>
          <cell r="AF4870">
            <v>0</v>
          </cell>
          <cell r="AG4870">
            <v>0</v>
          </cell>
          <cell r="AH4870">
            <v>0</v>
          </cell>
          <cell r="AI4870">
            <v>0</v>
          </cell>
          <cell r="AJ4870">
            <v>0</v>
          </cell>
          <cell r="AK4870">
            <v>0</v>
          </cell>
          <cell r="AL4870">
            <v>0</v>
          </cell>
          <cell r="AM4870">
            <v>0</v>
          </cell>
          <cell r="AN4870">
            <v>0</v>
          </cell>
          <cell r="AO4870">
            <v>0</v>
          </cell>
          <cell r="AP4870">
            <v>13</v>
          </cell>
          <cell r="AQ4870" t="str">
            <v>ROBERT BONILLA</v>
          </cell>
          <cell r="AR4870">
            <v>4</v>
          </cell>
          <cell r="AS4870" t="str">
            <v>VERÓNICA MENÉNDEZ</v>
          </cell>
          <cell r="AT4870">
            <v>14</v>
          </cell>
          <cell r="AU4870" t="str">
            <v>CRITICO_14</v>
          </cell>
          <cell r="AV4870" t="str">
            <v>#N/A</v>
          </cell>
          <cell r="AW4870" t="str">
            <v>#N/A</v>
          </cell>
          <cell r="AX4870" t="b">
            <v>1</v>
          </cell>
          <cell r="AY4870" t="b">
            <v>1</v>
          </cell>
        </row>
        <row r="4871">
          <cell r="B4871" t="str">
            <v>0904917069001</v>
          </cell>
          <cell r="C4871" t="str">
            <v>FERNANDEZ CUESTA FRANCISCO XAVIER</v>
          </cell>
          <cell r="D4871">
            <v>213</v>
          </cell>
          <cell r="E4871">
            <v>21308</v>
          </cell>
          <cell r="F4871">
            <v>2130850</v>
          </cell>
          <cell r="G4871" t="str">
            <v>COMERCIO</v>
          </cell>
          <cell r="H4871" t="str">
            <v>COMERCIO</v>
          </cell>
          <cell r="I4871" t="str">
            <v>L2655</v>
          </cell>
          <cell r="J4871" t="str">
            <v>MEDIANA EMPRESA B</v>
          </cell>
          <cell r="K4871" t="str">
            <v>SIN CARACTERISTICAS</v>
          </cell>
          <cell r="L4871" t="str">
            <v>05Sin características</v>
          </cell>
          <cell r="M4871">
            <v>41814</v>
          </cell>
          <cell r="N4871">
            <v>0.5</v>
          </cell>
          <cell r="O4871" t="str">
            <v>C MANCERO</v>
          </cell>
          <cell r="P4871" t="str">
            <v>C MANCERO</v>
          </cell>
          <cell r="Q4871" t="str">
            <v>EMPRESA</v>
          </cell>
          <cell r="R4871" t="str">
            <v>PAPEL</v>
          </cell>
          <cell r="S4871">
            <v>41815</v>
          </cell>
          <cell r="T4871">
            <v>0.375</v>
          </cell>
          <cell r="U4871" t="str">
            <v>PRE-013</v>
          </cell>
          <cell r="V4871">
            <v>0</v>
          </cell>
          <cell r="W4871">
            <v>0</v>
          </cell>
          <cell r="X4871">
            <v>0</v>
          </cell>
          <cell r="Y4871">
            <v>0</v>
          </cell>
          <cell r="Z4871">
            <v>0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>
            <v>0</v>
          </cell>
          <cell r="AF4871">
            <v>0</v>
          </cell>
          <cell r="AG4871">
            <v>0</v>
          </cell>
          <cell r="AH4871">
            <v>0</v>
          </cell>
          <cell r="AI4871">
            <v>0</v>
          </cell>
          <cell r="AJ4871">
            <v>0</v>
          </cell>
          <cell r="AK4871">
            <v>0</v>
          </cell>
          <cell r="AL4871">
            <v>0</v>
          </cell>
          <cell r="AM4871">
            <v>0</v>
          </cell>
          <cell r="AN4871">
            <v>0</v>
          </cell>
          <cell r="AO4871">
            <v>0</v>
          </cell>
          <cell r="AP4871">
            <v>14</v>
          </cell>
          <cell r="AQ4871" t="str">
            <v>VICENTA SÁNCHEZ</v>
          </cell>
          <cell r="AR4871">
            <v>4</v>
          </cell>
          <cell r="AS4871" t="str">
            <v>VERÓNICA MENÉNDEZ</v>
          </cell>
          <cell r="AT4871">
            <v>14</v>
          </cell>
          <cell r="AU4871" t="str">
            <v>CRITICO_14</v>
          </cell>
          <cell r="AV4871" t="str">
            <v>#N/A</v>
          </cell>
          <cell r="AW4871" t="str">
            <v>#N/A</v>
          </cell>
          <cell r="AX4871" t="b">
            <v>0</v>
          </cell>
          <cell r="AY4871" t="b">
            <v>0</v>
          </cell>
        </row>
        <row r="4872">
          <cell r="B4872" t="str">
            <v>1360037710001</v>
          </cell>
          <cell r="C4872" t="str">
            <v>COLEGIO FISCAL 4 DE NOVIEMBRE</v>
          </cell>
          <cell r="D4872">
            <v>213</v>
          </cell>
          <cell r="E4872">
            <v>21308</v>
          </cell>
          <cell r="F4872">
            <v>2130850</v>
          </cell>
          <cell r="G4872" t="str">
            <v>SERVICIOS</v>
          </cell>
          <cell r="H4872" t="str">
            <v>SERVICIOS</v>
          </cell>
          <cell r="I4872" t="str">
            <v>L2656</v>
          </cell>
          <cell r="J4872" t="str">
            <v>MEDIANA EMPRESA B</v>
          </cell>
          <cell r="K4872">
            <v>0</v>
          </cell>
          <cell r="L4872">
            <v>0</v>
          </cell>
          <cell r="M4872">
            <v>0</v>
          </cell>
          <cell r="N4872">
            <v>0</v>
          </cell>
          <cell r="O4872" t="str">
            <v>R BONILLA</v>
          </cell>
          <cell r="P4872" t="str">
            <v>R BONILLA</v>
          </cell>
          <cell r="Q4872">
            <v>0</v>
          </cell>
          <cell r="R4872">
            <v>0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  <cell r="X4872">
            <v>0</v>
          </cell>
          <cell r="Y4872">
            <v>0</v>
          </cell>
          <cell r="Z4872">
            <v>0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>
            <v>0</v>
          </cell>
          <cell r="AF4872">
            <v>0</v>
          </cell>
          <cell r="AG4872">
            <v>0</v>
          </cell>
          <cell r="AH4872">
            <v>0</v>
          </cell>
          <cell r="AI4872">
            <v>0</v>
          </cell>
          <cell r="AJ4872">
            <v>0</v>
          </cell>
          <cell r="AK4872">
            <v>0</v>
          </cell>
          <cell r="AL4872">
            <v>0</v>
          </cell>
          <cell r="AM4872">
            <v>0</v>
          </cell>
          <cell r="AN4872">
            <v>0</v>
          </cell>
          <cell r="AO4872">
            <v>0</v>
          </cell>
          <cell r="AP4872">
            <v>13</v>
          </cell>
          <cell r="AQ4872" t="str">
            <v>ROBERT BONILLA</v>
          </cell>
          <cell r="AR4872">
            <v>4</v>
          </cell>
          <cell r="AS4872" t="str">
            <v>VERÓNICA MENÉNDEZ</v>
          </cell>
          <cell r="AT4872">
            <v>14</v>
          </cell>
          <cell r="AU4872" t="str">
            <v>CRITICO_14</v>
          </cell>
          <cell r="AV4872" t="str">
            <v>#N/A</v>
          </cell>
          <cell r="AW4872" t="str">
            <v>#N/A</v>
          </cell>
          <cell r="AX4872" t="b">
            <v>1</v>
          </cell>
          <cell r="AY4872" t="b">
            <v>1</v>
          </cell>
        </row>
        <row r="4873">
          <cell r="B4873" t="str">
            <v>1391733046001</v>
          </cell>
          <cell r="C4873" t="str">
            <v>LUDAZAMCOR S.A.</v>
          </cell>
          <cell r="D4873">
            <v>213</v>
          </cell>
          <cell r="E4873">
            <v>21308</v>
          </cell>
          <cell r="F4873">
            <v>2130850</v>
          </cell>
          <cell r="G4873" t="str">
            <v>COMERCIO</v>
          </cell>
          <cell r="H4873" t="str">
            <v>COMERCIO</v>
          </cell>
          <cell r="I4873" t="str">
            <v>L2657</v>
          </cell>
          <cell r="J4873" t="str">
            <v>MEDIANA EMPRESA B</v>
          </cell>
          <cell r="K4873">
            <v>0</v>
          </cell>
          <cell r="L4873">
            <v>0</v>
          </cell>
          <cell r="M4873">
            <v>0</v>
          </cell>
          <cell r="N4873">
            <v>0</v>
          </cell>
          <cell r="O4873" t="str">
            <v>R BONILLA</v>
          </cell>
          <cell r="P4873" t="str">
            <v>R BONILLA</v>
          </cell>
          <cell r="Q4873">
            <v>0</v>
          </cell>
          <cell r="R4873">
            <v>0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  <cell r="X4873">
            <v>0</v>
          </cell>
          <cell r="Y4873">
            <v>0</v>
          </cell>
          <cell r="Z4873">
            <v>0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>
            <v>0</v>
          </cell>
          <cell r="AF4873">
            <v>0</v>
          </cell>
          <cell r="AG4873">
            <v>0</v>
          </cell>
          <cell r="AH4873">
            <v>0</v>
          </cell>
          <cell r="AI4873">
            <v>0</v>
          </cell>
          <cell r="AJ4873">
            <v>0</v>
          </cell>
          <cell r="AK4873">
            <v>0</v>
          </cell>
          <cell r="AL4873">
            <v>0</v>
          </cell>
          <cell r="AM4873">
            <v>0</v>
          </cell>
          <cell r="AN4873">
            <v>0</v>
          </cell>
          <cell r="AO4873">
            <v>0</v>
          </cell>
          <cell r="AP4873">
            <v>13</v>
          </cell>
          <cell r="AQ4873" t="str">
            <v>ROBERT BONILLA</v>
          </cell>
          <cell r="AR4873">
            <v>4</v>
          </cell>
          <cell r="AS4873" t="str">
            <v>VERÓNICA MENÉNDEZ</v>
          </cell>
          <cell r="AT4873">
            <v>14</v>
          </cell>
          <cell r="AU4873" t="str">
            <v>CRITICO_14</v>
          </cell>
          <cell r="AV4873" t="str">
            <v>#N/A</v>
          </cell>
          <cell r="AW4873" t="str">
            <v>#N/A</v>
          </cell>
          <cell r="AX4873" t="b">
            <v>1</v>
          </cell>
          <cell r="AY4873" t="b">
            <v>1</v>
          </cell>
        </row>
        <row r="4874">
          <cell r="B4874" t="str">
            <v>1302107881001</v>
          </cell>
          <cell r="C4874" t="str">
            <v>VILLEGAS DELGADO HUMBERTO EUGENIO</v>
          </cell>
          <cell r="D4874">
            <v>213</v>
          </cell>
          <cell r="E4874">
            <v>21308</v>
          </cell>
          <cell r="F4874">
            <v>2130850</v>
          </cell>
          <cell r="G4874" t="str">
            <v>SERVICIOS</v>
          </cell>
          <cell r="H4874" t="str">
            <v>SERVICIOS</v>
          </cell>
          <cell r="I4874" t="str">
            <v>L2658</v>
          </cell>
          <cell r="J4874" t="str">
            <v>MEDIANA EMPRESA B</v>
          </cell>
          <cell r="K4874">
            <v>0</v>
          </cell>
          <cell r="L4874" t="str">
            <v>03No ubicadas</v>
          </cell>
          <cell r="M4874">
            <v>41831</v>
          </cell>
          <cell r="N4874">
            <v>0.44097222222222221</v>
          </cell>
          <cell r="O4874" t="str">
            <v>C MANCERO</v>
          </cell>
          <cell r="P4874" t="str">
            <v>C MANCERO</v>
          </cell>
          <cell r="Q4874" t="str">
            <v>C MANCERO</v>
          </cell>
          <cell r="R4874" t="str">
            <v>PAPEL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  <cell r="X4874">
            <v>0</v>
          </cell>
          <cell r="Y4874">
            <v>0</v>
          </cell>
          <cell r="Z4874">
            <v>0</v>
          </cell>
          <cell r="AA4874">
            <v>0</v>
          </cell>
          <cell r="AB4874">
            <v>0</v>
          </cell>
          <cell r="AC4874">
            <v>41834</v>
          </cell>
          <cell r="AD4874">
            <v>0.54166666666666663</v>
          </cell>
          <cell r="AE4874" t="str">
            <v>MMORAN</v>
          </cell>
          <cell r="AF4874">
            <v>32</v>
          </cell>
          <cell r="AG4874">
            <v>0</v>
          </cell>
          <cell r="AH4874">
            <v>0</v>
          </cell>
          <cell r="AI4874">
            <v>0</v>
          </cell>
          <cell r="AJ4874">
            <v>0</v>
          </cell>
          <cell r="AK4874">
            <v>0</v>
          </cell>
          <cell r="AL4874">
            <v>0</v>
          </cell>
          <cell r="AM4874">
            <v>0</v>
          </cell>
          <cell r="AN4874">
            <v>0</v>
          </cell>
          <cell r="AO4874">
            <v>0</v>
          </cell>
          <cell r="AP4874">
            <v>14</v>
          </cell>
          <cell r="AQ4874" t="str">
            <v>VICENTA SÁNCHEZ</v>
          </cell>
          <cell r="AR4874">
            <v>4</v>
          </cell>
          <cell r="AS4874" t="str">
            <v>VERÓNICA MENÉNDEZ</v>
          </cell>
          <cell r="AT4874">
            <v>14</v>
          </cell>
          <cell r="AU4874" t="str">
            <v>CRITICO_14</v>
          </cell>
          <cell r="AV4874" t="str">
            <v>#N/A</v>
          </cell>
          <cell r="AW4874" t="str">
            <v>#N/A</v>
          </cell>
          <cell r="AX4874" t="b">
            <v>0</v>
          </cell>
          <cell r="AY4874" t="b">
            <v>0</v>
          </cell>
        </row>
        <row r="4875">
          <cell r="B4875" t="str">
            <v>1391777019001</v>
          </cell>
          <cell r="C4875" t="str">
            <v>CONSORCIO JOCAY</v>
          </cell>
          <cell r="D4875">
            <v>213</v>
          </cell>
          <cell r="E4875">
            <v>21308</v>
          </cell>
          <cell r="F4875">
            <v>2130850</v>
          </cell>
          <cell r="G4875" t="str">
            <v>SERVICIOS</v>
          </cell>
          <cell r="H4875" t="str">
            <v>SERVICIOS</v>
          </cell>
          <cell r="I4875" t="str">
            <v>L2659</v>
          </cell>
          <cell r="J4875" t="str">
            <v>MEDIANA EMPRESA B</v>
          </cell>
          <cell r="K4875">
            <v>0</v>
          </cell>
          <cell r="L4875">
            <v>0</v>
          </cell>
          <cell r="M4875">
            <v>0</v>
          </cell>
          <cell r="N4875">
            <v>0</v>
          </cell>
          <cell r="O4875" t="str">
            <v>R BONILLA</v>
          </cell>
          <cell r="P4875" t="str">
            <v>R BONILLA</v>
          </cell>
          <cell r="Q4875">
            <v>0</v>
          </cell>
          <cell r="R4875">
            <v>0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  <cell r="X4875">
            <v>0</v>
          </cell>
          <cell r="Y4875">
            <v>0</v>
          </cell>
          <cell r="Z4875">
            <v>0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>
            <v>0</v>
          </cell>
          <cell r="AF4875">
            <v>0</v>
          </cell>
          <cell r="AG4875">
            <v>0</v>
          </cell>
          <cell r="AH4875">
            <v>0</v>
          </cell>
          <cell r="AI4875">
            <v>0</v>
          </cell>
          <cell r="AJ4875">
            <v>0</v>
          </cell>
          <cell r="AK4875">
            <v>0</v>
          </cell>
          <cell r="AL4875">
            <v>0</v>
          </cell>
          <cell r="AM4875">
            <v>0</v>
          </cell>
          <cell r="AN4875">
            <v>0</v>
          </cell>
          <cell r="AO4875">
            <v>0</v>
          </cell>
          <cell r="AP4875">
            <v>13</v>
          </cell>
          <cell r="AQ4875" t="str">
            <v>ROBERT BONILLA</v>
          </cell>
          <cell r="AR4875">
            <v>4</v>
          </cell>
          <cell r="AS4875" t="str">
            <v>VERÓNICA MENÉNDEZ</v>
          </cell>
          <cell r="AT4875">
            <v>14</v>
          </cell>
          <cell r="AU4875" t="str">
            <v>CRITICO_14</v>
          </cell>
          <cell r="AV4875" t="str">
            <v>#N/A</v>
          </cell>
          <cell r="AW4875" t="str">
            <v>#N/A</v>
          </cell>
          <cell r="AX4875" t="b">
            <v>1</v>
          </cell>
          <cell r="AY4875" t="b">
            <v>1</v>
          </cell>
        </row>
        <row r="4876">
          <cell r="B4876" t="str">
            <v>1391772823001</v>
          </cell>
          <cell r="C4876" t="str">
            <v>CENTRO COMERCIAL PLASTILOPEZ S.A.</v>
          </cell>
          <cell r="D4876">
            <v>213</v>
          </cell>
          <cell r="E4876">
            <v>21308</v>
          </cell>
          <cell r="F4876">
            <v>2130850</v>
          </cell>
          <cell r="G4876" t="str">
            <v>COMERCIO</v>
          </cell>
          <cell r="H4876" t="str">
            <v>COMERCIO</v>
          </cell>
          <cell r="I4876" t="str">
            <v>L2660</v>
          </cell>
          <cell r="J4876" t="str">
            <v>MEDIANA EMPRESA B</v>
          </cell>
          <cell r="K4876">
            <v>0</v>
          </cell>
          <cell r="L4876" t="str">
            <v>01Empresas Normales</v>
          </cell>
          <cell r="M4876">
            <v>41814</v>
          </cell>
          <cell r="N4876">
            <v>0.35416666666666669</v>
          </cell>
          <cell r="O4876" t="str">
            <v>R BONILLA</v>
          </cell>
          <cell r="P4876" t="str">
            <v>R BONILLA</v>
          </cell>
          <cell r="Q4876" t="str">
            <v>APLICATIVO WEB</v>
          </cell>
          <cell r="R4876" t="str">
            <v>APLICATIVO WEB</v>
          </cell>
          <cell r="S4876">
            <v>41814</v>
          </cell>
          <cell r="T4876">
            <v>0.54166666666666663</v>
          </cell>
          <cell r="U4876" t="str">
            <v>PRE-014</v>
          </cell>
          <cell r="V4876">
            <v>41815</v>
          </cell>
          <cell r="W4876">
            <v>0.5</v>
          </cell>
          <cell r="X4876">
            <v>0</v>
          </cell>
          <cell r="Y4876">
            <v>0</v>
          </cell>
          <cell r="Z4876">
            <v>0</v>
          </cell>
          <cell r="AA4876">
            <v>0</v>
          </cell>
          <cell r="AB4876">
            <v>0</v>
          </cell>
          <cell r="AC4876">
            <v>41816</v>
          </cell>
          <cell r="AD4876">
            <v>0.64930555555555558</v>
          </cell>
          <cell r="AE4876" t="str">
            <v>MMORAN</v>
          </cell>
          <cell r="AF4876">
            <v>20</v>
          </cell>
          <cell r="AG4876">
            <v>0</v>
          </cell>
          <cell r="AH4876">
            <v>0</v>
          </cell>
          <cell r="AI4876">
            <v>0</v>
          </cell>
          <cell r="AJ4876">
            <v>0</v>
          </cell>
          <cell r="AK4876">
            <v>0</v>
          </cell>
          <cell r="AL4876">
            <v>0</v>
          </cell>
          <cell r="AM4876">
            <v>0</v>
          </cell>
          <cell r="AN4876">
            <v>0</v>
          </cell>
          <cell r="AO4876">
            <v>0</v>
          </cell>
          <cell r="AP4876">
            <v>13</v>
          </cell>
          <cell r="AQ4876" t="str">
            <v>ROBERT BONILLA</v>
          </cell>
          <cell r="AR4876">
            <v>4</v>
          </cell>
          <cell r="AS4876" t="str">
            <v>VERÓNICA MENÉNDEZ</v>
          </cell>
          <cell r="AT4876">
            <v>14</v>
          </cell>
          <cell r="AU4876" t="str">
            <v>CRITICO_14</v>
          </cell>
          <cell r="AV4876" t="str">
            <v>1</v>
          </cell>
          <cell r="AW4876" t="str">
            <v>1391772823001</v>
          </cell>
          <cell r="AX4876" t="b">
            <v>0</v>
          </cell>
          <cell r="AY4876" t="b">
            <v>0</v>
          </cell>
        </row>
        <row r="4877">
          <cell r="B4877" t="str">
            <v>1391724160001</v>
          </cell>
          <cell r="C4877" t="str">
            <v>COMERCIAL MASTER S.A COMASTER</v>
          </cell>
          <cell r="D4877">
            <v>213</v>
          </cell>
          <cell r="E4877">
            <v>21308</v>
          </cell>
          <cell r="F4877">
            <v>2130850</v>
          </cell>
          <cell r="G4877" t="str">
            <v>COMERCIO</v>
          </cell>
          <cell r="H4877" t="str">
            <v>COMERCIO</v>
          </cell>
          <cell r="I4877" t="str">
            <v>L2661</v>
          </cell>
          <cell r="J4877" t="str">
            <v>MEDIANA EMPRESA B</v>
          </cell>
          <cell r="K4877">
            <v>0</v>
          </cell>
          <cell r="L4877" t="str">
            <v>01Empresas Normales</v>
          </cell>
          <cell r="M4877">
            <v>41807</v>
          </cell>
          <cell r="N4877">
            <v>0.35416666666666669</v>
          </cell>
          <cell r="O4877" t="str">
            <v>C MANCERO</v>
          </cell>
          <cell r="P4877" t="str">
            <v>C MANCERO</v>
          </cell>
          <cell r="Q4877" t="str">
            <v>APLICATIVO WEB</v>
          </cell>
          <cell r="R4877" t="str">
            <v>APLICATIVO WEB</v>
          </cell>
          <cell r="S4877">
            <v>41808</v>
          </cell>
          <cell r="T4877">
            <v>0.375</v>
          </cell>
          <cell r="U4877" t="str">
            <v>PRE-004</v>
          </cell>
          <cell r="V4877">
            <v>41827</v>
          </cell>
          <cell r="W4877">
            <v>0.70833333333333337</v>
          </cell>
          <cell r="X4877">
            <v>0</v>
          </cell>
          <cell r="Y4877">
            <v>0</v>
          </cell>
          <cell r="Z4877">
            <v>0</v>
          </cell>
          <cell r="AA4877">
            <v>0</v>
          </cell>
          <cell r="AB4877">
            <v>0</v>
          </cell>
          <cell r="AC4877">
            <v>41828</v>
          </cell>
          <cell r="AD4877">
            <v>0.33333333333333331</v>
          </cell>
          <cell r="AE4877" t="str">
            <v>MMORAN</v>
          </cell>
          <cell r="AF4877">
            <v>28</v>
          </cell>
          <cell r="AG4877">
            <v>0</v>
          </cell>
          <cell r="AH4877">
            <v>0</v>
          </cell>
          <cell r="AI4877">
            <v>0</v>
          </cell>
          <cell r="AJ4877">
            <v>0</v>
          </cell>
          <cell r="AK4877">
            <v>0</v>
          </cell>
          <cell r="AL4877">
            <v>0</v>
          </cell>
          <cell r="AM4877">
            <v>0</v>
          </cell>
          <cell r="AN4877">
            <v>0</v>
          </cell>
          <cell r="AO4877">
            <v>0</v>
          </cell>
          <cell r="AP4877">
            <v>14</v>
          </cell>
          <cell r="AQ4877" t="str">
            <v>VICENTA SÁNCHEZ</v>
          </cell>
          <cell r="AR4877">
            <v>4</v>
          </cell>
          <cell r="AS4877" t="str">
            <v>VERÓNICA MENÉNDEZ</v>
          </cell>
          <cell r="AT4877">
            <v>10</v>
          </cell>
          <cell r="AU4877" t="str">
            <v>EDDY SOLANO</v>
          </cell>
          <cell r="AV4877" t="str">
            <v>1</v>
          </cell>
          <cell r="AW4877" t="str">
            <v>1391724160001</v>
          </cell>
          <cell r="AX4877" t="b">
            <v>0</v>
          </cell>
          <cell r="AY4877" t="b">
            <v>0</v>
          </cell>
        </row>
        <row r="4878">
          <cell r="B4878" t="str">
            <v>1391776152001</v>
          </cell>
          <cell r="C4878" t="str">
            <v>CONSTRUCCIONES Y PROYECTOS C&amp;MCONSPRO S.A.</v>
          </cell>
          <cell r="D4878">
            <v>213</v>
          </cell>
          <cell r="E4878">
            <v>21308</v>
          </cell>
          <cell r="F4878">
            <v>2130850</v>
          </cell>
          <cell r="G4878" t="str">
            <v>SERVICIOS</v>
          </cell>
          <cell r="H4878" t="str">
            <v>SERVICIOS</v>
          </cell>
          <cell r="I4878" t="str">
            <v>L2662</v>
          </cell>
          <cell r="J4878" t="str">
            <v>MEDIANA EMPRESA B</v>
          </cell>
          <cell r="K4878">
            <v>0</v>
          </cell>
          <cell r="L4878">
            <v>0</v>
          </cell>
          <cell r="M4878">
            <v>0</v>
          </cell>
          <cell r="N4878">
            <v>0</v>
          </cell>
          <cell r="O4878" t="str">
            <v>R BONILLA</v>
          </cell>
          <cell r="P4878" t="str">
            <v>R BONILLA</v>
          </cell>
          <cell r="Q4878">
            <v>0</v>
          </cell>
          <cell r="R4878">
            <v>0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  <cell r="X4878">
            <v>0</v>
          </cell>
          <cell r="Y4878">
            <v>0</v>
          </cell>
          <cell r="Z4878">
            <v>0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>
            <v>0</v>
          </cell>
          <cell r="AF4878">
            <v>0</v>
          </cell>
          <cell r="AG4878">
            <v>0</v>
          </cell>
          <cell r="AH4878">
            <v>0</v>
          </cell>
          <cell r="AI4878">
            <v>0</v>
          </cell>
          <cell r="AJ4878">
            <v>0</v>
          </cell>
          <cell r="AK4878">
            <v>0</v>
          </cell>
          <cell r="AL4878">
            <v>0</v>
          </cell>
          <cell r="AM4878">
            <v>0</v>
          </cell>
          <cell r="AN4878">
            <v>0</v>
          </cell>
          <cell r="AO4878">
            <v>0</v>
          </cell>
          <cell r="AP4878">
            <v>13</v>
          </cell>
          <cell r="AQ4878" t="str">
            <v>ROBERT BONILLA</v>
          </cell>
          <cell r="AR4878">
            <v>4</v>
          </cell>
          <cell r="AS4878" t="str">
            <v>VERÓNICA MENÉNDEZ</v>
          </cell>
          <cell r="AT4878">
            <v>14</v>
          </cell>
          <cell r="AU4878" t="str">
            <v>CRITICO_14</v>
          </cell>
          <cell r="AV4878" t="str">
            <v>#N/A</v>
          </cell>
          <cell r="AW4878" t="str">
            <v>#N/A</v>
          </cell>
          <cell r="AX4878" t="b">
            <v>1</v>
          </cell>
          <cell r="AY4878" t="b">
            <v>1</v>
          </cell>
        </row>
        <row r="4879">
          <cell r="B4879" t="str">
            <v>1760012320001</v>
          </cell>
          <cell r="C4879" t="str">
            <v>CONSEJO NACIONAL DE ELECTRICIDAD</v>
          </cell>
          <cell r="D4879">
            <v>213</v>
          </cell>
          <cell r="E4879">
            <v>21308</v>
          </cell>
          <cell r="F4879">
            <v>2130850</v>
          </cell>
          <cell r="G4879" t="str">
            <v>SERVICIOS</v>
          </cell>
          <cell r="H4879" t="str">
            <v>SERVICIOS</v>
          </cell>
          <cell r="I4879" t="str">
            <v>L2663</v>
          </cell>
          <cell r="J4879" t="str">
            <v>MEDIANA EMPRESA B</v>
          </cell>
          <cell r="K4879">
            <v>0</v>
          </cell>
          <cell r="L4879">
            <v>0</v>
          </cell>
          <cell r="M4879">
            <v>0</v>
          </cell>
          <cell r="N4879">
            <v>0</v>
          </cell>
          <cell r="O4879" t="str">
            <v>R BONILLA</v>
          </cell>
          <cell r="P4879" t="str">
            <v>R BONILLA</v>
          </cell>
          <cell r="Q4879">
            <v>0</v>
          </cell>
          <cell r="R4879">
            <v>0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  <cell r="X4879">
            <v>0</v>
          </cell>
          <cell r="Y4879">
            <v>0</v>
          </cell>
          <cell r="Z4879">
            <v>0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>
            <v>0</v>
          </cell>
          <cell r="AF4879">
            <v>0</v>
          </cell>
          <cell r="AG4879">
            <v>0</v>
          </cell>
          <cell r="AH4879">
            <v>0</v>
          </cell>
          <cell r="AI4879">
            <v>0</v>
          </cell>
          <cell r="AJ4879">
            <v>0</v>
          </cell>
          <cell r="AK4879">
            <v>0</v>
          </cell>
          <cell r="AL4879">
            <v>0</v>
          </cell>
          <cell r="AM4879">
            <v>0</v>
          </cell>
          <cell r="AN4879">
            <v>0</v>
          </cell>
          <cell r="AO4879">
            <v>0</v>
          </cell>
          <cell r="AP4879">
            <v>13</v>
          </cell>
          <cell r="AQ4879" t="str">
            <v>ROBERT BONILLA</v>
          </cell>
          <cell r="AR4879">
            <v>4</v>
          </cell>
          <cell r="AS4879" t="str">
            <v>VERÓNICA MENÉNDEZ</v>
          </cell>
          <cell r="AT4879">
            <v>14</v>
          </cell>
          <cell r="AU4879" t="str">
            <v>CRITICO_14</v>
          </cell>
          <cell r="AV4879" t="str">
            <v>#N/A</v>
          </cell>
          <cell r="AW4879" t="str">
            <v>#N/A</v>
          </cell>
          <cell r="AX4879" t="b">
            <v>1</v>
          </cell>
          <cell r="AY4879" t="b">
            <v>1</v>
          </cell>
        </row>
        <row r="4880">
          <cell r="B4880" t="str">
            <v>1900189935001</v>
          </cell>
          <cell r="C4880" t="str">
            <v>DELGADO TELLO TANIA ELIZABETH</v>
          </cell>
          <cell r="D4880">
            <v>213</v>
          </cell>
          <cell r="E4880">
            <v>21308</v>
          </cell>
          <cell r="F4880">
            <v>2130850</v>
          </cell>
          <cell r="G4880" t="str">
            <v>COMERCIO</v>
          </cell>
          <cell r="H4880" t="str">
            <v>COMERCIO</v>
          </cell>
          <cell r="I4880" t="str">
            <v>L2664</v>
          </cell>
          <cell r="J4880" t="str">
            <v>MEDIANA EMPRESA B</v>
          </cell>
          <cell r="K4880">
            <v>0</v>
          </cell>
          <cell r="L4880">
            <v>0</v>
          </cell>
          <cell r="M4880">
            <v>0</v>
          </cell>
          <cell r="N4880">
            <v>0</v>
          </cell>
          <cell r="O4880" t="str">
            <v>R BONILLA</v>
          </cell>
          <cell r="P4880" t="str">
            <v>R BONILLA</v>
          </cell>
          <cell r="Q4880">
            <v>0</v>
          </cell>
          <cell r="R4880">
            <v>0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  <cell r="X4880">
            <v>0</v>
          </cell>
          <cell r="Y4880">
            <v>0</v>
          </cell>
          <cell r="Z4880">
            <v>0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>
            <v>0</v>
          </cell>
          <cell r="AF4880">
            <v>0</v>
          </cell>
          <cell r="AG4880">
            <v>0</v>
          </cell>
          <cell r="AH4880">
            <v>0</v>
          </cell>
          <cell r="AI4880">
            <v>0</v>
          </cell>
          <cell r="AJ4880">
            <v>0</v>
          </cell>
          <cell r="AK4880">
            <v>0</v>
          </cell>
          <cell r="AL4880">
            <v>0</v>
          </cell>
          <cell r="AM4880">
            <v>0</v>
          </cell>
          <cell r="AN4880">
            <v>0</v>
          </cell>
          <cell r="AO4880">
            <v>0</v>
          </cell>
          <cell r="AP4880">
            <v>13</v>
          </cell>
          <cell r="AQ4880" t="str">
            <v>ROBERT BONILLA</v>
          </cell>
          <cell r="AR4880">
            <v>4</v>
          </cell>
          <cell r="AS4880" t="str">
            <v>VERÓNICA MENÉNDEZ</v>
          </cell>
          <cell r="AT4880">
            <v>14</v>
          </cell>
          <cell r="AU4880" t="str">
            <v>CRITICO_14</v>
          </cell>
          <cell r="AV4880" t="str">
            <v>#N/A</v>
          </cell>
          <cell r="AW4880" t="str">
            <v>#N/A</v>
          </cell>
          <cell r="AX4880" t="b">
            <v>1</v>
          </cell>
          <cell r="AY4880" t="b">
            <v>1</v>
          </cell>
        </row>
        <row r="4881">
          <cell r="B4881" t="str">
            <v>1307886539001</v>
          </cell>
          <cell r="C4881" t="str">
            <v>SALAZAR TOALA NATALY ELIZABETH</v>
          </cell>
          <cell r="D4881">
            <v>213</v>
          </cell>
          <cell r="E4881">
            <v>21308</v>
          </cell>
          <cell r="F4881">
            <v>2130850</v>
          </cell>
          <cell r="G4881" t="str">
            <v>COMERCIO</v>
          </cell>
          <cell r="H4881" t="str">
            <v>COMERCIO</v>
          </cell>
          <cell r="I4881" t="str">
            <v>L2665</v>
          </cell>
          <cell r="J4881" t="str">
            <v>MEDIANA EMPRESA B</v>
          </cell>
          <cell r="K4881">
            <v>0</v>
          </cell>
          <cell r="L4881">
            <v>0</v>
          </cell>
          <cell r="M4881">
            <v>0</v>
          </cell>
          <cell r="N4881">
            <v>0</v>
          </cell>
          <cell r="O4881" t="str">
            <v>C MANCERO</v>
          </cell>
          <cell r="P4881" t="str">
            <v>C MANCERO</v>
          </cell>
          <cell r="Q4881">
            <v>0</v>
          </cell>
          <cell r="R4881">
            <v>0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  <cell r="X4881">
            <v>0</v>
          </cell>
          <cell r="Y4881">
            <v>0</v>
          </cell>
          <cell r="Z4881">
            <v>0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>
            <v>0</v>
          </cell>
          <cell r="AF4881">
            <v>0</v>
          </cell>
          <cell r="AG4881">
            <v>0</v>
          </cell>
          <cell r="AH4881">
            <v>0</v>
          </cell>
          <cell r="AI4881">
            <v>0</v>
          </cell>
          <cell r="AJ4881">
            <v>0</v>
          </cell>
          <cell r="AK4881">
            <v>0</v>
          </cell>
          <cell r="AL4881">
            <v>0</v>
          </cell>
          <cell r="AM4881">
            <v>0</v>
          </cell>
          <cell r="AN4881">
            <v>0</v>
          </cell>
          <cell r="AO4881">
            <v>0</v>
          </cell>
          <cell r="AP4881">
            <v>14</v>
          </cell>
          <cell r="AQ4881" t="str">
            <v>VICENTA SÁNCHEZ</v>
          </cell>
          <cell r="AR4881">
            <v>4</v>
          </cell>
          <cell r="AS4881" t="str">
            <v>VERÓNICA MENÉNDEZ</v>
          </cell>
          <cell r="AT4881">
            <v>10</v>
          </cell>
          <cell r="AU4881" t="str">
            <v>EDDY SOLANO</v>
          </cell>
          <cell r="AV4881" t="str">
            <v>#N/A</v>
          </cell>
          <cell r="AW4881" t="str">
            <v>#N/A</v>
          </cell>
          <cell r="AX4881" t="b">
            <v>1</v>
          </cell>
          <cell r="AY4881" t="b">
            <v>1</v>
          </cell>
        </row>
        <row r="4882">
          <cell r="B4882" t="str">
            <v>1391790465001</v>
          </cell>
          <cell r="C4882" t="str">
            <v>MARCDISTRI CIA.LTDA</v>
          </cell>
          <cell r="D4882">
            <v>213</v>
          </cell>
          <cell r="E4882">
            <v>21308</v>
          </cell>
          <cell r="F4882">
            <v>2130850</v>
          </cell>
          <cell r="G4882" t="str">
            <v>COMERCIO</v>
          </cell>
          <cell r="H4882" t="str">
            <v>COMERCIO</v>
          </cell>
          <cell r="I4882" t="str">
            <v>L2666</v>
          </cell>
          <cell r="J4882" t="str">
            <v>MEDIANA EMPRESA B</v>
          </cell>
          <cell r="K4882">
            <v>0</v>
          </cell>
          <cell r="L4882">
            <v>0</v>
          </cell>
          <cell r="M4882">
            <v>0</v>
          </cell>
          <cell r="N4882">
            <v>0</v>
          </cell>
          <cell r="O4882" t="str">
            <v>R BONILLA</v>
          </cell>
          <cell r="P4882" t="str">
            <v>R BONILLA</v>
          </cell>
          <cell r="Q4882">
            <v>0</v>
          </cell>
          <cell r="R4882">
            <v>0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  <cell r="X4882">
            <v>0</v>
          </cell>
          <cell r="Y4882">
            <v>0</v>
          </cell>
          <cell r="Z4882">
            <v>0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>
            <v>0</v>
          </cell>
          <cell r="AF4882">
            <v>0</v>
          </cell>
          <cell r="AG4882">
            <v>0</v>
          </cell>
          <cell r="AH4882">
            <v>0</v>
          </cell>
          <cell r="AI4882">
            <v>0</v>
          </cell>
          <cell r="AJ4882">
            <v>0</v>
          </cell>
          <cell r="AK4882">
            <v>0</v>
          </cell>
          <cell r="AL4882">
            <v>0</v>
          </cell>
          <cell r="AM4882">
            <v>0</v>
          </cell>
          <cell r="AN4882">
            <v>0</v>
          </cell>
          <cell r="AO4882">
            <v>0</v>
          </cell>
          <cell r="AP4882">
            <v>13</v>
          </cell>
          <cell r="AQ4882" t="str">
            <v>ROBERT BONILLA</v>
          </cell>
          <cell r="AR4882">
            <v>4</v>
          </cell>
          <cell r="AS4882" t="str">
            <v>VERÓNICA MENÉNDEZ</v>
          </cell>
          <cell r="AT4882">
            <v>14</v>
          </cell>
          <cell r="AU4882" t="str">
            <v>CRITICO_14</v>
          </cell>
          <cell r="AV4882" t="str">
            <v>#N/A</v>
          </cell>
          <cell r="AW4882" t="str">
            <v>#N/A</v>
          </cell>
          <cell r="AX4882" t="b">
            <v>1</v>
          </cell>
          <cell r="AY4882" t="b">
            <v>1</v>
          </cell>
        </row>
        <row r="4883">
          <cell r="B4883" t="str">
            <v>1391787081001</v>
          </cell>
          <cell r="C4883" t="str">
            <v>PROAGBAR S.A.</v>
          </cell>
          <cell r="D4883">
            <v>213</v>
          </cell>
          <cell r="E4883">
            <v>21308</v>
          </cell>
          <cell r="F4883">
            <v>2130850</v>
          </cell>
          <cell r="G4883" t="str">
            <v>COMERCIO</v>
          </cell>
          <cell r="H4883" t="str">
            <v>COMERCIO</v>
          </cell>
          <cell r="I4883" t="str">
            <v>L2667</v>
          </cell>
          <cell r="J4883" t="str">
            <v>MEDIANA EMPRESA B</v>
          </cell>
          <cell r="K4883">
            <v>0</v>
          </cell>
          <cell r="L4883">
            <v>0</v>
          </cell>
          <cell r="M4883">
            <v>0</v>
          </cell>
          <cell r="N4883">
            <v>0</v>
          </cell>
          <cell r="O4883" t="str">
            <v>R BONILLA</v>
          </cell>
          <cell r="P4883" t="str">
            <v>R BONILLA</v>
          </cell>
          <cell r="Q4883">
            <v>0</v>
          </cell>
          <cell r="R4883">
            <v>0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  <cell r="X4883">
            <v>0</v>
          </cell>
          <cell r="Y4883">
            <v>0</v>
          </cell>
          <cell r="Z4883">
            <v>0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>
            <v>0</v>
          </cell>
          <cell r="AF4883">
            <v>0</v>
          </cell>
          <cell r="AG4883">
            <v>0</v>
          </cell>
          <cell r="AH4883">
            <v>0</v>
          </cell>
          <cell r="AI4883">
            <v>0</v>
          </cell>
          <cell r="AJ4883">
            <v>0</v>
          </cell>
          <cell r="AK4883">
            <v>0</v>
          </cell>
          <cell r="AL4883">
            <v>0</v>
          </cell>
          <cell r="AM4883">
            <v>0</v>
          </cell>
          <cell r="AN4883">
            <v>0</v>
          </cell>
          <cell r="AO4883">
            <v>0</v>
          </cell>
          <cell r="AP4883">
            <v>13</v>
          </cell>
          <cell r="AQ4883" t="str">
            <v>ROBERT BONILLA</v>
          </cell>
          <cell r="AR4883">
            <v>4</v>
          </cell>
          <cell r="AS4883" t="str">
            <v>VERÓNICA MENÉNDEZ</v>
          </cell>
          <cell r="AT4883">
            <v>14</v>
          </cell>
          <cell r="AU4883" t="str">
            <v>CRITICO_14</v>
          </cell>
          <cell r="AV4883" t="str">
            <v>#N/A</v>
          </cell>
          <cell r="AW4883" t="str">
            <v>#N/A</v>
          </cell>
          <cell r="AX4883" t="b">
            <v>1</v>
          </cell>
          <cell r="AY4883" t="b">
            <v>1</v>
          </cell>
        </row>
        <row r="4884">
          <cell r="B4884" t="str">
            <v>1360002170001</v>
          </cell>
          <cell r="C4884" t="str">
            <v>UNIVERSIDAD LAICA ELOY ALFARO DE MANABI</v>
          </cell>
          <cell r="D4884">
            <v>213</v>
          </cell>
          <cell r="E4884">
            <v>21308</v>
          </cell>
          <cell r="F4884">
            <v>2130850</v>
          </cell>
          <cell r="G4884" t="str">
            <v>SERVICIOS</v>
          </cell>
          <cell r="H4884" t="str">
            <v>SERVICIOS</v>
          </cell>
          <cell r="I4884" t="str">
            <v>L2668</v>
          </cell>
          <cell r="J4884" t="str">
            <v>GRANDE EMPRESA</v>
          </cell>
          <cell r="K4884">
            <v>0</v>
          </cell>
          <cell r="L4884">
            <v>0</v>
          </cell>
          <cell r="M4884">
            <v>0</v>
          </cell>
          <cell r="N4884">
            <v>0</v>
          </cell>
          <cell r="O4884" t="str">
            <v>R BONILLA</v>
          </cell>
          <cell r="P4884" t="str">
            <v>R BONILLA</v>
          </cell>
          <cell r="Q4884">
            <v>0</v>
          </cell>
          <cell r="R4884">
            <v>0</v>
          </cell>
          <cell r="T4884">
            <v>0</v>
          </cell>
          <cell r="U4884">
            <v>0</v>
          </cell>
          <cell r="V4884">
            <v>0</v>
          </cell>
          <cell r="W4884">
            <v>0</v>
          </cell>
          <cell r="X4884">
            <v>0</v>
          </cell>
          <cell r="Y4884">
            <v>0</v>
          </cell>
          <cell r="Z4884">
            <v>0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>
            <v>0</v>
          </cell>
          <cell r="AF4884">
            <v>0</v>
          </cell>
          <cell r="AG4884">
            <v>0</v>
          </cell>
          <cell r="AH4884">
            <v>0</v>
          </cell>
          <cell r="AI4884">
            <v>0</v>
          </cell>
          <cell r="AJ4884">
            <v>0</v>
          </cell>
          <cell r="AK4884">
            <v>0</v>
          </cell>
          <cell r="AL4884">
            <v>0</v>
          </cell>
          <cell r="AM4884">
            <v>0</v>
          </cell>
          <cell r="AN4884">
            <v>0</v>
          </cell>
          <cell r="AO4884">
            <v>0</v>
          </cell>
          <cell r="AP4884">
            <v>13</v>
          </cell>
          <cell r="AQ4884" t="str">
            <v>ROBERT BONILLA</v>
          </cell>
          <cell r="AR4884">
            <v>4</v>
          </cell>
          <cell r="AS4884" t="str">
            <v>VERÓNICA MENÉNDEZ</v>
          </cell>
          <cell r="AT4884">
            <v>14</v>
          </cell>
          <cell r="AU4884" t="str">
            <v>CRITICO_14</v>
          </cell>
          <cell r="AV4884" t="str">
            <v>#N/A</v>
          </cell>
          <cell r="AW4884" t="str">
            <v>#N/A</v>
          </cell>
          <cell r="AX4884" t="b">
            <v>1</v>
          </cell>
          <cell r="AY4884" t="b">
            <v>1</v>
          </cell>
        </row>
        <row r="4885">
          <cell r="B4885" t="str">
            <v>1360008530001</v>
          </cell>
          <cell r="C4885" t="str">
            <v>DIRECCION DISTRITAL DE SALUD NÂ° 13D02 JARAMIJO-MANTA-MONTEC</v>
          </cell>
          <cell r="D4885">
            <v>213</v>
          </cell>
          <cell r="E4885">
            <v>21308</v>
          </cell>
          <cell r="F4885">
            <v>2130850</v>
          </cell>
          <cell r="G4885" t="str">
            <v>SERVICIOS</v>
          </cell>
          <cell r="H4885" t="str">
            <v>SERVICIOS</v>
          </cell>
          <cell r="I4885" t="str">
            <v>L2669</v>
          </cell>
          <cell r="J4885" t="str">
            <v>GRANDE EMPRESA</v>
          </cell>
          <cell r="K4885">
            <v>0</v>
          </cell>
          <cell r="L4885">
            <v>0</v>
          </cell>
          <cell r="M4885">
            <v>0</v>
          </cell>
          <cell r="N4885">
            <v>0</v>
          </cell>
          <cell r="O4885" t="str">
            <v>R BONILLA</v>
          </cell>
          <cell r="P4885" t="str">
            <v>R BONILLA</v>
          </cell>
          <cell r="Q4885">
            <v>0</v>
          </cell>
          <cell r="R4885">
            <v>0</v>
          </cell>
          <cell r="T4885">
            <v>0</v>
          </cell>
          <cell r="U4885">
            <v>0</v>
          </cell>
          <cell r="V4885">
            <v>0</v>
          </cell>
          <cell r="W4885">
            <v>0</v>
          </cell>
          <cell r="X4885">
            <v>0</v>
          </cell>
          <cell r="Y4885">
            <v>0</v>
          </cell>
          <cell r="Z4885">
            <v>0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>
            <v>0</v>
          </cell>
          <cell r="AF4885">
            <v>0</v>
          </cell>
          <cell r="AG4885">
            <v>0</v>
          </cell>
          <cell r="AH4885">
            <v>0</v>
          </cell>
          <cell r="AI4885">
            <v>0</v>
          </cell>
          <cell r="AJ4885">
            <v>0</v>
          </cell>
          <cell r="AK4885">
            <v>0</v>
          </cell>
          <cell r="AL4885">
            <v>0</v>
          </cell>
          <cell r="AM4885">
            <v>0</v>
          </cell>
          <cell r="AN4885">
            <v>0</v>
          </cell>
          <cell r="AO4885">
            <v>0</v>
          </cell>
          <cell r="AP4885">
            <v>13</v>
          </cell>
          <cell r="AQ4885" t="str">
            <v>ROBERT BONILLA</v>
          </cell>
          <cell r="AR4885">
            <v>4</v>
          </cell>
          <cell r="AS4885" t="str">
            <v>VERÓNICA MENÉNDEZ</v>
          </cell>
          <cell r="AT4885">
            <v>14</v>
          </cell>
          <cell r="AU4885" t="str">
            <v>CRITICO_14</v>
          </cell>
          <cell r="AV4885" t="str">
            <v>#N/A</v>
          </cell>
          <cell r="AW4885" t="str">
            <v>#N/A</v>
          </cell>
          <cell r="AX4885" t="b">
            <v>1</v>
          </cell>
          <cell r="AY4885" t="b">
            <v>1</v>
          </cell>
        </row>
        <row r="4886">
          <cell r="B4886" t="str">
            <v>1360051890001</v>
          </cell>
          <cell r="C4886" t="str">
            <v>I.E.S.S. HOSPITAL DE MANTA</v>
          </cell>
          <cell r="D4886">
            <v>213</v>
          </cell>
          <cell r="E4886">
            <v>21308</v>
          </cell>
          <cell r="F4886">
            <v>2130850</v>
          </cell>
          <cell r="G4886" t="str">
            <v>SERVICIOS</v>
          </cell>
          <cell r="H4886" t="str">
            <v>SERVICIOS</v>
          </cell>
          <cell r="I4886" t="str">
            <v>L2670</v>
          </cell>
          <cell r="J4886" t="str">
            <v>GRANDE EMPRESA</v>
          </cell>
          <cell r="K4886">
            <v>0</v>
          </cell>
          <cell r="L4886">
            <v>0</v>
          </cell>
          <cell r="M4886">
            <v>0</v>
          </cell>
          <cell r="N4886">
            <v>0</v>
          </cell>
          <cell r="O4886" t="str">
            <v>R BONILLA</v>
          </cell>
          <cell r="P4886" t="str">
            <v>R BONILLA</v>
          </cell>
          <cell r="Q4886">
            <v>0</v>
          </cell>
          <cell r="R4886">
            <v>0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  <cell r="X4886">
            <v>0</v>
          </cell>
          <cell r="Y4886">
            <v>0</v>
          </cell>
          <cell r="Z4886">
            <v>0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>
            <v>0</v>
          </cell>
          <cell r="AF4886">
            <v>0</v>
          </cell>
          <cell r="AG4886">
            <v>0</v>
          </cell>
          <cell r="AH4886">
            <v>0</v>
          </cell>
          <cell r="AI4886">
            <v>0</v>
          </cell>
          <cell r="AJ4886">
            <v>0</v>
          </cell>
          <cell r="AK4886">
            <v>0</v>
          </cell>
          <cell r="AL4886">
            <v>0</v>
          </cell>
          <cell r="AM4886">
            <v>0</v>
          </cell>
          <cell r="AN4886">
            <v>0</v>
          </cell>
          <cell r="AO4886">
            <v>0</v>
          </cell>
          <cell r="AP4886">
            <v>13</v>
          </cell>
          <cell r="AQ4886" t="str">
            <v>ROBERT BONILLA</v>
          </cell>
          <cell r="AR4886">
            <v>4</v>
          </cell>
          <cell r="AS4886" t="str">
            <v>VERÓNICA MENÉNDEZ</v>
          </cell>
          <cell r="AT4886">
            <v>14</v>
          </cell>
          <cell r="AU4886" t="str">
            <v>CRITICO_14</v>
          </cell>
          <cell r="AV4886" t="str">
            <v>#N/A</v>
          </cell>
          <cell r="AW4886" t="str">
            <v>#N/A</v>
          </cell>
          <cell r="AX4886" t="b">
            <v>1</v>
          </cell>
          <cell r="AY4886" t="b">
            <v>1</v>
          </cell>
        </row>
        <row r="4887">
          <cell r="B4887" t="str">
            <v>1391742266001</v>
          </cell>
          <cell r="C4887" t="str">
            <v>COMERCIALIZADORA HASLYNN CIA. LTDA.</v>
          </cell>
          <cell r="D4887">
            <v>213</v>
          </cell>
          <cell r="E4887">
            <v>21308</v>
          </cell>
          <cell r="F4887">
            <v>2130850</v>
          </cell>
          <cell r="G4887" t="str">
            <v>SERVICIOS</v>
          </cell>
          <cell r="H4887" t="str">
            <v>SERVICIOS</v>
          </cell>
          <cell r="I4887" t="str">
            <v>L2671</v>
          </cell>
          <cell r="J4887" t="str">
            <v>GRANDE EMPRESA</v>
          </cell>
          <cell r="K4887">
            <v>0</v>
          </cell>
          <cell r="L4887">
            <v>0</v>
          </cell>
          <cell r="M4887">
            <v>0</v>
          </cell>
          <cell r="N4887">
            <v>0</v>
          </cell>
          <cell r="O4887" t="str">
            <v>R BONILLA</v>
          </cell>
          <cell r="P4887" t="str">
            <v>R BONILLA</v>
          </cell>
          <cell r="Q4887">
            <v>0</v>
          </cell>
          <cell r="R4887">
            <v>0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  <cell r="X4887">
            <v>0</v>
          </cell>
          <cell r="Y4887">
            <v>0</v>
          </cell>
          <cell r="Z4887">
            <v>0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>
            <v>0</v>
          </cell>
          <cell r="AF4887">
            <v>0</v>
          </cell>
          <cell r="AG4887">
            <v>0</v>
          </cell>
          <cell r="AH4887">
            <v>0</v>
          </cell>
          <cell r="AI4887">
            <v>0</v>
          </cell>
          <cell r="AJ4887">
            <v>0</v>
          </cell>
          <cell r="AK4887">
            <v>0</v>
          </cell>
          <cell r="AL4887">
            <v>0</v>
          </cell>
          <cell r="AM4887">
            <v>0</v>
          </cell>
          <cell r="AN4887">
            <v>0</v>
          </cell>
          <cell r="AO4887">
            <v>0</v>
          </cell>
          <cell r="AP4887">
            <v>13</v>
          </cell>
          <cell r="AQ4887" t="str">
            <v>ROBERT BONILLA</v>
          </cell>
          <cell r="AR4887">
            <v>4</v>
          </cell>
          <cell r="AS4887" t="str">
            <v>VERÓNICA MENÉNDEZ</v>
          </cell>
          <cell r="AT4887">
            <v>14</v>
          </cell>
          <cell r="AU4887" t="str">
            <v>CRITICO_14</v>
          </cell>
          <cell r="AV4887" t="str">
            <v>#N/A</v>
          </cell>
          <cell r="AW4887" t="str">
            <v>#N/A</v>
          </cell>
          <cell r="AX4887" t="b">
            <v>1</v>
          </cell>
          <cell r="AY4887" t="b">
            <v>1</v>
          </cell>
        </row>
        <row r="4888">
          <cell r="B4888" t="str">
            <v>1390145361001</v>
          </cell>
          <cell r="C4888" t="str">
            <v>PETROCEANO S.A.</v>
          </cell>
          <cell r="D4888">
            <v>213</v>
          </cell>
          <cell r="E4888">
            <v>21308</v>
          </cell>
          <cell r="F4888">
            <v>2130850</v>
          </cell>
          <cell r="G4888" t="str">
            <v>COMERCIO</v>
          </cell>
          <cell r="H4888" t="str">
            <v>COMERCIO</v>
          </cell>
          <cell r="I4888" t="str">
            <v>L2672</v>
          </cell>
          <cell r="J4888" t="str">
            <v>GRANDE EMPRESA</v>
          </cell>
          <cell r="K4888">
            <v>0</v>
          </cell>
          <cell r="L4888" t="str">
            <v>01Empresas Normales</v>
          </cell>
          <cell r="M4888">
            <v>41809</v>
          </cell>
          <cell r="N4888">
            <v>0.35416666666666669</v>
          </cell>
          <cell r="O4888" t="str">
            <v>R BONILLA</v>
          </cell>
          <cell r="P4888" t="str">
            <v>R BONILLA</v>
          </cell>
          <cell r="Q4888" t="str">
            <v>APLICATIVO WEB</v>
          </cell>
          <cell r="R4888" t="str">
            <v>APLICATIVO WEB</v>
          </cell>
          <cell r="S4888">
            <v>41809</v>
          </cell>
          <cell r="T4888">
            <v>0.70833333333333337</v>
          </cell>
          <cell r="U4888" t="str">
            <v>PRE-007</v>
          </cell>
          <cell r="V4888">
            <v>41820</v>
          </cell>
          <cell r="W4888">
            <v>0.39097222222222222</v>
          </cell>
          <cell r="X4888">
            <v>0</v>
          </cell>
          <cell r="Y4888">
            <v>0</v>
          </cell>
          <cell r="Z4888">
            <v>0</v>
          </cell>
          <cell r="AA4888">
            <v>0</v>
          </cell>
          <cell r="AB4888">
            <v>0</v>
          </cell>
          <cell r="AC4888">
            <v>41822</v>
          </cell>
          <cell r="AD4888">
            <v>0.64583333333333337</v>
          </cell>
          <cell r="AE4888" t="str">
            <v>MMORAN</v>
          </cell>
          <cell r="AF4888">
            <v>24</v>
          </cell>
          <cell r="AG4888">
            <v>0</v>
          </cell>
          <cell r="AH4888">
            <v>0</v>
          </cell>
          <cell r="AI4888">
            <v>0</v>
          </cell>
          <cell r="AJ4888">
            <v>0</v>
          </cell>
          <cell r="AK4888">
            <v>0</v>
          </cell>
          <cell r="AL4888">
            <v>0</v>
          </cell>
          <cell r="AM4888">
            <v>0</v>
          </cell>
          <cell r="AN4888">
            <v>0</v>
          </cell>
          <cell r="AO4888">
            <v>0</v>
          </cell>
          <cell r="AP4888">
            <v>13</v>
          </cell>
          <cell r="AQ4888" t="str">
            <v>ROBERT BONILLA</v>
          </cell>
          <cell r="AR4888">
            <v>4</v>
          </cell>
          <cell r="AS4888" t="str">
            <v>VERÓNICA MENÉNDEZ</v>
          </cell>
          <cell r="AT4888">
            <v>14</v>
          </cell>
          <cell r="AU4888" t="str">
            <v>CRITICO_14</v>
          </cell>
          <cell r="AV4888" t="str">
            <v>#N/A</v>
          </cell>
          <cell r="AW4888" t="str">
            <v>#N/A</v>
          </cell>
          <cell r="AX4888" t="b">
            <v>0</v>
          </cell>
          <cell r="AY4888" t="b">
            <v>0</v>
          </cell>
        </row>
        <row r="4889">
          <cell r="B4889" t="str">
            <v>1391772130001</v>
          </cell>
          <cell r="C4889" t="str">
            <v>VIRGEN DEL MAR S.A. (VIRMAR)</v>
          </cell>
          <cell r="D4889">
            <v>213</v>
          </cell>
          <cell r="E4889">
            <v>21308</v>
          </cell>
          <cell r="F4889">
            <v>2130850</v>
          </cell>
          <cell r="G4889" t="str">
            <v>COMERCIO</v>
          </cell>
          <cell r="H4889" t="str">
            <v>COMERCIO</v>
          </cell>
          <cell r="I4889" t="str">
            <v>L2673</v>
          </cell>
          <cell r="J4889" t="str">
            <v>GRANDE EMPRESA</v>
          </cell>
          <cell r="K4889">
            <v>0</v>
          </cell>
          <cell r="L4889" t="str">
            <v>01Empresas Normales</v>
          </cell>
          <cell r="M4889">
            <v>41809</v>
          </cell>
          <cell r="N4889">
            <v>0.35416666666666669</v>
          </cell>
          <cell r="O4889" t="str">
            <v>C MANCERO</v>
          </cell>
          <cell r="P4889" t="str">
            <v>C MANCERO</v>
          </cell>
          <cell r="Q4889" t="str">
            <v>APLICATIVO WEB</v>
          </cell>
          <cell r="R4889" t="str">
            <v>APLICATIVO WEB</v>
          </cell>
          <cell r="S4889">
            <v>41809</v>
          </cell>
          <cell r="T4889">
            <v>0.70833333333333337</v>
          </cell>
          <cell r="U4889" t="str">
            <v>PRE-007</v>
          </cell>
          <cell r="V4889">
            <v>41830</v>
          </cell>
          <cell r="W4889">
            <v>0.6645833333333333</v>
          </cell>
          <cell r="X4889">
            <v>0</v>
          </cell>
          <cell r="Y4889">
            <v>0</v>
          </cell>
          <cell r="Z4889">
            <v>0</v>
          </cell>
          <cell r="AA4889">
            <v>0</v>
          </cell>
          <cell r="AB4889">
            <v>0</v>
          </cell>
          <cell r="AC4889">
            <v>41831</v>
          </cell>
          <cell r="AD4889">
            <v>0.33333333333333331</v>
          </cell>
          <cell r="AE4889" t="str">
            <v>MMORAN</v>
          </cell>
          <cell r="AF4889">
            <v>31</v>
          </cell>
          <cell r="AG4889">
            <v>0</v>
          </cell>
          <cell r="AH4889">
            <v>0</v>
          </cell>
          <cell r="AI4889">
            <v>0</v>
          </cell>
          <cell r="AJ4889">
            <v>0</v>
          </cell>
          <cell r="AK4889">
            <v>0</v>
          </cell>
          <cell r="AL4889">
            <v>0</v>
          </cell>
          <cell r="AM4889">
            <v>0</v>
          </cell>
          <cell r="AN4889">
            <v>0</v>
          </cell>
          <cell r="AO4889">
            <v>0</v>
          </cell>
          <cell r="AP4889">
            <v>14</v>
          </cell>
          <cell r="AQ4889" t="str">
            <v>VICENTA SÁNCHEZ</v>
          </cell>
          <cell r="AR4889">
            <v>4</v>
          </cell>
          <cell r="AS4889" t="str">
            <v>VERÓNICA MENÉNDEZ</v>
          </cell>
          <cell r="AT4889">
            <v>10</v>
          </cell>
          <cell r="AU4889" t="str">
            <v>EDDY SOLANO</v>
          </cell>
          <cell r="AV4889" t="str">
            <v>1</v>
          </cell>
          <cell r="AW4889" t="str">
            <v>1391772130001</v>
          </cell>
          <cell r="AX4889" t="b">
            <v>0</v>
          </cell>
          <cell r="AY4889" t="b">
            <v>0</v>
          </cell>
        </row>
        <row r="4890">
          <cell r="B4890" t="str">
            <v>1391745508001</v>
          </cell>
          <cell r="C4890" t="str">
            <v>IMPORTADORA Y EXPORTADORA DE MAQUINARIAS Y EQUIPOS INDUSTRIA</v>
          </cell>
          <cell r="D4890">
            <v>213</v>
          </cell>
          <cell r="E4890">
            <v>21308</v>
          </cell>
          <cell r="F4890">
            <v>2130850</v>
          </cell>
          <cell r="G4890" t="str">
            <v>COMERCIO</v>
          </cell>
          <cell r="H4890" t="str">
            <v>COMERCIO</v>
          </cell>
          <cell r="I4890" t="str">
            <v>L2674</v>
          </cell>
          <cell r="J4890" t="str">
            <v>GRANDE EMPRESA</v>
          </cell>
          <cell r="K4890">
            <v>0</v>
          </cell>
          <cell r="L4890">
            <v>0</v>
          </cell>
          <cell r="M4890">
            <v>0</v>
          </cell>
          <cell r="N4890">
            <v>0</v>
          </cell>
          <cell r="O4890" t="str">
            <v>R BONILLA</v>
          </cell>
          <cell r="P4890" t="str">
            <v>R BONILLA</v>
          </cell>
          <cell r="Q4890">
            <v>0</v>
          </cell>
          <cell r="R4890">
            <v>0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  <cell r="X4890">
            <v>0</v>
          </cell>
          <cell r="Y4890">
            <v>0</v>
          </cell>
          <cell r="Z4890">
            <v>0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>
            <v>0</v>
          </cell>
          <cell r="AF4890">
            <v>0</v>
          </cell>
          <cell r="AG4890">
            <v>0</v>
          </cell>
          <cell r="AH4890">
            <v>0</v>
          </cell>
          <cell r="AI4890">
            <v>0</v>
          </cell>
          <cell r="AJ4890">
            <v>0</v>
          </cell>
          <cell r="AK4890">
            <v>0</v>
          </cell>
          <cell r="AL4890">
            <v>0</v>
          </cell>
          <cell r="AM4890">
            <v>0</v>
          </cell>
          <cell r="AN4890">
            <v>0</v>
          </cell>
          <cell r="AO4890">
            <v>0</v>
          </cell>
          <cell r="AP4890">
            <v>13</v>
          </cell>
          <cell r="AQ4890" t="str">
            <v>ROBERT BONILLA</v>
          </cell>
          <cell r="AR4890">
            <v>4</v>
          </cell>
          <cell r="AS4890" t="str">
            <v>VERÓNICA MENÉNDEZ</v>
          </cell>
          <cell r="AT4890">
            <v>14</v>
          </cell>
          <cell r="AU4890" t="str">
            <v>CRITICO_14</v>
          </cell>
          <cell r="AV4890" t="str">
            <v>#N/A</v>
          </cell>
          <cell r="AW4890" t="str">
            <v>#N/A</v>
          </cell>
          <cell r="AX4890" t="b">
            <v>1</v>
          </cell>
          <cell r="AY4890" t="b">
            <v>1</v>
          </cell>
        </row>
        <row r="4891">
          <cell r="B4891" t="str">
            <v>1302740277001</v>
          </cell>
          <cell r="C4891" t="str">
            <v>ZAMBRANO VALENCIA MARGARITA CRISTINA</v>
          </cell>
          <cell r="D4891">
            <v>213</v>
          </cell>
          <cell r="E4891">
            <v>21308</v>
          </cell>
          <cell r="F4891">
            <v>2130850</v>
          </cell>
          <cell r="G4891" t="str">
            <v>COMERCIO</v>
          </cell>
          <cell r="H4891" t="str">
            <v>COMERCIO</v>
          </cell>
          <cell r="I4891" t="str">
            <v>L2675</v>
          </cell>
          <cell r="J4891" t="str">
            <v>GRANDE EMPRESA</v>
          </cell>
          <cell r="K4891">
            <v>0</v>
          </cell>
          <cell r="L4891" t="str">
            <v>01Empresas Normales</v>
          </cell>
          <cell r="M4891">
            <v>41792</v>
          </cell>
          <cell r="N4891">
            <v>0.51388888888888884</v>
          </cell>
          <cell r="O4891" t="str">
            <v>C MANCERO</v>
          </cell>
          <cell r="P4891" t="str">
            <v>C MANCERO</v>
          </cell>
          <cell r="Q4891" t="str">
            <v>APLICATIVO WEB</v>
          </cell>
          <cell r="R4891" t="str">
            <v>APLICATIVO WEB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  <cell r="X4891">
            <v>0</v>
          </cell>
          <cell r="Y4891">
            <v>0</v>
          </cell>
          <cell r="Z4891">
            <v>0</v>
          </cell>
          <cell r="AA4891">
            <v>0</v>
          </cell>
          <cell r="AB4891">
            <v>0</v>
          </cell>
          <cell r="AC4891">
            <v>41792</v>
          </cell>
          <cell r="AD4891">
            <v>0.72916666666666663</v>
          </cell>
          <cell r="AE4891" t="str">
            <v>MMORAN</v>
          </cell>
          <cell r="AF4891">
            <v>9</v>
          </cell>
          <cell r="AG4891">
            <v>0</v>
          </cell>
          <cell r="AH4891">
            <v>0</v>
          </cell>
          <cell r="AI4891">
            <v>0</v>
          </cell>
          <cell r="AJ4891">
            <v>0</v>
          </cell>
          <cell r="AK4891">
            <v>0</v>
          </cell>
          <cell r="AL4891">
            <v>0</v>
          </cell>
          <cell r="AM4891">
            <v>0</v>
          </cell>
          <cell r="AN4891">
            <v>0</v>
          </cell>
          <cell r="AO4891">
            <v>0</v>
          </cell>
          <cell r="AP4891">
            <v>14</v>
          </cell>
          <cell r="AQ4891" t="str">
            <v>VICENTA SÁNCHEZ</v>
          </cell>
          <cell r="AR4891">
            <v>4</v>
          </cell>
          <cell r="AS4891" t="str">
            <v>VERÓNICA MENÉNDEZ</v>
          </cell>
          <cell r="AT4891">
            <v>12</v>
          </cell>
          <cell r="AU4891" t="str">
            <v>CHRISTOPHER SANCHEZ</v>
          </cell>
          <cell r="AV4891" t="str">
            <v>#N/A</v>
          </cell>
          <cell r="AW4891" t="str">
            <v>#N/A</v>
          </cell>
          <cell r="AX4891" t="b">
            <v>0</v>
          </cell>
          <cell r="AY4891" t="b">
            <v>0</v>
          </cell>
        </row>
        <row r="4892">
          <cell r="B4892" t="str">
            <v>1305110098001</v>
          </cell>
          <cell r="C4892" t="str">
            <v>DELGADO VELEZ JOSE BALDOMERO</v>
          </cell>
          <cell r="D4892">
            <v>213</v>
          </cell>
          <cell r="E4892">
            <v>21308</v>
          </cell>
          <cell r="F4892">
            <v>2130850</v>
          </cell>
          <cell r="G4892" t="str">
            <v>SERVICIOS</v>
          </cell>
          <cell r="H4892" t="str">
            <v>SERVICIOS</v>
          </cell>
          <cell r="I4892" t="str">
            <v>L2676</v>
          </cell>
          <cell r="J4892" t="str">
            <v>GRANDE EMPRESA</v>
          </cell>
          <cell r="K4892">
            <v>0</v>
          </cell>
          <cell r="L4892">
            <v>0</v>
          </cell>
          <cell r="M4892">
            <v>0</v>
          </cell>
          <cell r="N4892">
            <v>0</v>
          </cell>
          <cell r="O4892" t="str">
            <v>C MANCERO</v>
          </cell>
          <cell r="P4892" t="str">
            <v>C MANCERO</v>
          </cell>
          <cell r="Q4892">
            <v>0</v>
          </cell>
          <cell r="R4892">
            <v>0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  <cell r="X4892">
            <v>0</v>
          </cell>
          <cell r="Y4892">
            <v>0</v>
          </cell>
          <cell r="Z4892">
            <v>0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>
            <v>0</v>
          </cell>
          <cell r="AF4892">
            <v>0</v>
          </cell>
          <cell r="AG4892">
            <v>0</v>
          </cell>
          <cell r="AH4892">
            <v>0</v>
          </cell>
          <cell r="AI4892">
            <v>0</v>
          </cell>
          <cell r="AJ4892">
            <v>0</v>
          </cell>
          <cell r="AK4892">
            <v>0</v>
          </cell>
          <cell r="AL4892">
            <v>0</v>
          </cell>
          <cell r="AM4892">
            <v>0</v>
          </cell>
          <cell r="AN4892">
            <v>0</v>
          </cell>
          <cell r="AO4892">
            <v>0</v>
          </cell>
          <cell r="AP4892">
            <v>14</v>
          </cell>
          <cell r="AQ4892" t="str">
            <v>VICENTA SÁNCHEZ</v>
          </cell>
          <cell r="AR4892">
            <v>4</v>
          </cell>
          <cell r="AS4892" t="str">
            <v>VERÓNICA MENÉNDEZ</v>
          </cell>
          <cell r="AT4892">
            <v>12</v>
          </cell>
          <cell r="AU4892" t="str">
            <v>CHRISTOPHER SANCHEZ</v>
          </cell>
          <cell r="AV4892" t="str">
            <v>#N/A</v>
          </cell>
          <cell r="AW4892" t="str">
            <v>#N/A</v>
          </cell>
          <cell r="AX4892" t="b">
            <v>1</v>
          </cell>
          <cell r="AY4892" t="b">
            <v>1</v>
          </cell>
        </row>
        <row r="4893">
          <cell r="B4893" t="str">
            <v>1391721056001</v>
          </cell>
          <cell r="C4893" t="str">
            <v>TRAFINO S.A.</v>
          </cell>
          <cell r="D4893">
            <v>213</v>
          </cell>
          <cell r="E4893">
            <v>21308</v>
          </cell>
          <cell r="F4893">
            <v>2130850</v>
          </cell>
          <cell r="G4893" t="str">
            <v>COMERCIO</v>
          </cell>
          <cell r="H4893" t="str">
            <v>COMERCIO</v>
          </cell>
          <cell r="I4893" t="str">
            <v>L2677</v>
          </cell>
          <cell r="J4893" t="str">
            <v>GRANDE EMPRESA</v>
          </cell>
          <cell r="K4893">
            <v>0</v>
          </cell>
          <cell r="L4893">
            <v>0</v>
          </cell>
          <cell r="M4893">
            <v>0</v>
          </cell>
          <cell r="N4893">
            <v>0</v>
          </cell>
          <cell r="O4893" t="str">
            <v>C MANCERO</v>
          </cell>
          <cell r="P4893" t="str">
            <v>C MANCERO</v>
          </cell>
          <cell r="Q4893">
            <v>0</v>
          </cell>
          <cell r="R4893">
            <v>0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  <cell r="X4893">
            <v>0</v>
          </cell>
          <cell r="Y4893">
            <v>0</v>
          </cell>
          <cell r="Z4893">
            <v>0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>
            <v>0</v>
          </cell>
          <cell r="AF4893">
            <v>0</v>
          </cell>
          <cell r="AG4893">
            <v>0</v>
          </cell>
          <cell r="AH4893">
            <v>0</v>
          </cell>
          <cell r="AI4893">
            <v>0</v>
          </cell>
          <cell r="AJ4893">
            <v>0</v>
          </cell>
          <cell r="AK4893">
            <v>0</v>
          </cell>
          <cell r="AL4893">
            <v>0</v>
          </cell>
          <cell r="AM4893">
            <v>0</v>
          </cell>
          <cell r="AN4893">
            <v>0</v>
          </cell>
          <cell r="AO4893">
            <v>0</v>
          </cell>
          <cell r="AP4893">
            <v>14</v>
          </cell>
          <cell r="AQ4893" t="str">
            <v>VICENTA SÁNCHEZ</v>
          </cell>
          <cell r="AR4893">
            <v>4</v>
          </cell>
          <cell r="AS4893" t="str">
            <v>VERÓNICA MENÉNDEZ</v>
          </cell>
          <cell r="AT4893">
            <v>10</v>
          </cell>
          <cell r="AU4893" t="str">
            <v>EDDY SOLANO</v>
          </cell>
          <cell r="AV4893" t="str">
            <v>#N/A</v>
          </cell>
          <cell r="AW4893" t="str">
            <v>#N/A</v>
          </cell>
          <cell r="AX4893" t="b">
            <v>1</v>
          </cell>
          <cell r="AY4893" t="b">
            <v>1</v>
          </cell>
        </row>
        <row r="4894">
          <cell r="B4894" t="str">
            <v>1360064440001</v>
          </cell>
          <cell r="C4894" t="str">
            <v>EMPRESA PUBLICA CANTONAL DE AGUA POTABLE</v>
          </cell>
          <cell r="D4894">
            <v>213</v>
          </cell>
          <cell r="E4894">
            <v>21308</v>
          </cell>
          <cell r="F4894">
            <v>2130850</v>
          </cell>
          <cell r="G4894" t="str">
            <v>SERVICIOS</v>
          </cell>
          <cell r="H4894" t="str">
            <v>SERVICIOS</v>
          </cell>
          <cell r="I4894" t="str">
            <v>L2678</v>
          </cell>
          <cell r="J4894" t="str">
            <v>GRANDE EMPRESA</v>
          </cell>
          <cell r="K4894">
            <v>0</v>
          </cell>
          <cell r="L4894">
            <v>0</v>
          </cell>
          <cell r="M4894">
            <v>0</v>
          </cell>
          <cell r="N4894">
            <v>0</v>
          </cell>
          <cell r="O4894" t="str">
            <v>R BONILLA</v>
          </cell>
          <cell r="P4894" t="str">
            <v>R BONILLA</v>
          </cell>
          <cell r="Q4894">
            <v>0</v>
          </cell>
          <cell r="R4894">
            <v>0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  <cell r="X4894">
            <v>0</v>
          </cell>
          <cell r="Y4894">
            <v>0</v>
          </cell>
          <cell r="Z4894">
            <v>0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>
            <v>0</v>
          </cell>
          <cell r="AF4894">
            <v>0</v>
          </cell>
          <cell r="AG4894">
            <v>0</v>
          </cell>
          <cell r="AH4894">
            <v>0</v>
          </cell>
          <cell r="AI4894">
            <v>0</v>
          </cell>
          <cell r="AJ4894">
            <v>0</v>
          </cell>
          <cell r="AK4894">
            <v>0</v>
          </cell>
          <cell r="AL4894">
            <v>0</v>
          </cell>
          <cell r="AM4894">
            <v>0</v>
          </cell>
          <cell r="AN4894">
            <v>0</v>
          </cell>
          <cell r="AO4894">
            <v>0</v>
          </cell>
          <cell r="AP4894">
            <v>13</v>
          </cell>
          <cell r="AQ4894" t="str">
            <v>ROBERT BONILLA</v>
          </cell>
          <cell r="AR4894">
            <v>4</v>
          </cell>
          <cell r="AS4894" t="str">
            <v>VERÓNICA MENÉNDEZ</v>
          </cell>
          <cell r="AT4894">
            <v>14</v>
          </cell>
          <cell r="AU4894" t="str">
            <v>CRITICO_14</v>
          </cell>
          <cell r="AV4894" t="str">
            <v>#N/A</v>
          </cell>
          <cell r="AW4894" t="str">
            <v>#N/A</v>
          </cell>
          <cell r="AX4894" t="b">
            <v>1</v>
          </cell>
          <cell r="AY4894" t="b">
            <v>1</v>
          </cell>
        </row>
        <row r="4895">
          <cell r="B4895" t="str">
            <v>1391763913001</v>
          </cell>
          <cell r="C4895" t="str">
            <v>PESPACIFIC CIA. LTDA</v>
          </cell>
          <cell r="D4895">
            <v>213</v>
          </cell>
          <cell r="E4895">
            <v>21308</v>
          </cell>
          <cell r="F4895">
            <v>2130850</v>
          </cell>
          <cell r="G4895" t="str">
            <v>COMERCIO</v>
          </cell>
          <cell r="H4895" t="str">
            <v>COMERCIO</v>
          </cell>
          <cell r="I4895" t="str">
            <v>L2679</v>
          </cell>
          <cell r="J4895" t="str">
            <v>GRANDE EMPRESA</v>
          </cell>
          <cell r="K4895">
            <v>0</v>
          </cell>
          <cell r="L4895">
            <v>0</v>
          </cell>
          <cell r="M4895">
            <v>0</v>
          </cell>
          <cell r="N4895">
            <v>0</v>
          </cell>
          <cell r="O4895" t="str">
            <v>C MANCERO</v>
          </cell>
          <cell r="P4895" t="str">
            <v>C MANCERO</v>
          </cell>
          <cell r="Q4895">
            <v>0</v>
          </cell>
          <cell r="R4895">
            <v>0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  <cell r="X4895">
            <v>0</v>
          </cell>
          <cell r="Y4895">
            <v>0</v>
          </cell>
          <cell r="Z4895">
            <v>0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>
            <v>0</v>
          </cell>
          <cell r="AF4895">
            <v>0</v>
          </cell>
          <cell r="AG4895">
            <v>0</v>
          </cell>
          <cell r="AH4895">
            <v>0</v>
          </cell>
          <cell r="AI4895">
            <v>0</v>
          </cell>
          <cell r="AJ4895">
            <v>0</v>
          </cell>
          <cell r="AK4895">
            <v>0</v>
          </cell>
          <cell r="AL4895">
            <v>0</v>
          </cell>
          <cell r="AM4895">
            <v>0</v>
          </cell>
          <cell r="AN4895">
            <v>0</v>
          </cell>
          <cell r="AO4895">
            <v>0</v>
          </cell>
          <cell r="AP4895">
            <v>14</v>
          </cell>
          <cell r="AQ4895" t="str">
            <v>VICENTA SÁNCHEZ</v>
          </cell>
          <cell r="AR4895">
            <v>4</v>
          </cell>
          <cell r="AS4895" t="str">
            <v>VERÓNICA MENÉNDEZ</v>
          </cell>
          <cell r="AT4895">
            <v>10</v>
          </cell>
          <cell r="AU4895" t="str">
            <v>EDDY SOLANO</v>
          </cell>
          <cell r="AV4895" t="str">
            <v>#N/A</v>
          </cell>
          <cell r="AW4895" t="str">
            <v>#N/A</v>
          </cell>
          <cell r="AX4895" t="b">
            <v>1</v>
          </cell>
          <cell r="AY4895" t="b">
            <v>1</v>
          </cell>
        </row>
        <row r="4896">
          <cell r="B4896" t="str">
            <v>1391700768001</v>
          </cell>
          <cell r="C4896" t="str">
            <v>PUERTO DEL PACIFICO - PUERTOPAC S.A.</v>
          </cell>
          <cell r="D4896">
            <v>213</v>
          </cell>
          <cell r="E4896">
            <v>21308</v>
          </cell>
          <cell r="F4896">
            <v>2130850</v>
          </cell>
          <cell r="G4896" t="str">
            <v>COMERCIO</v>
          </cell>
          <cell r="H4896" t="str">
            <v>COMERCIO</v>
          </cell>
          <cell r="I4896" t="str">
            <v>L2680</v>
          </cell>
          <cell r="J4896" t="str">
            <v>GRANDE EMPRESA</v>
          </cell>
          <cell r="K4896">
            <v>0</v>
          </cell>
          <cell r="L4896" t="str">
            <v>01Empresas Normales</v>
          </cell>
          <cell r="M4896">
            <v>41809</v>
          </cell>
          <cell r="N4896">
            <v>0.35416666666666669</v>
          </cell>
          <cell r="O4896" t="str">
            <v>C MANCERO</v>
          </cell>
          <cell r="P4896" t="str">
            <v>C MANCERO</v>
          </cell>
          <cell r="Q4896" t="str">
            <v>APLICATIVO WEB</v>
          </cell>
          <cell r="R4896" t="str">
            <v>APLICATIVO WEB</v>
          </cell>
          <cell r="S4896">
            <v>41809</v>
          </cell>
          <cell r="T4896">
            <v>0.70833333333333337</v>
          </cell>
          <cell r="U4896" t="str">
            <v>PRE-007</v>
          </cell>
          <cell r="V4896">
            <v>41827</v>
          </cell>
          <cell r="W4896">
            <v>0.70833333333333337</v>
          </cell>
          <cell r="X4896">
            <v>0</v>
          </cell>
          <cell r="Y4896">
            <v>0</v>
          </cell>
          <cell r="Z4896">
            <v>0</v>
          </cell>
          <cell r="AA4896">
            <v>0</v>
          </cell>
          <cell r="AB4896">
            <v>0</v>
          </cell>
          <cell r="AC4896">
            <v>41828</v>
          </cell>
          <cell r="AD4896">
            <v>0.33333333333333331</v>
          </cell>
          <cell r="AE4896" t="str">
            <v>MMORAN</v>
          </cell>
          <cell r="AF4896">
            <v>28</v>
          </cell>
          <cell r="AG4896">
            <v>0</v>
          </cell>
          <cell r="AH4896">
            <v>0</v>
          </cell>
          <cell r="AI4896">
            <v>0</v>
          </cell>
          <cell r="AJ4896">
            <v>0</v>
          </cell>
          <cell r="AK4896">
            <v>0</v>
          </cell>
          <cell r="AL4896">
            <v>0</v>
          </cell>
          <cell r="AM4896">
            <v>0</v>
          </cell>
          <cell r="AN4896">
            <v>0</v>
          </cell>
          <cell r="AO4896">
            <v>0</v>
          </cell>
          <cell r="AP4896">
            <v>14</v>
          </cell>
          <cell r="AQ4896" t="str">
            <v>VICENTA SÁNCHEZ</v>
          </cell>
          <cell r="AR4896">
            <v>4</v>
          </cell>
          <cell r="AS4896" t="str">
            <v>VERÓNICA MENÉNDEZ</v>
          </cell>
          <cell r="AT4896">
            <v>10</v>
          </cell>
          <cell r="AU4896" t="str">
            <v>EDDY SOLANO</v>
          </cell>
          <cell r="AV4896" t="str">
            <v>1</v>
          </cell>
          <cell r="AW4896" t="str">
            <v>1391700768001</v>
          </cell>
          <cell r="AX4896" t="b">
            <v>0</v>
          </cell>
          <cell r="AY4896" t="b">
            <v>0</v>
          </cell>
        </row>
        <row r="4897">
          <cell r="B4897" t="str">
            <v>1360006830001</v>
          </cell>
          <cell r="C4897" t="str">
            <v>HOSPITAL RODRIGUEZ ZAMBRANO MANTA</v>
          </cell>
          <cell r="D4897">
            <v>213</v>
          </cell>
          <cell r="E4897">
            <v>21308</v>
          </cell>
          <cell r="F4897">
            <v>2130850</v>
          </cell>
          <cell r="G4897" t="str">
            <v>SERVICIOS</v>
          </cell>
          <cell r="H4897" t="str">
            <v>SERVICIOS</v>
          </cell>
          <cell r="I4897" t="str">
            <v>L2681</v>
          </cell>
          <cell r="J4897" t="str">
            <v>GRANDE EMPRESA</v>
          </cell>
          <cell r="K4897">
            <v>0</v>
          </cell>
          <cell r="L4897">
            <v>0</v>
          </cell>
          <cell r="M4897">
            <v>0</v>
          </cell>
          <cell r="N4897">
            <v>0</v>
          </cell>
          <cell r="O4897" t="str">
            <v>R BONILLA</v>
          </cell>
          <cell r="P4897" t="str">
            <v>R BONILLA</v>
          </cell>
          <cell r="Q4897">
            <v>0</v>
          </cell>
          <cell r="R4897">
            <v>0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  <cell r="X4897">
            <v>0</v>
          </cell>
          <cell r="Y4897">
            <v>0</v>
          </cell>
          <cell r="Z4897">
            <v>0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>
            <v>0</v>
          </cell>
          <cell r="AF4897">
            <v>0</v>
          </cell>
          <cell r="AG4897">
            <v>0</v>
          </cell>
          <cell r="AH4897">
            <v>0</v>
          </cell>
          <cell r="AI4897">
            <v>0</v>
          </cell>
          <cell r="AJ4897">
            <v>0</v>
          </cell>
          <cell r="AK4897">
            <v>0</v>
          </cell>
          <cell r="AL4897">
            <v>0</v>
          </cell>
          <cell r="AM4897">
            <v>0</v>
          </cell>
          <cell r="AN4897">
            <v>0</v>
          </cell>
          <cell r="AO4897">
            <v>0</v>
          </cell>
          <cell r="AP4897">
            <v>13</v>
          </cell>
          <cell r="AQ4897" t="str">
            <v>ROBERT BONILLA</v>
          </cell>
          <cell r="AR4897">
            <v>4</v>
          </cell>
          <cell r="AS4897" t="str">
            <v>VERÓNICA MENÉNDEZ</v>
          </cell>
          <cell r="AT4897">
            <v>14</v>
          </cell>
          <cell r="AU4897" t="str">
            <v>CRITICO_14</v>
          </cell>
          <cell r="AV4897" t="str">
            <v>#N/A</v>
          </cell>
          <cell r="AW4897" t="str">
            <v>#N/A</v>
          </cell>
          <cell r="AX4897" t="b">
            <v>1</v>
          </cell>
          <cell r="AY4897" t="b">
            <v>1</v>
          </cell>
        </row>
        <row r="4898">
          <cell r="B4898" t="str">
            <v>1391787189001</v>
          </cell>
          <cell r="C4898" t="str">
            <v>COMERCIO GLOBAL DE PESCA, IMPORTACIONES Y EXPORTACIONES S.A.</v>
          </cell>
          <cell r="D4898">
            <v>213</v>
          </cell>
          <cell r="E4898">
            <v>21308</v>
          </cell>
          <cell r="F4898">
            <v>2130850</v>
          </cell>
          <cell r="G4898" t="str">
            <v>COMERCIO</v>
          </cell>
          <cell r="H4898" t="str">
            <v>COMERCIO</v>
          </cell>
          <cell r="I4898" t="str">
            <v>L2682</v>
          </cell>
          <cell r="J4898" t="str">
            <v>GRANDE EMPRESA</v>
          </cell>
          <cell r="K4898">
            <v>0</v>
          </cell>
          <cell r="L4898" t="str">
            <v>03No ubicadas</v>
          </cell>
          <cell r="M4898">
            <v>41830</v>
          </cell>
          <cell r="N4898">
            <v>0.33333333333333331</v>
          </cell>
          <cell r="O4898" t="str">
            <v>R BONILLA</v>
          </cell>
          <cell r="P4898" t="str">
            <v>R BONILLA</v>
          </cell>
          <cell r="Q4898" t="str">
            <v>R BONILLA</v>
          </cell>
          <cell r="R4898" t="str">
            <v>PAPEL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  <cell r="X4898">
            <v>0</v>
          </cell>
          <cell r="Y4898">
            <v>0</v>
          </cell>
          <cell r="Z4898">
            <v>0</v>
          </cell>
          <cell r="AA4898">
            <v>0</v>
          </cell>
          <cell r="AB4898">
            <v>0</v>
          </cell>
          <cell r="AC4898">
            <v>41831</v>
          </cell>
          <cell r="AD4898">
            <v>0.33333333333333331</v>
          </cell>
          <cell r="AE4898" t="str">
            <v>MMORAN</v>
          </cell>
          <cell r="AF4898">
            <v>31</v>
          </cell>
          <cell r="AG4898">
            <v>0</v>
          </cell>
          <cell r="AH4898">
            <v>0</v>
          </cell>
          <cell r="AI4898">
            <v>0</v>
          </cell>
          <cell r="AJ4898">
            <v>0</v>
          </cell>
          <cell r="AK4898">
            <v>0</v>
          </cell>
          <cell r="AL4898">
            <v>0</v>
          </cell>
          <cell r="AM4898">
            <v>0</v>
          </cell>
          <cell r="AN4898">
            <v>0</v>
          </cell>
          <cell r="AO4898">
            <v>0</v>
          </cell>
          <cell r="AP4898">
            <v>13</v>
          </cell>
          <cell r="AQ4898" t="str">
            <v>ROBERT BONILLA</v>
          </cell>
          <cell r="AR4898">
            <v>4</v>
          </cell>
          <cell r="AS4898" t="str">
            <v>VERÓNICA MENÉNDEZ</v>
          </cell>
          <cell r="AT4898">
            <v>14</v>
          </cell>
          <cell r="AU4898" t="str">
            <v>CRITICO_14</v>
          </cell>
          <cell r="AV4898" t="str">
            <v>#N/A</v>
          </cell>
          <cell r="AW4898" t="str">
            <v>#N/A</v>
          </cell>
          <cell r="AX4898" t="b">
            <v>0</v>
          </cell>
          <cell r="AY4898" t="b">
            <v>0</v>
          </cell>
        </row>
        <row r="4899">
          <cell r="B4899" t="str">
            <v>1391789335001</v>
          </cell>
          <cell r="C4899" t="str">
            <v>PROINVERATL S.A.</v>
          </cell>
          <cell r="D4899">
            <v>213</v>
          </cell>
          <cell r="E4899">
            <v>21308</v>
          </cell>
          <cell r="F4899">
            <v>2130850</v>
          </cell>
          <cell r="G4899" t="str">
            <v>COMERCIO</v>
          </cell>
          <cell r="H4899" t="str">
            <v>COMERCIO</v>
          </cell>
          <cell r="I4899" t="str">
            <v>L2683</v>
          </cell>
          <cell r="J4899" t="str">
            <v>GRANDE EMPRESA</v>
          </cell>
          <cell r="K4899">
            <v>0</v>
          </cell>
          <cell r="L4899">
            <v>0</v>
          </cell>
          <cell r="M4899">
            <v>0</v>
          </cell>
          <cell r="N4899">
            <v>0</v>
          </cell>
          <cell r="O4899" t="str">
            <v>R BONILLA</v>
          </cell>
          <cell r="P4899" t="str">
            <v>R BONILLA</v>
          </cell>
          <cell r="Q4899">
            <v>0</v>
          </cell>
          <cell r="R4899">
            <v>0</v>
          </cell>
          <cell r="T4899">
            <v>0</v>
          </cell>
          <cell r="U4899">
            <v>0</v>
          </cell>
          <cell r="V4899">
            <v>0</v>
          </cell>
          <cell r="W4899">
            <v>0</v>
          </cell>
          <cell r="X4899">
            <v>0</v>
          </cell>
          <cell r="Y4899">
            <v>0</v>
          </cell>
          <cell r="Z4899">
            <v>0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>
            <v>0</v>
          </cell>
          <cell r="AF4899">
            <v>0</v>
          </cell>
          <cell r="AG4899">
            <v>0</v>
          </cell>
          <cell r="AH4899">
            <v>0</v>
          </cell>
          <cell r="AI4899">
            <v>0</v>
          </cell>
          <cell r="AJ4899">
            <v>0</v>
          </cell>
          <cell r="AK4899">
            <v>0</v>
          </cell>
          <cell r="AL4899">
            <v>0</v>
          </cell>
          <cell r="AM4899">
            <v>0</v>
          </cell>
          <cell r="AN4899">
            <v>0</v>
          </cell>
          <cell r="AO4899">
            <v>0</v>
          </cell>
          <cell r="AP4899">
            <v>13</v>
          </cell>
          <cell r="AQ4899" t="str">
            <v>ROBERT BONILLA</v>
          </cell>
          <cell r="AR4899">
            <v>4</v>
          </cell>
          <cell r="AS4899" t="str">
            <v>VERÓNICA MENÉNDEZ</v>
          </cell>
          <cell r="AT4899">
            <v>14</v>
          </cell>
          <cell r="AU4899" t="str">
            <v>CRITICO_14</v>
          </cell>
          <cell r="AV4899" t="str">
            <v>#N/A</v>
          </cell>
          <cell r="AW4899" t="str">
            <v>#N/A</v>
          </cell>
          <cell r="AX4899" t="b">
            <v>1</v>
          </cell>
          <cell r="AY4899" t="b">
            <v>1</v>
          </cell>
        </row>
        <row r="4900">
          <cell r="B4900" t="str">
            <v>1391795270001</v>
          </cell>
          <cell r="C4900" t="str">
            <v>VECUADIMSA S.A.</v>
          </cell>
          <cell r="D4900">
            <v>213</v>
          </cell>
          <cell r="E4900">
            <v>21308</v>
          </cell>
          <cell r="F4900">
            <v>2130850</v>
          </cell>
          <cell r="G4900" t="str">
            <v>COMERCIO</v>
          </cell>
          <cell r="H4900" t="str">
            <v>COMERCIO</v>
          </cell>
          <cell r="I4900" t="str">
            <v>L2684</v>
          </cell>
          <cell r="J4900" t="str">
            <v>GRANDE EMPRESA</v>
          </cell>
          <cell r="K4900">
            <v>0</v>
          </cell>
          <cell r="L4900">
            <v>0</v>
          </cell>
          <cell r="M4900">
            <v>0</v>
          </cell>
          <cell r="N4900">
            <v>0</v>
          </cell>
          <cell r="O4900" t="str">
            <v>R BONILLA</v>
          </cell>
          <cell r="P4900" t="str">
            <v>R BONILLA</v>
          </cell>
          <cell r="Q4900">
            <v>0</v>
          </cell>
          <cell r="R4900">
            <v>0</v>
          </cell>
          <cell r="T4900">
            <v>0</v>
          </cell>
          <cell r="U4900">
            <v>0</v>
          </cell>
          <cell r="V4900">
            <v>0</v>
          </cell>
          <cell r="W4900">
            <v>0</v>
          </cell>
          <cell r="X4900">
            <v>0</v>
          </cell>
          <cell r="Y4900">
            <v>0</v>
          </cell>
          <cell r="Z4900">
            <v>0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>
            <v>0</v>
          </cell>
          <cell r="AF4900">
            <v>0</v>
          </cell>
          <cell r="AG4900">
            <v>0</v>
          </cell>
          <cell r="AH4900">
            <v>0</v>
          </cell>
          <cell r="AI4900">
            <v>0</v>
          </cell>
          <cell r="AJ4900">
            <v>0</v>
          </cell>
          <cell r="AK4900">
            <v>0</v>
          </cell>
          <cell r="AL4900">
            <v>0</v>
          </cell>
          <cell r="AM4900">
            <v>0</v>
          </cell>
          <cell r="AN4900">
            <v>0</v>
          </cell>
          <cell r="AO4900">
            <v>0</v>
          </cell>
          <cell r="AP4900">
            <v>13</v>
          </cell>
          <cell r="AQ4900" t="str">
            <v>ROBERT BONILLA</v>
          </cell>
          <cell r="AR4900">
            <v>4</v>
          </cell>
          <cell r="AS4900" t="str">
            <v>VERÓNICA MENÉNDEZ</v>
          </cell>
          <cell r="AT4900">
            <v>14</v>
          </cell>
          <cell r="AU4900" t="str">
            <v>CRITICO_14</v>
          </cell>
          <cell r="AV4900" t="str">
            <v>#N/A</v>
          </cell>
          <cell r="AW4900" t="str">
            <v>#N/A</v>
          </cell>
          <cell r="AX4900" t="b">
            <v>1</v>
          </cell>
          <cell r="AY4900" t="b">
            <v>1</v>
          </cell>
        </row>
        <row r="4901">
          <cell r="B4901" t="str">
            <v>1391731000001</v>
          </cell>
          <cell r="C4901" t="str">
            <v>PRODEX CIA.LTDA.</v>
          </cell>
          <cell r="D4901">
            <v>213</v>
          </cell>
          <cell r="E4901">
            <v>21308</v>
          </cell>
          <cell r="F4901">
            <v>2130850</v>
          </cell>
          <cell r="G4901" t="str">
            <v>MANUFACTURA</v>
          </cell>
          <cell r="H4901" t="str">
            <v>MANUFACTURA</v>
          </cell>
          <cell r="I4901" t="str">
            <v>L2685</v>
          </cell>
          <cell r="J4901" t="str">
            <v>GRANDE EMPRESA</v>
          </cell>
          <cell r="K4901">
            <v>0</v>
          </cell>
          <cell r="L4901">
            <v>0</v>
          </cell>
          <cell r="M4901">
            <v>0</v>
          </cell>
          <cell r="N4901">
            <v>0</v>
          </cell>
          <cell r="O4901" t="str">
            <v>R BONILLA</v>
          </cell>
          <cell r="P4901" t="str">
            <v>R BONILLA</v>
          </cell>
          <cell r="Q4901">
            <v>0</v>
          </cell>
          <cell r="R4901">
            <v>0</v>
          </cell>
          <cell r="T4901">
            <v>0</v>
          </cell>
          <cell r="U4901">
            <v>0</v>
          </cell>
          <cell r="V4901">
            <v>0</v>
          </cell>
          <cell r="W4901">
            <v>0</v>
          </cell>
          <cell r="X4901">
            <v>0</v>
          </cell>
          <cell r="Y4901">
            <v>0</v>
          </cell>
          <cell r="Z4901">
            <v>0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>
            <v>0</v>
          </cell>
          <cell r="AF4901">
            <v>0</v>
          </cell>
          <cell r="AG4901">
            <v>0</v>
          </cell>
          <cell r="AH4901">
            <v>0</v>
          </cell>
          <cell r="AI4901">
            <v>0</v>
          </cell>
          <cell r="AJ4901">
            <v>0</v>
          </cell>
          <cell r="AK4901">
            <v>0</v>
          </cell>
          <cell r="AL4901">
            <v>0</v>
          </cell>
          <cell r="AM4901">
            <v>0</v>
          </cell>
          <cell r="AN4901">
            <v>0</v>
          </cell>
          <cell r="AO4901">
            <v>0</v>
          </cell>
          <cell r="AP4901">
            <v>13</v>
          </cell>
          <cell r="AQ4901" t="str">
            <v>ROBERT BONILLA</v>
          </cell>
          <cell r="AR4901">
            <v>4</v>
          </cell>
          <cell r="AS4901" t="str">
            <v>VERÓNICA MENÉNDEZ</v>
          </cell>
          <cell r="AT4901">
            <v>14</v>
          </cell>
          <cell r="AU4901" t="str">
            <v>CRITICO_14</v>
          </cell>
          <cell r="AV4901" t="str">
            <v>#N/A</v>
          </cell>
          <cell r="AW4901" t="str">
            <v>#N/A</v>
          </cell>
          <cell r="AX4901" t="b">
            <v>1</v>
          </cell>
          <cell r="AY4901" t="b">
            <v>1</v>
          </cell>
        </row>
        <row r="4902">
          <cell r="B4902" t="str">
            <v>1391724837001</v>
          </cell>
          <cell r="C4902" t="str">
            <v>PRODUCTOS PESQUEROS S.A. PRODUPES</v>
          </cell>
          <cell r="D4902">
            <v>213</v>
          </cell>
          <cell r="E4902">
            <v>21308</v>
          </cell>
          <cell r="F4902">
            <v>2130850</v>
          </cell>
          <cell r="G4902" t="str">
            <v>MANUFACTURA</v>
          </cell>
          <cell r="H4902" t="str">
            <v>MANUFACTURA</v>
          </cell>
          <cell r="I4902" t="str">
            <v>L2686</v>
          </cell>
          <cell r="J4902" t="str">
            <v>GRANDE EMPRESA</v>
          </cell>
          <cell r="K4902">
            <v>0</v>
          </cell>
          <cell r="L4902">
            <v>0</v>
          </cell>
          <cell r="M4902">
            <v>0</v>
          </cell>
          <cell r="N4902">
            <v>0</v>
          </cell>
          <cell r="O4902" t="str">
            <v>C MANCERO</v>
          </cell>
          <cell r="P4902" t="str">
            <v>C MANCERO</v>
          </cell>
          <cell r="Q4902">
            <v>0</v>
          </cell>
          <cell r="R4902">
            <v>0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  <cell r="X4902">
            <v>0</v>
          </cell>
          <cell r="Y4902">
            <v>0</v>
          </cell>
          <cell r="Z4902">
            <v>0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>
            <v>0</v>
          </cell>
          <cell r="AF4902">
            <v>0</v>
          </cell>
          <cell r="AG4902">
            <v>0</v>
          </cell>
          <cell r="AH4902">
            <v>0</v>
          </cell>
          <cell r="AI4902">
            <v>0</v>
          </cell>
          <cell r="AJ4902">
            <v>0</v>
          </cell>
          <cell r="AK4902">
            <v>0</v>
          </cell>
          <cell r="AL4902">
            <v>0</v>
          </cell>
          <cell r="AM4902">
            <v>0</v>
          </cell>
          <cell r="AN4902">
            <v>0</v>
          </cell>
          <cell r="AO4902">
            <v>0</v>
          </cell>
          <cell r="AP4902">
            <v>14</v>
          </cell>
          <cell r="AQ4902" t="str">
            <v>VICENTA SÁNCHEZ</v>
          </cell>
          <cell r="AR4902">
            <v>4</v>
          </cell>
          <cell r="AS4902" t="str">
            <v>VERÓNICA MENÉNDEZ</v>
          </cell>
          <cell r="AT4902">
            <v>12</v>
          </cell>
          <cell r="AU4902" t="str">
            <v>CHRISTOPHER SANCHEZ</v>
          </cell>
          <cell r="AV4902" t="str">
            <v>#N/A</v>
          </cell>
          <cell r="AW4902" t="str">
            <v>#N/A</v>
          </cell>
          <cell r="AX4902" t="b">
            <v>1</v>
          </cell>
          <cell r="AY4902" t="b">
            <v>1</v>
          </cell>
        </row>
        <row r="4903">
          <cell r="B4903" t="str">
            <v>0991469095001</v>
          </cell>
          <cell r="C4903" t="str">
            <v>TADEL S.A.</v>
          </cell>
          <cell r="D4903">
            <v>213</v>
          </cell>
          <cell r="E4903">
            <v>21308</v>
          </cell>
          <cell r="F4903">
            <v>2130850</v>
          </cell>
          <cell r="G4903" t="str">
            <v>MANUFACTURA</v>
          </cell>
          <cell r="H4903" t="str">
            <v>MANUFACTURA</v>
          </cell>
          <cell r="I4903" t="str">
            <v>L2687</v>
          </cell>
          <cell r="J4903" t="str">
            <v>GRANDE EMPRESA</v>
          </cell>
          <cell r="K4903">
            <v>0</v>
          </cell>
          <cell r="L4903" t="str">
            <v>01Empresas Normales</v>
          </cell>
          <cell r="M4903">
            <v>41810</v>
          </cell>
          <cell r="N4903">
            <v>0.3611111111111111</v>
          </cell>
          <cell r="O4903" t="str">
            <v>R BONILLA</v>
          </cell>
          <cell r="P4903" t="str">
            <v>R BONILLA</v>
          </cell>
          <cell r="Q4903" t="str">
            <v>APLICATIVO WEB</v>
          </cell>
          <cell r="R4903" t="str">
            <v>APLICATIVO WEB</v>
          </cell>
          <cell r="S4903">
            <v>41810</v>
          </cell>
          <cell r="T4903">
            <v>0.66666666666666663</v>
          </cell>
          <cell r="U4903" t="str">
            <v>PRE-009</v>
          </cell>
          <cell r="V4903">
            <v>41834</v>
          </cell>
          <cell r="W4903">
            <v>0.57152777777777775</v>
          </cell>
          <cell r="X4903">
            <v>0</v>
          </cell>
          <cell r="Y4903">
            <v>0</v>
          </cell>
          <cell r="Z4903">
            <v>0</v>
          </cell>
          <cell r="AA4903">
            <v>0</v>
          </cell>
          <cell r="AB4903">
            <v>0</v>
          </cell>
          <cell r="AC4903">
            <v>41835</v>
          </cell>
          <cell r="AD4903">
            <v>0.4375</v>
          </cell>
          <cell r="AE4903" t="str">
            <v>MMORAN</v>
          </cell>
          <cell r="AF4903">
            <v>33</v>
          </cell>
          <cell r="AG4903">
            <v>0</v>
          </cell>
          <cell r="AH4903">
            <v>0</v>
          </cell>
          <cell r="AI4903">
            <v>0</v>
          </cell>
          <cell r="AJ4903">
            <v>0</v>
          </cell>
          <cell r="AK4903">
            <v>0</v>
          </cell>
          <cell r="AL4903">
            <v>0</v>
          </cell>
          <cell r="AM4903">
            <v>0</v>
          </cell>
          <cell r="AN4903">
            <v>0</v>
          </cell>
          <cell r="AO4903">
            <v>0</v>
          </cell>
          <cell r="AP4903">
            <v>13</v>
          </cell>
          <cell r="AQ4903" t="str">
            <v>ROBERT BONILLA</v>
          </cell>
          <cell r="AR4903">
            <v>4</v>
          </cell>
          <cell r="AS4903" t="str">
            <v>VERÓNICA MENÉNDEZ</v>
          </cell>
          <cell r="AT4903">
            <v>14</v>
          </cell>
          <cell r="AU4903" t="str">
            <v>CRITICO_14</v>
          </cell>
          <cell r="AV4903" t="str">
            <v>1</v>
          </cell>
          <cell r="AW4903" t="str">
            <v>0991469095001</v>
          </cell>
          <cell r="AX4903" t="b">
            <v>0</v>
          </cell>
          <cell r="AY4903" t="b">
            <v>0</v>
          </cell>
        </row>
        <row r="4904">
          <cell r="B4904" t="str">
            <v>1301372718001</v>
          </cell>
          <cell r="C4904" t="str">
            <v>MENENDEZ MENENDEZ MILCIADES FRANCISCO</v>
          </cell>
          <cell r="D4904">
            <v>213</v>
          </cell>
          <cell r="E4904">
            <v>21309</v>
          </cell>
          <cell r="F4904">
            <v>2130950</v>
          </cell>
          <cell r="G4904" t="str">
            <v>COMERCIO</v>
          </cell>
          <cell r="H4904" t="str">
            <v>COMERCIO</v>
          </cell>
          <cell r="I4904" t="str">
            <v>L2688</v>
          </cell>
          <cell r="J4904" t="str">
            <v>MICROEMPRESA</v>
          </cell>
          <cell r="K4904">
            <v>0</v>
          </cell>
          <cell r="L4904">
            <v>0</v>
          </cell>
          <cell r="M4904">
            <v>0</v>
          </cell>
          <cell r="N4904">
            <v>0</v>
          </cell>
          <cell r="O4904" t="str">
            <v>N MOREIRA ALAVA</v>
          </cell>
          <cell r="P4904" t="str">
            <v>N MOREIRA ALAVA</v>
          </cell>
          <cell r="Q4904">
            <v>0</v>
          </cell>
          <cell r="R4904">
            <v>0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  <cell r="X4904">
            <v>0</v>
          </cell>
          <cell r="Y4904">
            <v>0</v>
          </cell>
          <cell r="Z4904">
            <v>0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>
            <v>0</v>
          </cell>
          <cell r="AF4904">
            <v>0</v>
          </cell>
          <cell r="AG4904">
            <v>0</v>
          </cell>
          <cell r="AH4904">
            <v>0</v>
          </cell>
          <cell r="AI4904">
            <v>0</v>
          </cell>
          <cell r="AJ4904">
            <v>0</v>
          </cell>
          <cell r="AK4904">
            <v>0</v>
          </cell>
          <cell r="AL4904">
            <v>0</v>
          </cell>
          <cell r="AM4904">
            <v>0</v>
          </cell>
          <cell r="AN4904">
            <v>0</v>
          </cell>
          <cell r="AO4904">
            <v>0</v>
          </cell>
          <cell r="AP4904">
            <v>10</v>
          </cell>
          <cell r="AQ4904" t="str">
            <v>NESTOR MOREIRA</v>
          </cell>
          <cell r="AR4904">
            <v>3</v>
          </cell>
          <cell r="AS4904" t="str">
            <v>CARLOS UYAGUARI</v>
          </cell>
          <cell r="AT4904">
            <v>7</v>
          </cell>
          <cell r="AU4904" t="str">
            <v>LINDA TUTIVEN</v>
          </cell>
          <cell r="AV4904" t="str">
            <v>#N/A</v>
          </cell>
          <cell r="AW4904" t="str">
            <v>#N/A</v>
          </cell>
          <cell r="AX4904" t="b">
            <v>1</v>
          </cell>
          <cell r="AY4904" t="b">
            <v>1</v>
          </cell>
        </row>
        <row r="4905">
          <cell r="B4905" t="str">
            <v>1306354356001</v>
          </cell>
          <cell r="C4905" t="str">
            <v>BRAVO JARAMILLO CESAR AUGUSTO</v>
          </cell>
          <cell r="D4905">
            <v>213</v>
          </cell>
          <cell r="E4905">
            <v>21309</v>
          </cell>
          <cell r="F4905">
            <v>2130950</v>
          </cell>
          <cell r="G4905" t="str">
            <v>COMERCIO</v>
          </cell>
          <cell r="H4905" t="str">
            <v>COMERCIO</v>
          </cell>
          <cell r="I4905" t="str">
            <v>L2689</v>
          </cell>
          <cell r="J4905" t="str">
            <v>MICROEMPRESA</v>
          </cell>
          <cell r="K4905">
            <v>0</v>
          </cell>
          <cell r="L4905">
            <v>0</v>
          </cell>
          <cell r="M4905">
            <v>0</v>
          </cell>
          <cell r="N4905">
            <v>0</v>
          </cell>
          <cell r="O4905" t="str">
            <v>N MOREIRA ALAVA</v>
          </cell>
          <cell r="P4905" t="str">
            <v>N MOREIRA ALAVA</v>
          </cell>
          <cell r="Q4905">
            <v>0</v>
          </cell>
          <cell r="R4905">
            <v>0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  <cell r="X4905">
            <v>0</v>
          </cell>
          <cell r="Y4905">
            <v>0</v>
          </cell>
          <cell r="Z4905">
            <v>0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>
            <v>0</v>
          </cell>
          <cell r="AF4905">
            <v>0</v>
          </cell>
          <cell r="AG4905">
            <v>0</v>
          </cell>
          <cell r="AH4905">
            <v>0</v>
          </cell>
          <cell r="AI4905">
            <v>0</v>
          </cell>
          <cell r="AJ4905">
            <v>0</v>
          </cell>
          <cell r="AK4905">
            <v>0</v>
          </cell>
          <cell r="AL4905">
            <v>0</v>
          </cell>
          <cell r="AM4905">
            <v>0</v>
          </cell>
          <cell r="AN4905">
            <v>0</v>
          </cell>
          <cell r="AO4905">
            <v>0</v>
          </cell>
          <cell r="AP4905">
            <v>10</v>
          </cell>
          <cell r="AQ4905" t="str">
            <v>NESTOR MOREIRA</v>
          </cell>
          <cell r="AR4905">
            <v>3</v>
          </cell>
          <cell r="AS4905" t="str">
            <v>CARLOS UYAGUARI</v>
          </cell>
          <cell r="AT4905">
            <v>7</v>
          </cell>
          <cell r="AU4905" t="str">
            <v>LINDA TUTIVEN</v>
          </cell>
          <cell r="AV4905" t="str">
            <v>#N/A</v>
          </cell>
          <cell r="AW4905" t="str">
            <v>#N/A</v>
          </cell>
          <cell r="AX4905" t="b">
            <v>1</v>
          </cell>
          <cell r="AY4905" t="b">
            <v>1</v>
          </cell>
        </row>
        <row r="4906">
          <cell r="B4906" t="str">
            <v>1390113419001</v>
          </cell>
          <cell r="C4906" t="str">
            <v>COOPERATIVA DE TRANSPORTE DE PASAJEROS TURISMO DE MANTA</v>
          </cell>
          <cell r="D4906">
            <v>213</v>
          </cell>
          <cell r="E4906">
            <v>21309</v>
          </cell>
          <cell r="F4906">
            <v>2130950</v>
          </cell>
          <cell r="G4906" t="str">
            <v>SERVICIOS</v>
          </cell>
          <cell r="H4906" t="str">
            <v>SERVICIOS</v>
          </cell>
          <cell r="I4906" t="str">
            <v>L2690</v>
          </cell>
          <cell r="J4906" t="str">
            <v>MICROEMPRESA</v>
          </cell>
          <cell r="K4906">
            <v>0</v>
          </cell>
          <cell r="L4906">
            <v>0</v>
          </cell>
          <cell r="M4906">
            <v>0</v>
          </cell>
          <cell r="N4906">
            <v>0</v>
          </cell>
          <cell r="O4906" t="str">
            <v>S HOLGUIN</v>
          </cell>
          <cell r="P4906" t="str">
            <v>S HOLGUIN</v>
          </cell>
          <cell r="Q4906">
            <v>0</v>
          </cell>
          <cell r="R4906">
            <v>0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  <cell r="X4906">
            <v>0</v>
          </cell>
          <cell r="Y4906">
            <v>0</v>
          </cell>
          <cell r="Z4906">
            <v>0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>
            <v>0</v>
          </cell>
          <cell r="AF4906">
            <v>0</v>
          </cell>
          <cell r="AG4906">
            <v>0</v>
          </cell>
          <cell r="AH4906">
            <v>0</v>
          </cell>
          <cell r="AI4906">
            <v>0</v>
          </cell>
          <cell r="AJ4906">
            <v>0</v>
          </cell>
          <cell r="AK4906">
            <v>0</v>
          </cell>
          <cell r="AL4906">
            <v>0</v>
          </cell>
          <cell r="AM4906">
            <v>0</v>
          </cell>
          <cell r="AN4906">
            <v>0</v>
          </cell>
          <cell r="AO4906">
            <v>0</v>
          </cell>
          <cell r="AP4906">
            <v>9</v>
          </cell>
          <cell r="AQ4906" t="str">
            <v>SARAY HOLGUIN</v>
          </cell>
          <cell r="AR4906">
            <v>3</v>
          </cell>
          <cell r="AS4906" t="str">
            <v>CARLOS UYAGUARI</v>
          </cell>
          <cell r="AT4906">
            <v>6</v>
          </cell>
          <cell r="AU4906" t="str">
            <v>PAOLA PIHUAVE</v>
          </cell>
          <cell r="AV4906" t="str">
            <v>#N/A</v>
          </cell>
          <cell r="AW4906" t="str">
            <v>#N/A</v>
          </cell>
          <cell r="AX4906" t="b">
            <v>1</v>
          </cell>
          <cell r="AY4906" t="b">
            <v>1</v>
          </cell>
        </row>
        <row r="4907">
          <cell r="B4907" t="str">
            <v>1311584203001</v>
          </cell>
          <cell r="C4907" t="str">
            <v>ACUÃ‘A ECHEVERRIA JESSICA ELIZABETH</v>
          </cell>
          <cell r="D4907">
            <v>213</v>
          </cell>
          <cell r="E4907">
            <v>21309</v>
          </cell>
          <cell r="F4907">
            <v>2130950</v>
          </cell>
          <cell r="G4907" t="str">
            <v>SERVICIOS</v>
          </cell>
          <cell r="H4907" t="str">
            <v>SERVICIOS</v>
          </cell>
          <cell r="I4907" t="str">
            <v>L2691</v>
          </cell>
          <cell r="J4907" t="str">
            <v>MICROEMPRESA</v>
          </cell>
          <cell r="K4907">
            <v>0</v>
          </cell>
          <cell r="L4907">
            <v>0</v>
          </cell>
          <cell r="M4907">
            <v>0</v>
          </cell>
          <cell r="N4907">
            <v>0</v>
          </cell>
          <cell r="O4907" t="str">
            <v>N MOREIRA ALAVA</v>
          </cell>
          <cell r="P4907" t="str">
            <v>N MOREIRA ALAVA</v>
          </cell>
          <cell r="Q4907">
            <v>0</v>
          </cell>
          <cell r="R4907">
            <v>0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  <cell r="X4907">
            <v>0</v>
          </cell>
          <cell r="Y4907">
            <v>0</v>
          </cell>
          <cell r="Z4907">
            <v>0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>
            <v>0</v>
          </cell>
          <cell r="AF4907">
            <v>0</v>
          </cell>
          <cell r="AG4907">
            <v>0</v>
          </cell>
          <cell r="AH4907">
            <v>0</v>
          </cell>
          <cell r="AI4907">
            <v>0</v>
          </cell>
          <cell r="AJ4907">
            <v>0</v>
          </cell>
          <cell r="AK4907">
            <v>0</v>
          </cell>
          <cell r="AL4907">
            <v>0</v>
          </cell>
          <cell r="AM4907">
            <v>0</v>
          </cell>
          <cell r="AN4907">
            <v>0</v>
          </cell>
          <cell r="AO4907">
            <v>0</v>
          </cell>
          <cell r="AP4907">
            <v>10</v>
          </cell>
          <cell r="AQ4907" t="str">
            <v>NESTOR MOREIRA</v>
          </cell>
          <cell r="AR4907">
            <v>3</v>
          </cell>
          <cell r="AS4907" t="str">
            <v>CARLOS UYAGUARI</v>
          </cell>
          <cell r="AT4907">
            <v>7</v>
          </cell>
          <cell r="AU4907" t="str">
            <v>LINDA TUTIVEN</v>
          </cell>
          <cell r="AV4907" t="str">
            <v>#N/A</v>
          </cell>
          <cell r="AW4907" t="str">
            <v>#N/A</v>
          </cell>
          <cell r="AX4907" t="b">
            <v>1</v>
          </cell>
          <cell r="AY4907" t="b">
            <v>1</v>
          </cell>
        </row>
        <row r="4908">
          <cell r="B4908" t="str">
            <v>1308918307001</v>
          </cell>
          <cell r="C4908" t="str">
            <v>MACIAS BARRE VINICIO MANUEL</v>
          </cell>
          <cell r="D4908">
            <v>213</v>
          </cell>
          <cell r="E4908">
            <v>21309</v>
          </cell>
          <cell r="F4908">
            <v>2130950</v>
          </cell>
          <cell r="G4908" t="str">
            <v>MANUFACTURA</v>
          </cell>
          <cell r="H4908" t="str">
            <v>MANUFACTURA</v>
          </cell>
          <cell r="I4908" t="str">
            <v>L2692</v>
          </cell>
          <cell r="J4908" t="str">
            <v>MICROEMPRESA</v>
          </cell>
          <cell r="K4908">
            <v>0</v>
          </cell>
          <cell r="L4908" t="str">
            <v>01Empresas Normales</v>
          </cell>
          <cell r="M4908">
            <v>41823</v>
          </cell>
          <cell r="N4908">
            <v>0.35416666666666669</v>
          </cell>
          <cell r="O4908" t="str">
            <v>R CASTRO</v>
          </cell>
          <cell r="P4908" t="str">
            <v>R CASTRO</v>
          </cell>
          <cell r="Q4908" t="str">
            <v>APLICATIVO WEB</v>
          </cell>
          <cell r="R4908" t="str">
            <v>APLICATIVO WEB</v>
          </cell>
          <cell r="S4908">
            <v>41823</v>
          </cell>
          <cell r="T4908">
            <v>0.45833333333333331</v>
          </cell>
          <cell r="U4908" t="str">
            <v>PRE-021</v>
          </cell>
          <cell r="V4908">
            <v>0</v>
          </cell>
          <cell r="W4908">
            <v>0</v>
          </cell>
          <cell r="X4908">
            <v>0</v>
          </cell>
          <cell r="Y4908">
            <v>0</v>
          </cell>
          <cell r="Z4908">
            <v>0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>
            <v>0</v>
          </cell>
          <cell r="AF4908">
            <v>0</v>
          </cell>
          <cell r="AG4908">
            <v>0</v>
          </cell>
          <cell r="AH4908">
            <v>0</v>
          </cell>
          <cell r="AI4908">
            <v>0</v>
          </cell>
          <cell r="AJ4908">
            <v>0</v>
          </cell>
          <cell r="AK4908">
            <v>0</v>
          </cell>
          <cell r="AL4908">
            <v>0</v>
          </cell>
          <cell r="AM4908">
            <v>0</v>
          </cell>
          <cell r="AN4908">
            <v>0</v>
          </cell>
          <cell r="AO4908">
            <v>0</v>
          </cell>
          <cell r="AP4908">
            <v>12</v>
          </cell>
          <cell r="AQ4908" t="str">
            <v>RONALD CASTRO</v>
          </cell>
          <cell r="AR4908">
            <v>3</v>
          </cell>
          <cell r="AS4908" t="str">
            <v>CARLOS UYAGUARI</v>
          </cell>
          <cell r="AT4908">
            <v>1</v>
          </cell>
          <cell r="AU4908" t="str">
            <v>MANUEL YANAYACO</v>
          </cell>
          <cell r="AV4908" t="str">
            <v>1</v>
          </cell>
          <cell r="AW4908" t="str">
            <v>1308918307001</v>
          </cell>
          <cell r="AX4908" t="b">
            <v>0</v>
          </cell>
          <cell r="AY4908" t="b">
            <v>0</v>
          </cell>
        </row>
        <row r="4909">
          <cell r="B4909" t="str">
            <v>1305893099001</v>
          </cell>
          <cell r="C4909" t="str">
            <v>ZAMORA BAILON EDISON MEDARDO</v>
          </cell>
          <cell r="D4909">
            <v>213</v>
          </cell>
          <cell r="E4909">
            <v>21309</v>
          </cell>
          <cell r="F4909">
            <v>2130950</v>
          </cell>
          <cell r="G4909" t="str">
            <v>SERVICIOS</v>
          </cell>
          <cell r="H4909" t="str">
            <v>SERVICIOS</v>
          </cell>
          <cell r="I4909" t="str">
            <v>L2693</v>
          </cell>
          <cell r="J4909" t="str">
            <v>MICROEMPRESA</v>
          </cell>
          <cell r="K4909">
            <v>0</v>
          </cell>
          <cell r="L4909">
            <v>0</v>
          </cell>
          <cell r="M4909">
            <v>0</v>
          </cell>
          <cell r="N4909">
            <v>0</v>
          </cell>
          <cell r="O4909" t="str">
            <v>N MOREIRA ALAVA</v>
          </cell>
          <cell r="P4909" t="str">
            <v>N MOREIRA ALAVA</v>
          </cell>
          <cell r="Q4909">
            <v>0</v>
          </cell>
          <cell r="R4909">
            <v>0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  <cell r="X4909">
            <v>0</v>
          </cell>
          <cell r="Y4909">
            <v>0</v>
          </cell>
          <cell r="Z4909">
            <v>0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>
            <v>0</v>
          </cell>
          <cell r="AF4909">
            <v>0</v>
          </cell>
          <cell r="AG4909">
            <v>0</v>
          </cell>
          <cell r="AH4909">
            <v>0</v>
          </cell>
          <cell r="AI4909">
            <v>0</v>
          </cell>
          <cell r="AJ4909">
            <v>0</v>
          </cell>
          <cell r="AK4909">
            <v>0</v>
          </cell>
          <cell r="AL4909">
            <v>0</v>
          </cell>
          <cell r="AM4909">
            <v>0</v>
          </cell>
          <cell r="AN4909">
            <v>0</v>
          </cell>
          <cell r="AO4909">
            <v>0</v>
          </cell>
          <cell r="AP4909">
            <v>10</v>
          </cell>
          <cell r="AQ4909" t="str">
            <v>NESTOR MOREIRA</v>
          </cell>
          <cell r="AR4909">
            <v>3</v>
          </cell>
          <cell r="AS4909" t="str">
            <v>CARLOS UYAGUARI</v>
          </cell>
          <cell r="AT4909">
            <v>7</v>
          </cell>
          <cell r="AU4909" t="str">
            <v>LINDA TUTIVEN</v>
          </cell>
          <cell r="AV4909" t="str">
            <v>#N/A</v>
          </cell>
          <cell r="AW4909" t="str">
            <v>#N/A</v>
          </cell>
          <cell r="AX4909" t="b">
            <v>1</v>
          </cell>
          <cell r="AY4909" t="b">
            <v>1</v>
          </cell>
        </row>
        <row r="4910">
          <cell r="B4910" t="str">
            <v>1300518964001</v>
          </cell>
          <cell r="C4910" t="str">
            <v>MERO FARFAN SONIA NADIA YADIRA</v>
          </cell>
          <cell r="D4910">
            <v>213</v>
          </cell>
          <cell r="E4910">
            <v>21309</v>
          </cell>
          <cell r="F4910">
            <v>2130950</v>
          </cell>
          <cell r="G4910" t="str">
            <v>COMERCIO</v>
          </cell>
          <cell r="H4910" t="str">
            <v>COMERCIO</v>
          </cell>
          <cell r="I4910" t="str">
            <v>L2694</v>
          </cell>
          <cell r="J4910" t="str">
            <v>PEQUEÑA EMPRESA</v>
          </cell>
          <cell r="K4910">
            <v>0</v>
          </cell>
          <cell r="L4910">
            <v>0</v>
          </cell>
          <cell r="M4910">
            <v>0</v>
          </cell>
          <cell r="N4910">
            <v>0</v>
          </cell>
          <cell r="O4910" t="str">
            <v>N MOREIRA ALAVA</v>
          </cell>
          <cell r="P4910" t="str">
            <v>N MOREIRA ALAVA</v>
          </cell>
          <cell r="Q4910">
            <v>0</v>
          </cell>
          <cell r="R4910">
            <v>0</v>
          </cell>
          <cell r="T4910">
            <v>0</v>
          </cell>
          <cell r="U4910">
            <v>0</v>
          </cell>
          <cell r="V4910">
            <v>0</v>
          </cell>
          <cell r="W4910">
            <v>0</v>
          </cell>
          <cell r="X4910">
            <v>0</v>
          </cell>
          <cell r="Y4910">
            <v>0</v>
          </cell>
          <cell r="Z4910">
            <v>0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>
            <v>0</v>
          </cell>
          <cell r="AF4910">
            <v>0</v>
          </cell>
          <cell r="AG4910">
            <v>0</v>
          </cell>
          <cell r="AH4910">
            <v>0</v>
          </cell>
          <cell r="AI4910">
            <v>0</v>
          </cell>
          <cell r="AJ4910">
            <v>0</v>
          </cell>
          <cell r="AK4910">
            <v>0</v>
          </cell>
          <cell r="AL4910">
            <v>0</v>
          </cell>
          <cell r="AM4910">
            <v>0</v>
          </cell>
          <cell r="AN4910">
            <v>0</v>
          </cell>
          <cell r="AO4910">
            <v>0</v>
          </cell>
          <cell r="AP4910">
            <v>10</v>
          </cell>
          <cell r="AQ4910" t="str">
            <v>NESTOR MOREIRA</v>
          </cell>
          <cell r="AR4910">
            <v>3</v>
          </cell>
          <cell r="AS4910" t="str">
            <v>CARLOS UYAGUARI</v>
          </cell>
          <cell r="AT4910">
            <v>7</v>
          </cell>
          <cell r="AU4910" t="str">
            <v>LINDA TUTIVEN</v>
          </cell>
          <cell r="AV4910" t="str">
            <v>#N/A</v>
          </cell>
          <cell r="AW4910" t="str">
            <v>#N/A</v>
          </cell>
          <cell r="AX4910" t="b">
            <v>1</v>
          </cell>
          <cell r="AY4910" t="b">
            <v>1</v>
          </cell>
        </row>
        <row r="4911">
          <cell r="B4911" t="str">
            <v>1303915902001</v>
          </cell>
          <cell r="C4911" t="str">
            <v>FRANCO PIN JUAN AQUILINO</v>
          </cell>
          <cell r="D4911">
            <v>213</v>
          </cell>
          <cell r="E4911">
            <v>21309</v>
          </cell>
          <cell r="F4911">
            <v>2130950</v>
          </cell>
          <cell r="G4911" t="str">
            <v>COMERCIO</v>
          </cell>
          <cell r="H4911" t="str">
            <v>COMERCIO</v>
          </cell>
          <cell r="I4911" t="str">
            <v>L2695</v>
          </cell>
          <cell r="J4911" t="str">
            <v>PEQUEÑA EMPRESA</v>
          </cell>
          <cell r="K4911">
            <v>0</v>
          </cell>
          <cell r="L4911">
            <v>0</v>
          </cell>
          <cell r="M4911">
            <v>0</v>
          </cell>
          <cell r="N4911">
            <v>0</v>
          </cell>
          <cell r="O4911" t="str">
            <v>N MOREIRA ALAVA</v>
          </cell>
          <cell r="P4911" t="str">
            <v>N MOREIRA ALAVA</v>
          </cell>
          <cell r="Q4911">
            <v>0</v>
          </cell>
          <cell r="R4911">
            <v>0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  <cell r="X4911">
            <v>0</v>
          </cell>
          <cell r="Y4911">
            <v>0</v>
          </cell>
          <cell r="Z4911">
            <v>0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>
            <v>0</v>
          </cell>
          <cell r="AF4911">
            <v>0</v>
          </cell>
          <cell r="AG4911">
            <v>0</v>
          </cell>
          <cell r="AH4911">
            <v>0</v>
          </cell>
          <cell r="AI4911">
            <v>0</v>
          </cell>
          <cell r="AJ4911">
            <v>0</v>
          </cell>
          <cell r="AK4911">
            <v>0</v>
          </cell>
          <cell r="AL4911">
            <v>0</v>
          </cell>
          <cell r="AM4911">
            <v>0</v>
          </cell>
          <cell r="AN4911">
            <v>0</v>
          </cell>
          <cell r="AO4911">
            <v>0</v>
          </cell>
          <cell r="AP4911">
            <v>10</v>
          </cell>
          <cell r="AQ4911" t="str">
            <v>NESTOR MOREIRA</v>
          </cell>
          <cell r="AR4911">
            <v>3</v>
          </cell>
          <cell r="AS4911" t="str">
            <v>CARLOS UYAGUARI</v>
          </cell>
          <cell r="AT4911">
            <v>7</v>
          </cell>
          <cell r="AU4911" t="str">
            <v>LINDA TUTIVEN</v>
          </cell>
          <cell r="AV4911" t="str">
            <v>#N/A</v>
          </cell>
          <cell r="AW4911" t="str">
            <v>#N/A</v>
          </cell>
          <cell r="AX4911" t="b">
            <v>1</v>
          </cell>
          <cell r="AY4911" t="b">
            <v>1</v>
          </cell>
        </row>
        <row r="4912">
          <cell r="B4912" t="str">
            <v>1309372926001</v>
          </cell>
          <cell r="C4912" t="str">
            <v>SANTANA SALTOS MARIA AUXILIADORA</v>
          </cell>
          <cell r="D4912">
            <v>213</v>
          </cell>
          <cell r="E4912">
            <v>21309</v>
          </cell>
          <cell r="F4912">
            <v>2130950</v>
          </cell>
          <cell r="G4912" t="str">
            <v>COMERCIO</v>
          </cell>
          <cell r="H4912" t="str">
            <v>COMERCIO</v>
          </cell>
          <cell r="I4912" t="str">
            <v>L2696</v>
          </cell>
          <cell r="J4912" t="str">
            <v>PEQUEÑA EMPRESA</v>
          </cell>
          <cell r="K4912">
            <v>0</v>
          </cell>
          <cell r="L4912">
            <v>0</v>
          </cell>
          <cell r="M4912">
            <v>0</v>
          </cell>
          <cell r="N4912">
            <v>0</v>
          </cell>
          <cell r="O4912" t="str">
            <v>R CASTRO</v>
          </cell>
          <cell r="P4912" t="str">
            <v>R CASTRO</v>
          </cell>
          <cell r="Q4912">
            <v>0</v>
          </cell>
          <cell r="R4912">
            <v>0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  <cell r="X4912">
            <v>0</v>
          </cell>
          <cell r="Y4912">
            <v>0</v>
          </cell>
          <cell r="Z4912">
            <v>0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>
            <v>0</v>
          </cell>
          <cell r="AF4912">
            <v>0</v>
          </cell>
          <cell r="AG4912">
            <v>0</v>
          </cell>
          <cell r="AH4912">
            <v>0</v>
          </cell>
          <cell r="AI4912">
            <v>0</v>
          </cell>
          <cell r="AJ4912">
            <v>0</v>
          </cell>
          <cell r="AK4912">
            <v>0</v>
          </cell>
          <cell r="AL4912">
            <v>0</v>
          </cell>
          <cell r="AM4912">
            <v>0</v>
          </cell>
          <cell r="AN4912">
            <v>0</v>
          </cell>
          <cell r="AO4912">
            <v>0</v>
          </cell>
          <cell r="AP4912">
            <v>12</v>
          </cell>
          <cell r="AQ4912" t="str">
            <v>RONALD CASTRO</v>
          </cell>
          <cell r="AR4912">
            <v>3</v>
          </cell>
          <cell r="AS4912" t="str">
            <v>CARLOS UYAGUARI</v>
          </cell>
          <cell r="AT4912">
            <v>1</v>
          </cell>
          <cell r="AU4912" t="str">
            <v>MANUEL YANAYACO</v>
          </cell>
          <cell r="AV4912" t="str">
            <v>#N/A</v>
          </cell>
          <cell r="AW4912" t="str">
            <v>#N/A</v>
          </cell>
          <cell r="AX4912" t="b">
            <v>1</v>
          </cell>
          <cell r="AY4912" t="b">
            <v>1</v>
          </cell>
        </row>
        <row r="4913">
          <cell r="B4913" t="str">
            <v>1391750102001</v>
          </cell>
          <cell r="C4913" t="str">
            <v>GUIBESAL S.A.</v>
          </cell>
          <cell r="D4913">
            <v>213</v>
          </cell>
          <cell r="E4913">
            <v>21309</v>
          </cell>
          <cell r="F4913">
            <v>2130950</v>
          </cell>
          <cell r="G4913" t="str">
            <v>COMERCIO</v>
          </cell>
          <cell r="H4913" t="str">
            <v>COMERCIO</v>
          </cell>
          <cell r="I4913" t="str">
            <v>L2697</v>
          </cell>
          <cell r="J4913" t="str">
            <v>PEQUEÑA EMPRESA</v>
          </cell>
          <cell r="K4913">
            <v>0</v>
          </cell>
          <cell r="L4913" t="str">
            <v>03No ubicadas</v>
          </cell>
          <cell r="M4913">
            <v>41830</v>
          </cell>
          <cell r="N4913">
            <v>0.33333333333333331</v>
          </cell>
          <cell r="O4913" t="str">
            <v>S HOLGUIN</v>
          </cell>
          <cell r="P4913" t="str">
            <v>S HOLGUIN</v>
          </cell>
          <cell r="Q4913" t="str">
            <v>S HOLGUIN</v>
          </cell>
          <cell r="R4913" t="str">
            <v>PAPEL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  <cell r="X4913">
            <v>0</v>
          </cell>
          <cell r="Y4913">
            <v>0</v>
          </cell>
          <cell r="Z4913">
            <v>0</v>
          </cell>
          <cell r="AA4913">
            <v>0</v>
          </cell>
          <cell r="AB4913">
            <v>0</v>
          </cell>
          <cell r="AC4913">
            <v>41831</v>
          </cell>
          <cell r="AD4913">
            <v>0.33333333333333331</v>
          </cell>
          <cell r="AE4913" t="str">
            <v>MMORAN</v>
          </cell>
          <cell r="AF4913">
            <v>31</v>
          </cell>
          <cell r="AG4913">
            <v>0</v>
          </cell>
          <cell r="AH4913">
            <v>0</v>
          </cell>
          <cell r="AI4913">
            <v>0</v>
          </cell>
          <cell r="AJ4913">
            <v>0</v>
          </cell>
          <cell r="AK4913">
            <v>0</v>
          </cell>
          <cell r="AL4913">
            <v>0</v>
          </cell>
          <cell r="AM4913">
            <v>0</v>
          </cell>
          <cell r="AN4913">
            <v>0</v>
          </cell>
          <cell r="AO4913">
            <v>0</v>
          </cell>
          <cell r="AP4913">
            <v>9</v>
          </cell>
          <cell r="AQ4913" t="str">
            <v>SARAY HOLGUIN</v>
          </cell>
          <cell r="AR4913">
            <v>3</v>
          </cell>
          <cell r="AS4913" t="str">
            <v>CARLOS UYAGUARI</v>
          </cell>
          <cell r="AT4913">
            <v>6</v>
          </cell>
          <cell r="AU4913" t="str">
            <v>PAOLA PIHUAVE</v>
          </cell>
          <cell r="AV4913" t="str">
            <v>#N/A</v>
          </cell>
          <cell r="AW4913" t="str">
            <v>#N/A</v>
          </cell>
          <cell r="AX4913" t="b">
            <v>0</v>
          </cell>
          <cell r="AY4913" t="b">
            <v>0</v>
          </cell>
        </row>
        <row r="4914">
          <cell r="B4914" t="str">
            <v>1712554508001</v>
          </cell>
          <cell r="C4914" t="str">
            <v>MONTERO ESTRADA EDGAR ISAAC</v>
          </cell>
          <cell r="D4914">
            <v>213</v>
          </cell>
          <cell r="E4914">
            <v>21309</v>
          </cell>
          <cell r="F4914">
            <v>2130950</v>
          </cell>
          <cell r="G4914" t="str">
            <v>COMERCIO</v>
          </cell>
          <cell r="H4914" t="str">
            <v>COMERCIO</v>
          </cell>
          <cell r="I4914" t="str">
            <v>L2698</v>
          </cell>
          <cell r="J4914" t="str">
            <v>PEQUEÑA EMPRESA</v>
          </cell>
          <cell r="K4914">
            <v>0</v>
          </cell>
          <cell r="L4914">
            <v>0</v>
          </cell>
          <cell r="M4914">
            <v>0</v>
          </cell>
          <cell r="N4914">
            <v>0</v>
          </cell>
          <cell r="O4914" t="str">
            <v>S HOLGUIN</v>
          </cell>
          <cell r="P4914" t="str">
            <v>S HOLGUIN</v>
          </cell>
          <cell r="Q4914">
            <v>0</v>
          </cell>
          <cell r="R4914">
            <v>0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  <cell r="X4914">
            <v>0</v>
          </cell>
          <cell r="Y4914">
            <v>0</v>
          </cell>
          <cell r="Z4914">
            <v>0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>
            <v>0</v>
          </cell>
          <cell r="AF4914">
            <v>0</v>
          </cell>
          <cell r="AG4914">
            <v>0</v>
          </cell>
          <cell r="AH4914">
            <v>0</v>
          </cell>
          <cell r="AI4914">
            <v>0</v>
          </cell>
          <cell r="AJ4914">
            <v>0</v>
          </cell>
          <cell r="AK4914">
            <v>0</v>
          </cell>
          <cell r="AL4914">
            <v>0</v>
          </cell>
          <cell r="AM4914">
            <v>0</v>
          </cell>
          <cell r="AN4914">
            <v>0</v>
          </cell>
          <cell r="AO4914">
            <v>0</v>
          </cell>
          <cell r="AP4914">
            <v>9</v>
          </cell>
          <cell r="AQ4914" t="str">
            <v>SARAY HOLGUIN</v>
          </cell>
          <cell r="AR4914">
            <v>3</v>
          </cell>
          <cell r="AS4914" t="str">
            <v>CARLOS UYAGUARI</v>
          </cell>
          <cell r="AT4914">
            <v>6</v>
          </cell>
          <cell r="AU4914" t="str">
            <v>PAOLA PIHUAVE</v>
          </cell>
          <cell r="AV4914" t="str">
            <v>#N/A</v>
          </cell>
          <cell r="AW4914" t="str">
            <v>#N/A</v>
          </cell>
          <cell r="AX4914" t="b">
            <v>1</v>
          </cell>
          <cell r="AY4914" t="b">
            <v>1</v>
          </cell>
        </row>
        <row r="4915">
          <cell r="B4915" t="str">
            <v>1310767270001</v>
          </cell>
          <cell r="C4915" t="str">
            <v>BERMUDEZ SANCHEZ VICTOR HUGO</v>
          </cell>
          <cell r="D4915">
            <v>213</v>
          </cell>
          <cell r="E4915">
            <v>21309</v>
          </cell>
          <cell r="F4915">
            <v>2130950</v>
          </cell>
          <cell r="G4915" t="str">
            <v>COMERCIO</v>
          </cell>
          <cell r="H4915" t="str">
            <v>COMERCIO</v>
          </cell>
          <cell r="I4915" t="str">
            <v>L2699</v>
          </cell>
          <cell r="J4915" t="str">
            <v>PEQUEÑA EMPRESA</v>
          </cell>
          <cell r="K4915">
            <v>0</v>
          </cell>
          <cell r="L4915">
            <v>0</v>
          </cell>
          <cell r="M4915">
            <v>0</v>
          </cell>
          <cell r="N4915">
            <v>0</v>
          </cell>
          <cell r="O4915" t="str">
            <v>R CASTRO</v>
          </cell>
          <cell r="P4915" t="str">
            <v>R CASTRO</v>
          </cell>
          <cell r="Q4915">
            <v>0</v>
          </cell>
          <cell r="R4915">
            <v>0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  <cell r="X4915">
            <v>0</v>
          </cell>
          <cell r="Y4915">
            <v>0</v>
          </cell>
          <cell r="Z4915">
            <v>0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>
            <v>0</v>
          </cell>
          <cell r="AF4915">
            <v>0</v>
          </cell>
          <cell r="AG4915">
            <v>0</v>
          </cell>
          <cell r="AH4915">
            <v>0</v>
          </cell>
          <cell r="AI4915">
            <v>0</v>
          </cell>
          <cell r="AJ4915">
            <v>0</v>
          </cell>
          <cell r="AK4915">
            <v>0</v>
          </cell>
          <cell r="AL4915">
            <v>0</v>
          </cell>
          <cell r="AM4915">
            <v>0</v>
          </cell>
          <cell r="AN4915">
            <v>0</v>
          </cell>
          <cell r="AO4915">
            <v>0</v>
          </cell>
          <cell r="AP4915">
            <v>12</v>
          </cell>
          <cell r="AQ4915" t="str">
            <v>RONALD CASTRO</v>
          </cell>
          <cell r="AR4915">
            <v>3</v>
          </cell>
          <cell r="AS4915" t="str">
            <v>CARLOS UYAGUARI</v>
          </cell>
          <cell r="AT4915">
            <v>1</v>
          </cell>
          <cell r="AU4915" t="str">
            <v>MANUEL YANAYACO</v>
          </cell>
          <cell r="AV4915" t="str">
            <v>#N/A</v>
          </cell>
          <cell r="AW4915" t="str">
            <v>#N/A</v>
          </cell>
          <cell r="AX4915" t="b">
            <v>1</v>
          </cell>
          <cell r="AY4915" t="b">
            <v>1</v>
          </cell>
        </row>
        <row r="4916">
          <cell r="B4916" t="str">
            <v>1304199290001</v>
          </cell>
          <cell r="C4916" t="str">
            <v>LOOR ANDRADE OSWALDO RAFAEL</v>
          </cell>
          <cell r="D4916">
            <v>213</v>
          </cell>
          <cell r="E4916">
            <v>21309</v>
          </cell>
          <cell r="F4916">
            <v>2130950</v>
          </cell>
          <cell r="G4916" t="str">
            <v>COMERCIO</v>
          </cell>
          <cell r="H4916" t="str">
            <v>COMERCIO</v>
          </cell>
          <cell r="I4916" t="str">
            <v>L2700</v>
          </cell>
          <cell r="J4916" t="str">
            <v>PEQUEÑA EMPRESA</v>
          </cell>
          <cell r="K4916">
            <v>0</v>
          </cell>
          <cell r="L4916">
            <v>0</v>
          </cell>
          <cell r="M4916">
            <v>0</v>
          </cell>
          <cell r="N4916">
            <v>0</v>
          </cell>
          <cell r="O4916" t="str">
            <v>N MOREIRA ALAVA</v>
          </cell>
          <cell r="P4916" t="str">
            <v>N MOREIRA ALAVA</v>
          </cell>
          <cell r="Q4916">
            <v>0</v>
          </cell>
          <cell r="R4916">
            <v>0</v>
          </cell>
          <cell r="T4916">
            <v>0</v>
          </cell>
          <cell r="U4916">
            <v>0</v>
          </cell>
          <cell r="V4916">
            <v>0</v>
          </cell>
          <cell r="W4916">
            <v>0</v>
          </cell>
          <cell r="X4916">
            <v>0</v>
          </cell>
          <cell r="Y4916">
            <v>0</v>
          </cell>
          <cell r="Z4916">
            <v>0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>
            <v>0</v>
          </cell>
          <cell r="AF4916">
            <v>0</v>
          </cell>
          <cell r="AG4916">
            <v>0</v>
          </cell>
          <cell r="AH4916">
            <v>0</v>
          </cell>
          <cell r="AI4916">
            <v>0</v>
          </cell>
          <cell r="AJ4916">
            <v>0</v>
          </cell>
          <cell r="AK4916">
            <v>0</v>
          </cell>
          <cell r="AL4916">
            <v>0</v>
          </cell>
          <cell r="AM4916">
            <v>0</v>
          </cell>
          <cell r="AN4916">
            <v>0</v>
          </cell>
          <cell r="AO4916">
            <v>0</v>
          </cell>
          <cell r="AP4916">
            <v>10</v>
          </cell>
          <cell r="AQ4916" t="str">
            <v>NESTOR MOREIRA</v>
          </cell>
          <cell r="AR4916">
            <v>3</v>
          </cell>
          <cell r="AS4916" t="str">
            <v>CARLOS UYAGUARI</v>
          </cell>
          <cell r="AT4916">
            <v>7</v>
          </cell>
          <cell r="AU4916" t="str">
            <v>LINDA TUTIVEN</v>
          </cell>
          <cell r="AV4916" t="str">
            <v>#N/A</v>
          </cell>
          <cell r="AW4916" t="str">
            <v>#N/A</v>
          </cell>
          <cell r="AX4916" t="b">
            <v>1</v>
          </cell>
          <cell r="AY4916" t="b">
            <v>1</v>
          </cell>
        </row>
        <row r="4917">
          <cell r="B4917" t="str">
            <v>1391722710001</v>
          </cell>
          <cell r="C4917" t="str">
            <v>MEGAPACIF S.A</v>
          </cell>
          <cell r="D4917">
            <v>213</v>
          </cell>
          <cell r="E4917">
            <v>21309</v>
          </cell>
          <cell r="F4917">
            <v>2130950</v>
          </cell>
          <cell r="G4917" t="str">
            <v>MANUFACTURA</v>
          </cell>
          <cell r="H4917" t="str">
            <v>MANUFACTURA</v>
          </cell>
          <cell r="I4917" t="str">
            <v>L2701</v>
          </cell>
          <cell r="J4917" t="str">
            <v>PEQUEÑA EMPRESA</v>
          </cell>
          <cell r="K4917" t="str">
            <v>INACTIVA</v>
          </cell>
          <cell r="L4917" t="str">
            <v>04Rechazos</v>
          </cell>
          <cell r="M4917">
            <v>41829</v>
          </cell>
          <cell r="N4917">
            <v>0.6875</v>
          </cell>
          <cell r="O4917" t="str">
            <v>V SANCHEZ</v>
          </cell>
          <cell r="P4917" t="str">
            <v>V SANCHEZ</v>
          </cell>
          <cell r="Q4917" t="str">
            <v>V SANCHEZ</v>
          </cell>
          <cell r="R4917" t="str">
            <v>PAPEL</v>
          </cell>
          <cell r="T4917">
            <v>0</v>
          </cell>
          <cell r="U4917">
            <v>0</v>
          </cell>
          <cell r="V4917">
            <v>0</v>
          </cell>
          <cell r="W4917">
            <v>0</v>
          </cell>
          <cell r="X4917">
            <v>0</v>
          </cell>
          <cell r="Y4917">
            <v>0</v>
          </cell>
          <cell r="Z4917">
            <v>0</v>
          </cell>
          <cell r="AA4917">
            <v>0</v>
          </cell>
          <cell r="AB4917">
            <v>0</v>
          </cell>
          <cell r="AC4917">
            <v>41830</v>
          </cell>
          <cell r="AD4917">
            <v>0.60138888888888886</v>
          </cell>
          <cell r="AE4917" t="str">
            <v>MMORAN</v>
          </cell>
          <cell r="AF4917">
            <v>30</v>
          </cell>
          <cell r="AG4917">
            <v>0</v>
          </cell>
          <cell r="AH4917">
            <v>0</v>
          </cell>
          <cell r="AI4917">
            <v>0</v>
          </cell>
          <cell r="AJ4917">
            <v>0</v>
          </cell>
          <cell r="AK4917">
            <v>0</v>
          </cell>
          <cell r="AL4917">
            <v>0</v>
          </cell>
          <cell r="AM4917">
            <v>0</v>
          </cell>
          <cell r="AN4917">
            <v>0</v>
          </cell>
          <cell r="AO4917">
            <v>0</v>
          </cell>
          <cell r="AP4917">
            <v>11</v>
          </cell>
          <cell r="AQ4917" t="str">
            <v>DIANA ARMIJOS</v>
          </cell>
          <cell r="AR4917">
            <v>3</v>
          </cell>
          <cell r="AS4917" t="str">
            <v>CARLOS UYAGUARI</v>
          </cell>
          <cell r="AT4917">
            <v>7</v>
          </cell>
          <cell r="AU4917" t="str">
            <v>LINDA TUTIVEN</v>
          </cell>
          <cell r="AV4917" t="str">
            <v>#N/A</v>
          </cell>
          <cell r="AW4917" t="str">
            <v>#N/A</v>
          </cell>
          <cell r="AX4917" t="b">
            <v>0</v>
          </cell>
          <cell r="AY4917" t="b">
            <v>0</v>
          </cell>
        </row>
        <row r="4918">
          <cell r="B4918" t="str">
            <v>0991417117001</v>
          </cell>
          <cell r="C4918" t="str">
            <v>MARMONTESAN S.A.</v>
          </cell>
          <cell r="D4918">
            <v>213</v>
          </cell>
          <cell r="E4918">
            <v>21309</v>
          </cell>
          <cell r="F4918">
            <v>2130950</v>
          </cell>
          <cell r="G4918" t="str">
            <v>COMERCIO</v>
          </cell>
          <cell r="H4918" t="str">
            <v>COMERCIO</v>
          </cell>
          <cell r="I4918" t="str">
            <v>L2702</v>
          </cell>
          <cell r="J4918" t="str">
            <v>PEQUEÑA EMPRESA</v>
          </cell>
          <cell r="K4918">
            <v>0</v>
          </cell>
          <cell r="L4918">
            <v>0</v>
          </cell>
          <cell r="M4918">
            <v>0</v>
          </cell>
          <cell r="N4918">
            <v>0</v>
          </cell>
          <cell r="O4918" t="str">
            <v>N MOREIRA ALAVA</v>
          </cell>
          <cell r="P4918" t="str">
            <v>N MOREIRA ALAVA</v>
          </cell>
          <cell r="Q4918">
            <v>0</v>
          </cell>
          <cell r="R4918">
            <v>0</v>
          </cell>
          <cell r="T4918">
            <v>0</v>
          </cell>
          <cell r="U4918">
            <v>0</v>
          </cell>
          <cell r="V4918">
            <v>0</v>
          </cell>
          <cell r="W4918">
            <v>0</v>
          </cell>
          <cell r="X4918">
            <v>0</v>
          </cell>
          <cell r="Y4918">
            <v>0</v>
          </cell>
          <cell r="Z4918">
            <v>0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>
            <v>0</v>
          </cell>
          <cell r="AF4918">
            <v>0</v>
          </cell>
          <cell r="AG4918">
            <v>0</v>
          </cell>
          <cell r="AH4918">
            <v>0</v>
          </cell>
          <cell r="AI4918">
            <v>0</v>
          </cell>
          <cell r="AJ4918">
            <v>0</v>
          </cell>
          <cell r="AK4918">
            <v>0</v>
          </cell>
          <cell r="AL4918">
            <v>0</v>
          </cell>
          <cell r="AM4918">
            <v>0</v>
          </cell>
          <cell r="AN4918">
            <v>0</v>
          </cell>
          <cell r="AO4918">
            <v>0</v>
          </cell>
          <cell r="AP4918">
            <v>10</v>
          </cell>
          <cell r="AQ4918" t="str">
            <v>NESTOR MOREIRA</v>
          </cell>
          <cell r="AR4918">
            <v>3</v>
          </cell>
          <cell r="AS4918" t="str">
            <v>CARLOS UYAGUARI</v>
          </cell>
          <cell r="AT4918">
            <v>7</v>
          </cell>
          <cell r="AU4918" t="str">
            <v>LINDA TUTIVEN</v>
          </cell>
          <cell r="AV4918" t="str">
            <v>#N/A</v>
          </cell>
          <cell r="AW4918" t="str">
            <v>#N/A</v>
          </cell>
          <cell r="AX4918" t="b">
            <v>1</v>
          </cell>
          <cell r="AY4918" t="b">
            <v>1</v>
          </cell>
        </row>
        <row r="4919">
          <cell r="B4919" t="str">
            <v>1306700335001</v>
          </cell>
          <cell r="C4919" t="str">
            <v>SABANDO SABANDO ANGEL CLIMACO</v>
          </cell>
          <cell r="D4919">
            <v>213</v>
          </cell>
          <cell r="E4919">
            <v>21309</v>
          </cell>
          <cell r="F4919">
            <v>2130950</v>
          </cell>
          <cell r="G4919" t="str">
            <v>MANUFACTURA</v>
          </cell>
          <cell r="H4919" t="str">
            <v>MANUFACTURA</v>
          </cell>
          <cell r="I4919" t="str">
            <v>L2703</v>
          </cell>
          <cell r="J4919" t="str">
            <v>PEQUEÑA EMPRESA</v>
          </cell>
          <cell r="K4919">
            <v>0</v>
          </cell>
          <cell r="L4919">
            <v>0</v>
          </cell>
          <cell r="M4919">
            <v>0</v>
          </cell>
          <cell r="N4919">
            <v>0</v>
          </cell>
          <cell r="O4919" t="str">
            <v>N MOREIRA ALAVA</v>
          </cell>
          <cell r="P4919" t="str">
            <v>N MOREIRA ALAVA</v>
          </cell>
          <cell r="Q4919">
            <v>0</v>
          </cell>
          <cell r="R4919">
            <v>0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  <cell r="X4919">
            <v>0</v>
          </cell>
          <cell r="Y4919">
            <v>0</v>
          </cell>
          <cell r="Z4919">
            <v>0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>
            <v>0</v>
          </cell>
          <cell r="AF4919">
            <v>0</v>
          </cell>
          <cell r="AG4919">
            <v>0</v>
          </cell>
          <cell r="AH4919">
            <v>0</v>
          </cell>
          <cell r="AI4919">
            <v>0</v>
          </cell>
          <cell r="AJ4919">
            <v>0</v>
          </cell>
          <cell r="AK4919">
            <v>0</v>
          </cell>
          <cell r="AL4919">
            <v>0</v>
          </cell>
          <cell r="AM4919">
            <v>0</v>
          </cell>
          <cell r="AN4919">
            <v>0</v>
          </cell>
          <cell r="AO4919">
            <v>0</v>
          </cell>
          <cell r="AP4919">
            <v>10</v>
          </cell>
          <cell r="AQ4919" t="str">
            <v>NESTOR MOREIRA</v>
          </cell>
          <cell r="AR4919">
            <v>3</v>
          </cell>
          <cell r="AS4919" t="str">
            <v>CARLOS UYAGUARI</v>
          </cell>
          <cell r="AT4919">
            <v>7</v>
          </cell>
          <cell r="AU4919" t="str">
            <v>LINDA TUTIVEN</v>
          </cell>
          <cell r="AV4919" t="str">
            <v>#N/A</v>
          </cell>
          <cell r="AW4919" t="str">
            <v>#N/A</v>
          </cell>
          <cell r="AX4919" t="b">
            <v>1</v>
          </cell>
          <cell r="AY4919" t="b">
            <v>1</v>
          </cell>
        </row>
        <row r="4920">
          <cell r="B4920" t="str">
            <v>1304268574001</v>
          </cell>
          <cell r="C4920" t="str">
            <v>LUCAS BAQUE CONSUELO DEL ROCIO</v>
          </cell>
          <cell r="D4920">
            <v>213</v>
          </cell>
          <cell r="E4920">
            <v>21309</v>
          </cell>
          <cell r="F4920">
            <v>2130950</v>
          </cell>
          <cell r="G4920" t="str">
            <v>SERVICIOS</v>
          </cell>
          <cell r="H4920" t="str">
            <v>SERVICIOS</v>
          </cell>
          <cell r="I4920" t="str">
            <v>L2704</v>
          </cell>
          <cell r="J4920" t="str">
            <v>PEQUEÑA EMPRESA</v>
          </cell>
          <cell r="K4920">
            <v>0</v>
          </cell>
          <cell r="L4920">
            <v>0</v>
          </cell>
          <cell r="M4920">
            <v>0</v>
          </cell>
          <cell r="N4920">
            <v>0</v>
          </cell>
          <cell r="O4920" t="str">
            <v>R CASTRO</v>
          </cell>
          <cell r="P4920" t="str">
            <v>R CASTRO</v>
          </cell>
          <cell r="Q4920">
            <v>0</v>
          </cell>
          <cell r="R4920">
            <v>0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  <cell r="X4920">
            <v>0</v>
          </cell>
          <cell r="Y4920">
            <v>0</v>
          </cell>
          <cell r="Z4920">
            <v>0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>
            <v>0</v>
          </cell>
          <cell r="AF4920">
            <v>0</v>
          </cell>
          <cell r="AG4920">
            <v>0</v>
          </cell>
          <cell r="AH4920">
            <v>0</v>
          </cell>
          <cell r="AI4920">
            <v>0</v>
          </cell>
          <cell r="AJ4920">
            <v>0</v>
          </cell>
          <cell r="AK4920">
            <v>0</v>
          </cell>
          <cell r="AL4920">
            <v>0</v>
          </cell>
          <cell r="AM4920">
            <v>0</v>
          </cell>
          <cell r="AN4920">
            <v>0</v>
          </cell>
          <cell r="AO4920">
            <v>0</v>
          </cell>
          <cell r="AP4920">
            <v>12</v>
          </cell>
          <cell r="AQ4920" t="str">
            <v>RONALD CASTRO</v>
          </cell>
          <cell r="AR4920">
            <v>3</v>
          </cell>
          <cell r="AS4920" t="str">
            <v>CARLOS UYAGUARI</v>
          </cell>
          <cell r="AT4920">
            <v>1</v>
          </cell>
          <cell r="AU4920" t="str">
            <v>MANUEL YANAYACO</v>
          </cell>
          <cell r="AV4920" t="str">
            <v>#N/A</v>
          </cell>
          <cell r="AW4920" t="str">
            <v>#N/A</v>
          </cell>
          <cell r="AX4920" t="b">
            <v>1</v>
          </cell>
          <cell r="AY4920" t="b">
            <v>1</v>
          </cell>
        </row>
        <row r="4921">
          <cell r="B4921" t="str">
            <v>1391752377001</v>
          </cell>
          <cell r="C4921" t="str">
            <v>MARINE PROTEIN MARPROT S.A.</v>
          </cell>
          <cell r="D4921">
            <v>213</v>
          </cell>
          <cell r="E4921">
            <v>21309</v>
          </cell>
          <cell r="F4921">
            <v>2130950</v>
          </cell>
          <cell r="G4921" t="str">
            <v>MANUFACTURA</v>
          </cell>
          <cell r="H4921" t="str">
            <v>MANUFACTURA</v>
          </cell>
          <cell r="I4921" t="str">
            <v>L2705</v>
          </cell>
          <cell r="J4921" t="str">
            <v>MEDIANA EMPRESA A</v>
          </cell>
          <cell r="K4921">
            <v>0</v>
          </cell>
          <cell r="L4921">
            <v>0</v>
          </cell>
          <cell r="M4921">
            <v>0</v>
          </cell>
          <cell r="N4921">
            <v>0</v>
          </cell>
          <cell r="O4921" t="str">
            <v>S HOLGUIN</v>
          </cell>
          <cell r="P4921" t="str">
            <v>S HOLGUIN</v>
          </cell>
          <cell r="Q4921">
            <v>0</v>
          </cell>
          <cell r="R4921">
            <v>0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  <cell r="X4921">
            <v>0</v>
          </cell>
          <cell r="Y4921">
            <v>0</v>
          </cell>
          <cell r="Z4921">
            <v>0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>
            <v>0</v>
          </cell>
          <cell r="AF4921">
            <v>0</v>
          </cell>
          <cell r="AG4921">
            <v>0</v>
          </cell>
          <cell r="AH4921">
            <v>0</v>
          </cell>
          <cell r="AI4921">
            <v>0</v>
          </cell>
          <cell r="AJ4921">
            <v>0</v>
          </cell>
          <cell r="AK4921">
            <v>0</v>
          </cell>
          <cell r="AL4921">
            <v>0</v>
          </cell>
          <cell r="AM4921">
            <v>0</v>
          </cell>
          <cell r="AN4921">
            <v>0</v>
          </cell>
          <cell r="AO4921">
            <v>0</v>
          </cell>
          <cell r="AP4921">
            <v>9</v>
          </cell>
          <cell r="AQ4921" t="str">
            <v>SARAY HOLGUIN</v>
          </cell>
          <cell r="AR4921">
            <v>3</v>
          </cell>
          <cell r="AS4921" t="str">
            <v>CARLOS UYAGUARI</v>
          </cell>
          <cell r="AT4921">
            <v>6</v>
          </cell>
          <cell r="AU4921" t="str">
            <v>PAOLA PIHUAVE</v>
          </cell>
          <cell r="AV4921" t="str">
            <v>#N/A</v>
          </cell>
          <cell r="AW4921" t="str">
            <v>#N/A</v>
          </cell>
          <cell r="AX4921" t="b">
            <v>1</v>
          </cell>
          <cell r="AY4921" t="b">
            <v>1</v>
          </cell>
        </row>
        <row r="4922">
          <cell r="B4922" t="str">
            <v>1306178102001</v>
          </cell>
          <cell r="C4922" t="str">
            <v>SUAREZ LOPEZ MARIA LUISA</v>
          </cell>
          <cell r="D4922">
            <v>213</v>
          </cell>
          <cell r="E4922">
            <v>21309</v>
          </cell>
          <cell r="F4922">
            <v>2130950</v>
          </cell>
          <cell r="G4922" t="str">
            <v>COMERCIO</v>
          </cell>
          <cell r="H4922" t="str">
            <v>COMERCIO</v>
          </cell>
          <cell r="I4922" t="str">
            <v>L2706</v>
          </cell>
          <cell r="J4922" t="str">
            <v>MEDIANA EMPRESA B</v>
          </cell>
          <cell r="K4922">
            <v>0</v>
          </cell>
          <cell r="L4922">
            <v>0</v>
          </cell>
          <cell r="M4922">
            <v>0</v>
          </cell>
          <cell r="N4922">
            <v>0</v>
          </cell>
          <cell r="O4922" t="str">
            <v>R CASTRO</v>
          </cell>
          <cell r="P4922" t="str">
            <v>R CASTRO</v>
          </cell>
          <cell r="Q4922">
            <v>0</v>
          </cell>
          <cell r="R4922">
            <v>0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  <cell r="X4922">
            <v>0</v>
          </cell>
          <cell r="Y4922">
            <v>0</v>
          </cell>
          <cell r="Z4922">
            <v>0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>
            <v>0</v>
          </cell>
          <cell r="AF4922">
            <v>0</v>
          </cell>
          <cell r="AG4922">
            <v>0</v>
          </cell>
          <cell r="AH4922">
            <v>0</v>
          </cell>
          <cell r="AI4922">
            <v>0</v>
          </cell>
          <cell r="AJ4922">
            <v>0</v>
          </cell>
          <cell r="AK4922">
            <v>0</v>
          </cell>
          <cell r="AL4922">
            <v>0</v>
          </cell>
          <cell r="AM4922">
            <v>0</v>
          </cell>
          <cell r="AN4922">
            <v>0</v>
          </cell>
          <cell r="AO4922">
            <v>0</v>
          </cell>
          <cell r="AP4922">
            <v>12</v>
          </cell>
          <cell r="AQ4922" t="str">
            <v>RONALD CASTRO</v>
          </cell>
          <cell r="AR4922">
            <v>3</v>
          </cell>
          <cell r="AS4922" t="str">
            <v>CARLOS UYAGUARI</v>
          </cell>
          <cell r="AT4922">
            <v>1</v>
          </cell>
          <cell r="AU4922" t="str">
            <v>MANUEL YANAYACO</v>
          </cell>
          <cell r="AV4922" t="str">
            <v>#N/A</v>
          </cell>
          <cell r="AW4922" t="str">
            <v>#N/A</v>
          </cell>
          <cell r="AX4922" t="b">
            <v>1</v>
          </cell>
          <cell r="AY4922" t="b">
            <v>1</v>
          </cell>
        </row>
        <row r="4923">
          <cell r="B4923" t="str">
            <v>1391727135001</v>
          </cell>
          <cell r="C4923" t="str">
            <v>MISION PENTECOSTAL CAMINO DE SANTIDAD</v>
          </cell>
          <cell r="D4923">
            <v>213</v>
          </cell>
          <cell r="E4923">
            <v>21309</v>
          </cell>
          <cell r="F4923">
            <v>2130950</v>
          </cell>
          <cell r="G4923" t="str">
            <v>SERVICIOS</v>
          </cell>
          <cell r="H4923" t="str">
            <v>SERVICIOS</v>
          </cell>
          <cell r="I4923" t="str">
            <v>L2707</v>
          </cell>
          <cell r="J4923" t="str">
            <v>MEDIANA EMPRESA B</v>
          </cell>
          <cell r="K4923">
            <v>0</v>
          </cell>
          <cell r="L4923" t="str">
            <v>01Empresas Normales</v>
          </cell>
          <cell r="M4923">
            <v>41814</v>
          </cell>
          <cell r="N4923">
            <v>0.66666666666666663</v>
          </cell>
          <cell r="O4923" t="str">
            <v>V SANCHEZ</v>
          </cell>
          <cell r="P4923" t="str">
            <v>V SANCHEZ</v>
          </cell>
          <cell r="Q4923" t="str">
            <v>EMPRESA</v>
          </cell>
          <cell r="R4923" t="str">
            <v>PAPEL</v>
          </cell>
          <cell r="S4923">
            <v>41815</v>
          </cell>
          <cell r="T4923">
            <v>0.375</v>
          </cell>
          <cell r="U4923" t="str">
            <v>PRE-013</v>
          </cell>
          <cell r="V4923">
            <v>0</v>
          </cell>
          <cell r="W4923">
            <v>0</v>
          </cell>
          <cell r="X4923">
            <v>0</v>
          </cell>
          <cell r="Y4923">
            <v>0</v>
          </cell>
          <cell r="Z4923">
            <v>0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>
            <v>0</v>
          </cell>
          <cell r="AF4923">
            <v>0</v>
          </cell>
          <cell r="AG4923">
            <v>0</v>
          </cell>
          <cell r="AH4923">
            <v>0</v>
          </cell>
          <cell r="AI4923">
            <v>0</v>
          </cell>
          <cell r="AJ4923">
            <v>0</v>
          </cell>
          <cell r="AK4923">
            <v>0</v>
          </cell>
          <cell r="AL4923">
            <v>0</v>
          </cell>
          <cell r="AM4923">
            <v>0</v>
          </cell>
          <cell r="AN4923">
            <v>0</v>
          </cell>
          <cell r="AO4923">
            <v>0</v>
          </cell>
          <cell r="AP4923">
            <v>11</v>
          </cell>
          <cell r="AQ4923" t="str">
            <v>DIANA ARMIJOS</v>
          </cell>
          <cell r="AR4923">
            <v>3</v>
          </cell>
          <cell r="AS4923" t="str">
            <v>CARLOS UYAGUARI</v>
          </cell>
          <cell r="AT4923">
            <v>7</v>
          </cell>
          <cell r="AU4923" t="str">
            <v>LINDA TUTIVEN</v>
          </cell>
          <cell r="AV4923" t="str">
            <v>#N/A</v>
          </cell>
          <cell r="AW4923" t="str">
            <v>#N/A</v>
          </cell>
          <cell r="AX4923" t="b">
            <v>0</v>
          </cell>
          <cell r="AY4923" t="b">
            <v>0</v>
          </cell>
        </row>
        <row r="4924">
          <cell r="B4924" t="str">
            <v>1391751931001</v>
          </cell>
          <cell r="C4924" t="str">
            <v>ESTACION DE SERVICIOS ROJAS CIA. LTDA. SERVIROJAS</v>
          </cell>
          <cell r="D4924">
            <v>213</v>
          </cell>
          <cell r="E4924">
            <v>21309</v>
          </cell>
          <cell r="F4924">
            <v>2130950</v>
          </cell>
          <cell r="G4924" t="str">
            <v>COMERCIO</v>
          </cell>
          <cell r="H4924" t="str">
            <v>COMERCIO</v>
          </cell>
          <cell r="I4924" t="str">
            <v>L2708</v>
          </cell>
          <cell r="J4924" t="str">
            <v>MEDIANA EMPRESA B</v>
          </cell>
          <cell r="K4924">
            <v>0</v>
          </cell>
          <cell r="L4924">
            <v>0</v>
          </cell>
          <cell r="M4924">
            <v>0</v>
          </cell>
          <cell r="N4924">
            <v>0</v>
          </cell>
          <cell r="O4924" t="str">
            <v>S HOLGUIN</v>
          </cell>
          <cell r="P4924" t="str">
            <v>S HOLGUIN</v>
          </cell>
          <cell r="Q4924">
            <v>0</v>
          </cell>
          <cell r="R4924">
            <v>0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  <cell r="X4924">
            <v>0</v>
          </cell>
          <cell r="Y4924">
            <v>0</v>
          </cell>
          <cell r="Z4924">
            <v>0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>
            <v>0</v>
          </cell>
          <cell r="AF4924">
            <v>0</v>
          </cell>
          <cell r="AG4924">
            <v>0</v>
          </cell>
          <cell r="AH4924">
            <v>0</v>
          </cell>
          <cell r="AI4924">
            <v>0</v>
          </cell>
          <cell r="AJ4924">
            <v>0</v>
          </cell>
          <cell r="AK4924">
            <v>0</v>
          </cell>
          <cell r="AL4924">
            <v>0</v>
          </cell>
          <cell r="AM4924">
            <v>0</v>
          </cell>
          <cell r="AN4924">
            <v>0</v>
          </cell>
          <cell r="AO4924">
            <v>0</v>
          </cell>
          <cell r="AP4924">
            <v>9</v>
          </cell>
          <cell r="AQ4924" t="str">
            <v>SARAY HOLGUIN</v>
          </cell>
          <cell r="AR4924">
            <v>3</v>
          </cell>
          <cell r="AS4924" t="str">
            <v>CARLOS UYAGUARI</v>
          </cell>
          <cell r="AT4924">
            <v>6</v>
          </cell>
          <cell r="AU4924" t="str">
            <v>PAOLA PIHUAVE</v>
          </cell>
          <cell r="AV4924" t="str">
            <v>#N/A</v>
          </cell>
          <cell r="AW4924" t="str">
            <v>#N/A</v>
          </cell>
          <cell r="AX4924" t="b">
            <v>1</v>
          </cell>
          <cell r="AY4924" t="b">
            <v>1</v>
          </cell>
        </row>
        <row r="4925">
          <cell r="B4925" t="str">
            <v>1360065760001</v>
          </cell>
          <cell r="C4925" t="str">
            <v>EMPRESA PUBLICA DE ADMINISTRACION VIAL DEL GOBIERNO PROVINCI</v>
          </cell>
          <cell r="D4925">
            <v>213</v>
          </cell>
          <cell r="E4925">
            <v>21309</v>
          </cell>
          <cell r="F4925">
            <v>2130950</v>
          </cell>
          <cell r="G4925" t="str">
            <v>SERVICIOS</v>
          </cell>
          <cell r="H4925" t="str">
            <v>SERVICIOS</v>
          </cell>
          <cell r="I4925" t="str">
            <v>L2709</v>
          </cell>
          <cell r="J4925" t="str">
            <v>MEDIANA EMPRESA B</v>
          </cell>
          <cell r="K4925">
            <v>0</v>
          </cell>
          <cell r="L4925">
            <v>0</v>
          </cell>
          <cell r="M4925">
            <v>0</v>
          </cell>
          <cell r="N4925">
            <v>0</v>
          </cell>
          <cell r="O4925" t="str">
            <v>S HOLGUIN</v>
          </cell>
          <cell r="P4925" t="str">
            <v>S HOLGUIN</v>
          </cell>
          <cell r="Q4925">
            <v>0</v>
          </cell>
          <cell r="R4925">
            <v>0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  <cell r="X4925">
            <v>0</v>
          </cell>
          <cell r="Y4925">
            <v>0</v>
          </cell>
          <cell r="Z4925">
            <v>0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>
            <v>0</v>
          </cell>
          <cell r="AF4925">
            <v>0</v>
          </cell>
          <cell r="AG4925">
            <v>0</v>
          </cell>
          <cell r="AH4925">
            <v>0</v>
          </cell>
          <cell r="AI4925">
            <v>0</v>
          </cell>
          <cell r="AJ4925">
            <v>0</v>
          </cell>
          <cell r="AK4925">
            <v>0</v>
          </cell>
          <cell r="AL4925">
            <v>0</v>
          </cell>
          <cell r="AM4925">
            <v>0</v>
          </cell>
          <cell r="AN4925">
            <v>0</v>
          </cell>
          <cell r="AO4925">
            <v>0</v>
          </cell>
          <cell r="AP4925">
            <v>9</v>
          </cell>
          <cell r="AQ4925" t="str">
            <v>SARAY HOLGUIN</v>
          </cell>
          <cell r="AR4925">
            <v>3</v>
          </cell>
          <cell r="AS4925" t="str">
            <v>CARLOS UYAGUARI</v>
          </cell>
          <cell r="AT4925">
            <v>6</v>
          </cell>
          <cell r="AU4925" t="str">
            <v>PAOLA PIHUAVE</v>
          </cell>
          <cell r="AV4925" t="str">
            <v>#N/A</v>
          </cell>
          <cell r="AW4925" t="str">
            <v>#N/A</v>
          </cell>
          <cell r="AX4925" t="b">
            <v>1</v>
          </cell>
          <cell r="AY4925" t="b">
            <v>1</v>
          </cell>
        </row>
        <row r="4926">
          <cell r="B4926" t="str">
            <v>1390140858001</v>
          </cell>
          <cell r="C4926" t="str">
            <v>INDUSTRIAS MASTER INDUMASTER S.A.</v>
          </cell>
          <cell r="D4926">
            <v>213</v>
          </cell>
          <cell r="E4926">
            <v>21309</v>
          </cell>
          <cell r="F4926">
            <v>2130950</v>
          </cell>
          <cell r="G4926" t="str">
            <v>MANUFACTURA</v>
          </cell>
          <cell r="H4926" t="str">
            <v>MANUFACTURA</v>
          </cell>
          <cell r="I4926" t="str">
            <v>L2710</v>
          </cell>
          <cell r="J4926" t="str">
            <v>MEDIANA EMPRESA B</v>
          </cell>
          <cell r="K4926">
            <v>0</v>
          </cell>
          <cell r="L4926" t="str">
            <v>01Empresas Normales</v>
          </cell>
          <cell r="M4926">
            <v>41828</v>
          </cell>
          <cell r="N4926">
            <v>0.76736111111111116</v>
          </cell>
          <cell r="O4926" t="str">
            <v>V SANCHEZ</v>
          </cell>
          <cell r="P4926" t="str">
            <v>V SANCHEZ</v>
          </cell>
          <cell r="Q4926" t="str">
            <v>EMPRESA</v>
          </cell>
          <cell r="R4926" t="str">
            <v>PAPEL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  <cell r="X4926">
            <v>0</v>
          </cell>
          <cell r="Y4926">
            <v>0</v>
          </cell>
          <cell r="Z4926">
            <v>0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>
            <v>0</v>
          </cell>
          <cell r="AF4926">
            <v>0</v>
          </cell>
          <cell r="AG4926">
            <v>0</v>
          </cell>
          <cell r="AH4926">
            <v>0</v>
          </cell>
          <cell r="AI4926">
            <v>0</v>
          </cell>
          <cell r="AJ4926">
            <v>0</v>
          </cell>
          <cell r="AK4926" t="str">
            <v>RECIBIDO DE K. BAJAÑA. VALIJA</v>
          </cell>
          <cell r="AL4926">
            <v>0</v>
          </cell>
          <cell r="AM4926">
            <v>0</v>
          </cell>
          <cell r="AN4926">
            <v>0</v>
          </cell>
          <cell r="AO4926">
            <v>0</v>
          </cell>
          <cell r="AP4926">
            <v>11</v>
          </cell>
          <cell r="AQ4926" t="str">
            <v>DIANA ARMIJOS</v>
          </cell>
          <cell r="AR4926">
            <v>3</v>
          </cell>
          <cell r="AS4926" t="str">
            <v>CARLOS UYAGUARI</v>
          </cell>
          <cell r="AT4926">
            <v>7</v>
          </cell>
          <cell r="AU4926" t="str">
            <v>LINDA TUTIVEN</v>
          </cell>
          <cell r="AV4926" t="str">
            <v>#N/A</v>
          </cell>
          <cell r="AW4926" t="str">
            <v>#N/A</v>
          </cell>
          <cell r="AX4926" t="b">
            <v>0</v>
          </cell>
          <cell r="AY4926" t="b">
            <v>0</v>
          </cell>
        </row>
        <row r="4927">
          <cell r="B4927" t="str">
            <v>1790300404001</v>
          </cell>
          <cell r="C4927" t="str">
            <v>EXTRACTORA AGRICOLA RIO MANSO EXA S.A.</v>
          </cell>
          <cell r="D4927">
            <v>213</v>
          </cell>
          <cell r="E4927">
            <v>21309</v>
          </cell>
          <cell r="F4927">
            <v>2130950</v>
          </cell>
          <cell r="G4927" t="str">
            <v>MANUFACTURA</v>
          </cell>
          <cell r="H4927" t="str">
            <v>MANUFACTURA</v>
          </cell>
          <cell r="I4927" t="str">
            <v>L2711</v>
          </cell>
          <cell r="J4927" t="str">
            <v>GRANDE EMPRESA</v>
          </cell>
          <cell r="K4927">
            <v>0</v>
          </cell>
          <cell r="L4927">
            <v>0</v>
          </cell>
          <cell r="M4927">
            <v>0</v>
          </cell>
          <cell r="N4927">
            <v>0</v>
          </cell>
          <cell r="O4927" t="str">
            <v>S HOLGUIN</v>
          </cell>
          <cell r="P4927" t="str">
            <v>S HOLGUIN</v>
          </cell>
          <cell r="Q4927">
            <v>0</v>
          </cell>
          <cell r="R4927">
            <v>0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  <cell r="X4927">
            <v>0</v>
          </cell>
          <cell r="Y4927">
            <v>0</v>
          </cell>
          <cell r="Z4927">
            <v>0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>
            <v>0</v>
          </cell>
          <cell r="AF4927">
            <v>0</v>
          </cell>
          <cell r="AG4927">
            <v>0</v>
          </cell>
          <cell r="AH4927">
            <v>0</v>
          </cell>
          <cell r="AI4927">
            <v>0</v>
          </cell>
          <cell r="AJ4927">
            <v>0</v>
          </cell>
          <cell r="AK4927">
            <v>0</v>
          </cell>
          <cell r="AL4927">
            <v>0</v>
          </cell>
          <cell r="AM4927">
            <v>0</v>
          </cell>
          <cell r="AN4927">
            <v>0</v>
          </cell>
          <cell r="AO4927">
            <v>0</v>
          </cell>
          <cell r="AP4927">
            <v>9</v>
          </cell>
          <cell r="AQ4927" t="str">
            <v>SARAY HOLGUIN</v>
          </cell>
          <cell r="AR4927">
            <v>3</v>
          </cell>
          <cell r="AS4927" t="str">
            <v>CARLOS UYAGUARI</v>
          </cell>
          <cell r="AT4927">
            <v>6</v>
          </cell>
          <cell r="AU4927" t="str">
            <v>PAOLA PIHUAVE</v>
          </cell>
          <cell r="AV4927" t="str">
            <v>#N/A</v>
          </cell>
          <cell r="AW4927" t="str">
            <v>#N/A</v>
          </cell>
          <cell r="AX4927" t="b">
            <v>1</v>
          </cell>
          <cell r="AY4927" t="b">
            <v>1</v>
          </cell>
        </row>
        <row r="4928">
          <cell r="B4928" t="str">
            <v>1390102816001</v>
          </cell>
          <cell r="C4928" t="str">
            <v>CANTERAS URUZCA S.A</v>
          </cell>
          <cell r="D4928">
            <v>213</v>
          </cell>
          <cell r="E4928">
            <v>21309</v>
          </cell>
          <cell r="F4928">
            <v>2130950</v>
          </cell>
          <cell r="G4928" t="str">
            <v>EXPLOTACIÓN DE MINAS Y CANTERAS</v>
          </cell>
          <cell r="H4928" t="str">
            <v>EXPLOTACIÓN DE MINAS Y CANTERAS</v>
          </cell>
          <cell r="I4928" t="str">
            <v>L2712</v>
          </cell>
          <cell r="J4928" t="str">
            <v>MEDIANA EMPRESA B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 t="str">
            <v>S HOLGUIN</v>
          </cell>
          <cell r="P4928" t="str">
            <v>S HOLGUIN</v>
          </cell>
          <cell r="Q4928">
            <v>0</v>
          </cell>
          <cell r="R4928">
            <v>0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  <cell r="X4928">
            <v>0</v>
          </cell>
          <cell r="Y4928">
            <v>0</v>
          </cell>
          <cell r="Z4928">
            <v>0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>
            <v>0</v>
          </cell>
          <cell r="AF4928">
            <v>0</v>
          </cell>
          <cell r="AG4928">
            <v>0</v>
          </cell>
          <cell r="AH4928">
            <v>0</v>
          </cell>
          <cell r="AI4928">
            <v>0</v>
          </cell>
          <cell r="AJ4928">
            <v>0</v>
          </cell>
          <cell r="AK4928">
            <v>0</v>
          </cell>
          <cell r="AL4928">
            <v>0</v>
          </cell>
          <cell r="AM4928">
            <v>0</v>
          </cell>
          <cell r="AN4928">
            <v>0</v>
          </cell>
          <cell r="AO4928">
            <v>0</v>
          </cell>
          <cell r="AP4928">
            <v>9</v>
          </cell>
          <cell r="AQ4928" t="str">
            <v>SARAY HOLGUIN</v>
          </cell>
          <cell r="AR4928">
            <v>3</v>
          </cell>
          <cell r="AS4928" t="str">
            <v>CARLOS UYAGUARI</v>
          </cell>
          <cell r="AT4928">
            <v>6</v>
          </cell>
          <cell r="AU4928" t="str">
            <v>PAOLA PIHUAVE</v>
          </cell>
          <cell r="AV4928" t="str">
            <v>#N/A</v>
          </cell>
          <cell r="AW4928" t="str">
            <v>#N/A</v>
          </cell>
          <cell r="AX4928" t="b">
            <v>1</v>
          </cell>
          <cell r="AY4928" t="b">
            <v>1</v>
          </cell>
        </row>
        <row r="4929">
          <cell r="B4929" t="str">
            <v>1360033130001</v>
          </cell>
          <cell r="C4929" t="str">
            <v>COLEGIO NACIONAL MIXTO LA PILA</v>
          </cell>
          <cell r="D4929">
            <v>213</v>
          </cell>
          <cell r="E4929">
            <v>21309</v>
          </cell>
          <cell r="F4929">
            <v>2130952</v>
          </cell>
          <cell r="G4929" t="str">
            <v>SERVICIOS</v>
          </cell>
          <cell r="H4929" t="str">
            <v>SERVICIOS</v>
          </cell>
          <cell r="I4929" t="str">
            <v>L2713</v>
          </cell>
          <cell r="J4929" t="str">
            <v>PEQUEÑA EMPRESA</v>
          </cell>
          <cell r="K4929" t="str">
            <v>SECTOR PUBLICO</v>
          </cell>
          <cell r="L4929" t="str">
            <v>05Sin características</v>
          </cell>
          <cell r="M4929">
            <v>41820</v>
          </cell>
          <cell r="N4929">
            <v>0.41666666666666669</v>
          </cell>
          <cell r="O4929" t="str">
            <v>S HOLGUIN</v>
          </cell>
          <cell r="P4929" t="str">
            <v>S HOLGUIN</v>
          </cell>
          <cell r="Q4929" t="str">
            <v>S HOLGUIN</v>
          </cell>
          <cell r="R4929" t="str">
            <v>PAPEL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  <cell r="X4929">
            <v>0</v>
          </cell>
          <cell r="Y4929">
            <v>0</v>
          </cell>
          <cell r="Z4929">
            <v>0</v>
          </cell>
          <cell r="AA4929">
            <v>0</v>
          </cell>
          <cell r="AB4929">
            <v>0</v>
          </cell>
          <cell r="AC4929">
            <v>41820</v>
          </cell>
          <cell r="AD4929">
            <v>0.41666666666666669</v>
          </cell>
          <cell r="AE4929" t="str">
            <v>MMORAN</v>
          </cell>
          <cell r="AF4929">
            <v>27</v>
          </cell>
          <cell r="AG4929">
            <v>0</v>
          </cell>
          <cell r="AH4929">
            <v>0</v>
          </cell>
          <cell r="AI4929">
            <v>0</v>
          </cell>
          <cell r="AJ4929">
            <v>0</v>
          </cell>
          <cell r="AK4929">
            <v>0</v>
          </cell>
          <cell r="AL4929">
            <v>0</v>
          </cell>
          <cell r="AM4929">
            <v>0</v>
          </cell>
          <cell r="AN4929">
            <v>0</v>
          </cell>
          <cell r="AO4929">
            <v>0</v>
          </cell>
          <cell r="AP4929">
            <v>9</v>
          </cell>
          <cell r="AQ4929" t="str">
            <v>SARAY HOLGUIN</v>
          </cell>
          <cell r="AR4929">
            <v>3</v>
          </cell>
          <cell r="AS4929" t="str">
            <v>CARLOS UYAGUARI</v>
          </cell>
          <cell r="AT4929">
            <v>6</v>
          </cell>
          <cell r="AU4929" t="str">
            <v>PAOLA PIHUAVE</v>
          </cell>
          <cell r="AV4929" t="str">
            <v>#N/A</v>
          </cell>
          <cell r="AW4929" t="str">
            <v>#N/A</v>
          </cell>
          <cell r="AX4929" t="b">
            <v>0</v>
          </cell>
          <cell r="AY4929" t="b">
            <v>0</v>
          </cell>
        </row>
        <row r="4930">
          <cell r="B4930" t="str">
            <v>1391717482001</v>
          </cell>
          <cell r="C4930" t="str">
            <v>ESCUELA PARTICULAR NUESTRA SEÃ‘ORA DE LA MERCED</v>
          </cell>
          <cell r="D4930">
            <v>213</v>
          </cell>
          <cell r="E4930">
            <v>21310</v>
          </cell>
          <cell r="F4930">
            <v>2131050</v>
          </cell>
          <cell r="G4930" t="str">
            <v>SERVICIOS</v>
          </cell>
          <cell r="H4930" t="str">
            <v>SERVICIOS</v>
          </cell>
          <cell r="I4930" t="str">
            <v>L2714</v>
          </cell>
          <cell r="J4930" t="str">
            <v>MICROEMPRESA</v>
          </cell>
          <cell r="K4930">
            <v>0</v>
          </cell>
          <cell r="L4930">
            <v>0</v>
          </cell>
          <cell r="M4930">
            <v>0</v>
          </cell>
          <cell r="N4930">
            <v>0</v>
          </cell>
          <cell r="O4930" t="str">
            <v>R BONILLA</v>
          </cell>
          <cell r="P4930" t="str">
            <v>R BONILLA</v>
          </cell>
          <cell r="Q4930">
            <v>0</v>
          </cell>
          <cell r="R4930">
            <v>0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  <cell r="X4930">
            <v>0</v>
          </cell>
          <cell r="Y4930">
            <v>0</v>
          </cell>
          <cell r="Z4930">
            <v>0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>
            <v>0</v>
          </cell>
          <cell r="AF4930">
            <v>0</v>
          </cell>
          <cell r="AG4930">
            <v>0</v>
          </cell>
          <cell r="AH4930">
            <v>0</v>
          </cell>
          <cell r="AI4930">
            <v>0</v>
          </cell>
          <cell r="AJ4930">
            <v>0</v>
          </cell>
          <cell r="AK4930">
            <v>0</v>
          </cell>
          <cell r="AL4930">
            <v>0</v>
          </cell>
          <cell r="AM4930">
            <v>0</v>
          </cell>
          <cell r="AN4930">
            <v>0</v>
          </cell>
          <cell r="AO4930">
            <v>0</v>
          </cell>
          <cell r="AP4930">
            <v>13</v>
          </cell>
          <cell r="AQ4930" t="str">
            <v>ROBERT BONILLA</v>
          </cell>
          <cell r="AR4930">
            <v>4</v>
          </cell>
          <cell r="AS4930" t="str">
            <v>VERÓNICA MENÉNDEZ</v>
          </cell>
          <cell r="AT4930">
            <v>14</v>
          </cell>
          <cell r="AU4930" t="str">
            <v>CRITICO_14</v>
          </cell>
          <cell r="AV4930" t="str">
            <v>#N/A</v>
          </cell>
          <cell r="AW4930" t="str">
            <v>#N/A</v>
          </cell>
          <cell r="AX4930" t="b">
            <v>1</v>
          </cell>
          <cell r="AY4930" t="b">
            <v>1</v>
          </cell>
        </row>
        <row r="4931">
          <cell r="B4931" t="str">
            <v>1301385561001</v>
          </cell>
          <cell r="C4931" t="str">
            <v>FIGUEROA VERA FELIX SEGUNDO</v>
          </cell>
          <cell r="D4931">
            <v>213</v>
          </cell>
          <cell r="E4931">
            <v>21310</v>
          </cell>
          <cell r="F4931">
            <v>2131050</v>
          </cell>
          <cell r="G4931" t="str">
            <v>COMERCIO</v>
          </cell>
          <cell r="H4931" t="str">
            <v>COMERCIO</v>
          </cell>
          <cell r="I4931" t="str">
            <v>L2715</v>
          </cell>
          <cell r="J4931" t="str">
            <v>PEQUEÑA EMPRESA</v>
          </cell>
          <cell r="K4931">
            <v>0</v>
          </cell>
          <cell r="L4931" t="str">
            <v>01Empresas Normales</v>
          </cell>
          <cell r="M4931">
            <v>41806</v>
          </cell>
          <cell r="N4931">
            <v>0.375</v>
          </cell>
          <cell r="O4931" t="str">
            <v>R BONILLA</v>
          </cell>
          <cell r="P4931" t="str">
            <v>R BONILLA</v>
          </cell>
          <cell r="Q4931" t="str">
            <v>APLICATIVO WEB</v>
          </cell>
          <cell r="R4931" t="str">
            <v>APLICATIVO WEB</v>
          </cell>
          <cell r="S4931">
            <v>41806</v>
          </cell>
          <cell r="T4931">
            <v>0.66666666666666663</v>
          </cell>
          <cell r="U4931" t="str">
            <v>PRE-002</v>
          </cell>
          <cell r="V4931">
            <v>41834</v>
          </cell>
          <cell r="W4931">
            <v>0.57152777777777775</v>
          </cell>
          <cell r="X4931">
            <v>0</v>
          </cell>
          <cell r="Y4931">
            <v>0</v>
          </cell>
          <cell r="Z4931">
            <v>0</v>
          </cell>
          <cell r="AA4931">
            <v>0</v>
          </cell>
          <cell r="AB4931">
            <v>0</v>
          </cell>
          <cell r="AC4931">
            <v>41835</v>
          </cell>
          <cell r="AD4931">
            <v>0.4375</v>
          </cell>
          <cell r="AE4931" t="str">
            <v>MMORAN</v>
          </cell>
          <cell r="AF4931">
            <v>33</v>
          </cell>
          <cell r="AG4931">
            <v>0</v>
          </cell>
          <cell r="AH4931">
            <v>0</v>
          </cell>
          <cell r="AI4931">
            <v>0</v>
          </cell>
          <cell r="AJ4931">
            <v>0</v>
          </cell>
          <cell r="AK4931">
            <v>0</v>
          </cell>
          <cell r="AL4931">
            <v>0</v>
          </cell>
          <cell r="AM4931">
            <v>0</v>
          </cell>
          <cell r="AN4931">
            <v>0</v>
          </cell>
          <cell r="AO4931">
            <v>0</v>
          </cell>
          <cell r="AP4931">
            <v>13</v>
          </cell>
          <cell r="AQ4931" t="str">
            <v>ROBERT BONILLA</v>
          </cell>
          <cell r="AR4931">
            <v>4</v>
          </cell>
          <cell r="AS4931" t="str">
            <v>VERÓNICA MENÉNDEZ</v>
          </cell>
          <cell r="AT4931">
            <v>14</v>
          </cell>
          <cell r="AU4931" t="str">
            <v>CRITICO_14</v>
          </cell>
          <cell r="AV4931" t="str">
            <v>1</v>
          </cell>
          <cell r="AW4931" t="str">
            <v>1301385561001</v>
          </cell>
          <cell r="AX4931" t="b">
            <v>0</v>
          </cell>
          <cell r="AY4931" t="b">
            <v>0</v>
          </cell>
        </row>
        <row r="4932">
          <cell r="B4932" t="str">
            <v>1303645228001</v>
          </cell>
          <cell r="C4932" t="str">
            <v>ZAMBRANO MOREJON GUSTAVO ARTURO</v>
          </cell>
          <cell r="D4932">
            <v>213</v>
          </cell>
          <cell r="E4932">
            <v>21310</v>
          </cell>
          <cell r="F4932">
            <v>2131050</v>
          </cell>
          <cell r="G4932" t="str">
            <v>SERVICIOS</v>
          </cell>
          <cell r="H4932" t="str">
            <v>SERVICIOS</v>
          </cell>
          <cell r="I4932" t="str">
            <v>L2716</v>
          </cell>
          <cell r="J4932" t="str">
            <v>PEQUEÑA EMPRESA</v>
          </cell>
          <cell r="K4932">
            <v>0</v>
          </cell>
          <cell r="L4932">
            <v>0</v>
          </cell>
          <cell r="M4932">
            <v>0</v>
          </cell>
          <cell r="N4932">
            <v>0</v>
          </cell>
          <cell r="O4932" t="str">
            <v>R BONILLA</v>
          </cell>
          <cell r="P4932" t="str">
            <v>R BONILLA</v>
          </cell>
          <cell r="Q4932">
            <v>0</v>
          </cell>
          <cell r="R4932">
            <v>0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  <cell r="X4932">
            <v>0</v>
          </cell>
          <cell r="Y4932">
            <v>0</v>
          </cell>
          <cell r="Z4932">
            <v>0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>
            <v>0</v>
          </cell>
          <cell r="AF4932">
            <v>0</v>
          </cell>
          <cell r="AG4932">
            <v>0</v>
          </cell>
          <cell r="AH4932">
            <v>0</v>
          </cell>
          <cell r="AI4932">
            <v>0</v>
          </cell>
          <cell r="AJ4932">
            <v>0</v>
          </cell>
          <cell r="AK4932">
            <v>0</v>
          </cell>
          <cell r="AL4932">
            <v>0</v>
          </cell>
          <cell r="AM4932">
            <v>0</v>
          </cell>
          <cell r="AN4932">
            <v>0</v>
          </cell>
          <cell r="AO4932">
            <v>0</v>
          </cell>
          <cell r="AP4932">
            <v>13</v>
          </cell>
          <cell r="AQ4932" t="str">
            <v>ROBERT BONILLA</v>
          </cell>
          <cell r="AR4932">
            <v>4</v>
          </cell>
          <cell r="AS4932" t="str">
            <v>VERÓNICA MENÉNDEZ</v>
          </cell>
          <cell r="AT4932">
            <v>14</v>
          </cell>
          <cell r="AU4932" t="str">
            <v>CRITICO_14</v>
          </cell>
          <cell r="AV4932" t="str">
            <v>#N/A</v>
          </cell>
          <cell r="AW4932" t="str">
            <v>#N/A</v>
          </cell>
          <cell r="AX4932" t="b">
            <v>1</v>
          </cell>
          <cell r="AY4932" t="b">
            <v>1</v>
          </cell>
        </row>
        <row r="4933">
          <cell r="B4933" t="str">
            <v>1309737391001</v>
          </cell>
          <cell r="C4933" t="str">
            <v>CASTRO NIETO PACO EDUARDO</v>
          </cell>
          <cell r="D4933">
            <v>213</v>
          </cell>
          <cell r="E4933">
            <v>21310</v>
          </cell>
          <cell r="F4933">
            <v>2131050</v>
          </cell>
          <cell r="G4933" t="str">
            <v>SERVICIOS</v>
          </cell>
          <cell r="H4933" t="str">
            <v>SERVICIOS</v>
          </cell>
          <cell r="I4933" t="str">
            <v>L2717</v>
          </cell>
          <cell r="J4933" t="str">
            <v>PEQUEÑA EMPRESA</v>
          </cell>
          <cell r="K4933">
            <v>0</v>
          </cell>
          <cell r="L4933">
            <v>0</v>
          </cell>
          <cell r="M4933">
            <v>0</v>
          </cell>
          <cell r="N4933">
            <v>0</v>
          </cell>
          <cell r="O4933" t="str">
            <v>R BONILLA</v>
          </cell>
          <cell r="P4933" t="str">
            <v>R BONILLA</v>
          </cell>
          <cell r="Q4933">
            <v>0</v>
          </cell>
          <cell r="R4933">
            <v>0</v>
          </cell>
          <cell r="T4933">
            <v>0</v>
          </cell>
          <cell r="U4933">
            <v>0</v>
          </cell>
          <cell r="V4933">
            <v>0</v>
          </cell>
          <cell r="W4933">
            <v>0</v>
          </cell>
          <cell r="X4933">
            <v>0</v>
          </cell>
          <cell r="Y4933">
            <v>0</v>
          </cell>
          <cell r="Z4933">
            <v>0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>
            <v>0</v>
          </cell>
          <cell r="AF4933">
            <v>0</v>
          </cell>
          <cell r="AG4933">
            <v>0</v>
          </cell>
          <cell r="AH4933">
            <v>0</v>
          </cell>
          <cell r="AI4933">
            <v>0</v>
          </cell>
          <cell r="AJ4933">
            <v>0</v>
          </cell>
          <cell r="AK4933">
            <v>0</v>
          </cell>
          <cell r="AL4933">
            <v>0</v>
          </cell>
          <cell r="AM4933">
            <v>0</v>
          </cell>
          <cell r="AN4933">
            <v>0</v>
          </cell>
          <cell r="AO4933">
            <v>0</v>
          </cell>
          <cell r="AP4933">
            <v>13</v>
          </cell>
          <cell r="AQ4933" t="str">
            <v>ROBERT BONILLA</v>
          </cell>
          <cell r="AR4933">
            <v>4</v>
          </cell>
          <cell r="AS4933" t="str">
            <v>VERÓNICA MENÉNDEZ</v>
          </cell>
          <cell r="AT4933">
            <v>14</v>
          </cell>
          <cell r="AU4933" t="str">
            <v>CRITICO_14</v>
          </cell>
          <cell r="AV4933" t="str">
            <v>#N/A</v>
          </cell>
          <cell r="AW4933" t="str">
            <v>#N/A</v>
          </cell>
          <cell r="AX4933" t="b">
            <v>1</v>
          </cell>
          <cell r="AY4933" t="b">
            <v>1</v>
          </cell>
        </row>
        <row r="4934">
          <cell r="B4934" t="str">
            <v>0906985460001</v>
          </cell>
          <cell r="C4934" t="str">
            <v>MELO MORAN TEODORO BISMARK</v>
          </cell>
          <cell r="D4934">
            <v>213</v>
          </cell>
          <cell r="E4934">
            <v>21310</v>
          </cell>
          <cell r="F4934">
            <v>2131050</v>
          </cell>
          <cell r="G4934" t="str">
            <v>COMERCIO</v>
          </cell>
          <cell r="H4934" t="str">
            <v>COMERCIO</v>
          </cell>
          <cell r="I4934" t="str">
            <v>L2718</v>
          </cell>
          <cell r="J4934" t="str">
            <v>MEDIANA EMPRESA A</v>
          </cell>
          <cell r="K4934">
            <v>0</v>
          </cell>
          <cell r="L4934">
            <v>0</v>
          </cell>
          <cell r="M4934">
            <v>0</v>
          </cell>
          <cell r="N4934">
            <v>0</v>
          </cell>
          <cell r="O4934" t="str">
            <v>R BONILLA</v>
          </cell>
          <cell r="P4934" t="str">
            <v>R BONILLA</v>
          </cell>
          <cell r="Q4934">
            <v>0</v>
          </cell>
          <cell r="R4934">
            <v>0</v>
          </cell>
          <cell r="T4934">
            <v>0</v>
          </cell>
          <cell r="U4934">
            <v>0</v>
          </cell>
          <cell r="V4934">
            <v>0</v>
          </cell>
          <cell r="W4934">
            <v>0</v>
          </cell>
          <cell r="X4934">
            <v>0</v>
          </cell>
          <cell r="Y4934">
            <v>0</v>
          </cell>
          <cell r="Z4934">
            <v>0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>
            <v>0</v>
          </cell>
          <cell r="AF4934">
            <v>0</v>
          </cell>
          <cell r="AG4934">
            <v>0</v>
          </cell>
          <cell r="AH4934">
            <v>0</v>
          </cell>
          <cell r="AI4934">
            <v>0</v>
          </cell>
          <cell r="AJ4934">
            <v>0</v>
          </cell>
          <cell r="AK4934">
            <v>0</v>
          </cell>
          <cell r="AL4934">
            <v>0</v>
          </cell>
          <cell r="AM4934">
            <v>0</v>
          </cell>
          <cell r="AN4934">
            <v>0</v>
          </cell>
          <cell r="AO4934">
            <v>0</v>
          </cell>
          <cell r="AP4934">
            <v>13</v>
          </cell>
          <cell r="AQ4934" t="str">
            <v>ROBERT BONILLA</v>
          </cell>
          <cell r="AR4934">
            <v>4</v>
          </cell>
          <cell r="AS4934" t="str">
            <v>VERÓNICA MENÉNDEZ</v>
          </cell>
          <cell r="AT4934">
            <v>14</v>
          </cell>
          <cell r="AU4934" t="str">
            <v>CRITICO_14</v>
          </cell>
          <cell r="AV4934" t="str">
            <v>#N/A</v>
          </cell>
          <cell r="AW4934" t="str">
            <v>#N/A</v>
          </cell>
          <cell r="AX4934" t="b">
            <v>1</v>
          </cell>
          <cell r="AY4934" t="b">
            <v>1</v>
          </cell>
        </row>
        <row r="4935">
          <cell r="B4935" t="str">
            <v>1360045220001</v>
          </cell>
          <cell r="C4935" t="str">
            <v>CENTRO DE SALUD HOSPITAL ISRAEL QUINTERO PAREDES PAJAN</v>
          </cell>
          <cell r="D4935">
            <v>213</v>
          </cell>
          <cell r="E4935">
            <v>21310</v>
          </cell>
          <cell r="F4935">
            <v>2131050</v>
          </cell>
          <cell r="G4935" t="str">
            <v>SERVICIOS</v>
          </cell>
          <cell r="H4935" t="str">
            <v>SERVICIOS</v>
          </cell>
          <cell r="I4935" t="str">
            <v>L2719</v>
          </cell>
          <cell r="J4935" t="str">
            <v>MEDIANA EMPRESA B</v>
          </cell>
          <cell r="K4935">
            <v>0</v>
          </cell>
          <cell r="L4935">
            <v>0</v>
          </cell>
          <cell r="M4935">
            <v>0</v>
          </cell>
          <cell r="N4935">
            <v>0</v>
          </cell>
          <cell r="O4935" t="str">
            <v>R BONILLA</v>
          </cell>
          <cell r="P4935" t="str">
            <v>R BONILLA</v>
          </cell>
          <cell r="Q4935">
            <v>0</v>
          </cell>
          <cell r="R4935">
            <v>0</v>
          </cell>
          <cell r="T4935">
            <v>0</v>
          </cell>
          <cell r="U4935">
            <v>0</v>
          </cell>
          <cell r="V4935">
            <v>0</v>
          </cell>
          <cell r="W4935">
            <v>0</v>
          </cell>
          <cell r="X4935">
            <v>0</v>
          </cell>
          <cell r="Y4935">
            <v>0</v>
          </cell>
          <cell r="Z4935">
            <v>0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>
            <v>0</v>
          </cell>
          <cell r="AF4935">
            <v>0</v>
          </cell>
          <cell r="AG4935">
            <v>0</v>
          </cell>
          <cell r="AH4935">
            <v>0</v>
          </cell>
          <cell r="AI4935">
            <v>0</v>
          </cell>
          <cell r="AJ4935">
            <v>0</v>
          </cell>
          <cell r="AK4935">
            <v>0</v>
          </cell>
          <cell r="AL4935">
            <v>0</v>
          </cell>
          <cell r="AM4935">
            <v>0</v>
          </cell>
          <cell r="AN4935">
            <v>0</v>
          </cell>
          <cell r="AO4935">
            <v>0</v>
          </cell>
          <cell r="AP4935">
            <v>13</v>
          </cell>
          <cell r="AQ4935" t="str">
            <v>ROBERT BONILLA</v>
          </cell>
          <cell r="AR4935">
            <v>4</v>
          </cell>
          <cell r="AS4935" t="str">
            <v>VERÓNICA MENÉNDEZ</v>
          </cell>
          <cell r="AT4935">
            <v>14</v>
          </cell>
          <cell r="AU4935" t="str">
            <v>CRITICO_14</v>
          </cell>
          <cell r="AV4935" t="str">
            <v>#N/A</v>
          </cell>
          <cell r="AW4935" t="str">
            <v>#N/A</v>
          </cell>
          <cell r="AX4935" t="b">
            <v>1</v>
          </cell>
          <cell r="AY4935" t="b">
            <v>1</v>
          </cell>
        </row>
        <row r="4936">
          <cell r="B4936" t="str">
            <v>1309570602001</v>
          </cell>
          <cell r="C4936" t="str">
            <v>BONILLA ZAMBRANO JORGE LUIS</v>
          </cell>
          <cell r="D4936">
            <v>213</v>
          </cell>
          <cell r="E4936">
            <v>21311</v>
          </cell>
          <cell r="F4936">
            <v>2131150</v>
          </cell>
          <cell r="G4936" t="str">
            <v>COMERCIO</v>
          </cell>
          <cell r="H4936" t="str">
            <v>COMERCIO</v>
          </cell>
          <cell r="I4936" t="str">
            <v>L2720</v>
          </cell>
          <cell r="J4936" t="str">
            <v>PEQUEÑA EMPRESA</v>
          </cell>
          <cell r="K4936">
            <v>0</v>
          </cell>
          <cell r="L4936">
            <v>0</v>
          </cell>
          <cell r="M4936">
            <v>0</v>
          </cell>
          <cell r="N4936">
            <v>0</v>
          </cell>
          <cell r="O4936" t="str">
            <v>V SANCHEZ</v>
          </cell>
          <cell r="P4936" t="str">
            <v>V SANCHEZ</v>
          </cell>
          <cell r="Q4936">
            <v>0</v>
          </cell>
          <cell r="R4936">
            <v>0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  <cell r="X4936">
            <v>0</v>
          </cell>
          <cell r="Y4936">
            <v>0</v>
          </cell>
          <cell r="Z4936">
            <v>0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>
            <v>0</v>
          </cell>
          <cell r="AF4936">
            <v>0</v>
          </cell>
          <cell r="AG4936">
            <v>0</v>
          </cell>
          <cell r="AH4936">
            <v>0</v>
          </cell>
          <cell r="AI4936">
            <v>0</v>
          </cell>
          <cell r="AJ4936">
            <v>0</v>
          </cell>
          <cell r="AK4936">
            <v>0</v>
          </cell>
          <cell r="AL4936">
            <v>0</v>
          </cell>
          <cell r="AM4936">
            <v>0</v>
          </cell>
          <cell r="AN4936">
            <v>0</v>
          </cell>
          <cell r="AO4936">
            <v>0</v>
          </cell>
          <cell r="AP4936">
            <v>11</v>
          </cell>
          <cell r="AQ4936" t="str">
            <v>DIANA ARMIJOS</v>
          </cell>
          <cell r="AR4936">
            <v>3</v>
          </cell>
          <cell r="AS4936" t="str">
            <v>CARLOS UYAGUARI</v>
          </cell>
          <cell r="AT4936">
            <v>7</v>
          </cell>
          <cell r="AU4936" t="str">
            <v>LINDA TUTIVEN</v>
          </cell>
          <cell r="AV4936" t="str">
            <v>#N/A</v>
          </cell>
          <cell r="AW4936" t="str">
            <v>#N/A</v>
          </cell>
          <cell r="AX4936" t="b">
            <v>1</v>
          </cell>
          <cell r="AY4936" t="b">
            <v>1</v>
          </cell>
        </row>
        <row r="4937">
          <cell r="B4937" t="str">
            <v>1391776365001</v>
          </cell>
          <cell r="C4937" t="str">
            <v>RIVALLESA S.A.</v>
          </cell>
          <cell r="D4937">
            <v>213</v>
          </cell>
          <cell r="E4937">
            <v>21311</v>
          </cell>
          <cell r="F4937">
            <v>2131150</v>
          </cell>
          <cell r="G4937" t="str">
            <v>SERVICIOS</v>
          </cell>
          <cell r="H4937" t="str">
            <v>SERVICIOS</v>
          </cell>
          <cell r="I4937" t="str">
            <v>L2721</v>
          </cell>
          <cell r="J4937" t="str">
            <v>PEQUEÑA EMPRESA</v>
          </cell>
          <cell r="K4937">
            <v>0</v>
          </cell>
          <cell r="L4937">
            <v>0</v>
          </cell>
          <cell r="M4937">
            <v>0</v>
          </cell>
          <cell r="N4937">
            <v>0</v>
          </cell>
          <cell r="O4937" t="str">
            <v>N MOREIRA ALAVA</v>
          </cell>
          <cell r="P4937" t="str">
            <v>N MOREIRA ALAVA</v>
          </cell>
          <cell r="Q4937">
            <v>0</v>
          </cell>
          <cell r="R4937">
            <v>0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  <cell r="X4937">
            <v>0</v>
          </cell>
          <cell r="Y4937">
            <v>0</v>
          </cell>
          <cell r="Z4937">
            <v>0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>
            <v>0</v>
          </cell>
          <cell r="AF4937">
            <v>0</v>
          </cell>
          <cell r="AG4937">
            <v>0</v>
          </cell>
          <cell r="AH4937">
            <v>0</v>
          </cell>
          <cell r="AI4937">
            <v>0</v>
          </cell>
          <cell r="AJ4937">
            <v>0</v>
          </cell>
          <cell r="AK4937">
            <v>0</v>
          </cell>
          <cell r="AL4937">
            <v>0</v>
          </cell>
          <cell r="AM4937">
            <v>0</v>
          </cell>
          <cell r="AN4937">
            <v>0</v>
          </cell>
          <cell r="AO4937">
            <v>0</v>
          </cell>
          <cell r="AP4937">
            <v>10</v>
          </cell>
          <cell r="AQ4937" t="str">
            <v>NESTOR MOREIRA</v>
          </cell>
          <cell r="AR4937">
            <v>3</v>
          </cell>
          <cell r="AS4937" t="str">
            <v>CARLOS UYAGUARI</v>
          </cell>
          <cell r="AT4937">
            <v>7</v>
          </cell>
          <cell r="AU4937" t="str">
            <v>LINDA TUTIVEN</v>
          </cell>
          <cell r="AV4937" t="str">
            <v>#N/A</v>
          </cell>
          <cell r="AW4937" t="str">
            <v>#N/A</v>
          </cell>
          <cell r="AX4937" t="b">
            <v>1</v>
          </cell>
          <cell r="AY4937" t="b">
            <v>1</v>
          </cell>
        </row>
        <row r="4938">
          <cell r="B4938" t="str">
            <v>1308308947001</v>
          </cell>
          <cell r="C4938" t="str">
            <v>LOOR SUAREZ DOMINGO DARIO</v>
          </cell>
          <cell r="D4938">
            <v>213</v>
          </cell>
          <cell r="E4938">
            <v>21311</v>
          </cell>
          <cell r="F4938">
            <v>2131150</v>
          </cell>
          <cell r="G4938" t="str">
            <v>COMERCIO</v>
          </cell>
          <cell r="H4938" t="str">
            <v>COMERCIO</v>
          </cell>
          <cell r="I4938" t="str">
            <v>L2722</v>
          </cell>
          <cell r="J4938" t="str">
            <v>MEDIANA EMPRESA A</v>
          </cell>
          <cell r="K4938">
            <v>0</v>
          </cell>
          <cell r="L4938">
            <v>0</v>
          </cell>
          <cell r="M4938">
            <v>0</v>
          </cell>
          <cell r="N4938">
            <v>0</v>
          </cell>
          <cell r="O4938" t="str">
            <v>N MOREIRA ALAVA</v>
          </cell>
          <cell r="P4938" t="str">
            <v>N MOREIRA ALAVA</v>
          </cell>
          <cell r="Q4938">
            <v>0</v>
          </cell>
          <cell r="R4938">
            <v>0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  <cell r="X4938">
            <v>0</v>
          </cell>
          <cell r="Y4938">
            <v>0</v>
          </cell>
          <cell r="Z4938">
            <v>0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>
            <v>0</v>
          </cell>
          <cell r="AF4938">
            <v>0</v>
          </cell>
          <cell r="AG4938">
            <v>0</v>
          </cell>
          <cell r="AH4938">
            <v>0</v>
          </cell>
          <cell r="AI4938">
            <v>0</v>
          </cell>
          <cell r="AJ4938">
            <v>0</v>
          </cell>
          <cell r="AK4938">
            <v>0</v>
          </cell>
          <cell r="AL4938">
            <v>0</v>
          </cell>
          <cell r="AM4938">
            <v>0</v>
          </cell>
          <cell r="AN4938">
            <v>0</v>
          </cell>
          <cell r="AO4938">
            <v>0</v>
          </cell>
          <cell r="AP4938">
            <v>10</v>
          </cell>
          <cell r="AQ4938" t="str">
            <v>NESTOR MOREIRA</v>
          </cell>
          <cell r="AR4938">
            <v>3</v>
          </cell>
          <cell r="AS4938" t="str">
            <v>CARLOS UYAGUARI</v>
          </cell>
          <cell r="AT4938">
            <v>7</v>
          </cell>
          <cell r="AU4938" t="str">
            <v>LINDA TUTIVEN</v>
          </cell>
          <cell r="AV4938" t="str">
            <v>#N/A</v>
          </cell>
          <cell r="AW4938" t="str">
            <v>#N/A</v>
          </cell>
          <cell r="AX4938" t="b">
            <v>1</v>
          </cell>
          <cell r="AY4938" t="b">
            <v>1</v>
          </cell>
        </row>
        <row r="4939">
          <cell r="B4939" t="str">
            <v>1360041230001</v>
          </cell>
          <cell r="C4939" t="str">
            <v>COLEGIO NACIONAL PICHINCHA</v>
          </cell>
          <cell r="D4939">
            <v>213</v>
          </cell>
          <cell r="E4939">
            <v>21311</v>
          </cell>
          <cell r="F4939">
            <v>2131150</v>
          </cell>
          <cell r="G4939" t="str">
            <v>SERVICIOS</v>
          </cell>
          <cell r="H4939" t="str">
            <v>SERVICIOS</v>
          </cell>
          <cell r="I4939" t="str">
            <v>L2723</v>
          </cell>
          <cell r="J4939" t="str">
            <v>MEDIANA EMPRESA A</v>
          </cell>
          <cell r="K4939">
            <v>0</v>
          </cell>
          <cell r="L4939">
            <v>0</v>
          </cell>
          <cell r="M4939">
            <v>0</v>
          </cell>
          <cell r="N4939">
            <v>0</v>
          </cell>
          <cell r="O4939" t="str">
            <v>R CASTRO</v>
          </cell>
          <cell r="P4939" t="str">
            <v>R CASTRO</v>
          </cell>
          <cell r="Q4939">
            <v>0</v>
          </cell>
          <cell r="R4939">
            <v>0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  <cell r="X4939">
            <v>0</v>
          </cell>
          <cell r="Y4939">
            <v>0</v>
          </cell>
          <cell r="Z4939">
            <v>0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>
            <v>0</v>
          </cell>
          <cell r="AF4939">
            <v>0</v>
          </cell>
          <cell r="AG4939">
            <v>0</v>
          </cell>
          <cell r="AH4939">
            <v>0</v>
          </cell>
          <cell r="AI4939">
            <v>0</v>
          </cell>
          <cell r="AJ4939">
            <v>0</v>
          </cell>
          <cell r="AK4939">
            <v>0</v>
          </cell>
          <cell r="AL4939">
            <v>0</v>
          </cell>
          <cell r="AM4939">
            <v>0</v>
          </cell>
          <cell r="AN4939">
            <v>0</v>
          </cell>
          <cell r="AO4939">
            <v>0</v>
          </cell>
          <cell r="AP4939">
            <v>12</v>
          </cell>
          <cell r="AQ4939" t="str">
            <v>RONALD CASTRO</v>
          </cell>
          <cell r="AR4939">
            <v>3</v>
          </cell>
          <cell r="AS4939" t="str">
            <v>CARLOS UYAGUARI</v>
          </cell>
          <cell r="AT4939">
            <v>1</v>
          </cell>
          <cell r="AU4939" t="str">
            <v>MANUEL YANAYACO</v>
          </cell>
          <cell r="AV4939" t="str">
            <v>#N/A</v>
          </cell>
          <cell r="AW4939" t="str">
            <v>#N/A</v>
          </cell>
          <cell r="AX4939" t="b">
            <v>1</v>
          </cell>
          <cell r="AY4939" t="b">
            <v>1</v>
          </cell>
        </row>
        <row r="4940">
          <cell r="B4940" t="str">
            <v>1391768419001</v>
          </cell>
          <cell r="C4940" t="str">
            <v>EXPORTADORA HIDROVO MUÑOZ S.A. EXPHIMUSA</v>
          </cell>
          <cell r="D4940">
            <v>213</v>
          </cell>
          <cell r="E4940">
            <v>21311</v>
          </cell>
          <cell r="F4940">
            <v>2131150</v>
          </cell>
          <cell r="G4940" t="str">
            <v>COMERCIO</v>
          </cell>
          <cell r="H4940" t="str">
            <v>COMERCIO</v>
          </cell>
          <cell r="I4940" t="str">
            <v>L2724</v>
          </cell>
          <cell r="J4940" t="str">
            <v>MEDIANA EMPRESA B</v>
          </cell>
          <cell r="K4940">
            <v>0</v>
          </cell>
          <cell r="L4940">
            <v>0</v>
          </cell>
          <cell r="M4940">
            <v>0</v>
          </cell>
          <cell r="N4940">
            <v>0</v>
          </cell>
          <cell r="O4940" t="str">
            <v>R CASTRO</v>
          </cell>
          <cell r="P4940" t="str">
            <v>R CASTRO</v>
          </cell>
          <cell r="Q4940">
            <v>0</v>
          </cell>
          <cell r="R4940">
            <v>0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  <cell r="X4940">
            <v>0</v>
          </cell>
          <cell r="Y4940">
            <v>0</v>
          </cell>
          <cell r="Z4940">
            <v>0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>
            <v>0</v>
          </cell>
          <cell r="AF4940">
            <v>0</v>
          </cell>
          <cell r="AG4940">
            <v>0</v>
          </cell>
          <cell r="AH4940">
            <v>0</v>
          </cell>
          <cell r="AI4940">
            <v>0</v>
          </cell>
          <cell r="AJ4940">
            <v>0</v>
          </cell>
          <cell r="AK4940">
            <v>0</v>
          </cell>
          <cell r="AL4940">
            <v>0</v>
          </cell>
          <cell r="AM4940">
            <v>0</v>
          </cell>
          <cell r="AN4940">
            <v>0</v>
          </cell>
          <cell r="AO4940">
            <v>0</v>
          </cell>
          <cell r="AP4940">
            <v>12</v>
          </cell>
          <cell r="AQ4940" t="str">
            <v>RONALD CASTRO</v>
          </cell>
          <cell r="AR4940">
            <v>3</v>
          </cell>
          <cell r="AS4940" t="str">
            <v>CARLOS UYAGUARI</v>
          </cell>
          <cell r="AT4940">
            <v>1</v>
          </cell>
          <cell r="AU4940" t="str">
            <v>MANUEL YANAYACO</v>
          </cell>
          <cell r="AV4940" t="str">
            <v>#N/A</v>
          </cell>
          <cell r="AW4940" t="str">
            <v>#N/A</v>
          </cell>
          <cell r="AX4940" t="b">
            <v>1</v>
          </cell>
          <cell r="AY4940" t="b">
            <v>1</v>
          </cell>
        </row>
        <row r="4941">
          <cell r="B4941" t="str">
            <v>1300149026001</v>
          </cell>
          <cell r="C4941" t="str">
            <v>ALAVA MOLINA NILO ALEJANDRO</v>
          </cell>
          <cell r="D4941">
            <v>213</v>
          </cell>
          <cell r="E4941">
            <v>21311</v>
          </cell>
          <cell r="F4941">
            <v>2131150</v>
          </cell>
          <cell r="G4941" t="str">
            <v>COMERCIO</v>
          </cell>
          <cell r="H4941" t="str">
            <v>COMERCIO</v>
          </cell>
          <cell r="I4941" t="str">
            <v>L2725</v>
          </cell>
          <cell r="J4941" t="str">
            <v>MEDIANA EMPRESA B</v>
          </cell>
          <cell r="K4941">
            <v>0</v>
          </cell>
          <cell r="L4941">
            <v>0</v>
          </cell>
          <cell r="M4941">
            <v>0</v>
          </cell>
          <cell r="N4941">
            <v>0</v>
          </cell>
          <cell r="O4941" t="str">
            <v>S HOLGUIN</v>
          </cell>
          <cell r="P4941" t="str">
            <v>S HOLGUIN</v>
          </cell>
          <cell r="Q4941">
            <v>0</v>
          </cell>
          <cell r="R4941">
            <v>0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  <cell r="X4941">
            <v>0</v>
          </cell>
          <cell r="Y4941">
            <v>0</v>
          </cell>
          <cell r="Z4941">
            <v>0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>
            <v>0</v>
          </cell>
          <cell r="AF4941">
            <v>0</v>
          </cell>
          <cell r="AG4941">
            <v>0</v>
          </cell>
          <cell r="AH4941">
            <v>0</v>
          </cell>
          <cell r="AI4941">
            <v>0</v>
          </cell>
          <cell r="AJ4941">
            <v>0</v>
          </cell>
          <cell r="AK4941">
            <v>0</v>
          </cell>
          <cell r="AL4941">
            <v>0</v>
          </cell>
          <cell r="AM4941">
            <v>0</v>
          </cell>
          <cell r="AN4941">
            <v>0</v>
          </cell>
          <cell r="AO4941">
            <v>0</v>
          </cell>
          <cell r="AP4941">
            <v>9</v>
          </cell>
          <cell r="AQ4941" t="str">
            <v>SARAY HOLGUIN</v>
          </cell>
          <cell r="AR4941">
            <v>3</v>
          </cell>
          <cell r="AS4941" t="str">
            <v>CARLOS UYAGUARI</v>
          </cell>
          <cell r="AT4941">
            <v>6</v>
          </cell>
          <cell r="AU4941" t="str">
            <v>PAOLA PIHUAVE</v>
          </cell>
          <cell r="AV4941" t="str">
            <v>#N/A</v>
          </cell>
          <cell r="AW4941" t="str">
            <v>#N/A</v>
          </cell>
          <cell r="AX4941" t="b">
            <v>1</v>
          </cell>
          <cell r="AY4941" t="b">
            <v>1</v>
          </cell>
        </row>
        <row r="4942">
          <cell r="B4942" t="str">
            <v>1390115314001</v>
          </cell>
          <cell r="C4942" t="str">
            <v>COOPERATIVA DE TRANSPORTES DE PASAJEROS ROCAFUERTE</v>
          </cell>
          <cell r="D4942">
            <v>213</v>
          </cell>
          <cell r="E4942">
            <v>21312</v>
          </cell>
          <cell r="F4942">
            <v>2131250</v>
          </cell>
          <cell r="G4942" t="str">
            <v>SERVICIOS</v>
          </cell>
          <cell r="H4942" t="str">
            <v>SERVICIOS</v>
          </cell>
          <cell r="I4942" t="str">
            <v>L2726</v>
          </cell>
          <cell r="J4942" t="str">
            <v>MICROEMPRESA</v>
          </cell>
          <cell r="K4942">
            <v>0</v>
          </cell>
          <cell r="L4942">
            <v>0</v>
          </cell>
          <cell r="M4942">
            <v>0</v>
          </cell>
          <cell r="N4942">
            <v>0</v>
          </cell>
          <cell r="O4942" t="str">
            <v>R CUCALON</v>
          </cell>
          <cell r="P4942" t="str">
            <v>R CUCALON</v>
          </cell>
          <cell r="Q4942">
            <v>0</v>
          </cell>
          <cell r="R4942">
            <v>0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  <cell r="X4942">
            <v>0</v>
          </cell>
          <cell r="Y4942">
            <v>0</v>
          </cell>
          <cell r="Z4942">
            <v>0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>
            <v>0</v>
          </cell>
          <cell r="AF4942">
            <v>0</v>
          </cell>
          <cell r="AG4942">
            <v>0</v>
          </cell>
          <cell r="AH4942">
            <v>0</v>
          </cell>
          <cell r="AI4942">
            <v>0</v>
          </cell>
          <cell r="AJ4942">
            <v>0</v>
          </cell>
          <cell r="AK4942">
            <v>0</v>
          </cell>
          <cell r="AL4942">
            <v>0</v>
          </cell>
          <cell r="AM4942">
            <v>0</v>
          </cell>
          <cell r="AN4942">
            <v>0</v>
          </cell>
          <cell r="AO4942">
            <v>0</v>
          </cell>
          <cell r="AP4942">
            <v>16</v>
          </cell>
          <cell r="AQ4942" t="str">
            <v>RICARDO CUCALON</v>
          </cell>
          <cell r="AR4942">
            <v>4</v>
          </cell>
          <cell r="AS4942" t="str">
            <v>VERÓNICA MENÉNDEZ</v>
          </cell>
          <cell r="AT4942">
            <v>11</v>
          </cell>
          <cell r="AU4942" t="str">
            <v>ARACELY CAMPOZANO</v>
          </cell>
          <cell r="AV4942" t="str">
            <v>#N/A</v>
          </cell>
          <cell r="AW4942" t="str">
            <v>#N/A</v>
          </cell>
          <cell r="AX4942" t="b">
            <v>1</v>
          </cell>
          <cell r="AY4942" t="b">
            <v>1</v>
          </cell>
        </row>
        <row r="4943">
          <cell r="B4943" t="str">
            <v>1309646576001</v>
          </cell>
          <cell r="C4943" t="str">
            <v>MENDOZA ZAMBRANO JAVIER HORACIO</v>
          </cell>
          <cell r="D4943">
            <v>213</v>
          </cell>
          <cell r="E4943">
            <v>21312</v>
          </cell>
          <cell r="F4943">
            <v>2131250</v>
          </cell>
          <cell r="G4943" t="str">
            <v>COMERCIO</v>
          </cell>
          <cell r="H4943" t="str">
            <v>COMERCIO</v>
          </cell>
          <cell r="I4943" t="str">
            <v>L2727</v>
          </cell>
          <cell r="J4943" t="str">
            <v>PEQUEÑA EMPRESA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 t="str">
            <v>R CUCALON</v>
          </cell>
          <cell r="P4943" t="str">
            <v>R CUCALON</v>
          </cell>
          <cell r="Q4943">
            <v>0</v>
          </cell>
          <cell r="R4943">
            <v>0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  <cell r="X4943">
            <v>0</v>
          </cell>
          <cell r="Y4943">
            <v>0</v>
          </cell>
          <cell r="Z4943">
            <v>0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>
            <v>0</v>
          </cell>
          <cell r="AF4943">
            <v>0</v>
          </cell>
          <cell r="AG4943">
            <v>0</v>
          </cell>
          <cell r="AH4943">
            <v>0</v>
          </cell>
          <cell r="AI4943">
            <v>0</v>
          </cell>
          <cell r="AJ4943">
            <v>0</v>
          </cell>
          <cell r="AK4943">
            <v>0</v>
          </cell>
          <cell r="AL4943">
            <v>0</v>
          </cell>
          <cell r="AM4943">
            <v>0</v>
          </cell>
          <cell r="AN4943">
            <v>0</v>
          </cell>
          <cell r="AO4943">
            <v>0</v>
          </cell>
          <cell r="AP4943">
            <v>16</v>
          </cell>
          <cell r="AQ4943" t="str">
            <v>RICARDO CUCALON</v>
          </cell>
          <cell r="AR4943">
            <v>4</v>
          </cell>
          <cell r="AS4943" t="str">
            <v>VERÓNICA MENÉNDEZ</v>
          </cell>
          <cell r="AT4943">
            <v>11</v>
          </cell>
          <cell r="AU4943" t="str">
            <v>ARACELY CAMPOZANO</v>
          </cell>
          <cell r="AV4943" t="str">
            <v>#N/A</v>
          </cell>
          <cell r="AW4943" t="str">
            <v>#N/A</v>
          </cell>
          <cell r="AX4943" t="b">
            <v>1</v>
          </cell>
          <cell r="AY4943" t="b">
            <v>1</v>
          </cell>
        </row>
        <row r="4944">
          <cell r="B4944" t="str">
            <v>1304934670001</v>
          </cell>
          <cell r="C4944" t="str">
            <v>DE LA CRUZ MACIAS NELIS MONCERRATE</v>
          </cell>
          <cell r="D4944">
            <v>213</v>
          </cell>
          <cell r="E4944">
            <v>21312</v>
          </cell>
          <cell r="F4944">
            <v>2131250</v>
          </cell>
          <cell r="G4944" t="str">
            <v>COMERCIO</v>
          </cell>
          <cell r="H4944" t="str">
            <v>COMERCIO</v>
          </cell>
          <cell r="I4944" t="str">
            <v>L2728</v>
          </cell>
          <cell r="J4944" t="str">
            <v>PEQUEÑA EMPRESA</v>
          </cell>
          <cell r="K4944">
            <v>0</v>
          </cell>
          <cell r="L4944">
            <v>0</v>
          </cell>
          <cell r="M4944">
            <v>0</v>
          </cell>
          <cell r="N4944">
            <v>0</v>
          </cell>
          <cell r="O4944" t="str">
            <v>R CUCALON</v>
          </cell>
          <cell r="P4944" t="str">
            <v>R CUCALON</v>
          </cell>
          <cell r="Q4944">
            <v>0</v>
          </cell>
          <cell r="R4944">
            <v>0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  <cell r="X4944">
            <v>0</v>
          </cell>
          <cell r="Y4944">
            <v>0</v>
          </cell>
          <cell r="Z4944">
            <v>0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>
            <v>0</v>
          </cell>
          <cell r="AF4944">
            <v>0</v>
          </cell>
          <cell r="AG4944">
            <v>0</v>
          </cell>
          <cell r="AH4944">
            <v>0</v>
          </cell>
          <cell r="AI4944">
            <v>0</v>
          </cell>
          <cell r="AJ4944">
            <v>0</v>
          </cell>
          <cell r="AK4944">
            <v>0</v>
          </cell>
          <cell r="AL4944">
            <v>0</v>
          </cell>
          <cell r="AM4944">
            <v>0</v>
          </cell>
          <cell r="AN4944">
            <v>0</v>
          </cell>
          <cell r="AO4944">
            <v>0</v>
          </cell>
          <cell r="AP4944">
            <v>16</v>
          </cell>
          <cell r="AQ4944" t="str">
            <v>RICARDO CUCALON</v>
          </cell>
          <cell r="AR4944">
            <v>4</v>
          </cell>
          <cell r="AS4944" t="str">
            <v>VERÓNICA MENÉNDEZ</v>
          </cell>
          <cell r="AT4944">
            <v>11</v>
          </cell>
          <cell r="AU4944" t="str">
            <v>ARACELY CAMPOZANO</v>
          </cell>
          <cell r="AV4944" t="str">
            <v>#N/A</v>
          </cell>
          <cell r="AW4944" t="str">
            <v>#N/A</v>
          </cell>
          <cell r="AX4944" t="b">
            <v>1</v>
          </cell>
          <cell r="AY4944" t="b">
            <v>1</v>
          </cell>
        </row>
        <row r="4945">
          <cell r="B4945" t="str">
            <v>1360001360001</v>
          </cell>
          <cell r="C4945" t="str">
            <v>GOBIERNO MUNICIPAL DEL CANTON ROCAFUERTE</v>
          </cell>
          <cell r="D4945">
            <v>213</v>
          </cell>
          <cell r="E4945">
            <v>21312</v>
          </cell>
          <cell r="F4945">
            <v>2131250</v>
          </cell>
          <cell r="G4945" t="str">
            <v>SERVICIOS</v>
          </cell>
          <cell r="H4945" t="str">
            <v>SERVICIOS</v>
          </cell>
          <cell r="I4945" t="str">
            <v>L2729</v>
          </cell>
          <cell r="J4945" t="str">
            <v>MEDIANA EMPRESA B</v>
          </cell>
          <cell r="K4945">
            <v>0</v>
          </cell>
          <cell r="L4945">
            <v>0</v>
          </cell>
          <cell r="M4945">
            <v>0</v>
          </cell>
          <cell r="N4945">
            <v>0</v>
          </cell>
          <cell r="O4945" t="str">
            <v>R CUCALON</v>
          </cell>
          <cell r="P4945" t="str">
            <v>R CUCALON</v>
          </cell>
          <cell r="Q4945">
            <v>0</v>
          </cell>
          <cell r="R4945">
            <v>0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  <cell r="X4945">
            <v>0</v>
          </cell>
          <cell r="Y4945">
            <v>0</v>
          </cell>
          <cell r="Z4945">
            <v>0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>
            <v>0</v>
          </cell>
          <cell r="AF4945">
            <v>0</v>
          </cell>
          <cell r="AG4945">
            <v>0</v>
          </cell>
          <cell r="AH4945">
            <v>0</v>
          </cell>
          <cell r="AI4945">
            <v>0</v>
          </cell>
          <cell r="AJ4945">
            <v>0</v>
          </cell>
          <cell r="AK4945">
            <v>0</v>
          </cell>
          <cell r="AL4945">
            <v>0</v>
          </cell>
          <cell r="AM4945">
            <v>0</v>
          </cell>
          <cell r="AN4945">
            <v>0</v>
          </cell>
          <cell r="AO4945">
            <v>0</v>
          </cell>
          <cell r="AP4945">
            <v>16</v>
          </cell>
          <cell r="AQ4945" t="str">
            <v>RICARDO CUCALON</v>
          </cell>
          <cell r="AR4945">
            <v>4</v>
          </cell>
          <cell r="AS4945" t="str">
            <v>VERÓNICA MENÉNDEZ</v>
          </cell>
          <cell r="AT4945">
            <v>11</v>
          </cell>
          <cell r="AU4945" t="str">
            <v>ARACELY CAMPOZANO</v>
          </cell>
          <cell r="AV4945" t="str">
            <v>#N/A</v>
          </cell>
          <cell r="AW4945" t="str">
            <v>#N/A</v>
          </cell>
          <cell r="AX4945" t="b">
            <v>1</v>
          </cell>
          <cell r="AY4945" t="b">
            <v>1</v>
          </cell>
        </row>
        <row r="4946">
          <cell r="B4946" t="str">
            <v>1307003861001</v>
          </cell>
          <cell r="C4946" t="str">
            <v>MIELES MOREIRA VIVIANA SOFIA</v>
          </cell>
          <cell r="D4946">
            <v>213</v>
          </cell>
          <cell r="E4946">
            <v>21313</v>
          </cell>
          <cell r="F4946">
            <v>2131350</v>
          </cell>
          <cell r="G4946" t="str">
            <v>SERVICIOS</v>
          </cell>
          <cell r="H4946" t="str">
            <v>SERVICIOS</v>
          </cell>
          <cell r="I4946" t="str">
            <v>L2730</v>
          </cell>
          <cell r="J4946" t="str">
            <v>MICROEMPRESA</v>
          </cell>
          <cell r="K4946">
            <v>0</v>
          </cell>
          <cell r="L4946">
            <v>0</v>
          </cell>
          <cell r="M4946">
            <v>0</v>
          </cell>
          <cell r="N4946">
            <v>0</v>
          </cell>
          <cell r="O4946" t="str">
            <v>V SANCHEZ</v>
          </cell>
          <cell r="P4946" t="str">
            <v>V SANCHEZ</v>
          </cell>
          <cell r="Q4946">
            <v>0</v>
          </cell>
          <cell r="R4946">
            <v>0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  <cell r="X4946">
            <v>0</v>
          </cell>
          <cell r="Y4946">
            <v>0</v>
          </cell>
          <cell r="Z4946">
            <v>0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>
            <v>0</v>
          </cell>
          <cell r="AF4946">
            <v>0</v>
          </cell>
          <cell r="AG4946">
            <v>0</v>
          </cell>
          <cell r="AH4946">
            <v>0</v>
          </cell>
          <cell r="AI4946">
            <v>0</v>
          </cell>
          <cell r="AJ4946">
            <v>0</v>
          </cell>
          <cell r="AK4946">
            <v>0</v>
          </cell>
          <cell r="AL4946">
            <v>0</v>
          </cell>
          <cell r="AM4946">
            <v>0</v>
          </cell>
          <cell r="AN4946">
            <v>0</v>
          </cell>
          <cell r="AO4946">
            <v>0</v>
          </cell>
          <cell r="AP4946">
            <v>11</v>
          </cell>
          <cell r="AQ4946" t="str">
            <v>DIANA ARMIJOS</v>
          </cell>
          <cell r="AR4946">
            <v>3</v>
          </cell>
          <cell r="AS4946" t="str">
            <v>CARLOS UYAGUARI</v>
          </cell>
          <cell r="AT4946">
            <v>1</v>
          </cell>
          <cell r="AU4946" t="str">
            <v>MANUEL YANAYACO</v>
          </cell>
          <cell r="AV4946" t="str">
            <v>#N/A</v>
          </cell>
          <cell r="AW4946" t="str">
            <v>#N/A</v>
          </cell>
          <cell r="AX4946" t="b">
            <v>1</v>
          </cell>
          <cell r="AY4946" t="b">
            <v>1</v>
          </cell>
        </row>
        <row r="4947">
          <cell r="B4947" t="str">
            <v>1300319231001</v>
          </cell>
          <cell r="C4947" t="str">
            <v>ARTEAGA MERA DIGNA FLORIDALBA</v>
          </cell>
          <cell r="D4947">
            <v>213</v>
          </cell>
          <cell r="E4947">
            <v>21313</v>
          </cell>
          <cell r="F4947">
            <v>2131350</v>
          </cell>
          <cell r="G4947" t="str">
            <v>MANUFACTURA</v>
          </cell>
          <cell r="H4947" t="str">
            <v>MANUFACTURA</v>
          </cell>
          <cell r="I4947" t="str">
            <v>L2731</v>
          </cell>
          <cell r="J4947" t="str">
            <v>MICROEMPRESA</v>
          </cell>
          <cell r="K4947">
            <v>0</v>
          </cell>
          <cell r="L4947" t="str">
            <v>01Empresas Normales</v>
          </cell>
          <cell r="M4947">
            <v>41810</v>
          </cell>
          <cell r="N4947">
            <v>0.3611111111111111</v>
          </cell>
          <cell r="O4947" t="str">
            <v>R CASTRO</v>
          </cell>
          <cell r="P4947" t="str">
            <v>R CASTRO</v>
          </cell>
          <cell r="Q4947" t="str">
            <v>APLICATIVO WEB</v>
          </cell>
          <cell r="R4947" t="str">
            <v>APLICATIVO WEB</v>
          </cell>
          <cell r="S4947">
            <v>41810</v>
          </cell>
          <cell r="T4947">
            <v>0.66666666666666663</v>
          </cell>
          <cell r="U4947" t="str">
            <v>PRE-009</v>
          </cell>
          <cell r="V4947">
            <v>0</v>
          </cell>
          <cell r="W4947">
            <v>0</v>
          </cell>
          <cell r="X4947">
            <v>0</v>
          </cell>
          <cell r="Y4947">
            <v>0</v>
          </cell>
          <cell r="Z4947">
            <v>0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>
            <v>0</v>
          </cell>
          <cell r="AF4947">
            <v>0</v>
          </cell>
          <cell r="AG4947">
            <v>0</v>
          </cell>
          <cell r="AH4947">
            <v>0</v>
          </cell>
          <cell r="AI4947">
            <v>0</v>
          </cell>
          <cell r="AJ4947">
            <v>0</v>
          </cell>
          <cell r="AK4947">
            <v>0</v>
          </cell>
          <cell r="AL4947">
            <v>0</v>
          </cell>
          <cell r="AM4947">
            <v>0</v>
          </cell>
          <cell r="AN4947">
            <v>0</v>
          </cell>
          <cell r="AO4947">
            <v>0</v>
          </cell>
          <cell r="AP4947">
            <v>12</v>
          </cell>
          <cell r="AQ4947" t="str">
            <v>RONALD CASTRO</v>
          </cell>
          <cell r="AR4947">
            <v>3</v>
          </cell>
          <cell r="AS4947" t="str">
            <v>CARLOS UYAGUARI</v>
          </cell>
          <cell r="AT4947">
            <v>1</v>
          </cell>
          <cell r="AU4947" t="str">
            <v>MANUEL YANAYACO</v>
          </cell>
          <cell r="AV4947" t="str">
            <v>1</v>
          </cell>
          <cell r="AW4947" t="str">
            <v>1300319231001</v>
          </cell>
          <cell r="AX4947" t="b">
            <v>0</v>
          </cell>
          <cell r="AY4947" t="b">
            <v>0</v>
          </cell>
        </row>
        <row r="4948">
          <cell r="B4948" t="str">
            <v>1306265693001</v>
          </cell>
          <cell r="C4948" t="str">
            <v>REZABALA MACIAS RAMON IGNACIO</v>
          </cell>
          <cell r="D4948">
            <v>213</v>
          </cell>
          <cell r="E4948">
            <v>21313</v>
          </cell>
          <cell r="F4948">
            <v>2131350</v>
          </cell>
          <cell r="G4948" t="str">
            <v>MANUFACTURA</v>
          </cell>
          <cell r="H4948" t="str">
            <v>MANUFACTURA</v>
          </cell>
          <cell r="I4948" t="str">
            <v>L2732</v>
          </cell>
          <cell r="J4948" t="str">
            <v>PEQUEÑA EMPRESA</v>
          </cell>
          <cell r="K4948">
            <v>0</v>
          </cell>
          <cell r="L4948">
            <v>0</v>
          </cell>
          <cell r="M4948">
            <v>0</v>
          </cell>
          <cell r="N4948">
            <v>0</v>
          </cell>
          <cell r="O4948" t="str">
            <v>R CASTRO</v>
          </cell>
          <cell r="P4948" t="str">
            <v>R CASTRO</v>
          </cell>
          <cell r="Q4948">
            <v>0</v>
          </cell>
          <cell r="R4948">
            <v>0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  <cell r="X4948">
            <v>0</v>
          </cell>
          <cell r="Y4948">
            <v>0</v>
          </cell>
          <cell r="Z4948">
            <v>0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>
            <v>0</v>
          </cell>
          <cell r="AF4948">
            <v>0</v>
          </cell>
          <cell r="AG4948">
            <v>0</v>
          </cell>
          <cell r="AH4948">
            <v>0</v>
          </cell>
          <cell r="AI4948">
            <v>0</v>
          </cell>
          <cell r="AJ4948">
            <v>0</v>
          </cell>
          <cell r="AK4948">
            <v>0</v>
          </cell>
          <cell r="AL4948">
            <v>0</v>
          </cell>
          <cell r="AM4948">
            <v>0</v>
          </cell>
          <cell r="AN4948">
            <v>0</v>
          </cell>
          <cell r="AO4948">
            <v>0</v>
          </cell>
          <cell r="AP4948">
            <v>12</v>
          </cell>
          <cell r="AQ4948" t="str">
            <v>RONALD CASTRO</v>
          </cell>
          <cell r="AR4948">
            <v>3</v>
          </cell>
          <cell r="AS4948" t="str">
            <v>CARLOS UYAGUARI</v>
          </cell>
          <cell r="AT4948">
            <v>1</v>
          </cell>
          <cell r="AU4948" t="str">
            <v>MANUEL YANAYACO</v>
          </cell>
          <cell r="AV4948" t="str">
            <v>#N/A</v>
          </cell>
          <cell r="AW4948" t="str">
            <v>#N/A</v>
          </cell>
          <cell r="AX4948" t="b">
            <v>1</v>
          </cell>
          <cell r="AY4948" t="b">
            <v>1</v>
          </cell>
        </row>
        <row r="4949">
          <cell r="B4949" t="str">
            <v>1308501640001</v>
          </cell>
          <cell r="C4949" t="str">
            <v>SOLORZANO GUEVARA OSCAR RAUL</v>
          </cell>
          <cell r="D4949">
            <v>213</v>
          </cell>
          <cell r="E4949">
            <v>21313</v>
          </cell>
          <cell r="F4949">
            <v>2131350</v>
          </cell>
          <cell r="G4949" t="str">
            <v>COMERCIO</v>
          </cell>
          <cell r="H4949" t="str">
            <v>COMERCIO</v>
          </cell>
          <cell r="I4949" t="str">
            <v>L2733</v>
          </cell>
          <cell r="J4949" t="str">
            <v>PEQUEÑA EMPRESA</v>
          </cell>
          <cell r="K4949">
            <v>0</v>
          </cell>
          <cell r="L4949">
            <v>0</v>
          </cell>
          <cell r="M4949">
            <v>0</v>
          </cell>
          <cell r="N4949">
            <v>0</v>
          </cell>
          <cell r="O4949" t="str">
            <v>V SANCHEZ</v>
          </cell>
          <cell r="P4949" t="str">
            <v>V SANCHEZ</v>
          </cell>
          <cell r="Q4949">
            <v>0</v>
          </cell>
          <cell r="R4949">
            <v>0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  <cell r="X4949">
            <v>0</v>
          </cell>
          <cell r="Y4949">
            <v>0</v>
          </cell>
          <cell r="Z4949">
            <v>0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>
            <v>0</v>
          </cell>
          <cell r="AF4949">
            <v>0</v>
          </cell>
          <cell r="AG4949">
            <v>0</v>
          </cell>
          <cell r="AH4949">
            <v>0</v>
          </cell>
          <cell r="AI4949">
            <v>0</v>
          </cell>
          <cell r="AJ4949">
            <v>0</v>
          </cell>
          <cell r="AK4949">
            <v>0</v>
          </cell>
          <cell r="AL4949">
            <v>0</v>
          </cell>
          <cell r="AM4949">
            <v>0</v>
          </cell>
          <cell r="AN4949">
            <v>0</v>
          </cell>
          <cell r="AO4949">
            <v>0</v>
          </cell>
          <cell r="AP4949">
            <v>11</v>
          </cell>
          <cell r="AQ4949" t="str">
            <v>DIANA ARMIJOS</v>
          </cell>
          <cell r="AR4949">
            <v>3</v>
          </cell>
          <cell r="AS4949" t="str">
            <v>CARLOS UYAGUARI</v>
          </cell>
          <cell r="AT4949">
            <v>1</v>
          </cell>
          <cell r="AU4949" t="str">
            <v>MANUEL YANAYACO</v>
          </cell>
          <cell r="AV4949" t="str">
            <v>#N/A</v>
          </cell>
          <cell r="AW4949" t="str">
            <v>#N/A</v>
          </cell>
          <cell r="AX4949" t="b">
            <v>1</v>
          </cell>
          <cell r="AY4949" t="b">
            <v>1</v>
          </cell>
        </row>
        <row r="4950">
          <cell r="B4950" t="str">
            <v>1705599023001</v>
          </cell>
          <cell r="C4950" t="str">
            <v>MOREIRA HOLGUIN ULBIO GONZALO</v>
          </cell>
          <cell r="D4950">
            <v>213</v>
          </cell>
          <cell r="E4950">
            <v>21313</v>
          </cell>
          <cell r="F4950">
            <v>2131350</v>
          </cell>
          <cell r="G4950" t="str">
            <v>SERVICIOS</v>
          </cell>
          <cell r="H4950" t="str">
            <v>SERVICIOS</v>
          </cell>
          <cell r="I4950" t="str">
            <v>L2734</v>
          </cell>
          <cell r="J4950" t="str">
            <v>PEQUEÑA EMPRESA</v>
          </cell>
          <cell r="K4950">
            <v>0</v>
          </cell>
          <cell r="L4950">
            <v>0</v>
          </cell>
          <cell r="M4950">
            <v>0</v>
          </cell>
          <cell r="N4950">
            <v>0</v>
          </cell>
          <cell r="O4950" t="str">
            <v>S HOLGUIN</v>
          </cell>
          <cell r="P4950" t="str">
            <v>S HOLGUIN</v>
          </cell>
          <cell r="Q4950">
            <v>0</v>
          </cell>
          <cell r="R4950">
            <v>0</v>
          </cell>
          <cell r="T4950">
            <v>0</v>
          </cell>
          <cell r="U4950">
            <v>0</v>
          </cell>
          <cell r="V4950">
            <v>0</v>
          </cell>
          <cell r="W4950">
            <v>0</v>
          </cell>
          <cell r="X4950">
            <v>0</v>
          </cell>
          <cell r="Y4950">
            <v>0</v>
          </cell>
          <cell r="Z4950">
            <v>0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>
            <v>0</v>
          </cell>
          <cell r="AF4950">
            <v>0</v>
          </cell>
          <cell r="AG4950">
            <v>0</v>
          </cell>
          <cell r="AH4950">
            <v>0</v>
          </cell>
          <cell r="AI4950">
            <v>0</v>
          </cell>
          <cell r="AJ4950">
            <v>0</v>
          </cell>
          <cell r="AK4950">
            <v>0</v>
          </cell>
          <cell r="AL4950">
            <v>0</v>
          </cell>
          <cell r="AM4950">
            <v>0</v>
          </cell>
          <cell r="AN4950">
            <v>0</v>
          </cell>
          <cell r="AO4950">
            <v>0</v>
          </cell>
          <cell r="AP4950">
            <v>9</v>
          </cell>
          <cell r="AQ4950" t="str">
            <v>SARAY HOLGUIN</v>
          </cell>
          <cell r="AR4950">
            <v>3</v>
          </cell>
          <cell r="AS4950" t="str">
            <v>CARLOS UYAGUARI</v>
          </cell>
          <cell r="AT4950">
            <v>6</v>
          </cell>
          <cell r="AU4950" t="str">
            <v>PAOLA PIHUAVE</v>
          </cell>
          <cell r="AV4950" t="str">
            <v>#N/A</v>
          </cell>
          <cell r="AW4950" t="str">
            <v>#N/A</v>
          </cell>
          <cell r="AX4950" t="b">
            <v>1</v>
          </cell>
          <cell r="AY4950" t="b">
            <v>1</v>
          </cell>
        </row>
        <row r="4951">
          <cell r="B4951" t="str">
            <v>1308936598001</v>
          </cell>
          <cell r="C4951" t="str">
            <v>ZAMORA CEVALLOS DARWIN DESIDERIO</v>
          </cell>
          <cell r="D4951">
            <v>213</v>
          </cell>
          <cell r="E4951">
            <v>21313</v>
          </cell>
          <cell r="F4951">
            <v>2131350</v>
          </cell>
          <cell r="G4951" t="str">
            <v>COMERCIO</v>
          </cell>
          <cell r="H4951" t="str">
            <v>COMERCIO</v>
          </cell>
          <cell r="I4951" t="str">
            <v>L2735</v>
          </cell>
          <cell r="J4951" t="str">
            <v>PEQUEÑA EMPRESA</v>
          </cell>
          <cell r="K4951">
            <v>0</v>
          </cell>
          <cell r="L4951">
            <v>0</v>
          </cell>
          <cell r="M4951">
            <v>0</v>
          </cell>
          <cell r="N4951">
            <v>0</v>
          </cell>
          <cell r="O4951" t="str">
            <v>N MOREIRA ALAVA</v>
          </cell>
          <cell r="P4951" t="str">
            <v>N MOREIRA ALAVA</v>
          </cell>
          <cell r="Q4951">
            <v>0</v>
          </cell>
          <cell r="R4951">
            <v>0</v>
          </cell>
          <cell r="T4951">
            <v>0</v>
          </cell>
          <cell r="U4951">
            <v>0</v>
          </cell>
          <cell r="V4951">
            <v>0</v>
          </cell>
          <cell r="W4951">
            <v>0</v>
          </cell>
          <cell r="X4951">
            <v>0</v>
          </cell>
          <cell r="Y4951">
            <v>0</v>
          </cell>
          <cell r="Z4951">
            <v>0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>
            <v>0</v>
          </cell>
          <cell r="AF4951">
            <v>0</v>
          </cell>
          <cell r="AG4951">
            <v>0</v>
          </cell>
          <cell r="AH4951">
            <v>0</v>
          </cell>
          <cell r="AI4951">
            <v>0</v>
          </cell>
          <cell r="AJ4951">
            <v>0</v>
          </cell>
          <cell r="AK4951">
            <v>0</v>
          </cell>
          <cell r="AL4951">
            <v>0</v>
          </cell>
          <cell r="AM4951">
            <v>0</v>
          </cell>
          <cell r="AN4951">
            <v>0</v>
          </cell>
          <cell r="AO4951">
            <v>0</v>
          </cell>
          <cell r="AP4951">
            <v>10</v>
          </cell>
          <cell r="AQ4951" t="str">
            <v>NESTOR MOREIRA</v>
          </cell>
          <cell r="AR4951">
            <v>3</v>
          </cell>
          <cell r="AS4951" t="str">
            <v>CARLOS UYAGUARI</v>
          </cell>
          <cell r="AT4951">
            <v>7</v>
          </cell>
          <cell r="AU4951" t="str">
            <v>LINDA TUTIVEN</v>
          </cell>
          <cell r="AV4951" t="str">
            <v>#N/A</v>
          </cell>
          <cell r="AW4951" t="str">
            <v>#N/A</v>
          </cell>
          <cell r="AX4951" t="b">
            <v>1</v>
          </cell>
          <cell r="AY4951" t="b">
            <v>1</v>
          </cell>
        </row>
        <row r="4952">
          <cell r="B4952" t="str">
            <v>1311300295001</v>
          </cell>
          <cell r="C4952" t="str">
            <v>DELGADO GUEVARA DOLORES GABRIELA</v>
          </cell>
          <cell r="D4952">
            <v>213</v>
          </cell>
          <cell r="E4952">
            <v>21313</v>
          </cell>
          <cell r="F4952">
            <v>2131350</v>
          </cell>
          <cell r="G4952" t="str">
            <v>COMERCIO</v>
          </cell>
          <cell r="H4952" t="str">
            <v>COMERCIO</v>
          </cell>
          <cell r="I4952" t="str">
            <v>L2736</v>
          </cell>
          <cell r="J4952" t="str">
            <v>MEDIANA EMPRESA A</v>
          </cell>
          <cell r="K4952">
            <v>0</v>
          </cell>
          <cell r="L4952">
            <v>0</v>
          </cell>
          <cell r="M4952">
            <v>0</v>
          </cell>
          <cell r="N4952">
            <v>0</v>
          </cell>
          <cell r="O4952" t="str">
            <v>N MOREIRA ALAVA</v>
          </cell>
          <cell r="P4952" t="str">
            <v>N MOREIRA ALAVA</v>
          </cell>
          <cell r="Q4952">
            <v>0</v>
          </cell>
          <cell r="R4952">
            <v>0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  <cell r="X4952">
            <v>0</v>
          </cell>
          <cell r="Y4952">
            <v>0</v>
          </cell>
          <cell r="Z4952">
            <v>0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>
            <v>0</v>
          </cell>
          <cell r="AF4952">
            <v>0</v>
          </cell>
          <cell r="AG4952">
            <v>0</v>
          </cell>
          <cell r="AH4952">
            <v>0</v>
          </cell>
          <cell r="AI4952">
            <v>0</v>
          </cell>
          <cell r="AJ4952">
            <v>0</v>
          </cell>
          <cell r="AK4952">
            <v>0</v>
          </cell>
          <cell r="AL4952">
            <v>0</v>
          </cell>
          <cell r="AM4952">
            <v>0</v>
          </cell>
          <cell r="AN4952">
            <v>0</v>
          </cell>
          <cell r="AO4952">
            <v>0</v>
          </cell>
          <cell r="AP4952">
            <v>10</v>
          </cell>
          <cell r="AQ4952" t="str">
            <v>NESTOR MOREIRA</v>
          </cell>
          <cell r="AR4952">
            <v>3</v>
          </cell>
          <cell r="AS4952" t="str">
            <v>CARLOS UYAGUARI</v>
          </cell>
          <cell r="AT4952">
            <v>7</v>
          </cell>
          <cell r="AU4952" t="str">
            <v>LINDA TUTIVEN</v>
          </cell>
          <cell r="AV4952" t="str">
            <v>#N/A</v>
          </cell>
          <cell r="AW4952" t="str">
            <v>#N/A</v>
          </cell>
          <cell r="AX4952" t="b">
            <v>1</v>
          </cell>
          <cell r="AY4952" t="b">
            <v>1</v>
          </cell>
        </row>
        <row r="4953">
          <cell r="B4953" t="str">
            <v>1360009340001</v>
          </cell>
          <cell r="C4953" t="str">
            <v>DIRECCION DISTRITAL DE SALUD NÂº 13D04 24 DE MAYO - SANTA AN</v>
          </cell>
          <cell r="D4953">
            <v>213</v>
          </cell>
          <cell r="E4953">
            <v>21313</v>
          </cell>
          <cell r="F4953">
            <v>2131350</v>
          </cell>
          <cell r="G4953" t="str">
            <v>SERVICIOS</v>
          </cell>
          <cell r="H4953" t="str">
            <v>SERVICIOS</v>
          </cell>
          <cell r="I4953" t="str">
            <v>L2737</v>
          </cell>
          <cell r="J4953" t="str">
            <v>MEDIANA EMPRESA B</v>
          </cell>
          <cell r="K4953">
            <v>0</v>
          </cell>
          <cell r="L4953">
            <v>0</v>
          </cell>
          <cell r="M4953">
            <v>0</v>
          </cell>
          <cell r="N4953">
            <v>0</v>
          </cell>
          <cell r="O4953" t="str">
            <v>S HOLGUIN</v>
          </cell>
          <cell r="P4953" t="str">
            <v>S HOLGUIN</v>
          </cell>
          <cell r="Q4953">
            <v>0</v>
          </cell>
          <cell r="R4953">
            <v>0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  <cell r="X4953">
            <v>0</v>
          </cell>
          <cell r="Y4953">
            <v>0</v>
          </cell>
          <cell r="Z4953">
            <v>0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>
            <v>0</v>
          </cell>
          <cell r="AF4953">
            <v>0</v>
          </cell>
          <cell r="AG4953">
            <v>0</v>
          </cell>
          <cell r="AH4953">
            <v>0</v>
          </cell>
          <cell r="AI4953">
            <v>0</v>
          </cell>
          <cell r="AJ4953">
            <v>0</v>
          </cell>
          <cell r="AK4953">
            <v>0</v>
          </cell>
          <cell r="AL4953">
            <v>0</v>
          </cell>
          <cell r="AM4953">
            <v>0</v>
          </cell>
          <cell r="AN4953">
            <v>0</v>
          </cell>
          <cell r="AO4953">
            <v>0</v>
          </cell>
          <cell r="AP4953">
            <v>9</v>
          </cell>
          <cell r="AQ4953" t="str">
            <v>SARAY HOLGUIN</v>
          </cell>
          <cell r="AR4953">
            <v>3</v>
          </cell>
          <cell r="AS4953" t="str">
            <v>CARLOS UYAGUARI</v>
          </cell>
          <cell r="AT4953">
            <v>6</v>
          </cell>
          <cell r="AU4953" t="str">
            <v>PAOLA PIHUAVE</v>
          </cell>
          <cell r="AV4953" t="str">
            <v>#N/A</v>
          </cell>
          <cell r="AW4953" t="str">
            <v>#N/A</v>
          </cell>
          <cell r="AX4953" t="b">
            <v>1</v>
          </cell>
          <cell r="AY4953" t="b">
            <v>1</v>
          </cell>
        </row>
        <row r="4954">
          <cell r="B4954" t="str">
            <v>1360022010001</v>
          </cell>
          <cell r="C4954" t="str">
            <v>COLEGIO NACIONAL TECNICO MARISCAL DE AYACUCHO</v>
          </cell>
          <cell r="D4954">
            <v>213</v>
          </cell>
          <cell r="E4954">
            <v>21313</v>
          </cell>
          <cell r="F4954">
            <v>2131351</v>
          </cell>
          <cell r="G4954" t="str">
            <v>SERVICIOS</v>
          </cell>
          <cell r="H4954" t="str">
            <v>SERVICIOS</v>
          </cell>
          <cell r="I4954" t="str">
            <v>L2738</v>
          </cell>
          <cell r="J4954" t="str">
            <v>PEQUEÑA EMPRESA</v>
          </cell>
          <cell r="K4954" t="str">
            <v>SECTOR PUBLICO</v>
          </cell>
          <cell r="L4954" t="str">
            <v>05Sin características</v>
          </cell>
          <cell r="M4954">
            <v>41820</v>
          </cell>
          <cell r="N4954">
            <v>0.41666666666666669</v>
          </cell>
          <cell r="O4954" t="str">
            <v>S HOLGUIN</v>
          </cell>
          <cell r="P4954" t="str">
            <v>S HOLGUIN</v>
          </cell>
          <cell r="Q4954" t="str">
            <v>S HOLGUIN</v>
          </cell>
          <cell r="R4954" t="str">
            <v>PAPEL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  <cell r="X4954">
            <v>0</v>
          </cell>
          <cell r="Y4954">
            <v>0</v>
          </cell>
          <cell r="Z4954">
            <v>0</v>
          </cell>
          <cell r="AA4954">
            <v>0</v>
          </cell>
          <cell r="AB4954">
            <v>0</v>
          </cell>
          <cell r="AC4954">
            <v>41820</v>
          </cell>
          <cell r="AD4954">
            <v>0.41666666666666669</v>
          </cell>
          <cell r="AE4954" t="str">
            <v>MMORAN</v>
          </cell>
          <cell r="AF4954">
            <v>27</v>
          </cell>
          <cell r="AG4954">
            <v>0</v>
          </cell>
          <cell r="AH4954">
            <v>0</v>
          </cell>
          <cell r="AI4954">
            <v>0</v>
          </cell>
          <cell r="AJ4954">
            <v>0</v>
          </cell>
          <cell r="AK4954">
            <v>0</v>
          </cell>
          <cell r="AL4954">
            <v>0</v>
          </cell>
          <cell r="AM4954">
            <v>0</v>
          </cell>
          <cell r="AN4954">
            <v>0</v>
          </cell>
          <cell r="AO4954">
            <v>0</v>
          </cell>
          <cell r="AP4954">
            <v>9</v>
          </cell>
          <cell r="AQ4954" t="str">
            <v>SARAY HOLGUIN</v>
          </cell>
          <cell r="AR4954">
            <v>3</v>
          </cell>
          <cell r="AS4954" t="str">
            <v>CARLOS UYAGUARI</v>
          </cell>
          <cell r="AT4954">
            <v>6</v>
          </cell>
          <cell r="AU4954" t="str">
            <v>PAOLA PIHUAVE</v>
          </cell>
          <cell r="AV4954" t="str">
            <v>#N/A</v>
          </cell>
          <cell r="AW4954" t="str">
            <v>#N/A</v>
          </cell>
          <cell r="AX4954" t="b">
            <v>0</v>
          </cell>
          <cell r="AY4954" t="b">
            <v>0</v>
          </cell>
        </row>
        <row r="4955">
          <cell r="B4955" t="str">
            <v>1390113818001</v>
          </cell>
          <cell r="C4955" t="str">
            <v>COOPERATIVA DE TRANSPORTES CARAQUEZ LTDA. NÂº 29</v>
          </cell>
          <cell r="D4955">
            <v>213</v>
          </cell>
          <cell r="E4955">
            <v>21314</v>
          </cell>
          <cell r="F4955">
            <v>2131450</v>
          </cell>
          <cell r="G4955" t="str">
            <v>SERVICIOS</v>
          </cell>
          <cell r="H4955" t="str">
            <v>SERVICIOS</v>
          </cell>
          <cell r="I4955" t="str">
            <v>L2739</v>
          </cell>
          <cell r="J4955" t="str">
            <v>MICROEMPRESA</v>
          </cell>
          <cell r="K4955">
            <v>0</v>
          </cell>
          <cell r="L4955">
            <v>0</v>
          </cell>
          <cell r="M4955">
            <v>0</v>
          </cell>
          <cell r="N4955">
            <v>0</v>
          </cell>
          <cell r="O4955" t="str">
            <v>R BONILLA</v>
          </cell>
          <cell r="P4955" t="str">
            <v>R BONILLA</v>
          </cell>
          <cell r="Q4955">
            <v>0</v>
          </cell>
          <cell r="R4955">
            <v>0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  <cell r="X4955">
            <v>0</v>
          </cell>
          <cell r="Y4955">
            <v>0</v>
          </cell>
          <cell r="Z4955">
            <v>0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>
            <v>0</v>
          </cell>
          <cell r="AF4955">
            <v>0</v>
          </cell>
          <cell r="AG4955">
            <v>0</v>
          </cell>
          <cell r="AH4955">
            <v>0</v>
          </cell>
          <cell r="AI4955">
            <v>0</v>
          </cell>
          <cell r="AJ4955">
            <v>0</v>
          </cell>
          <cell r="AK4955">
            <v>0</v>
          </cell>
          <cell r="AL4955">
            <v>0</v>
          </cell>
          <cell r="AM4955">
            <v>0</v>
          </cell>
          <cell r="AN4955">
            <v>0</v>
          </cell>
          <cell r="AO4955">
            <v>0</v>
          </cell>
          <cell r="AP4955">
            <v>13</v>
          </cell>
          <cell r="AQ4955" t="str">
            <v>ROBERT BONILLA</v>
          </cell>
          <cell r="AR4955">
            <v>4</v>
          </cell>
          <cell r="AS4955" t="str">
            <v>VERÓNICA MENÉNDEZ</v>
          </cell>
          <cell r="AT4955">
            <v>14</v>
          </cell>
          <cell r="AU4955" t="str">
            <v>CRITICO_14</v>
          </cell>
          <cell r="AV4955" t="str">
            <v>#N/A</v>
          </cell>
          <cell r="AW4955" t="str">
            <v>#N/A</v>
          </cell>
          <cell r="AX4955" t="b">
            <v>1</v>
          </cell>
          <cell r="AY4955" t="b">
            <v>1</v>
          </cell>
        </row>
        <row r="4956">
          <cell r="B4956" t="str">
            <v>1391708017001</v>
          </cell>
          <cell r="C4956" t="str">
            <v>BAHIA TENNIS CLUB</v>
          </cell>
          <cell r="D4956">
            <v>213</v>
          </cell>
          <cell r="E4956">
            <v>21314</v>
          </cell>
          <cell r="F4956">
            <v>2131450</v>
          </cell>
          <cell r="G4956" t="str">
            <v>SERVICIOS</v>
          </cell>
          <cell r="H4956" t="str">
            <v>SERVICIOS</v>
          </cell>
          <cell r="I4956" t="str">
            <v>L2740</v>
          </cell>
          <cell r="J4956" t="str">
            <v>MICROEMPRESA</v>
          </cell>
          <cell r="K4956">
            <v>0</v>
          </cell>
          <cell r="L4956">
            <v>0</v>
          </cell>
          <cell r="M4956">
            <v>0</v>
          </cell>
          <cell r="N4956">
            <v>0</v>
          </cell>
          <cell r="O4956" t="str">
            <v>M ROMERO</v>
          </cell>
          <cell r="P4956" t="str">
            <v>M ROMERO</v>
          </cell>
          <cell r="Q4956">
            <v>0</v>
          </cell>
          <cell r="R4956">
            <v>0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  <cell r="X4956">
            <v>0</v>
          </cell>
          <cell r="Y4956">
            <v>0</v>
          </cell>
          <cell r="Z4956">
            <v>0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>
            <v>0</v>
          </cell>
          <cell r="AF4956">
            <v>0</v>
          </cell>
          <cell r="AG4956">
            <v>0</v>
          </cell>
          <cell r="AH4956">
            <v>0</v>
          </cell>
          <cell r="AI4956">
            <v>0</v>
          </cell>
          <cell r="AJ4956">
            <v>0</v>
          </cell>
          <cell r="AK4956">
            <v>0</v>
          </cell>
          <cell r="AL4956">
            <v>0</v>
          </cell>
          <cell r="AM4956">
            <v>0</v>
          </cell>
          <cell r="AN4956">
            <v>0</v>
          </cell>
          <cell r="AO4956">
            <v>0</v>
          </cell>
          <cell r="AP4956">
            <v>15</v>
          </cell>
          <cell r="AQ4956" t="str">
            <v>MARÍA ROMERO</v>
          </cell>
          <cell r="AR4956">
            <v>4</v>
          </cell>
          <cell r="AS4956" t="str">
            <v>VERÓNICA MENÉNDEZ</v>
          </cell>
          <cell r="AT4956">
            <v>10</v>
          </cell>
          <cell r="AU4956" t="str">
            <v>EDDY SOLANO</v>
          </cell>
          <cell r="AV4956" t="str">
            <v>#N/A</v>
          </cell>
          <cell r="AW4956" t="str">
            <v>#N/A</v>
          </cell>
          <cell r="AX4956" t="b">
            <v>1</v>
          </cell>
          <cell r="AY4956" t="b">
            <v>1</v>
          </cell>
        </row>
        <row r="4957">
          <cell r="B4957" t="str">
            <v>1301630800001</v>
          </cell>
          <cell r="C4957" t="str">
            <v>RIVERO SOLORZANO TERESA ALEXANDRA</v>
          </cell>
          <cell r="D4957">
            <v>213</v>
          </cell>
          <cell r="E4957">
            <v>21314</v>
          </cell>
          <cell r="F4957">
            <v>2131450</v>
          </cell>
          <cell r="G4957" t="str">
            <v>COMERCIO</v>
          </cell>
          <cell r="H4957" t="str">
            <v>COMERCIO</v>
          </cell>
          <cell r="I4957" t="str">
            <v>L2741</v>
          </cell>
          <cell r="J4957" t="str">
            <v>MICROEMPRESA</v>
          </cell>
          <cell r="K4957">
            <v>0</v>
          </cell>
          <cell r="L4957" t="str">
            <v>01Empresas Normales</v>
          </cell>
          <cell r="M4957">
            <v>41824</v>
          </cell>
          <cell r="N4957">
            <v>0.58194444444444449</v>
          </cell>
          <cell r="O4957" t="str">
            <v>R CUCALON</v>
          </cell>
          <cell r="P4957" t="str">
            <v>R CUCALON</v>
          </cell>
          <cell r="Q4957" t="str">
            <v>CORREO ELECTRONICO</v>
          </cell>
          <cell r="R4957" t="str">
            <v>PAPEL</v>
          </cell>
          <cell r="S4957">
            <v>41824</v>
          </cell>
          <cell r="T4957">
            <v>0.66666666666666663</v>
          </cell>
          <cell r="U4957" t="str">
            <v>PRE-020</v>
          </cell>
          <cell r="V4957">
            <v>0</v>
          </cell>
          <cell r="W4957">
            <v>0</v>
          </cell>
          <cell r="X4957">
            <v>0</v>
          </cell>
          <cell r="Y4957">
            <v>0</v>
          </cell>
          <cell r="Z4957">
            <v>0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>
            <v>0</v>
          </cell>
          <cell r="AF4957">
            <v>0</v>
          </cell>
          <cell r="AG4957">
            <v>0</v>
          </cell>
          <cell r="AH4957">
            <v>0</v>
          </cell>
          <cell r="AI4957">
            <v>0</v>
          </cell>
          <cell r="AJ4957">
            <v>0</v>
          </cell>
          <cell r="AK4957">
            <v>0</v>
          </cell>
          <cell r="AL4957">
            <v>0</v>
          </cell>
          <cell r="AM4957">
            <v>0</v>
          </cell>
          <cell r="AN4957">
            <v>0</v>
          </cell>
          <cell r="AO4957">
            <v>0</v>
          </cell>
          <cell r="AP4957">
            <v>16</v>
          </cell>
          <cell r="AQ4957" t="str">
            <v>RICARDO CUCALON</v>
          </cell>
          <cell r="AR4957">
            <v>4</v>
          </cell>
          <cell r="AS4957" t="str">
            <v>VERÓNICA MENÉNDEZ</v>
          </cell>
          <cell r="AT4957">
            <v>11</v>
          </cell>
          <cell r="AU4957" t="str">
            <v>ARACELY CAMPOZANO</v>
          </cell>
          <cell r="AV4957" t="str">
            <v>#N/A</v>
          </cell>
          <cell r="AW4957" t="str">
            <v>#N/A</v>
          </cell>
          <cell r="AX4957" t="b">
            <v>0</v>
          </cell>
          <cell r="AY4957" t="b">
            <v>0</v>
          </cell>
        </row>
        <row r="4958">
          <cell r="B4958" t="str">
            <v>1301743686001</v>
          </cell>
          <cell r="C4958" t="str">
            <v>DUEÃ‘AS ARGANDONA FLOR MARIA</v>
          </cell>
          <cell r="D4958">
            <v>213</v>
          </cell>
          <cell r="E4958">
            <v>21314</v>
          </cell>
          <cell r="F4958">
            <v>2131450</v>
          </cell>
          <cell r="G4958" t="str">
            <v>SERVICIOS</v>
          </cell>
          <cell r="H4958" t="str">
            <v>SERVICIOS</v>
          </cell>
          <cell r="I4958" t="str">
            <v>L2742</v>
          </cell>
          <cell r="J4958" t="str">
            <v>MICROEMPRESA</v>
          </cell>
          <cell r="K4958">
            <v>0</v>
          </cell>
          <cell r="L4958">
            <v>0</v>
          </cell>
          <cell r="M4958">
            <v>0</v>
          </cell>
          <cell r="N4958">
            <v>0</v>
          </cell>
          <cell r="O4958" t="str">
            <v>C MANCERO</v>
          </cell>
          <cell r="P4958" t="str">
            <v>C MANCERO</v>
          </cell>
          <cell r="Q4958">
            <v>0</v>
          </cell>
          <cell r="R4958">
            <v>0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  <cell r="X4958">
            <v>0</v>
          </cell>
          <cell r="Y4958">
            <v>0</v>
          </cell>
          <cell r="Z4958">
            <v>0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>
            <v>0</v>
          </cell>
          <cell r="AF4958">
            <v>0</v>
          </cell>
          <cell r="AG4958">
            <v>0</v>
          </cell>
          <cell r="AH4958">
            <v>0</v>
          </cell>
          <cell r="AI4958">
            <v>0</v>
          </cell>
          <cell r="AJ4958">
            <v>0</v>
          </cell>
          <cell r="AK4958">
            <v>0</v>
          </cell>
          <cell r="AL4958">
            <v>0</v>
          </cell>
          <cell r="AM4958">
            <v>0</v>
          </cell>
          <cell r="AN4958">
            <v>0</v>
          </cell>
          <cell r="AO4958">
            <v>0</v>
          </cell>
          <cell r="AP4958">
            <v>14</v>
          </cell>
          <cell r="AQ4958" t="str">
            <v>VICENTA SÁNCHEZ</v>
          </cell>
          <cell r="AR4958">
            <v>4</v>
          </cell>
          <cell r="AS4958" t="str">
            <v>VERÓNICA MENÉNDEZ</v>
          </cell>
          <cell r="AT4958">
            <v>12</v>
          </cell>
          <cell r="AU4958" t="str">
            <v>CHRISTOPHER SANCHEZ</v>
          </cell>
          <cell r="AV4958" t="str">
            <v>#N/A</v>
          </cell>
          <cell r="AW4958" t="str">
            <v>#N/A</v>
          </cell>
          <cell r="AX4958" t="b">
            <v>1</v>
          </cell>
          <cell r="AY4958" t="b">
            <v>1</v>
          </cell>
        </row>
        <row r="4959">
          <cell r="B4959" t="str">
            <v>1707861074001</v>
          </cell>
          <cell r="C4959" t="str">
            <v>NEVAREZ BARBERAN JOSE VICTOR HUGO</v>
          </cell>
          <cell r="D4959">
            <v>213</v>
          </cell>
          <cell r="E4959">
            <v>21314</v>
          </cell>
          <cell r="F4959">
            <v>2131450</v>
          </cell>
          <cell r="G4959" t="str">
            <v>COMERCIO</v>
          </cell>
          <cell r="H4959" t="str">
            <v>COMERCIO</v>
          </cell>
          <cell r="I4959" t="str">
            <v>L2743</v>
          </cell>
          <cell r="J4959" t="str">
            <v>PEQUEÑA EMPRESA</v>
          </cell>
          <cell r="K4959">
            <v>0</v>
          </cell>
          <cell r="L4959" t="str">
            <v>01Empresas Normales</v>
          </cell>
          <cell r="M4959">
            <v>41817</v>
          </cell>
          <cell r="N4959">
            <v>0.33680555555555558</v>
          </cell>
          <cell r="O4959" t="str">
            <v>C MANCERO</v>
          </cell>
          <cell r="P4959" t="str">
            <v>C MANCERO</v>
          </cell>
          <cell r="Q4959" t="str">
            <v>APLICATIVO WEB</v>
          </cell>
          <cell r="R4959" t="str">
            <v>APLICATIVO WEB</v>
          </cell>
          <cell r="S4959">
            <v>41817</v>
          </cell>
          <cell r="T4959">
            <v>0.375</v>
          </cell>
          <cell r="U4959" t="str">
            <v>PRE-017</v>
          </cell>
          <cell r="V4959">
            <v>0</v>
          </cell>
          <cell r="W4959">
            <v>0</v>
          </cell>
          <cell r="X4959">
            <v>0</v>
          </cell>
          <cell r="Y4959">
            <v>0</v>
          </cell>
          <cell r="Z4959">
            <v>0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>
            <v>0</v>
          </cell>
          <cell r="AF4959">
            <v>0</v>
          </cell>
          <cell r="AG4959">
            <v>0</v>
          </cell>
          <cell r="AH4959">
            <v>0</v>
          </cell>
          <cell r="AI4959">
            <v>0</v>
          </cell>
          <cell r="AJ4959">
            <v>0</v>
          </cell>
          <cell r="AK4959">
            <v>0</v>
          </cell>
          <cell r="AL4959">
            <v>0</v>
          </cell>
          <cell r="AM4959">
            <v>0</v>
          </cell>
          <cell r="AN4959">
            <v>0</v>
          </cell>
          <cell r="AO4959">
            <v>0</v>
          </cell>
          <cell r="AP4959">
            <v>14</v>
          </cell>
          <cell r="AQ4959" t="str">
            <v>VICENTA SÁNCHEZ</v>
          </cell>
          <cell r="AR4959">
            <v>4</v>
          </cell>
          <cell r="AS4959" t="str">
            <v>VERÓNICA MENÉNDEZ</v>
          </cell>
          <cell r="AT4959">
            <v>12</v>
          </cell>
          <cell r="AU4959" t="str">
            <v>CHRISTOPHER SANCHEZ</v>
          </cell>
          <cell r="AV4959" t="str">
            <v>1</v>
          </cell>
          <cell r="AW4959" t="str">
            <v>1707861074001</v>
          </cell>
          <cell r="AX4959" t="b">
            <v>0</v>
          </cell>
          <cell r="AY4959" t="b">
            <v>0</v>
          </cell>
        </row>
        <row r="4960">
          <cell r="B4960" t="str">
            <v>1360053400001</v>
          </cell>
          <cell r="C4960" t="str">
            <v>IESS SEGURO DE SALUD CENTRO A.A. BAHIA</v>
          </cell>
          <cell r="D4960">
            <v>213</v>
          </cell>
          <cell r="E4960">
            <v>21314</v>
          </cell>
          <cell r="F4960">
            <v>2131450</v>
          </cell>
          <cell r="G4960" t="str">
            <v>SERVICIOS</v>
          </cell>
          <cell r="H4960" t="str">
            <v>SERVICIOS</v>
          </cell>
          <cell r="I4960" t="str">
            <v>L2744</v>
          </cell>
          <cell r="J4960" t="str">
            <v>PEQUEÑA EMPRESA</v>
          </cell>
          <cell r="K4960" t="str">
            <v>SECTOR PUBLICO</v>
          </cell>
          <cell r="L4960" t="str">
            <v>05Sin características</v>
          </cell>
          <cell r="M4960">
            <v>41820</v>
          </cell>
          <cell r="N4960">
            <v>0.41666666666666669</v>
          </cell>
          <cell r="O4960" t="str">
            <v>R BONILLA</v>
          </cell>
          <cell r="P4960" t="str">
            <v>R BONILLA</v>
          </cell>
          <cell r="Q4960" t="str">
            <v>R BONILLA</v>
          </cell>
          <cell r="R4960" t="str">
            <v>PAPEL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  <cell r="X4960">
            <v>0</v>
          </cell>
          <cell r="Y4960">
            <v>0</v>
          </cell>
          <cell r="Z4960">
            <v>0</v>
          </cell>
          <cell r="AA4960">
            <v>0</v>
          </cell>
          <cell r="AB4960">
            <v>0</v>
          </cell>
          <cell r="AC4960">
            <v>41820</v>
          </cell>
          <cell r="AD4960">
            <v>0.41666666666666669</v>
          </cell>
          <cell r="AE4960" t="str">
            <v>MMORAN</v>
          </cell>
          <cell r="AF4960">
            <v>27</v>
          </cell>
          <cell r="AG4960">
            <v>0</v>
          </cell>
          <cell r="AH4960">
            <v>0</v>
          </cell>
          <cell r="AI4960">
            <v>0</v>
          </cell>
          <cell r="AJ4960">
            <v>0</v>
          </cell>
          <cell r="AK4960">
            <v>0</v>
          </cell>
          <cell r="AL4960">
            <v>0</v>
          </cell>
          <cell r="AM4960">
            <v>0</v>
          </cell>
          <cell r="AN4960">
            <v>0</v>
          </cell>
          <cell r="AO4960">
            <v>0</v>
          </cell>
          <cell r="AP4960">
            <v>13</v>
          </cell>
          <cell r="AQ4960" t="str">
            <v>ROBERT BONILLA</v>
          </cell>
          <cell r="AR4960">
            <v>4</v>
          </cell>
          <cell r="AS4960" t="str">
            <v>VERÓNICA MENÉNDEZ</v>
          </cell>
          <cell r="AT4960">
            <v>14</v>
          </cell>
          <cell r="AU4960" t="str">
            <v>CRITICO_14</v>
          </cell>
          <cell r="AV4960" t="str">
            <v>#N/A</v>
          </cell>
          <cell r="AW4960" t="str">
            <v>#N/A</v>
          </cell>
          <cell r="AX4960" t="b">
            <v>0</v>
          </cell>
          <cell r="AY4960" t="b">
            <v>0</v>
          </cell>
        </row>
        <row r="4961">
          <cell r="B4961" t="str">
            <v>1391785992001</v>
          </cell>
          <cell r="C4961" t="str">
            <v>MARVIELKA S.A.</v>
          </cell>
          <cell r="D4961">
            <v>213</v>
          </cell>
          <cell r="E4961">
            <v>21314</v>
          </cell>
          <cell r="F4961">
            <v>2131450</v>
          </cell>
          <cell r="G4961" t="str">
            <v>SERVICIOS</v>
          </cell>
          <cell r="H4961" t="str">
            <v>SERVICIOS</v>
          </cell>
          <cell r="I4961" t="str">
            <v>L2745</v>
          </cell>
          <cell r="J4961" t="str">
            <v>PEQUEÑA EMPRESA</v>
          </cell>
          <cell r="K4961">
            <v>0</v>
          </cell>
          <cell r="L4961">
            <v>0</v>
          </cell>
          <cell r="M4961">
            <v>0</v>
          </cell>
          <cell r="N4961">
            <v>0</v>
          </cell>
          <cell r="O4961" t="str">
            <v>M ROMERO</v>
          </cell>
          <cell r="P4961" t="str">
            <v>M ROMERO</v>
          </cell>
          <cell r="Q4961">
            <v>0</v>
          </cell>
          <cell r="R4961">
            <v>0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  <cell r="X4961">
            <v>0</v>
          </cell>
          <cell r="Y4961">
            <v>0</v>
          </cell>
          <cell r="Z4961">
            <v>0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>
            <v>0</v>
          </cell>
          <cell r="AF4961">
            <v>0</v>
          </cell>
          <cell r="AG4961">
            <v>0</v>
          </cell>
          <cell r="AH4961">
            <v>0</v>
          </cell>
          <cell r="AI4961">
            <v>0</v>
          </cell>
          <cell r="AJ4961">
            <v>0</v>
          </cell>
          <cell r="AK4961">
            <v>0</v>
          </cell>
          <cell r="AL4961">
            <v>0</v>
          </cell>
          <cell r="AM4961">
            <v>0</v>
          </cell>
          <cell r="AN4961">
            <v>0</v>
          </cell>
          <cell r="AO4961">
            <v>0</v>
          </cell>
          <cell r="AP4961">
            <v>15</v>
          </cell>
          <cell r="AQ4961" t="str">
            <v>MARÍA ROMERO</v>
          </cell>
          <cell r="AR4961">
            <v>4</v>
          </cell>
          <cell r="AS4961" t="str">
            <v>VERÓNICA MENÉNDEZ</v>
          </cell>
          <cell r="AT4961">
            <v>10</v>
          </cell>
          <cell r="AU4961" t="str">
            <v>EDDY SOLANO</v>
          </cell>
          <cell r="AV4961" t="str">
            <v>#N/A</v>
          </cell>
          <cell r="AW4961" t="str">
            <v>#N/A</v>
          </cell>
          <cell r="AX4961" t="b">
            <v>1</v>
          </cell>
          <cell r="AY4961" t="b">
            <v>1</v>
          </cell>
        </row>
        <row r="4962">
          <cell r="B4962" t="str">
            <v>1300330808001</v>
          </cell>
          <cell r="C4962" t="str">
            <v>VELEZ ALVARADO DALIDA MARGARITA</v>
          </cell>
          <cell r="D4962">
            <v>213</v>
          </cell>
          <cell r="E4962">
            <v>21314</v>
          </cell>
          <cell r="F4962">
            <v>2131450</v>
          </cell>
          <cell r="G4962" t="str">
            <v>COMERCIO</v>
          </cell>
          <cell r="H4962" t="str">
            <v>COMERCIO</v>
          </cell>
          <cell r="I4962" t="str">
            <v>L2746</v>
          </cell>
          <cell r="J4962" t="str">
            <v>PEQUEÑA EMPRESA</v>
          </cell>
          <cell r="K4962">
            <v>0</v>
          </cell>
          <cell r="L4962">
            <v>0</v>
          </cell>
          <cell r="M4962">
            <v>0</v>
          </cell>
          <cell r="N4962">
            <v>0</v>
          </cell>
          <cell r="O4962" t="str">
            <v>R CUCALON</v>
          </cell>
          <cell r="P4962" t="str">
            <v>R CUCALON</v>
          </cell>
          <cell r="Q4962">
            <v>0</v>
          </cell>
          <cell r="R4962">
            <v>0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  <cell r="X4962">
            <v>0</v>
          </cell>
          <cell r="Y4962">
            <v>0</v>
          </cell>
          <cell r="Z4962">
            <v>0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>
            <v>0</v>
          </cell>
          <cell r="AF4962">
            <v>0</v>
          </cell>
          <cell r="AG4962">
            <v>0</v>
          </cell>
          <cell r="AH4962">
            <v>0</v>
          </cell>
          <cell r="AI4962">
            <v>0</v>
          </cell>
          <cell r="AJ4962">
            <v>0</v>
          </cell>
          <cell r="AK4962">
            <v>0</v>
          </cell>
          <cell r="AL4962">
            <v>0</v>
          </cell>
          <cell r="AM4962">
            <v>0</v>
          </cell>
          <cell r="AN4962">
            <v>0</v>
          </cell>
          <cell r="AO4962">
            <v>0</v>
          </cell>
          <cell r="AP4962">
            <v>16</v>
          </cell>
          <cell r="AQ4962" t="str">
            <v>RICARDO CUCALON</v>
          </cell>
          <cell r="AR4962">
            <v>4</v>
          </cell>
          <cell r="AS4962" t="str">
            <v>VERÓNICA MENÉNDEZ</v>
          </cell>
          <cell r="AT4962">
            <v>11</v>
          </cell>
          <cell r="AU4962" t="str">
            <v>ARACELY CAMPOZANO</v>
          </cell>
          <cell r="AV4962" t="str">
            <v>#N/A</v>
          </cell>
          <cell r="AW4962" t="str">
            <v>#N/A</v>
          </cell>
          <cell r="AX4962" t="b">
            <v>1</v>
          </cell>
          <cell r="AY4962" t="b">
            <v>1</v>
          </cell>
        </row>
        <row r="4963">
          <cell r="B4963" t="str">
            <v>1304322801001</v>
          </cell>
          <cell r="C4963" t="str">
            <v>VELEZ VITERI ALEJANDRO JAVIER</v>
          </cell>
          <cell r="D4963">
            <v>213</v>
          </cell>
          <cell r="E4963">
            <v>21314</v>
          </cell>
          <cell r="F4963">
            <v>2131450</v>
          </cell>
          <cell r="G4963" t="str">
            <v>COMERCIO</v>
          </cell>
          <cell r="H4963" t="str">
            <v>COMERCIO</v>
          </cell>
          <cell r="I4963" t="str">
            <v>L2747</v>
          </cell>
          <cell r="J4963" t="str">
            <v>PEQUEÑA EMPRESA</v>
          </cell>
          <cell r="K4963">
            <v>0</v>
          </cell>
          <cell r="L4963">
            <v>0</v>
          </cell>
          <cell r="M4963">
            <v>0</v>
          </cell>
          <cell r="N4963">
            <v>0</v>
          </cell>
          <cell r="O4963" t="str">
            <v>C MANCERO</v>
          </cell>
          <cell r="P4963" t="str">
            <v>C MANCERO</v>
          </cell>
          <cell r="Q4963">
            <v>0</v>
          </cell>
          <cell r="R4963">
            <v>0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  <cell r="X4963">
            <v>0</v>
          </cell>
          <cell r="Y4963">
            <v>0</v>
          </cell>
          <cell r="Z4963">
            <v>0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>
            <v>0</v>
          </cell>
          <cell r="AF4963">
            <v>0</v>
          </cell>
          <cell r="AG4963">
            <v>0</v>
          </cell>
          <cell r="AH4963">
            <v>0</v>
          </cell>
          <cell r="AI4963">
            <v>0</v>
          </cell>
          <cell r="AJ4963">
            <v>0</v>
          </cell>
          <cell r="AK4963">
            <v>0</v>
          </cell>
          <cell r="AL4963">
            <v>0</v>
          </cell>
          <cell r="AM4963">
            <v>0</v>
          </cell>
          <cell r="AN4963">
            <v>0</v>
          </cell>
          <cell r="AO4963">
            <v>0</v>
          </cell>
          <cell r="AP4963">
            <v>14</v>
          </cell>
          <cell r="AQ4963" t="str">
            <v>VICENTA SÁNCHEZ</v>
          </cell>
          <cell r="AR4963">
            <v>4</v>
          </cell>
          <cell r="AS4963" t="str">
            <v>VERÓNICA MENÉNDEZ</v>
          </cell>
          <cell r="AT4963">
            <v>12</v>
          </cell>
          <cell r="AU4963" t="str">
            <v>CHRISTOPHER SANCHEZ</v>
          </cell>
          <cell r="AV4963" t="str">
            <v>#N/A</v>
          </cell>
          <cell r="AW4963" t="str">
            <v>#N/A</v>
          </cell>
          <cell r="AX4963" t="b">
            <v>1</v>
          </cell>
          <cell r="AY4963" t="b">
            <v>1</v>
          </cell>
        </row>
        <row r="4964">
          <cell r="B4964" t="str">
            <v>1360007560001</v>
          </cell>
          <cell r="C4964" t="str">
            <v>HOSPITAL MIGUEL HILARIO ALCIVAR DE BAHIA DE CARAQUEZ</v>
          </cell>
          <cell r="D4964">
            <v>213</v>
          </cell>
          <cell r="E4964">
            <v>21314</v>
          </cell>
          <cell r="F4964">
            <v>2131450</v>
          </cell>
          <cell r="G4964" t="str">
            <v>SERVICIOS</v>
          </cell>
          <cell r="H4964" t="str">
            <v>SERVICIOS</v>
          </cell>
          <cell r="I4964" t="str">
            <v>L2748</v>
          </cell>
          <cell r="J4964" t="str">
            <v>GRANDE EMPRESA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 t="str">
            <v>R BONILLA</v>
          </cell>
          <cell r="P4964" t="str">
            <v>R BONILLA</v>
          </cell>
          <cell r="Q4964">
            <v>0</v>
          </cell>
          <cell r="R4964">
            <v>0</v>
          </cell>
          <cell r="T4964">
            <v>0</v>
          </cell>
          <cell r="U4964">
            <v>0</v>
          </cell>
          <cell r="V4964">
            <v>0</v>
          </cell>
          <cell r="W4964">
            <v>0</v>
          </cell>
          <cell r="X4964">
            <v>0</v>
          </cell>
          <cell r="Y4964">
            <v>0</v>
          </cell>
          <cell r="Z4964">
            <v>0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>
            <v>0</v>
          </cell>
          <cell r="AF4964">
            <v>0</v>
          </cell>
          <cell r="AG4964">
            <v>0</v>
          </cell>
          <cell r="AH4964">
            <v>0</v>
          </cell>
          <cell r="AI4964">
            <v>0</v>
          </cell>
          <cell r="AJ4964">
            <v>0</v>
          </cell>
          <cell r="AK4964">
            <v>0</v>
          </cell>
          <cell r="AL4964">
            <v>0</v>
          </cell>
          <cell r="AM4964">
            <v>0</v>
          </cell>
          <cell r="AN4964">
            <v>0</v>
          </cell>
          <cell r="AO4964">
            <v>0</v>
          </cell>
          <cell r="AP4964">
            <v>13</v>
          </cell>
          <cell r="AQ4964" t="str">
            <v>ROBERT BONILLA</v>
          </cell>
          <cell r="AR4964">
            <v>4</v>
          </cell>
          <cell r="AS4964" t="str">
            <v>VERÓNICA MENÉNDEZ</v>
          </cell>
          <cell r="AT4964">
            <v>14</v>
          </cell>
          <cell r="AU4964" t="str">
            <v>CRITICO_14</v>
          </cell>
          <cell r="AV4964" t="str">
            <v>#N/A</v>
          </cell>
          <cell r="AW4964" t="str">
            <v>#N/A</v>
          </cell>
          <cell r="AX4964" t="b">
            <v>1</v>
          </cell>
          <cell r="AY4964" t="b">
            <v>1</v>
          </cell>
        </row>
        <row r="4965">
          <cell r="B4965" t="str">
            <v>1360029880001</v>
          </cell>
          <cell r="C4965" t="str">
            <v>COLEGIO NACIONAL OCEANO PACIFICO</v>
          </cell>
          <cell r="D4965">
            <v>213</v>
          </cell>
          <cell r="E4965">
            <v>21314</v>
          </cell>
          <cell r="F4965">
            <v>2131453</v>
          </cell>
          <cell r="G4965" t="str">
            <v>SERVICIOS</v>
          </cell>
          <cell r="H4965" t="str">
            <v>SERVICIOS</v>
          </cell>
          <cell r="I4965" t="str">
            <v>L2749</v>
          </cell>
          <cell r="J4965" t="str">
            <v>PEQUEÑA EMPRESA</v>
          </cell>
          <cell r="K4965" t="str">
            <v>SECTOR PUBLICO</v>
          </cell>
          <cell r="L4965" t="str">
            <v>05Sin características</v>
          </cell>
          <cell r="M4965">
            <v>41820</v>
          </cell>
          <cell r="N4965">
            <v>0.41666666666666669</v>
          </cell>
          <cell r="O4965" t="str">
            <v>R BONILLA</v>
          </cell>
          <cell r="P4965" t="str">
            <v>R BONILLA</v>
          </cell>
          <cell r="Q4965" t="str">
            <v>APLICATIVO WEB</v>
          </cell>
          <cell r="R4965" t="str">
            <v>APLICATIVO WEB</v>
          </cell>
          <cell r="S4965">
            <v>0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  <cell r="X4965">
            <v>0</v>
          </cell>
          <cell r="Y4965">
            <v>0</v>
          </cell>
          <cell r="Z4965">
            <v>0</v>
          </cell>
          <cell r="AA4965">
            <v>0</v>
          </cell>
          <cell r="AB4965">
            <v>0</v>
          </cell>
          <cell r="AC4965">
            <v>41820</v>
          </cell>
          <cell r="AD4965">
            <v>0.41666666666666669</v>
          </cell>
          <cell r="AE4965" t="str">
            <v>MMORAN</v>
          </cell>
          <cell r="AF4965">
            <v>27</v>
          </cell>
          <cell r="AG4965">
            <v>0</v>
          </cell>
          <cell r="AH4965">
            <v>0</v>
          </cell>
          <cell r="AI4965">
            <v>0</v>
          </cell>
          <cell r="AJ4965">
            <v>0</v>
          </cell>
          <cell r="AK4965">
            <v>0</v>
          </cell>
          <cell r="AL4965">
            <v>0</v>
          </cell>
          <cell r="AM4965">
            <v>0</v>
          </cell>
          <cell r="AN4965">
            <v>0</v>
          </cell>
          <cell r="AO4965">
            <v>0</v>
          </cell>
          <cell r="AP4965">
            <v>13</v>
          </cell>
          <cell r="AQ4965" t="str">
            <v>ROBERT BONILLA</v>
          </cell>
          <cell r="AR4965">
            <v>4</v>
          </cell>
          <cell r="AS4965" t="str">
            <v>VERÓNICA MENÉNDEZ</v>
          </cell>
          <cell r="AT4965">
            <v>14</v>
          </cell>
          <cell r="AU4965" t="str">
            <v>CRITICO_14</v>
          </cell>
          <cell r="AV4965" t="str">
            <v>1</v>
          </cell>
          <cell r="AW4965" t="str">
            <v>1360029880001</v>
          </cell>
          <cell r="AX4965" t="b">
            <v>0</v>
          </cell>
          <cell r="AY4965" t="b">
            <v>0</v>
          </cell>
        </row>
        <row r="4966">
          <cell r="B4966" t="str">
            <v>1304246273001</v>
          </cell>
          <cell r="C4966" t="str">
            <v>CANTOS ANDRADE RICARDO WINTER</v>
          </cell>
          <cell r="D4966">
            <v>213</v>
          </cell>
          <cell r="E4966">
            <v>21314</v>
          </cell>
          <cell r="F4966">
            <v>2131453</v>
          </cell>
          <cell r="G4966" t="str">
            <v>COMERCIO</v>
          </cell>
          <cell r="H4966" t="str">
            <v>COMERCIO</v>
          </cell>
          <cell r="I4966" t="str">
            <v>L2750</v>
          </cell>
          <cell r="J4966" t="str">
            <v>PEQUEÑA EMPRESA</v>
          </cell>
          <cell r="K4966">
            <v>0</v>
          </cell>
          <cell r="L4966">
            <v>0</v>
          </cell>
          <cell r="M4966">
            <v>0</v>
          </cell>
          <cell r="N4966">
            <v>0</v>
          </cell>
          <cell r="O4966" t="str">
            <v>C MANCERO</v>
          </cell>
          <cell r="P4966" t="str">
            <v>C MANCERO</v>
          </cell>
          <cell r="Q4966">
            <v>0</v>
          </cell>
          <cell r="R4966">
            <v>0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  <cell r="X4966">
            <v>0</v>
          </cell>
          <cell r="Y4966">
            <v>0</v>
          </cell>
          <cell r="Z4966">
            <v>0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>
            <v>0</v>
          </cell>
          <cell r="AF4966">
            <v>0</v>
          </cell>
          <cell r="AG4966">
            <v>0</v>
          </cell>
          <cell r="AH4966">
            <v>0</v>
          </cell>
          <cell r="AI4966">
            <v>0</v>
          </cell>
          <cell r="AJ4966">
            <v>0</v>
          </cell>
          <cell r="AK4966">
            <v>0</v>
          </cell>
          <cell r="AL4966">
            <v>0</v>
          </cell>
          <cell r="AM4966">
            <v>0</v>
          </cell>
          <cell r="AN4966">
            <v>0</v>
          </cell>
          <cell r="AO4966">
            <v>0</v>
          </cell>
          <cell r="AP4966">
            <v>14</v>
          </cell>
          <cell r="AQ4966" t="str">
            <v>VICENTA SÁNCHEZ</v>
          </cell>
          <cell r="AR4966">
            <v>4</v>
          </cell>
          <cell r="AS4966" t="str">
            <v>VERÓNICA MENÉNDEZ</v>
          </cell>
          <cell r="AT4966">
            <v>12</v>
          </cell>
          <cell r="AU4966" t="str">
            <v>CHRISTOPHER SANCHEZ</v>
          </cell>
          <cell r="AV4966" t="str">
            <v>#N/A</v>
          </cell>
          <cell r="AW4966" t="str">
            <v>#N/A</v>
          </cell>
          <cell r="AX4966" t="b">
            <v>1</v>
          </cell>
          <cell r="AY4966" t="b">
            <v>1</v>
          </cell>
        </row>
        <row r="4967">
          <cell r="B4967" t="str">
            <v>1310710809001</v>
          </cell>
          <cell r="C4967" t="str">
            <v>MORA MONTESDEOCA DANNY FERNANDO</v>
          </cell>
          <cell r="D4967">
            <v>213</v>
          </cell>
          <cell r="E4967">
            <v>21314</v>
          </cell>
          <cell r="F4967">
            <v>2131453</v>
          </cell>
          <cell r="G4967" t="str">
            <v>SERVICIOS</v>
          </cell>
          <cell r="H4967" t="str">
            <v>SERVICIOS</v>
          </cell>
          <cell r="I4967" t="str">
            <v>L2751</v>
          </cell>
          <cell r="J4967" t="str">
            <v>PEQUEÑA EMPRESA</v>
          </cell>
          <cell r="K4967">
            <v>0</v>
          </cell>
          <cell r="L4967">
            <v>0</v>
          </cell>
          <cell r="M4967">
            <v>0</v>
          </cell>
          <cell r="N4967">
            <v>0</v>
          </cell>
          <cell r="O4967" t="str">
            <v>C MANCERO</v>
          </cell>
          <cell r="P4967" t="str">
            <v>C MANCERO</v>
          </cell>
          <cell r="Q4967">
            <v>0</v>
          </cell>
          <cell r="R4967">
            <v>0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  <cell r="X4967">
            <v>0</v>
          </cell>
          <cell r="Y4967">
            <v>0</v>
          </cell>
          <cell r="Z4967">
            <v>0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>
            <v>0</v>
          </cell>
          <cell r="AF4967">
            <v>0</v>
          </cell>
          <cell r="AG4967">
            <v>0</v>
          </cell>
          <cell r="AH4967">
            <v>0</v>
          </cell>
          <cell r="AI4967">
            <v>0</v>
          </cell>
          <cell r="AJ4967">
            <v>0</v>
          </cell>
          <cell r="AK4967">
            <v>0</v>
          </cell>
          <cell r="AL4967">
            <v>0</v>
          </cell>
          <cell r="AM4967">
            <v>0</v>
          </cell>
          <cell r="AN4967">
            <v>0</v>
          </cell>
          <cell r="AO4967">
            <v>0</v>
          </cell>
          <cell r="AP4967">
            <v>14</v>
          </cell>
          <cell r="AQ4967" t="str">
            <v>VICENTA SÁNCHEZ</v>
          </cell>
          <cell r="AR4967">
            <v>4</v>
          </cell>
          <cell r="AS4967" t="str">
            <v>VERÓNICA MENÉNDEZ</v>
          </cell>
          <cell r="AT4967">
            <v>12</v>
          </cell>
          <cell r="AU4967" t="str">
            <v>CHRISTOPHER SANCHEZ</v>
          </cell>
          <cell r="AV4967" t="str">
            <v>#N/A</v>
          </cell>
          <cell r="AW4967" t="str">
            <v>#N/A</v>
          </cell>
          <cell r="AX4967" t="b">
            <v>1</v>
          </cell>
          <cell r="AY4967" t="b">
            <v>1</v>
          </cell>
        </row>
        <row r="4968">
          <cell r="B4968" t="str">
            <v>1305594051001</v>
          </cell>
          <cell r="C4968" t="str">
            <v>MEZA FERRIN FANNY DEL MONSERRATE</v>
          </cell>
          <cell r="D4968">
            <v>213</v>
          </cell>
          <cell r="E4968">
            <v>21314</v>
          </cell>
          <cell r="F4968">
            <v>2131457</v>
          </cell>
          <cell r="G4968" t="str">
            <v>SERVICIOS</v>
          </cell>
          <cell r="H4968" t="str">
            <v>SERVICIOS</v>
          </cell>
          <cell r="I4968" t="str">
            <v>L2752</v>
          </cell>
          <cell r="J4968" t="str">
            <v>MICROEMPRESA</v>
          </cell>
          <cell r="K4968">
            <v>0</v>
          </cell>
          <cell r="L4968" t="str">
            <v>01Empresas Normales</v>
          </cell>
          <cell r="M4968">
            <v>41834</v>
          </cell>
          <cell r="N4968">
            <v>0.36527777777777776</v>
          </cell>
          <cell r="O4968" t="str">
            <v>R CUCALON</v>
          </cell>
          <cell r="P4968" t="str">
            <v>R CUCALON</v>
          </cell>
          <cell r="Q4968" t="str">
            <v>APLICATIVO WEB</v>
          </cell>
          <cell r="R4968" t="str">
            <v>APLICATIVO WEB</v>
          </cell>
          <cell r="S4968">
            <v>41834</v>
          </cell>
          <cell r="T4968">
            <v>0.375</v>
          </cell>
          <cell r="U4968" t="str">
            <v>PRE-025</v>
          </cell>
          <cell r="V4968">
            <v>0</v>
          </cell>
          <cell r="W4968">
            <v>0</v>
          </cell>
          <cell r="X4968">
            <v>0</v>
          </cell>
          <cell r="Y4968">
            <v>0</v>
          </cell>
          <cell r="Z4968">
            <v>0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>
            <v>0</v>
          </cell>
          <cell r="AF4968">
            <v>0</v>
          </cell>
          <cell r="AG4968">
            <v>0</v>
          </cell>
          <cell r="AH4968">
            <v>0</v>
          </cell>
          <cell r="AI4968">
            <v>0</v>
          </cell>
          <cell r="AJ4968">
            <v>0</v>
          </cell>
          <cell r="AK4968">
            <v>0</v>
          </cell>
          <cell r="AL4968">
            <v>0</v>
          </cell>
          <cell r="AM4968">
            <v>0</v>
          </cell>
          <cell r="AN4968">
            <v>0</v>
          </cell>
          <cell r="AO4968">
            <v>0</v>
          </cell>
          <cell r="AP4968">
            <v>16</v>
          </cell>
          <cell r="AQ4968" t="str">
            <v>RICARDO CUCALON</v>
          </cell>
          <cell r="AR4968">
            <v>4</v>
          </cell>
          <cell r="AS4968" t="str">
            <v>VERÓNICA MENÉNDEZ</v>
          </cell>
          <cell r="AT4968">
            <v>11</v>
          </cell>
          <cell r="AU4968" t="str">
            <v>ARACELY CAMPOZANO</v>
          </cell>
          <cell r="AV4968" t="str">
            <v>1</v>
          </cell>
          <cell r="AW4968" t="str">
            <v>1305594051001</v>
          </cell>
          <cell r="AX4968" t="b">
            <v>0</v>
          </cell>
          <cell r="AY4968" t="b">
            <v>0</v>
          </cell>
        </row>
        <row r="4969">
          <cell r="B4969" t="str">
            <v>1303230898001</v>
          </cell>
          <cell r="C4969" t="str">
            <v>MITTE BENAVIDES EFREN EVERGITO</v>
          </cell>
          <cell r="D4969">
            <v>213</v>
          </cell>
          <cell r="E4969">
            <v>21314</v>
          </cell>
          <cell r="F4969">
            <v>2131457</v>
          </cell>
          <cell r="G4969" t="str">
            <v>COMERCIO</v>
          </cell>
          <cell r="H4969" t="str">
            <v>COMERCIO</v>
          </cell>
          <cell r="I4969" t="str">
            <v>L2753</v>
          </cell>
          <cell r="J4969" t="str">
            <v>PEQUEÑA EMPRESA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 t="str">
            <v>R CUCALON</v>
          </cell>
          <cell r="P4969" t="str">
            <v>R CUCALON</v>
          </cell>
          <cell r="Q4969">
            <v>0</v>
          </cell>
          <cell r="R4969">
            <v>0</v>
          </cell>
          <cell r="T4969">
            <v>0</v>
          </cell>
          <cell r="U4969">
            <v>0</v>
          </cell>
          <cell r="V4969">
            <v>0</v>
          </cell>
          <cell r="W4969">
            <v>0</v>
          </cell>
          <cell r="X4969">
            <v>0</v>
          </cell>
          <cell r="Y4969">
            <v>0</v>
          </cell>
          <cell r="Z4969">
            <v>0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>
            <v>0</v>
          </cell>
          <cell r="AF4969">
            <v>0</v>
          </cell>
          <cell r="AG4969">
            <v>0</v>
          </cell>
          <cell r="AH4969">
            <v>0</v>
          </cell>
          <cell r="AI4969">
            <v>0</v>
          </cell>
          <cell r="AJ4969">
            <v>0</v>
          </cell>
          <cell r="AK4969">
            <v>0</v>
          </cell>
          <cell r="AL4969">
            <v>0</v>
          </cell>
          <cell r="AM4969">
            <v>0</v>
          </cell>
          <cell r="AN4969">
            <v>0</v>
          </cell>
          <cell r="AO4969">
            <v>0</v>
          </cell>
          <cell r="AP4969">
            <v>16</v>
          </cell>
          <cell r="AQ4969" t="str">
            <v>RICARDO CUCALON</v>
          </cell>
          <cell r="AR4969">
            <v>4</v>
          </cell>
          <cell r="AS4969" t="str">
            <v>VERÓNICA MENÉNDEZ</v>
          </cell>
          <cell r="AT4969">
            <v>11</v>
          </cell>
          <cell r="AU4969" t="str">
            <v>ARACELY CAMPOZANO</v>
          </cell>
          <cell r="AV4969" t="str">
            <v>#N/A</v>
          </cell>
          <cell r="AW4969" t="str">
            <v>#N/A</v>
          </cell>
          <cell r="AX4969" t="b">
            <v>1</v>
          </cell>
          <cell r="AY4969" t="b">
            <v>1</v>
          </cell>
        </row>
        <row r="4970">
          <cell r="B4970" t="str">
            <v>1311316051001</v>
          </cell>
          <cell r="C4970" t="str">
            <v>INTRIAGO MOREIRA DANIEL ENRIQUE</v>
          </cell>
          <cell r="D4970">
            <v>213</v>
          </cell>
          <cell r="E4970">
            <v>21314</v>
          </cell>
          <cell r="F4970">
            <v>2131457</v>
          </cell>
          <cell r="G4970" t="str">
            <v>COMERCIO</v>
          </cell>
          <cell r="H4970" t="str">
            <v>COMERCIO</v>
          </cell>
          <cell r="I4970" t="str">
            <v>L2754</v>
          </cell>
          <cell r="J4970" t="str">
            <v>PEQUEÑA EMPRESA</v>
          </cell>
          <cell r="K4970">
            <v>0</v>
          </cell>
          <cell r="L4970">
            <v>0</v>
          </cell>
          <cell r="M4970">
            <v>0</v>
          </cell>
          <cell r="N4970">
            <v>0</v>
          </cell>
          <cell r="O4970" t="str">
            <v>M ROMERO</v>
          </cell>
          <cell r="P4970" t="str">
            <v>M ROMERO</v>
          </cell>
          <cell r="Q4970">
            <v>0</v>
          </cell>
          <cell r="R4970">
            <v>0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  <cell r="X4970">
            <v>0</v>
          </cell>
          <cell r="Y4970">
            <v>0</v>
          </cell>
          <cell r="Z4970">
            <v>0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>
            <v>0</v>
          </cell>
          <cell r="AF4970">
            <v>0</v>
          </cell>
          <cell r="AG4970">
            <v>0</v>
          </cell>
          <cell r="AH4970">
            <v>0</v>
          </cell>
          <cell r="AI4970">
            <v>0</v>
          </cell>
          <cell r="AJ4970">
            <v>0</v>
          </cell>
          <cell r="AK4970">
            <v>0</v>
          </cell>
          <cell r="AL4970">
            <v>0</v>
          </cell>
          <cell r="AM4970">
            <v>0</v>
          </cell>
          <cell r="AN4970">
            <v>0</v>
          </cell>
          <cell r="AO4970">
            <v>0</v>
          </cell>
          <cell r="AP4970">
            <v>15</v>
          </cell>
          <cell r="AQ4970" t="str">
            <v>MARÍA ROMERO</v>
          </cell>
          <cell r="AR4970">
            <v>4</v>
          </cell>
          <cell r="AS4970" t="str">
            <v>VERÓNICA MENÉNDEZ</v>
          </cell>
          <cell r="AT4970">
            <v>10</v>
          </cell>
          <cell r="AU4970" t="str">
            <v>EDDY SOLANO</v>
          </cell>
          <cell r="AV4970" t="str">
            <v>#N/A</v>
          </cell>
          <cell r="AW4970" t="str">
            <v>#N/A</v>
          </cell>
          <cell r="AX4970" t="b">
            <v>1</v>
          </cell>
          <cell r="AY4970" t="b">
            <v>1</v>
          </cell>
        </row>
        <row r="4971">
          <cell r="B4971" t="str">
            <v>1360024730001</v>
          </cell>
          <cell r="C4971" t="str">
            <v>COLEGIO SAN ISIDRO</v>
          </cell>
          <cell r="D4971">
            <v>213</v>
          </cell>
          <cell r="E4971">
            <v>21314</v>
          </cell>
          <cell r="F4971">
            <v>2131457</v>
          </cell>
          <cell r="G4971" t="str">
            <v>SERVICIOS</v>
          </cell>
          <cell r="H4971" t="str">
            <v>SERVICIOS</v>
          </cell>
          <cell r="I4971" t="str">
            <v>L2755</v>
          </cell>
          <cell r="J4971" t="str">
            <v>MEDIANA EMPRESA A</v>
          </cell>
          <cell r="K4971">
            <v>0</v>
          </cell>
          <cell r="L4971">
            <v>0</v>
          </cell>
          <cell r="M4971">
            <v>0</v>
          </cell>
          <cell r="N4971">
            <v>0</v>
          </cell>
          <cell r="O4971" t="str">
            <v>R BONILLA</v>
          </cell>
          <cell r="P4971" t="str">
            <v>R BONILLA</v>
          </cell>
          <cell r="Q4971">
            <v>0</v>
          </cell>
          <cell r="R4971">
            <v>0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  <cell r="X4971">
            <v>0</v>
          </cell>
          <cell r="Y4971">
            <v>0</v>
          </cell>
          <cell r="Z4971">
            <v>0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>
            <v>0</v>
          </cell>
          <cell r="AF4971">
            <v>0</v>
          </cell>
          <cell r="AG4971">
            <v>0</v>
          </cell>
          <cell r="AH4971">
            <v>0</v>
          </cell>
          <cell r="AI4971">
            <v>0</v>
          </cell>
          <cell r="AJ4971">
            <v>0</v>
          </cell>
          <cell r="AK4971">
            <v>0</v>
          </cell>
          <cell r="AL4971">
            <v>0</v>
          </cell>
          <cell r="AM4971">
            <v>0</v>
          </cell>
          <cell r="AN4971">
            <v>0</v>
          </cell>
          <cell r="AO4971">
            <v>0</v>
          </cell>
          <cell r="AP4971">
            <v>13</v>
          </cell>
          <cell r="AQ4971" t="str">
            <v>ROBERT BONILLA</v>
          </cell>
          <cell r="AR4971">
            <v>4</v>
          </cell>
          <cell r="AS4971" t="str">
            <v>VERÓNICA MENÉNDEZ</v>
          </cell>
          <cell r="AT4971">
            <v>14</v>
          </cell>
          <cell r="AU4971" t="str">
            <v>CRITICO_14</v>
          </cell>
          <cell r="AV4971" t="str">
            <v>#N/A</v>
          </cell>
          <cell r="AW4971" t="str">
            <v>#N/A</v>
          </cell>
          <cell r="AX4971" t="b">
            <v>1</v>
          </cell>
          <cell r="AY4971" t="b">
            <v>1</v>
          </cell>
        </row>
        <row r="4972">
          <cell r="B4972" t="str">
            <v>1306396209001</v>
          </cell>
          <cell r="C4972" t="str">
            <v>VERA PINCAY JIMMY MILCIADES</v>
          </cell>
          <cell r="D4972">
            <v>213</v>
          </cell>
          <cell r="E4972">
            <v>21315</v>
          </cell>
          <cell r="F4972">
            <v>2131550</v>
          </cell>
          <cell r="G4972" t="str">
            <v>SERVICIOS</v>
          </cell>
          <cell r="H4972" t="str">
            <v>SERVICIOS</v>
          </cell>
          <cell r="I4972" t="str">
            <v>L2756</v>
          </cell>
          <cell r="J4972" t="str">
            <v>MICROEMPRESA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 t="str">
            <v>C MANCERO</v>
          </cell>
          <cell r="P4972" t="str">
            <v>C MANCERO</v>
          </cell>
          <cell r="Q4972">
            <v>0</v>
          </cell>
          <cell r="R4972">
            <v>0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  <cell r="X4972">
            <v>0</v>
          </cell>
          <cell r="Y4972">
            <v>0</v>
          </cell>
          <cell r="Z4972">
            <v>0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>
            <v>0</v>
          </cell>
          <cell r="AF4972">
            <v>0</v>
          </cell>
          <cell r="AG4972">
            <v>0</v>
          </cell>
          <cell r="AH4972">
            <v>0</v>
          </cell>
          <cell r="AI4972">
            <v>0</v>
          </cell>
          <cell r="AJ4972">
            <v>0</v>
          </cell>
          <cell r="AK4972">
            <v>0</v>
          </cell>
          <cell r="AL4972">
            <v>0</v>
          </cell>
          <cell r="AM4972">
            <v>0</v>
          </cell>
          <cell r="AN4972">
            <v>0</v>
          </cell>
          <cell r="AO4972">
            <v>0</v>
          </cell>
          <cell r="AP4972">
            <v>14</v>
          </cell>
          <cell r="AQ4972" t="str">
            <v>VICENTA SÁNCHEZ</v>
          </cell>
          <cell r="AR4972">
            <v>4</v>
          </cell>
          <cell r="AS4972" t="str">
            <v>VERÓNICA MENÉNDEZ</v>
          </cell>
          <cell r="AT4972">
            <v>12</v>
          </cell>
          <cell r="AU4972" t="str">
            <v>CHRISTOPHER SANCHEZ</v>
          </cell>
          <cell r="AV4972" t="str">
            <v>#N/A</v>
          </cell>
          <cell r="AW4972" t="str">
            <v>#N/A</v>
          </cell>
          <cell r="AX4972" t="b">
            <v>1</v>
          </cell>
          <cell r="AY4972" t="b">
            <v>1</v>
          </cell>
        </row>
        <row r="4973">
          <cell r="B4973" t="str">
            <v>1309579157001</v>
          </cell>
          <cell r="C4973" t="str">
            <v>LOPEZ ZAMBRANO LEONARDO PAUL</v>
          </cell>
          <cell r="D4973">
            <v>213</v>
          </cell>
          <cell r="E4973">
            <v>21315</v>
          </cell>
          <cell r="F4973">
            <v>2131550</v>
          </cell>
          <cell r="G4973" t="str">
            <v>SERVICIOS</v>
          </cell>
          <cell r="H4973" t="str">
            <v>SERVICIOS</v>
          </cell>
          <cell r="I4973" t="str">
            <v>L2757</v>
          </cell>
          <cell r="J4973" t="str">
            <v>MICROEMPRESA</v>
          </cell>
          <cell r="K4973">
            <v>0</v>
          </cell>
          <cell r="L4973">
            <v>0</v>
          </cell>
          <cell r="M4973">
            <v>0</v>
          </cell>
          <cell r="N4973">
            <v>0</v>
          </cell>
          <cell r="O4973" t="str">
            <v>R BONILLA</v>
          </cell>
          <cell r="P4973" t="str">
            <v>R BONILLA</v>
          </cell>
          <cell r="Q4973">
            <v>0</v>
          </cell>
          <cell r="R4973">
            <v>0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  <cell r="X4973">
            <v>0</v>
          </cell>
          <cell r="Y4973">
            <v>0</v>
          </cell>
          <cell r="Z4973">
            <v>0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>
            <v>0</v>
          </cell>
          <cell r="AF4973">
            <v>0</v>
          </cell>
          <cell r="AG4973">
            <v>0</v>
          </cell>
          <cell r="AH4973">
            <v>0</v>
          </cell>
          <cell r="AI4973">
            <v>0</v>
          </cell>
          <cell r="AJ4973">
            <v>0</v>
          </cell>
          <cell r="AK4973">
            <v>0</v>
          </cell>
          <cell r="AL4973">
            <v>0</v>
          </cell>
          <cell r="AM4973">
            <v>0</v>
          </cell>
          <cell r="AN4973">
            <v>0</v>
          </cell>
          <cell r="AO4973">
            <v>0</v>
          </cell>
          <cell r="AP4973">
            <v>13</v>
          </cell>
          <cell r="AQ4973" t="str">
            <v>ROBERT BONILLA</v>
          </cell>
          <cell r="AR4973">
            <v>4</v>
          </cell>
          <cell r="AS4973" t="str">
            <v>VERÓNICA MENÉNDEZ</v>
          </cell>
          <cell r="AT4973">
            <v>14</v>
          </cell>
          <cell r="AU4973" t="str">
            <v>CRITICO_14</v>
          </cell>
          <cell r="AV4973" t="str">
            <v>#N/A</v>
          </cell>
          <cell r="AW4973" t="str">
            <v>#N/A</v>
          </cell>
          <cell r="AX4973" t="b">
            <v>1</v>
          </cell>
          <cell r="AY4973" t="b">
            <v>1</v>
          </cell>
        </row>
        <row r="4974">
          <cell r="B4974" t="str">
            <v>1303431736001</v>
          </cell>
          <cell r="C4974" t="str">
            <v>BRAVO VILLAMAR RAMON LENIN</v>
          </cell>
          <cell r="D4974">
            <v>213</v>
          </cell>
          <cell r="E4974">
            <v>21315</v>
          </cell>
          <cell r="F4974">
            <v>2131550</v>
          </cell>
          <cell r="G4974" t="str">
            <v>SERVICIOS</v>
          </cell>
          <cell r="H4974" t="str">
            <v>SERVICIOS</v>
          </cell>
          <cell r="I4974" t="str">
            <v>L2758</v>
          </cell>
          <cell r="J4974" t="str">
            <v>MICROEMPRESA</v>
          </cell>
          <cell r="K4974">
            <v>0</v>
          </cell>
          <cell r="L4974" t="str">
            <v>01Empresas Normales</v>
          </cell>
          <cell r="M4974">
            <v>41796</v>
          </cell>
          <cell r="N4974">
            <v>0.64236111111111116</v>
          </cell>
          <cell r="O4974" t="str">
            <v>R CUCALON</v>
          </cell>
          <cell r="P4974" t="str">
            <v>R CUCALON</v>
          </cell>
          <cell r="Q4974" t="str">
            <v>APLICATIVO WEB</v>
          </cell>
          <cell r="R4974" t="str">
            <v>APLICATIVO WEB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  <cell r="X4974">
            <v>41803</v>
          </cell>
          <cell r="Y4974">
            <v>0.66666666666666663</v>
          </cell>
          <cell r="Z4974" t="str">
            <v>RE-001</v>
          </cell>
          <cell r="AA4974">
            <v>0</v>
          </cell>
          <cell r="AB4974">
            <v>0</v>
          </cell>
          <cell r="AC4974">
            <v>41796</v>
          </cell>
          <cell r="AD4974">
            <v>0.8125</v>
          </cell>
          <cell r="AE4974" t="str">
            <v>MMORAN</v>
          </cell>
          <cell r="AF4974">
            <v>11</v>
          </cell>
          <cell r="AG4974">
            <v>0</v>
          </cell>
          <cell r="AH4974">
            <v>0</v>
          </cell>
          <cell r="AI4974">
            <v>0</v>
          </cell>
          <cell r="AJ4974">
            <v>0</v>
          </cell>
          <cell r="AK4974">
            <v>0</v>
          </cell>
          <cell r="AL4974">
            <v>0</v>
          </cell>
          <cell r="AM4974">
            <v>0</v>
          </cell>
          <cell r="AN4974">
            <v>0</v>
          </cell>
          <cell r="AO4974">
            <v>0</v>
          </cell>
          <cell r="AP4974">
            <v>16</v>
          </cell>
          <cell r="AQ4974" t="str">
            <v>RICARDO CUCALON</v>
          </cell>
          <cell r="AR4974">
            <v>4</v>
          </cell>
          <cell r="AS4974" t="str">
            <v>VERÓNICA MENÉNDEZ</v>
          </cell>
          <cell r="AT4974">
            <v>11</v>
          </cell>
          <cell r="AU4974" t="str">
            <v>ARACELY CAMPOZANO</v>
          </cell>
          <cell r="AV4974" t="str">
            <v>1</v>
          </cell>
          <cell r="AW4974" t="str">
            <v>1303431736001</v>
          </cell>
          <cell r="AX4974" t="b">
            <v>0</v>
          </cell>
          <cell r="AY4974" t="b">
            <v>0</v>
          </cell>
        </row>
        <row r="4975">
          <cell r="B4975" t="str">
            <v>1308617206001</v>
          </cell>
          <cell r="C4975" t="str">
            <v>CEDEÃ‘O MUÃ‘OZ IRLANDA GUILLERMINA</v>
          </cell>
          <cell r="D4975">
            <v>213</v>
          </cell>
          <cell r="E4975">
            <v>21315</v>
          </cell>
          <cell r="F4975">
            <v>2131550</v>
          </cell>
          <cell r="G4975" t="str">
            <v>COMERCIO</v>
          </cell>
          <cell r="H4975" t="str">
            <v>COMERCIO</v>
          </cell>
          <cell r="I4975" t="str">
            <v>L2759</v>
          </cell>
          <cell r="J4975" t="str">
            <v>PEQUEÑA EMPRESA</v>
          </cell>
          <cell r="K4975">
            <v>0</v>
          </cell>
          <cell r="L4975">
            <v>0</v>
          </cell>
          <cell r="M4975">
            <v>0</v>
          </cell>
          <cell r="N4975">
            <v>0</v>
          </cell>
          <cell r="O4975" t="str">
            <v>M ROMERO</v>
          </cell>
          <cell r="P4975" t="str">
            <v>M ROMERO</v>
          </cell>
          <cell r="Q4975">
            <v>0</v>
          </cell>
          <cell r="R4975">
            <v>0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  <cell r="X4975">
            <v>0</v>
          </cell>
          <cell r="Y4975">
            <v>0</v>
          </cell>
          <cell r="Z4975">
            <v>0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>
            <v>0</v>
          </cell>
          <cell r="AF4975">
            <v>0</v>
          </cell>
          <cell r="AG4975">
            <v>0</v>
          </cell>
          <cell r="AH4975">
            <v>0</v>
          </cell>
          <cell r="AI4975">
            <v>0</v>
          </cell>
          <cell r="AJ4975">
            <v>0</v>
          </cell>
          <cell r="AK4975">
            <v>0</v>
          </cell>
          <cell r="AL4975">
            <v>0</v>
          </cell>
          <cell r="AM4975">
            <v>0</v>
          </cell>
          <cell r="AN4975">
            <v>0</v>
          </cell>
          <cell r="AO4975">
            <v>0</v>
          </cell>
          <cell r="AP4975">
            <v>15</v>
          </cell>
          <cell r="AQ4975" t="str">
            <v>MARÍA ROMERO</v>
          </cell>
          <cell r="AR4975">
            <v>4</v>
          </cell>
          <cell r="AS4975" t="str">
            <v>VERÓNICA MENÉNDEZ</v>
          </cell>
          <cell r="AT4975">
            <v>10</v>
          </cell>
          <cell r="AU4975" t="str">
            <v>EDDY SOLANO</v>
          </cell>
          <cell r="AV4975" t="str">
            <v>#N/A</v>
          </cell>
          <cell r="AW4975" t="str">
            <v>#N/A</v>
          </cell>
          <cell r="AX4975" t="b">
            <v>1</v>
          </cell>
          <cell r="AY4975" t="b">
            <v>1</v>
          </cell>
        </row>
        <row r="4976">
          <cell r="B4976" t="str">
            <v>1391788452001</v>
          </cell>
          <cell r="C4976" t="str">
            <v>VENCEREMOS, COMPAÃ‘IA DE TRANSPORTE S.A. VENCOTRANS</v>
          </cell>
          <cell r="D4976">
            <v>213</v>
          </cell>
          <cell r="E4976">
            <v>21315</v>
          </cell>
          <cell r="F4976">
            <v>2131550</v>
          </cell>
          <cell r="G4976" t="str">
            <v>SERVICIOS</v>
          </cell>
          <cell r="H4976" t="str">
            <v>SERVICIOS</v>
          </cell>
          <cell r="I4976" t="str">
            <v>L2760</v>
          </cell>
          <cell r="J4976" t="str">
            <v>PEQUEÑA EMPRESA</v>
          </cell>
          <cell r="K4976">
            <v>0</v>
          </cell>
          <cell r="L4976">
            <v>0</v>
          </cell>
          <cell r="M4976">
            <v>0</v>
          </cell>
          <cell r="N4976">
            <v>0</v>
          </cell>
          <cell r="O4976" t="str">
            <v>M ROMERO</v>
          </cell>
          <cell r="P4976" t="str">
            <v>M ROMERO</v>
          </cell>
          <cell r="Q4976">
            <v>0</v>
          </cell>
          <cell r="R4976">
            <v>0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  <cell r="X4976">
            <v>0</v>
          </cell>
          <cell r="Y4976">
            <v>0</v>
          </cell>
          <cell r="Z4976">
            <v>0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>
            <v>0</v>
          </cell>
          <cell r="AF4976">
            <v>0</v>
          </cell>
          <cell r="AG4976">
            <v>0</v>
          </cell>
          <cell r="AH4976">
            <v>0</v>
          </cell>
          <cell r="AI4976">
            <v>0</v>
          </cell>
          <cell r="AJ4976">
            <v>0</v>
          </cell>
          <cell r="AK4976">
            <v>0</v>
          </cell>
          <cell r="AL4976">
            <v>0</v>
          </cell>
          <cell r="AM4976">
            <v>0</v>
          </cell>
          <cell r="AN4976">
            <v>0</v>
          </cell>
          <cell r="AO4976">
            <v>0</v>
          </cell>
          <cell r="AP4976">
            <v>15</v>
          </cell>
          <cell r="AQ4976" t="str">
            <v>MARÍA ROMERO</v>
          </cell>
          <cell r="AR4976">
            <v>4</v>
          </cell>
          <cell r="AS4976" t="str">
            <v>VERÓNICA MENÉNDEZ</v>
          </cell>
          <cell r="AT4976">
            <v>10</v>
          </cell>
          <cell r="AU4976" t="str">
            <v>EDDY SOLANO</v>
          </cell>
          <cell r="AV4976" t="str">
            <v>#N/A</v>
          </cell>
          <cell r="AW4976" t="str">
            <v>#N/A</v>
          </cell>
          <cell r="AX4976" t="b">
            <v>1</v>
          </cell>
          <cell r="AY4976" t="b">
            <v>1</v>
          </cell>
        </row>
        <row r="4977">
          <cell r="B4977" t="str">
            <v>1301058200001</v>
          </cell>
          <cell r="C4977" t="str">
            <v>CEDEÃ‘O CEVALLOS NIMIA AMINDA</v>
          </cell>
          <cell r="D4977">
            <v>213</v>
          </cell>
          <cell r="E4977">
            <v>21315</v>
          </cell>
          <cell r="F4977">
            <v>2131550</v>
          </cell>
          <cell r="G4977" t="str">
            <v>COMERCIO</v>
          </cell>
          <cell r="H4977" t="str">
            <v>COMERCIO</v>
          </cell>
          <cell r="I4977" t="str">
            <v>L2761</v>
          </cell>
          <cell r="J4977" t="str">
            <v>PEQUEÑA EMPRESA</v>
          </cell>
          <cell r="K4977">
            <v>0</v>
          </cell>
          <cell r="L4977">
            <v>0</v>
          </cell>
          <cell r="M4977">
            <v>0</v>
          </cell>
          <cell r="N4977">
            <v>0</v>
          </cell>
          <cell r="O4977" t="str">
            <v>C MANCERO</v>
          </cell>
          <cell r="P4977" t="str">
            <v>C MANCERO</v>
          </cell>
          <cell r="Q4977">
            <v>0</v>
          </cell>
          <cell r="R4977">
            <v>0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  <cell r="X4977">
            <v>0</v>
          </cell>
          <cell r="Y4977">
            <v>0</v>
          </cell>
          <cell r="Z4977">
            <v>0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>
            <v>0</v>
          </cell>
          <cell r="AF4977">
            <v>0</v>
          </cell>
          <cell r="AG4977">
            <v>0</v>
          </cell>
          <cell r="AH4977">
            <v>0</v>
          </cell>
          <cell r="AI4977">
            <v>0</v>
          </cell>
          <cell r="AJ4977">
            <v>0</v>
          </cell>
          <cell r="AK4977">
            <v>0</v>
          </cell>
          <cell r="AL4977">
            <v>0</v>
          </cell>
          <cell r="AM4977">
            <v>0</v>
          </cell>
          <cell r="AN4977">
            <v>0</v>
          </cell>
          <cell r="AO4977">
            <v>0</v>
          </cell>
          <cell r="AP4977">
            <v>14</v>
          </cell>
          <cell r="AQ4977" t="str">
            <v>VICENTA SÁNCHEZ</v>
          </cell>
          <cell r="AR4977">
            <v>4</v>
          </cell>
          <cell r="AS4977" t="str">
            <v>VERÓNICA MENÉNDEZ</v>
          </cell>
          <cell r="AT4977">
            <v>12</v>
          </cell>
          <cell r="AU4977" t="str">
            <v>CHRISTOPHER SANCHEZ</v>
          </cell>
          <cell r="AV4977" t="str">
            <v>#N/A</v>
          </cell>
          <cell r="AW4977" t="str">
            <v>#N/A</v>
          </cell>
          <cell r="AX4977" t="b">
            <v>1</v>
          </cell>
          <cell r="AY4977" t="b">
            <v>1</v>
          </cell>
        </row>
        <row r="4978">
          <cell r="B4978" t="str">
            <v>1304045303001</v>
          </cell>
          <cell r="C4978" t="str">
            <v>URETA MENDOZA YIMMY ANTONIO</v>
          </cell>
          <cell r="D4978">
            <v>213</v>
          </cell>
          <cell r="E4978">
            <v>21315</v>
          </cell>
          <cell r="F4978">
            <v>2131550</v>
          </cell>
          <cell r="G4978" t="str">
            <v>COMERCIO</v>
          </cell>
          <cell r="H4978" t="str">
            <v>COMERCIO</v>
          </cell>
          <cell r="I4978" t="str">
            <v>L2762</v>
          </cell>
          <cell r="J4978" t="str">
            <v>MEDIANA EMPRESA B</v>
          </cell>
          <cell r="K4978">
            <v>0</v>
          </cell>
          <cell r="L4978" t="str">
            <v>01Empresas Normales</v>
          </cell>
          <cell r="M4978">
            <v>41831</v>
          </cell>
          <cell r="N4978">
            <v>0.41736111111111113</v>
          </cell>
          <cell r="O4978" t="str">
            <v>C MANCERO</v>
          </cell>
          <cell r="P4978" t="str">
            <v>C MANCERO</v>
          </cell>
          <cell r="Q4978" t="str">
            <v>APLICATIVO WEB</v>
          </cell>
          <cell r="R4978" t="str">
            <v>APLICATIVO WEB</v>
          </cell>
          <cell r="S4978">
            <v>41831</v>
          </cell>
          <cell r="T4978">
            <v>0.5</v>
          </cell>
          <cell r="U4978" t="str">
            <v>PRE-024</v>
          </cell>
          <cell r="V4978">
            <v>41831</v>
          </cell>
          <cell r="W4978">
            <v>0.625</v>
          </cell>
          <cell r="X4978">
            <v>0</v>
          </cell>
          <cell r="Y4978">
            <v>0</v>
          </cell>
          <cell r="Z4978">
            <v>0</v>
          </cell>
          <cell r="AA4978">
            <v>0</v>
          </cell>
          <cell r="AB4978">
            <v>0</v>
          </cell>
          <cell r="AC4978">
            <v>41834</v>
          </cell>
          <cell r="AD4978">
            <v>0.54166666666666663</v>
          </cell>
          <cell r="AE4978" t="str">
            <v>MMORAN</v>
          </cell>
          <cell r="AF4978">
            <v>32</v>
          </cell>
          <cell r="AG4978">
            <v>0</v>
          </cell>
          <cell r="AH4978">
            <v>0</v>
          </cell>
          <cell r="AI4978">
            <v>0</v>
          </cell>
          <cell r="AJ4978">
            <v>0</v>
          </cell>
          <cell r="AK4978">
            <v>0</v>
          </cell>
          <cell r="AL4978">
            <v>0</v>
          </cell>
          <cell r="AM4978">
            <v>0</v>
          </cell>
          <cell r="AN4978">
            <v>0</v>
          </cell>
          <cell r="AO4978">
            <v>0</v>
          </cell>
          <cell r="AP4978">
            <v>14</v>
          </cell>
          <cell r="AQ4978" t="str">
            <v>VICENTA SÁNCHEZ</v>
          </cell>
          <cell r="AR4978">
            <v>4</v>
          </cell>
          <cell r="AS4978" t="str">
            <v>VERÓNICA MENÉNDEZ</v>
          </cell>
          <cell r="AT4978">
            <v>12</v>
          </cell>
          <cell r="AU4978" t="str">
            <v>CHRISTOPHER SANCHEZ</v>
          </cell>
          <cell r="AV4978" t="str">
            <v>1</v>
          </cell>
          <cell r="AW4978" t="str">
            <v>1304045303001</v>
          </cell>
          <cell r="AX4978" t="b">
            <v>0</v>
          </cell>
          <cell r="AY4978" t="b">
            <v>0</v>
          </cell>
        </row>
        <row r="4979">
          <cell r="B4979" t="str">
            <v>1391734379001</v>
          </cell>
          <cell r="C4979" t="str">
            <v>PARCOR S.A.</v>
          </cell>
          <cell r="D4979">
            <v>213</v>
          </cell>
          <cell r="E4979">
            <v>21315</v>
          </cell>
          <cell r="F4979">
            <v>2131550</v>
          </cell>
          <cell r="G4979" t="str">
            <v>COMERCIO</v>
          </cell>
          <cell r="H4979" t="str">
            <v>COMERCIO</v>
          </cell>
          <cell r="I4979" t="str">
            <v>L2763</v>
          </cell>
          <cell r="J4979" t="str">
            <v>MEDIANA EMPRESA B</v>
          </cell>
          <cell r="K4979">
            <v>0</v>
          </cell>
          <cell r="L4979">
            <v>0</v>
          </cell>
          <cell r="M4979">
            <v>0</v>
          </cell>
          <cell r="N4979">
            <v>0</v>
          </cell>
          <cell r="O4979" t="str">
            <v>R BONILLA</v>
          </cell>
          <cell r="P4979" t="str">
            <v>R BONILLA</v>
          </cell>
          <cell r="Q4979">
            <v>0</v>
          </cell>
          <cell r="R4979">
            <v>0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  <cell r="X4979">
            <v>0</v>
          </cell>
          <cell r="Y4979">
            <v>0</v>
          </cell>
          <cell r="Z4979">
            <v>0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>
            <v>0</v>
          </cell>
          <cell r="AF4979">
            <v>0</v>
          </cell>
          <cell r="AG4979">
            <v>0</v>
          </cell>
          <cell r="AH4979">
            <v>0</v>
          </cell>
          <cell r="AI4979">
            <v>0</v>
          </cell>
          <cell r="AJ4979">
            <v>0</v>
          </cell>
          <cell r="AK4979">
            <v>0</v>
          </cell>
          <cell r="AL4979">
            <v>0</v>
          </cell>
          <cell r="AM4979">
            <v>0</v>
          </cell>
          <cell r="AN4979">
            <v>0</v>
          </cell>
          <cell r="AO4979">
            <v>0</v>
          </cell>
          <cell r="AP4979">
            <v>13</v>
          </cell>
          <cell r="AQ4979" t="str">
            <v>ROBERT BONILLA</v>
          </cell>
          <cell r="AR4979">
            <v>4</v>
          </cell>
          <cell r="AS4979" t="str">
            <v>VERÓNICA MENÉNDEZ</v>
          </cell>
          <cell r="AT4979">
            <v>14</v>
          </cell>
          <cell r="AU4979" t="str">
            <v>CRITICO_14</v>
          </cell>
          <cell r="AV4979" t="str">
            <v>#N/A</v>
          </cell>
          <cell r="AW4979" t="str">
            <v>#N/A</v>
          </cell>
          <cell r="AX4979" t="b">
            <v>1</v>
          </cell>
          <cell r="AY4979" t="b">
            <v>1</v>
          </cell>
        </row>
        <row r="4980">
          <cell r="B4980" t="str">
            <v>1391746911001</v>
          </cell>
          <cell r="C4980" t="str">
            <v>CEDIBA &amp; COMPANY S.A.</v>
          </cell>
          <cell r="D4980">
            <v>213</v>
          </cell>
          <cell r="E4980">
            <v>21315</v>
          </cell>
          <cell r="F4980">
            <v>2131550</v>
          </cell>
          <cell r="G4980" t="str">
            <v>COMERCIO</v>
          </cell>
          <cell r="H4980" t="str">
            <v>COMERCIO</v>
          </cell>
          <cell r="I4980" t="str">
            <v>L2764</v>
          </cell>
          <cell r="J4980" t="str">
            <v>GRANDE EMPRESA</v>
          </cell>
          <cell r="K4980">
            <v>0</v>
          </cell>
          <cell r="L4980">
            <v>0</v>
          </cell>
          <cell r="M4980">
            <v>0</v>
          </cell>
          <cell r="N4980">
            <v>0</v>
          </cell>
          <cell r="O4980" t="str">
            <v>R BONILLA</v>
          </cell>
          <cell r="P4980" t="str">
            <v>R BONILLA</v>
          </cell>
          <cell r="Q4980">
            <v>0</v>
          </cell>
          <cell r="R4980">
            <v>0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  <cell r="X4980">
            <v>0</v>
          </cell>
          <cell r="Y4980">
            <v>0</v>
          </cell>
          <cell r="Z4980">
            <v>0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>
            <v>0</v>
          </cell>
          <cell r="AF4980">
            <v>0</v>
          </cell>
          <cell r="AG4980">
            <v>0</v>
          </cell>
          <cell r="AH4980">
            <v>0</v>
          </cell>
          <cell r="AI4980">
            <v>0</v>
          </cell>
          <cell r="AJ4980">
            <v>0</v>
          </cell>
          <cell r="AK4980">
            <v>0</v>
          </cell>
          <cell r="AL4980">
            <v>0</v>
          </cell>
          <cell r="AM4980">
            <v>0</v>
          </cell>
          <cell r="AN4980">
            <v>0</v>
          </cell>
          <cell r="AO4980">
            <v>0</v>
          </cell>
          <cell r="AP4980">
            <v>13</v>
          </cell>
          <cell r="AQ4980" t="str">
            <v>ROBERT BONILLA</v>
          </cell>
          <cell r="AR4980">
            <v>4</v>
          </cell>
          <cell r="AS4980" t="str">
            <v>VERÓNICA MENÉNDEZ</v>
          </cell>
          <cell r="AT4980">
            <v>14</v>
          </cell>
          <cell r="AU4980" t="str">
            <v>CRITICO_14</v>
          </cell>
          <cell r="AV4980" t="str">
            <v>#N/A</v>
          </cell>
          <cell r="AW4980" t="str">
            <v>#N/A</v>
          </cell>
          <cell r="AX4980" t="b">
            <v>1</v>
          </cell>
          <cell r="AY4980" t="b">
            <v>1</v>
          </cell>
        </row>
        <row r="4981">
          <cell r="B4981" t="str">
            <v>1360018920001</v>
          </cell>
          <cell r="C4981" t="str">
            <v>COLEGIO NACIONAL GONZALO ESCOBAR</v>
          </cell>
          <cell r="D4981">
            <v>213</v>
          </cell>
          <cell r="E4981">
            <v>21316</v>
          </cell>
          <cell r="F4981">
            <v>2131650</v>
          </cell>
          <cell r="G4981" t="str">
            <v>SERVICIOS</v>
          </cell>
          <cell r="H4981" t="str">
            <v>SERVICIOS</v>
          </cell>
          <cell r="I4981" t="str">
            <v>L2765</v>
          </cell>
          <cell r="J4981" t="str">
            <v>PEQUEÑA EMPRESA</v>
          </cell>
          <cell r="K4981" t="str">
            <v>SECTOR PUBLICO</v>
          </cell>
          <cell r="L4981" t="str">
            <v>05Sin características</v>
          </cell>
          <cell r="M4981">
            <v>41820</v>
          </cell>
          <cell r="N4981">
            <v>0.41666666666666669</v>
          </cell>
          <cell r="O4981" t="str">
            <v>N MOREIRA ALAVA</v>
          </cell>
          <cell r="P4981" t="str">
            <v>N MOREIRA ALAVA</v>
          </cell>
          <cell r="Q4981" t="str">
            <v>N MOREIRA ALAVA</v>
          </cell>
          <cell r="R4981" t="str">
            <v>PAPEL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  <cell r="X4981">
            <v>0</v>
          </cell>
          <cell r="Y4981">
            <v>0</v>
          </cell>
          <cell r="Z4981">
            <v>0</v>
          </cell>
          <cell r="AA4981">
            <v>0</v>
          </cell>
          <cell r="AB4981">
            <v>0</v>
          </cell>
          <cell r="AC4981">
            <v>41820</v>
          </cell>
          <cell r="AD4981">
            <v>0.41666666666666669</v>
          </cell>
          <cell r="AE4981" t="str">
            <v>MMORAN</v>
          </cell>
          <cell r="AF4981">
            <v>27</v>
          </cell>
          <cell r="AG4981">
            <v>0</v>
          </cell>
          <cell r="AH4981">
            <v>0</v>
          </cell>
          <cell r="AI4981">
            <v>0</v>
          </cell>
          <cell r="AJ4981">
            <v>0</v>
          </cell>
          <cell r="AK4981">
            <v>0</v>
          </cell>
          <cell r="AL4981">
            <v>0</v>
          </cell>
          <cell r="AM4981">
            <v>0</v>
          </cell>
          <cell r="AN4981">
            <v>0</v>
          </cell>
          <cell r="AO4981">
            <v>0</v>
          </cell>
          <cell r="AP4981">
            <v>10</v>
          </cell>
          <cell r="AQ4981" t="str">
            <v>NESTOR MOREIRA</v>
          </cell>
          <cell r="AR4981">
            <v>3</v>
          </cell>
          <cell r="AS4981" t="str">
            <v>CARLOS UYAGUARI</v>
          </cell>
          <cell r="AT4981">
            <v>7</v>
          </cell>
          <cell r="AU4981" t="str">
            <v>LINDA TUTIVEN</v>
          </cell>
          <cell r="AV4981" t="str">
            <v>#N/A</v>
          </cell>
          <cell r="AW4981" t="str">
            <v>#N/A</v>
          </cell>
          <cell r="AX4981" t="b">
            <v>0</v>
          </cell>
          <cell r="AY4981" t="b">
            <v>0</v>
          </cell>
        </row>
        <row r="4982">
          <cell r="B4982" t="str">
            <v>1310213895001</v>
          </cell>
          <cell r="C4982" t="str">
            <v>OCHOA ORTEGA ANGEL RAMON</v>
          </cell>
          <cell r="D4982">
            <v>213</v>
          </cell>
          <cell r="E4982">
            <v>21316</v>
          </cell>
          <cell r="F4982">
            <v>2131650</v>
          </cell>
          <cell r="G4982" t="str">
            <v>SERVICIOS</v>
          </cell>
          <cell r="H4982" t="str">
            <v>SERVICIOS</v>
          </cell>
          <cell r="I4982" t="str">
            <v>L2766</v>
          </cell>
          <cell r="J4982" t="str">
            <v>PEQUEÑA EMPRESA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 t="str">
            <v>S HOLGUIN</v>
          </cell>
          <cell r="P4982" t="str">
            <v>S HOLGUIN</v>
          </cell>
          <cell r="Q4982">
            <v>0</v>
          </cell>
          <cell r="R4982">
            <v>0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  <cell r="X4982">
            <v>0</v>
          </cell>
          <cell r="Y4982">
            <v>0</v>
          </cell>
          <cell r="Z4982">
            <v>0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>
            <v>0</v>
          </cell>
          <cell r="AF4982">
            <v>0</v>
          </cell>
          <cell r="AG4982">
            <v>0</v>
          </cell>
          <cell r="AH4982">
            <v>0</v>
          </cell>
          <cell r="AI4982">
            <v>0</v>
          </cell>
          <cell r="AJ4982">
            <v>0</v>
          </cell>
          <cell r="AK4982">
            <v>0</v>
          </cell>
          <cell r="AL4982">
            <v>0</v>
          </cell>
          <cell r="AM4982">
            <v>0</v>
          </cell>
          <cell r="AN4982">
            <v>0</v>
          </cell>
          <cell r="AO4982">
            <v>0</v>
          </cell>
          <cell r="AP4982">
            <v>9</v>
          </cell>
          <cell r="AQ4982" t="str">
            <v>SARAY HOLGUIN</v>
          </cell>
          <cell r="AR4982">
            <v>3</v>
          </cell>
          <cell r="AS4982" t="str">
            <v>CARLOS UYAGUARI</v>
          </cell>
          <cell r="AT4982">
            <v>6</v>
          </cell>
          <cell r="AU4982" t="str">
            <v>PAOLA PIHUAVE</v>
          </cell>
          <cell r="AV4982" t="str">
            <v>#N/A</v>
          </cell>
          <cell r="AW4982" t="str">
            <v>#N/A</v>
          </cell>
          <cell r="AX4982" t="b">
            <v>1</v>
          </cell>
          <cell r="AY4982" t="b">
            <v>1</v>
          </cell>
        </row>
        <row r="4983">
          <cell r="B4983" t="str">
            <v>1303670002001</v>
          </cell>
          <cell r="C4983" t="str">
            <v>QUIROZ PLUA IGNACIO MAURICIO</v>
          </cell>
          <cell r="D4983">
            <v>213</v>
          </cell>
          <cell r="E4983">
            <v>21316</v>
          </cell>
          <cell r="F4983">
            <v>2131650</v>
          </cell>
          <cell r="G4983" t="str">
            <v>SERVICIOS</v>
          </cell>
          <cell r="H4983" t="str">
            <v>SERVICIOS</v>
          </cell>
          <cell r="I4983" t="str">
            <v>L2767</v>
          </cell>
          <cell r="J4983" t="str">
            <v>PEQUEÑA EMPRESA</v>
          </cell>
          <cell r="K4983">
            <v>0</v>
          </cell>
          <cell r="L4983">
            <v>0</v>
          </cell>
          <cell r="M4983">
            <v>0</v>
          </cell>
          <cell r="N4983">
            <v>0</v>
          </cell>
          <cell r="O4983" t="str">
            <v>V SANCHEZ</v>
          </cell>
          <cell r="P4983" t="str">
            <v>V SANCHEZ</v>
          </cell>
          <cell r="Q4983">
            <v>0</v>
          </cell>
          <cell r="R4983">
            <v>0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  <cell r="X4983">
            <v>0</v>
          </cell>
          <cell r="Y4983">
            <v>0</v>
          </cell>
          <cell r="Z4983">
            <v>0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>
            <v>0</v>
          </cell>
          <cell r="AF4983">
            <v>0</v>
          </cell>
          <cell r="AG4983">
            <v>0</v>
          </cell>
          <cell r="AH4983">
            <v>0</v>
          </cell>
          <cell r="AI4983">
            <v>0</v>
          </cell>
          <cell r="AJ4983">
            <v>0</v>
          </cell>
          <cell r="AK4983">
            <v>0</v>
          </cell>
          <cell r="AL4983">
            <v>0</v>
          </cell>
          <cell r="AM4983">
            <v>0</v>
          </cell>
          <cell r="AN4983">
            <v>0</v>
          </cell>
          <cell r="AO4983">
            <v>0</v>
          </cell>
          <cell r="AP4983">
            <v>11</v>
          </cell>
          <cell r="AQ4983" t="str">
            <v>DIANA ARMIJOS</v>
          </cell>
          <cell r="AR4983">
            <v>3</v>
          </cell>
          <cell r="AS4983" t="str">
            <v>CARLOS UYAGUARI</v>
          </cell>
          <cell r="AT4983">
            <v>7</v>
          </cell>
          <cell r="AU4983" t="str">
            <v>LINDA TUTIVEN</v>
          </cell>
          <cell r="AV4983" t="str">
            <v>#N/A</v>
          </cell>
          <cell r="AW4983" t="str">
            <v>#N/A</v>
          </cell>
          <cell r="AX4983" t="b">
            <v>1</v>
          </cell>
          <cell r="AY4983" t="b">
            <v>1</v>
          </cell>
        </row>
        <row r="4984">
          <cell r="B4984" t="str">
            <v>1360065680001</v>
          </cell>
          <cell r="C4984" t="str">
            <v>EMPRESA PUBLICA MUNICIPAL MANCOMUNADA DE ASEO INTEGRAL DE LO</v>
          </cell>
          <cell r="D4984">
            <v>213</v>
          </cell>
          <cell r="E4984">
            <v>21316</v>
          </cell>
          <cell r="F4984">
            <v>2131650</v>
          </cell>
          <cell r="G4984" t="str">
            <v>SERVICIOS</v>
          </cell>
          <cell r="H4984" t="str">
            <v>SERVICIOS</v>
          </cell>
          <cell r="I4984" t="str">
            <v>L2768</v>
          </cell>
          <cell r="J4984" t="str">
            <v>MEDIANA EMPRESA A</v>
          </cell>
          <cell r="K4984">
            <v>0</v>
          </cell>
          <cell r="L4984">
            <v>0</v>
          </cell>
          <cell r="M4984">
            <v>0</v>
          </cell>
          <cell r="N4984">
            <v>0</v>
          </cell>
          <cell r="O4984" t="str">
            <v>S HOLGUIN</v>
          </cell>
          <cell r="P4984" t="str">
            <v>S HOLGUIN</v>
          </cell>
          <cell r="Q4984">
            <v>0</v>
          </cell>
          <cell r="R4984">
            <v>0</v>
          </cell>
          <cell r="T4984">
            <v>0</v>
          </cell>
          <cell r="U4984">
            <v>0</v>
          </cell>
          <cell r="V4984">
            <v>0</v>
          </cell>
          <cell r="W4984">
            <v>0</v>
          </cell>
          <cell r="X4984">
            <v>0</v>
          </cell>
          <cell r="Y4984">
            <v>0</v>
          </cell>
          <cell r="Z4984">
            <v>0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>
            <v>0</v>
          </cell>
          <cell r="AF4984">
            <v>0</v>
          </cell>
          <cell r="AG4984">
            <v>0</v>
          </cell>
          <cell r="AH4984">
            <v>0</v>
          </cell>
          <cell r="AI4984">
            <v>0</v>
          </cell>
          <cell r="AJ4984">
            <v>0</v>
          </cell>
          <cell r="AK4984">
            <v>0</v>
          </cell>
          <cell r="AL4984">
            <v>0</v>
          </cell>
          <cell r="AM4984">
            <v>0</v>
          </cell>
          <cell r="AN4984">
            <v>0</v>
          </cell>
          <cell r="AO4984">
            <v>0</v>
          </cell>
          <cell r="AP4984">
            <v>9</v>
          </cell>
          <cell r="AQ4984" t="str">
            <v>SARAY HOLGUIN</v>
          </cell>
          <cell r="AR4984">
            <v>3</v>
          </cell>
          <cell r="AS4984" t="str">
            <v>CARLOS UYAGUARI</v>
          </cell>
          <cell r="AT4984">
            <v>6</v>
          </cell>
          <cell r="AU4984" t="str">
            <v>PAOLA PIHUAVE</v>
          </cell>
          <cell r="AV4984" t="str">
            <v>#N/A</v>
          </cell>
          <cell r="AW4984" t="str">
            <v>#N/A</v>
          </cell>
          <cell r="AX4984" t="b">
            <v>1</v>
          </cell>
          <cell r="AY4984" t="b">
            <v>1</v>
          </cell>
        </row>
        <row r="4985">
          <cell r="B4985" t="str">
            <v>1304749367001</v>
          </cell>
          <cell r="C4985" t="str">
            <v>BAZURTO GARCIA JOFFRE HERNAN</v>
          </cell>
          <cell r="D4985">
            <v>213</v>
          </cell>
          <cell r="E4985">
            <v>21316</v>
          </cell>
          <cell r="F4985">
            <v>2131651</v>
          </cell>
          <cell r="G4985" t="str">
            <v>SERVICIOS</v>
          </cell>
          <cell r="H4985" t="str">
            <v>SERVICIOS</v>
          </cell>
          <cell r="I4985" t="str">
            <v>L2769</v>
          </cell>
          <cell r="J4985" t="str">
            <v>MICROEMPRESA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 t="str">
            <v>V SANCHEZ</v>
          </cell>
          <cell r="P4985" t="str">
            <v>V SANCHEZ</v>
          </cell>
          <cell r="Q4985">
            <v>0</v>
          </cell>
          <cell r="R4985">
            <v>0</v>
          </cell>
          <cell r="T4985">
            <v>0</v>
          </cell>
          <cell r="U4985">
            <v>0</v>
          </cell>
          <cell r="V4985">
            <v>0</v>
          </cell>
          <cell r="W4985">
            <v>0</v>
          </cell>
          <cell r="X4985">
            <v>0</v>
          </cell>
          <cell r="Y4985">
            <v>0</v>
          </cell>
          <cell r="Z4985">
            <v>0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>
            <v>0</v>
          </cell>
          <cell r="AF4985">
            <v>0</v>
          </cell>
          <cell r="AG4985">
            <v>0</v>
          </cell>
          <cell r="AH4985">
            <v>0</v>
          </cell>
          <cell r="AI4985">
            <v>0</v>
          </cell>
          <cell r="AJ4985">
            <v>0</v>
          </cell>
          <cell r="AK4985">
            <v>0</v>
          </cell>
          <cell r="AL4985">
            <v>0</v>
          </cell>
          <cell r="AM4985">
            <v>0</v>
          </cell>
          <cell r="AN4985">
            <v>0</v>
          </cell>
          <cell r="AO4985">
            <v>0</v>
          </cell>
          <cell r="AP4985">
            <v>11</v>
          </cell>
          <cell r="AQ4985" t="str">
            <v>DIANA ARMIJOS</v>
          </cell>
          <cell r="AR4985">
            <v>3</v>
          </cell>
          <cell r="AS4985" t="str">
            <v>CARLOS UYAGUARI</v>
          </cell>
          <cell r="AT4985">
            <v>7</v>
          </cell>
          <cell r="AU4985" t="str">
            <v>LINDA TUTIVEN</v>
          </cell>
          <cell r="AV4985" t="str">
            <v>#N/A</v>
          </cell>
          <cell r="AW4985" t="str">
            <v>#N/A</v>
          </cell>
          <cell r="AX4985" t="b">
            <v>1</v>
          </cell>
          <cell r="AY4985" t="b">
            <v>1</v>
          </cell>
        </row>
        <row r="4986">
          <cell r="B4986" t="str">
            <v>1360026940001</v>
          </cell>
          <cell r="C4986" t="str">
            <v>COLEGIO NACIONAL TECNICO MANUEL AUGUSTO GUILLEN VELEZ</v>
          </cell>
          <cell r="D4986">
            <v>213</v>
          </cell>
          <cell r="E4986">
            <v>21316</v>
          </cell>
          <cell r="F4986">
            <v>2131652</v>
          </cell>
          <cell r="G4986" t="str">
            <v>SERVICIOS</v>
          </cell>
          <cell r="H4986" t="str">
            <v>SERVICIOS</v>
          </cell>
          <cell r="I4986" t="str">
            <v>L2770</v>
          </cell>
          <cell r="J4986" t="str">
            <v>PEQUEÑA EMPRESA</v>
          </cell>
          <cell r="K4986" t="str">
            <v>SECTOR PUBLICO</v>
          </cell>
          <cell r="L4986" t="str">
            <v>05Sin características</v>
          </cell>
          <cell r="M4986">
            <v>41820</v>
          </cell>
          <cell r="N4986">
            <v>0.41666666666666669</v>
          </cell>
          <cell r="O4986" t="str">
            <v>S HOLGUIN</v>
          </cell>
          <cell r="P4986" t="str">
            <v>S HOLGUIN</v>
          </cell>
          <cell r="Q4986" t="str">
            <v>S HOLGUIN</v>
          </cell>
          <cell r="R4986" t="str">
            <v>PAPEL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  <cell r="X4986">
            <v>0</v>
          </cell>
          <cell r="Y4986">
            <v>0</v>
          </cell>
          <cell r="Z4986">
            <v>0</v>
          </cell>
          <cell r="AA4986">
            <v>0</v>
          </cell>
          <cell r="AB4986">
            <v>0</v>
          </cell>
          <cell r="AC4986">
            <v>41820</v>
          </cell>
          <cell r="AD4986">
            <v>0.41666666666666669</v>
          </cell>
          <cell r="AE4986" t="str">
            <v>MMORAN</v>
          </cell>
          <cell r="AF4986">
            <v>27</v>
          </cell>
          <cell r="AG4986">
            <v>0</v>
          </cell>
          <cell r="AH4986">
            <v>0</v>
          </cell>
          <cell r="AI4986">
            <v>0</v>
          </cell>
          <cell r="AJ4986">
            <v>0</v>
          </cell>
          <cell r="AK4986">
            <v>0</v>
          </cell>
          <cell r="AL4986">
            <v>0</v>
          </cell>
          <cell r="AM4986">
            <v>0</v>
          </cell>
          <cell r="AN4986">
            <v>0</v>
          </cell>
          <cell r="AO4986">
            <v>0</v>
          </cell>
          <cell r="AP4986">
            <v>9</v>
          </cell>
          <cell r="AQ4986" t="str">
            <v>SARAY HOLGUIN</v>
          </cell>
          <cell r="AR4986">
            <v>3</v>
          </cell>
          <cell r="AS4986" t="str">
            <v>CARLOS UYAGUARI</v>
          </cell>
          <cell r="AT4986">
            <v>6</v>
          </cell>
          <cell r="AU4986" t="str">
            <v>PAOLA PIHUAVE</v>
          </cell>
          <cell r="AV4986" t="str">
            <v>#N/A</v>
          </cell>
          <cell r="AW4986" t="str">
            <v>#N/A</v>
          </cell>
          <cell r="AX4986" t="b">
            <v>0</v>
          </cell>
          <cell r="AY4986" t="b">
            <v>0</v>
          </cell>
        </row>
        <row r="4987">
          <cell r="B4987" t="str">
            <v>1360024490001</v>
          </cell>
          <cell r="C4987" t="str">
            <v>RED EDUCATIVA SAN JACINTO DE LA MOCORA GRANDE</v>
          </cell>
          <cell r="D4987">
            <v>213</v>
          </cell>
          <cell r="E4987">
            <v>21316</v>
          </cell>
          <cell r="F4987">
            <v>2131653</v>
          </cell>
          <cell r="G4987" t="str">
            <v>SERVICIOS</v>
          </cell>
          <cell r="H4987" t="str">
            <v>SERVICIOS</v>
          </cell>
          <cell r="I4987" t="str">
            <v>L2771</v>
          </cell>
          <cell r="J4987" t="str">
            <v>PEQUEÑA EMPRESA</v>
          </cell>
          <cell r="K4987" t="str">
            <v>SECTOR PUBLICO</v>
          </cell>
          <cell r="L4987" t="str">
            <v>05Sin características</v>
          </cell>
          <cell r="M4987">
            <v>41820</v>
          </cell>
          <cell r="N4987">
            <v>0.41666666666666669</v>
          </cell>
          <cell r="O4987" t="str">
            <v>N MOREIRA ALAVA</v>
          </cell>
          <cell r="P4987" t="str">
            <v>N MOREIRA ALAVA</v>
          </cell>
          <cell r="Q4987" t="str">
            <v>N MOREIRA ALAVA</v>
          </cell>
          <cell r="R4987" t="str">
            <v>PAPEL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  <cell r="X4987">
            <v>0</v>
          </cell>
          <cell r="Y4987">
            <v>0</v>
          </cell>
          <cell r="Z4987">
            <v>0</v>
          </cell>
          <cell r="AA4987">
            <v>0</v>
          </cell>
          <cell r="AB4987">
            <v>0</v>
          </cell>
          <cell r="AC4987">
            <v>41820</v>
          </cell>
          <cell r="AD4987">
            <v>0.41666666666666669</v>
          </cell>
          <cell r="AE4987" t="str">
            <v>MMORAN</v>
          </cell>
          <cell r="AF4987">
            <v>27</v>
          </cell>
          <cell r="AG4987">
            <v>0</v>
          </cell>
          <cell r="AH4987">
            <v>0</v>
          </cell>
          <cell r="AI4987">
            <v>0</v>
          </cell>
          <cell r="AJ4987">
            <v>0</v>
          </cell>
          <cell r="AK4987">
            <v>0</v>
          </cell>
          <cell r="AL4987">
            <v>0</v>
          </cell>
          <cell r="AM4987">
            <v>0</v>
          </cell>
          <cell r="AN4987">
            <v>0</v>
          </cell>
          <cell r="AO4987">
            <v>0</v>
          </cell>
          <cell r="AP4987">
            <v>10</v>
          </cell>
          <cell r="AQ4987" t="str">
            <v>NESTOR MOREIRA</v>
          </cell>
          <cell r="AR4987">
            <v>3</v>
          </cell>
          <cell r="AS4987" t="str">
            <v>CARLOS UYAGUARI</v>
          </cell>
          <cell r="AT4987">
            <v>7</v>
          </cell>
          <cell r="AU4987" t="str">
            <v>LINDA TUTIVEN</v>
          </cell>
          <cell r="AV4987" t="str">
            <v>#N/A</v>
          </cell>
          <cell r="AW4987" t="str">
            <v>#N/A</v>
          </cell>
          <cell r="AX4987" t="b">
            <v>0</v>
          </cell>
          <cell r="AY4987" t="b">
            <v>0</v>
          </cell>
        </row>
        <row r="4988">
          <cell r="B4988" t="str">
            <v>1301634141001</v>
          </cell>
          <cell r="C4988" t="str">
            <v>MENDOZA REYNA CARMEN DOLORES</v>
          </cell>
          <cell r="D4988">
            <v>213</v>
          </cell>
          <cell r="E4988">
            <v>21317</v>
          </cell>
          <cell r="F4988">
            <v>2131750</v>
          </cell>
          <cell r="G4988" t="str">
            <v>SERVICIOS</v>
          </cell>
          <cell r="H4988" t="str">
            <v>SERVICIOS</v>
          </cell>
          <cell r="I4988" t="str">
            <v>L2772</v>
          </cell>
          <cell r="J4988" t="str">
            <v>MICROEMPRESA</v>
          </cell>
          <cell r="K4988">
            <v>0</v>
          </cell>
          <cell r="L4988">
            <v>0</v>
          </cell>
          <cell r="M4988">
            <v>0</v>
          </cell>
          <cell r="N4988">
            <v>0</v>
          </cell>
          <cell r="O4988" t="str">
            <v>R CUCALON</v>
          </cell>
          <cell r="P4988" t="str">
            <v>R CUCALON</v>
          </cell>
          <cell r="Q4988">
            <v>0</v>
          </cell>
          <cell r="R4988">
            <v>0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  <cell r="X4988">
            <v>0</v>
          </cell>
          <cell r="Y4988">
            <v>0</v>
          </cell>
          <cell r="Z4988">
            <v>0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>
            <v>0</v>
          </cell>
          <cell r="AF4988">
            <v>0</v>
          </cell>
          <cell r="AG4988">
            <v>0</v>
          </cell>
          <cell r="AH4988">
            <v>0</v>
          </cell>
          <cell r="AI4988">
            <v>0</v>
          </cell>
          <cell r="AJ4988">
            <v>0</v>
          </cell>
          <cell r="AK4988">
            <v>0</v>
          </cell>
          <cell r="AL4988">
            <v>0</v>
          </cell>
          <cell r="AM4988">
            <v>0</v>
          </cell>
          <cell r="AN4988">
            <v>0</v>
          </cell>
          <cell r="AO4988">
            <v>0</v>
          </cell>
          <cell r="AP4988">
            <v>16</v>
          </cell>
          <cell r="AQ4988" t="str">
            <v>RICARDO CUCALON</v>
          </cell>
          <cell r="AR4988">
            <v>4</v>
          </cell>
          <cell r="AS4988" t="str">
            <v>VERÓNICA MENÉNDEZ</v>
          </cell>
          <cell r="AT4988">
            <v>11</v>
          </cell>
          <cell r="AU4988" t="str">
            <v>ARACELY CAMPOZANO</v>
          </cell>
          <cell r="AV4988" t="str">
            <v>#N/A</v>
          </cell>
          <cell r="AW4988" t="str">
            <v>#N/A</v>
          </cell>
          <cell r="AX4988" t="b">
            <v>1</v>
          </cell>
          <cell r="AY4988" t="b">
            <v>1</v>
          </cell>
        </row>
        <row r="4989">
          <cell r="B4989" t="str">
            <v>1303949570001</v>
          </cell>
          <cell r="C4989" t="str">
            <v>PALADINES ZAMBRANO MARIA ELIZABETH</v>
          </cell>
          <cell r="D4989">
            <v>213</v>
          </cell>
          <cell r="E4989">
            <v>21317</v>
          </cell>
          <cell r="F4989">
            <v>2131750</v>
          </cell>
          <cell r="G4989" t="str">
            <v>SERVICIOS</v>
          </cell>
          <cell r="H4989" t="str">
            <v>SERVICIOS</v>
          </cell>
          <cell r="I4989" t="str">
            <v>L2773</v>
          </cell>
          <cell r="J4989" t="str">
            <v>MICROEMPRESA</v>
          </cell>
          <cell r="K4989">
            <v>0</v>
          </cell>
          <cell r="L4989">
            <v>0</v>
          </cell>
          <cell r="M4989">
            <v>0</v>
          </cell>
          <cell r="N4989">
            <v>0</v>
          </cell>
          <cell r="O4989" t="str">
            <v>R CUCALON</v>
          </cell>
          <cell r="P4989" t="str">
            <v>R CUCALON</v>
          </cell>
          <cell r="Q4989">
            <v>0</v>
          </cell>
          <cell r="R4989">
            <v>0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  <cell r="X4989">
            <v>0</v>
          </cell>
          <cell r="Y4989">
            <v>0</v>
          </cell>
          <cell r="Z4989">
            <v>0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>
            <v>0</v>
          </cell>
          <cell r="AF4989">
            <v>0</v>
          </cell>
          <cell r="AG4989">
            <v>0</v>
          </cell>
          <cell r="AH4989">
            <v>0</v>
          </cell>
          <cell r="AI4989">
            <v>0</v>
          </cell>
          <cell r="AJ4989">
            <v>0</v>
          </cell>
          <cell r="AK4989">
            <v>0</v>
          </cell>
          <cell r="AL4989">
            <v>0</v>
          </cell>
          <cell r="AM4989">
            <v>0</v>
          </cell>
          <cell r="AN4989">
            <v>0</v>
          </cell>
          <cell r="AO4989">
            <v>0</v>
          </cell>
          <cell r="AP4989">
            <v>16</v>
          </cell>
          <cell r="AQ4989" t="str">
            <v>RICARDO CUCALON</v>
          </cell>
          <cell r="AR4989">
            <v>4</v>
          </cell>
          <cell r="AS4989" t="str">
            <v>VERÓNICA MENÉNDEZ</v>
          </cell>
          <cell r="AT4989">
            <v>11</v>
          </cell>
          <cell r="AU4989" t="str">
            <v>ARACELY CAMPOZANO</v>
          </cell>
          <cell r="AV4989" t="str">
            <v>#N/A</v>
          </cell>
          <cell r="AW4989" t="str">
            <v>#N/A</v>
          </cell>
          <cell r="AX4989" t="b">
            <v>1</v>
          </cell>
          <cell r="AY4989" t="b">
            <v>1</v>
          </cell>
        </row>
        <row r="4990">
          <cell r="B4990" t="str">
            <v>1715941066001</v>
          </cell>
          <cell r="C4990" t="str">
            <v>SARMIENTO CASTRO EDISON ALBERTO</v>
          </cell>
          <cell r="D4990">
            <v>213</v>
          </cell>
          <cell r="E4990">
            <v>21317</v>
          </cell>
          <cell r="F4990">
            <v>2131750</v>
          </cell>
          <cell r="G4990" t="str">
            <v>SERVICIOS</v>
          </cell>
          <cell r="H4990" t="str">
            <v>SERVICIOS</v>
          </cell>
          <cell r="I4990" t="str">
            <v>L2774</v>
          </cell>
          <cell r="J4990" t="str">
            <v>MICROEMPRESA</v>
          </cell>
          <cell r="K4990">
            <v>0</v>
          </cell>
          <cell r="L4990">
            <v>0</v>
          </cell>
          <cell r="M4990">
            <v>0</v>
          </cell>
          <cell r="N4990">
            <v>0</v>
          </cell>
          <cell r="O4990" t="str">
            <v>R BONILLA</v>
          </cell>
          <cell r="P4990" t="str">
            <v>R BONILLA</v>
          </cell>
          <cell r="Q4990">
            <v>0</v>
          </cell>
          <cell r="R4990">
            <v>0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  <cell r="X4990">
            <v>0</v>
          </cell>
          <cell r="Y4990">
            <v>0</v>
          </cell>
          <cell r="Z4990">
            <v>0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>
            <v>0</v>
          </cell>
          <cell r="AF4990">
            <v>0</v>
          </cell>
          <cell r="AG4990">
            <v>0</v>
          </cell>
          <cell r="AH4990">
            <v>0</v>
          </cell>
          <cell r="AI4990">
            <v>0</v>
          </cell>
          <cell r="AJ4990">
            <v>0</v>
          </cell>
          <cell r="AK4990">
            <v>0</v>
          </cell>
          <cell r="AL4990">
            <v>0</v>
          </cell>
          <cell r="AM4990">
            <v>0</v>
          </cell>
          <cell r="AN4990">
            <v>0</v>
          </cell>
          <cell r="AO4990">
            <v>0</v>
          </cell>
          <cell r="AP4990">
            <v>13</v>
          </cell>
          <cell r="AQ4990" t="str">
            <v>ROBERT BONILLA</v>
          </cell>
          <cell r="AR4990">
            <v>4</v>
          </cell>
          <cell r="AS4990" t="str">
            <v>VERÓNICA MENÉNDEZ</v>
          </cell>
          <cell r="AT4990">
            <v>14</v>
          </cell>
          <cell r="AU4990" t="str">
            <v>CRITICO_14</v>
          </cell>
          <cell r="AV4990" t="str">
            <v>#N/A</v>
          </cell>
          <cell r="AW4990" t="str">
            <v>#N/A</v>
          </cell>
          <cell r="AX4990" t="b">
            <v>1</v>
          </cell>
          <cell r="AY4990" t="b">
            <v>1</v>
          </cell>
        </row>
        <row r="4991">
          <cell r="B4991" t="str">
            <v>1791912497001</v>
          </cell>
          <cell r="C4991" t="str">
            <v>UNION DE ORGANIZACIONES DE TRANSPORTES DE PASAJEROS EN LA RU</v>
          </cell>
          <cell r="D4991">
            <v>213</v>
          </cell>
          <cell r="E4991">
            <v>21317</v>
          </cell>
          <cell r="F4991">
            <v>2131750</v>
          </cell>
          <cell r="G4991" t="str">
            <v>SERVICIOS</v>
          </cell>
          <cell r="H4991" t="str">
            <v>SERVICIOS</v>
          </cell>
          <cell r="I4991" t="str">
            <v>L2775</v>
          </cell>
          <cell r="J4991" t="str">
            <v>MICROEMPRESA</v>
          </cell>
          <cell r="K4991">
            <v>0</v>
          </cell>
          <cell r="L4991">
            <v>0</v>
          </cell>
          <cell r="M4991">
            <v>0</v>
          </cell>
          <cell r="N4991">
            <v>0</v>
          </cell>
          <cell r="O4991" t="str">
            <v>R BONILLA</v>
          </cell>
          <cell r="P4991" t="str">
            <v>R BONILLA</v>
          </cell>
          <cell r="Q4991">
            <v>0</v>
          </cell>
          <cell r="R4991">
            <v>0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  <cell r="X4991">
            <v>0</v>
          </cell>
          <cell r="Y4991">
            <v>0</v>
          </cell>
          <cell r="Z4991">
            <v>0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>
            <v>0</v>
          </cell>
          <cell r="AF4991">
            <v>0</v>
          </cell>
          <cell r="AG4991">
            <v>0</v>
          </cell>
          <cell r="AH4991">
            <v>0</v>
          </cell>
          <cell r="AI4991">
            <v>0</v>
          </cell>
          <cell r="AJ4991">
            <v>0</v>
          </cell>
          <cell r="AK4991">
            <v>0</v>
          </cell>
          <cell r="AL4991">
            <v>0</v>
          </cell>
          <cell r="AM4991">
            <v>0</v>
          </cell>
          <cell r="AN4991">
            <v>0</v>
          </cell>
          <cell r="AO4991">
            <v>0</v>
          </cell>
          <cell r="AP4991">
            <v>13</v>
          </cell>
          <cell r="AQ4991" t="str">
            <v>ROBERT BONILLA</v>
          </cell>
          <cell r="AR4991">
            <v>4</v>
          </cell>
          <cell r="AS4991" t="str">
            <v>VERÓNICA MENÉNDEZ</v>
          </cell>
          <cell r="AT4991">
            <v>14</v>
          </cell>
          <cell r="AU4991" t="str">
            <v>CRITICO_14</v>
          </cell>
          <cell r="AV4991" t="str">
            <v>#N/A</v>
          </cell>
          <cell r="AW4991" t="str">
            <v>#N/A</v>
          </cell>
          <cell r="AX4991" t="b">
            <v>1</v>
          </cell>
          <cell r="AY4991" t="b">
            <v>1</v>
          </cell>
        </row>
        <row r="4992">
          <cell r="B4992" t="str">
            <v>1391783426001</v>
          </cell>
          <cell r="C4992" t="str">
            <v>MADERAS BUENA FE MABUFE S.A.</v>
          </cell>
          <cell r="D4992">
            <v>213</v>
          </cell>
          <cell r="E4992">
            <v>21317</v>
          </cell>
          <cell r="F4992">
            <v>2131750</v>
          </cell>
          <cell r="G4992" t="str">
            <v>COMERCIO</v>
          </cell>
          <cell r="H4992" t="str">
            <v>COMERCIO</v>
          </cell>
          <cell r="I4992" t="str">
            <v>L2776</v>
          </cell>
          <cell r="J4992" t="str">
            <v>MICROEMPRESA</v>
          </cell>
          <cell r="K4992">
            <v>0</v>
          </cell>
          <cell r="L4992">
            <v>0</v>
          </cell>
          <cell r="M4992">
            <v>0</v>
          </cell>
          <cell r="N4992">
            <v>0</v>
          </cell>
          <cell r="O4992" t="str">
            <v>C MANCERO</v>
          </cell>
          <cell r="P4992" t="str">
            <v>C MANCERO</v>
          </cell>
          <cell r="Q4992">
            <v>0</v>
          </cell>
          <cell r="R4992">
            <v>0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  <cell r="X4992">
            <v>0</v>
          </cell>
          <cell r="Y4992">
            <v>0</v>
          </cell>
          <cell r="Z4992">
            <v>0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>
            <v>0</v>
          </cell>
          <cell r="AF4992">
            <v>0</v>
          </cell>
          <cell r="AG4992">
            <v>0</v>
          </cell>
          <cell r="AH4992">
            <v>0</v>
          </cell>
          <cell r="AI4992">
            <v>0</v>
          </cell>
          <cell r="AJ4992">
            <v>0</v>
          </cell>
          <cell r="AK4992">
            <v>0</v>
          </cell>
          <cell r="AL4992">
            <v>0</v>
          </cell>
          <cell r="AM4992">
            <v>0</v>
          </cell>
          <cell r="AN4992">
            <v>0</v>
          </cell>
          <cell r="AO4992">
            <v>0</v>
          </cell>
          <cell r="AP4992">
            <v>14</v>
          </cell>
          <cell r="AQ4992" t="str">
            <v>VICENTA SÁNCHEZ</v>
          </cell>
          <cell r="AR4992">
            <v>4</v>
          </cell>
          <cell r="AS4992" t="str">
            <v>VERÓNICA MENÉNDEZ</v>
          </cell>
          <cell r="AT4992">
            <v>12</v>
          </cell>
          <cell r="AU4992" t="str">
            <v>CHRISTOPHER SANCHEZ</v>
          </cell>
          <cell r="AV4992" t="str">
            <v>#N/A</v>
          </cell>
          <cell r="AW4992" t="str">
            <v>#N/A</v>
          </cell>
          <cell r="AX4992" t="b">
            <v>1</v>
          </cell>
          <cell r="AY4992" t="b">
            <v>1</v>
          </cell>
        </row>
        <row r="4993">
          <cell r="B4993" t="str">
            <v>1702628072001</v>
          </cell>
          <cell r="C4993" t="str">
            <v>DELGADO CALAHORRANO JAIME ANTONIO</v>
          </cell>
          <cell r="D4993">
            <v>213</v>
          </cell>
          <cell r="E4993">
            <v>21317</v>
          </cell>
          <cell r="F4993">
            <v>2131750</v>
          </cell>
          <cell r="G4993" t="str">
            <v>SERVICIOS</v>
          </cell>
          <cell r="H4993" t="str">
            <v>SERVICIOS</v>
          </cell>
          <cell r="I4993" t="str">
            <v>L2777</v>
          </cell>
          <cell r="J4993" t="str">
            <v>MICROEMPRESA</v>
          </cell>
          <cell r="K4993">
            <v>0</v>
          </cell>
          <cell r="L4993">
            <v>0</v>
          </cell>
          <cell r="M4993">
            <v>0</v>
          </cell>
          <cell r="N4993">
            <v>0</v>
          </cell>
          <cell r="O4993" t="str">
            <v>R BONILLA</v>
          </cell>
          <cell r="P4993" t="str">
            <v>R BONILLA</v>
          </cell>
          <cell r="Q4993">
            <v>0</v>
          </cell>
          <cell r="R4993">
            <v>0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  <cell r="X4993">
            <v>0</v>
          </cell>
          <cell r="Y4993">
            <v>0</v>
          </cell>
          <cell r="Z4993">
            <v>0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>
            <v>0</v>
          </cell>
          <cell r="AF4993">
            <v>0</v>
          </cell>
          <cell r="AG4993">
            <v>0</v>
          </cell>
          <cell r="AH4993">
            <v>0</v>
          </cell>
          <cell r="AI4993">
            <v>0</v>
          </cell>
          <cell r="AJ4993">
            <v>0</v>
          </cell>
          <cell r="AK4993">
            <v>0</v>
          </cell>
          <cell r="AL4993">
            <v>0</v>
          </cell>
          <cell r="AM4993">
            <v>0</v>
          </cell>
          <cell r="AN4993">
            <v>0</v>
          </cell>
          <cell r="AO4993">
            <v>0</v>
          </cell>
          <cell r="AP4993">
            <v>13</v>
          </cell>
          <cell r="AQ4993" t="str">
            <v>ROBERT BONILLA</v>
          </cell>
          <cell r="AR4993">
            <v>4</v>
          </cell>
          <cell r="AS4993" t="str">
            <v>VERÓNICA MENÉNDEZ</v>
          </cell>
          <cell r="AT4993">
            <v>14</v>
          </cell>
          <cell r="AU4993" t="str">
            <v>CRITICO_14</v>
          </cell>
          <cell r="AV4993" t="str">
            <v>#N/A</v>
          </cell>
          <cell r="AW4993" t="str">
            <v>#N/A</v>
          </cell>
          <cell r="AX4993" t="b">
            <v>1</v>
          </cell>
          <cell r="AY4993" t="b">
            <v>1</v>
          </cell>
        </row>
        <row r="4994">
          <cell r="B4994" t="str">
            <v>0501318018001</v>
          </cell>
          <cell r="C4994" t="str">
            <v>QUEVEDO CHITUPANTA CARLOS ORLANDO</v>
          </cell>
          <cell r="D4994">
            <v>213</v>
          </cell>
          <cell r="E4994">
            <v>21317</v>
          </cell>
          <cell r="F4994">
            <v>2131750</v>
          </cell>
          <cell r="G4994" t="str">
            <v>SERVICIOS</v>
          </cell>
          <cell r="H4994" t="str">
            <v>SERVICIOS</v>
          </cell>
          <cell r="I4994" t="str">
            <v>L2778</v>
          </cell>
          <cell r="J4994" t="str">
            <v>PEQUEÑA EMPRESA</v>
          </cell>
          <cell r="K4994">
            <v>0</v>
          </cell>
          <cell r="L4994" t="str">
            <v>01Empresas Normales</v>
          </cell>
          <cell r="M4994">
            <v>41817</v>
          </cell>
          <cell r="N4994">
            <v>0.33680555555555558</v>
          </cell>
          <cell r="O4994" t="str">
            <v>R CUCALON</v>
          </cell>
          <cell r="P4994" t="str">
            <v>R CUCALON</v>
          </cell>
          <cell r="Q4994" t="str">
            <v>APLICATIVO WEB</v>
          </cell>
          <cell r="R4994" t="str">
            <v>APLICATIVO WEB</v>
          </cell>
          <cell r="S4994">
            <v>41817</v>
          </cell>
          <cell r="T4994">
            <v>0.375</v>
          </cell>
          <cell r="U4994" t="str">
            <v>PRE-017</v>
          </cell>
          <cell r="V4994">
            <v>0</v>
          </cell>
          <cell r="W4994">
            <v>0</v>
          </cell>
          <cell r="X4994">
            <v>0</v>
          </cell>
          <cell r="Y4994">
            <v>0</v>
          </cell>
          <cell r="Z4994">
            <v>0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>
            <v>0</v>
          </cell>
          <cell r="AF4994">
            <v>0</v>
          </cell>
          <cell r="AG4994">
            <v>0</v>
          </cell>
          <cell r="AH4994">
            <v>0</v>
          </cell>
          <cell r="AI4994">
            <v>0</v>
          </cell>
          <cell r="AJ4994">
            <v>0</v>
          </cell>
          <cell r="AK4994">
            <v>0</v>
          </cell>
          <cell r="AL4994">
            <v>0</v>
          </cell>
          <cell r="AM4994">
            <v>0</v>
          </cell>
          <cell r="AN4994">
            <v>0</v>
          </cell>
          <cell r="AO4994">
            <v>0</v>
          </cell>
          <cell r="AP4994">
            <v>16</v>
          </cell>
          <cell r="AQ4994" t="str">
            <v>RICARDO CUCALON</v>
          </cell>
          <cell r="AR4994">
            <v>4</v>
          </cell>
          <cell r="AS4994" t="str">
            <v>VERÓNICA MENÉNDEZ</v>
          </cell>
          <cell r="AT4994">
            <v>11</v>
          </cell>
          <cell r="AU4994" t="str">
            <v>ARACELY CAMPOZANO</v>
          </cell>
          <cell r="AV4994" t="str">
            <v>1</v>
          </cell>
          <cell r="AW4994" t="str">
            <v>0501318018001</v>
          </cell>
          <cell r="AX4994" t="b">
            <v>0</v>
          </cell>
          <cell r="AY4994" t="b">
            <v>0</v>
          </cell>
        </row>
        <row r="4995">
          <cell r="B4995" t="str">
            <v>0603489154001</v>
          </cell>
          <cell r="C4995" t="str">
            <v>CUJILEMA LEON MANUEL</v>
          </cell>
          <cell r="D4995">
            <v>213</v>
          </cell>
          <cell r="E4995">
            <v>21317</v>
          </cell>
          <cell r="F4995">
            <v>2131750</v>
          </cell>
          <cell r="G4995" t="str">
            <v>COMERCIO</v>
          </cell>
          <cell r="H4995" t="str">
            <v>COMERCIO</v>
          </cell>
          <cell r="I4995" t="str">
            <v>L2779</v>
          </cell>
          <cell r="J4995" t="str">
            <v>PEQUEÑA EMPRESA</v>
          </cell>
          <cell r="K4995">
            <v>0</v>
          </cell>
          <cell r="L4995">
            <v>0</v>
          </cell>
          <cell r="M4995">
            <v>0</v>
          </cell>
          <cell r="N4995">
            <v>0</v>
          </cell>
          <cell r="O4995" t="str">
            <v>R CUCALON</v>
          </cell>
          <cell r="P4995" t="str">
            <v>R CUCALON</v>
          </cell>
          <cell r="Q4995">
            <v>0</v>
          </cell>
          <cell r="R4995">
            <v>0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  <cell r="X4995">
            <v>0</v>
          </cell>
          <cell r="Y4995">
            <v>0</v>
          </cell>
          <cell r="Z4995">
            <v>0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>
            <v>0</v>
          </cell>
          <cell r="AF4995">
            <v>0</v>
          </cell>
          <cell r="AG4995">
            <v>0</v>
          </cell>
          <cell r="AH4995">
            <v>0</v>
          </cell>
          <cell r="AI4995">
            <v>0</v>
          </cell>
          <cell r="AJ4995">
            <v>0</v>
          </cell>
          <cell r="AK4995">
            <v>0</v>
          </cell>
          <cell r="AL4995">
            <v>0</v>
          </cell>
          <cell r="AM4995">
            <v>0</v>
          </cell>
          <cell r="AN4995">
            <v>0</v>
          </cell>
          <cell r="AO4995">
            <v>0</v>
          </cell>
          <cell r="AP4995">
            <v>16</v>
          </cell>
          <cell r="AQ4995" t="str">
            <v>RICARDO CUCALON</v>
          </cell>
          <cell r="AR4995">
            <v>4</v>
          </cell>
          <cell r="AS4995" t="str">
            <v>VERÓNICA MENÉNDEZ</v>
          </cell>
          <cell r="AT4995">
            <v>11</v>
          </cell>
          <cell r="AU4995" t="str">
            <v>ARACELY CAMPOZANO</v>
          </cell>
          <cell r="AV4995" t="str">
            <v>#N/A</v>
          </cell>
          <cell r="AW4995" t="str">
            <v>#N/A</v>
          </cell>
          <cell r="AX4995" t="b">
            <v>1</v>
          </cell>
          <cell r="AY4995" t="b">
            <v>1</v>
          </cell>
        </row>
        <row r="4996">
          <cell r="B4996" t="str">
            <v>1305947622001</v>
          </cell>
          <cell r="C4996" t="str">
            <v>SALAZAR OLIVES GLADYS GERMANIA</v>
          </cell>
          <cell r="D4996">
            <v>213</v>
          </cell>
          <cell r="E4996">
            <v>21317</v>
          </cell>
          <cell r="F4996">
            <v>2131750</v>
          </cell>
          <cell r="G4996" t="str">
            <v>SERVICIOS</v>
          </cell>
          <cell r="H4996" t="str">
            <v>SERVICIOS</v>
          </cell>
          <cell r="I4996" t="str">
            <v>L2780</v>
          </cell>
          <cell r="J4996" t="str">
            <v>PEQUEÑA EMPRESA</v>
          </cell>
          <cell r="K4996">
            <v>0</v>
          </cell>
          <cell r="L4996" t="str">
            <v>01Empresas Normales</v>
          </cell>
          <cell r="M4996">
            <v>41809</v>
          </cell>
          <cell r="N4996">
            <v>0.35416666666666669</v>
          </cell>
          <cell r="O4996" t="str">
            <v>M ROMERO</v>
          </cell>
          <cell r="P4996" t="str">
            <v>M ROMERO</v>
          </cell>
          <cell r="Q4996" t="str">
            <v>APLICATIVO WEB</v>
          </cell>
          <cell r="R4996" t="str">
            <v>APLICATIVO WEB</v>
          </cell>
          <cell r="S4996">
            <v>41809</v>
          </cell>
          <cell r="T4996">
            <v>0.70833333333333337</v>
          </cell>
          <cell r="U4996" t="str">
            <v>PRE-007</v>
          </cell>
          <cell r="V4996">
            <v>0</v>
          </cell>
          <cell r="W4996">
            <v>0</v>
          </cell>
          <cell r="X4996">
            <v>0</v>
          </cell>
          <cell r="Y4996">
            <v>0</v>
          </cell>
          <cell r="Z4996">
            <v>0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>
            <v>0</v>
          </cell>
          <cell r="AF4996">
            <v>0</v>
          </cell>
          <cell r="AG4996">
            <v>0</v>
          </cell>
          <cell r="AH4996">
            <v>0</v>
          </cell>
          <cell r="AI4996">
            <v>0</v>
          </cell>
          <cell r="AJ4996">
            <v>0</v>
          </cell>
          <cell r="AK4996">
            <v>0</v>
          </cell>
          <cell r="AL4996">
            <v>0</v>
          </cell>
          <cell r="AM4996">
            <v>0</v>
          </cell>
          <cell r="AN4996">
            <v>0</v>
          </cell>
          <cell r="AO4996">
            <v>0</v>
          </cell>
          <cell r="AP4996">
            <v>15</v>
          </cell>
          <cell r="AQ4996" t="str">
            <v>MARÍA ROMERO</v>
          </cell>
          <cell r="AR4996">
            <v>4</v>
          </cell>
          <cell r="AS4996" t="str">
            <v>VERÓNICA MENÉNDEZ</v>
          </cell>
          <cell r="AT4996">
            <v>10</v>
          </cell>
          <cell r="AU4996" t="str">
            <v>EDDY SOLANO</v>
          </cell>
          <cell r="AV4996" t="str">
            <v>1</v>
          </cell>
          <cell r="AW4996" t="str">
            <v>1305947622001</v>
          </cell>
          <cell r="AX4996" t="b">
            <v>0</v>
          </cell>
          <cell r="AY4996" t="b">
            <v>0</v>
          </cell>
        </row>
        <row r="4997">
          <cell r="B4997" t="str">
            <v>1710360411001</v>
          </cell>
          <cell r="C4997" t="str">
            <v>VEGA ORTEGA HOLGER PATRICIO</v>
          </cell>
          <cell r="D4997">
            <v>213</v>
          </cell>
          <cell r="E4997">
            <v>21317</v>
          </cell>
          <cell r="F4997">
            <v>2131750</v>
          </cell>
          <cell r="G4997" t="str">
            <v>COMERCIO</v>
          </cell>
          <cell r="H4997" t="str">
            <v>COMERCIO</v>
          </cell>
          <cell r="I4997" t="str">
            <v>L2781</v>
          </cell>
          <cell r="J4997" t="str">
            <v>PEQUEÑA EMPRESA</v>
          </cell>
          <cell r="K4997">
            <v>0</v>
          </cell>
          <cell r="L4997">
            <v>0</v>
          </cell>
          <cell r="M4997">
            <v>0</v>
          </cell>
          <cell r="N4997">
            <v>0</v>
          </cell>
          <cell r="O4997" t="str">
            <v>C MANCERO</v>
          </cell>
          <cell r="P4997" t="str">
            <v>C MANCERO</v>
          </cell>
          <cell r="Q4997">
            <v>0</v>
          </cell>
          <cell r="R4997">
            <v>0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  <cell r="X4997">
            <v>0</v>
          </cell>
          <cell r="Y4997">
            <v>0</v>
          </cell>
          <cell r="Z4997">
            <v>0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>
            <v>0</v>
          </cell>
          <cell r="AF4997">
            <v>0</v>
          </cell>
          <cell r="AG4997">
            <v>0</v>
          </cell>
          <cell r="AH4997">
            <v>0</v>
          </cell>
          <cell r="AI4997">
            <v>0</v>
          </cell>
          <cell r="AJ4997">
            <v>0</v>
          </cell>
          <cell r="AK4997">
            <v>0</v>
          </cell>
          <cell r="AL4997">
            <v>0</v>
          </cell>
          <cell r="AM4997">
            <v>0</v>
          </cell>
          <cell r="AN4997">
            <v>0</v>
          </cell>
          <cell r="AO4997">
            <v>0</v>
          </cell>
          <cell r="AP4997">
            <v>14</v>
          </cell>
          <cell r="AQ4997" t="str">
            <v>VICENTA SÁNCHEZ</v>
          </cell>
          <cell r="AR4997">
            <v>4</v>
          </cell>
          <cell r="AS4997" t="str">
            <v>VERÓNICA MENÉNDEZ</v>
          </cell>
          <cell r="AT4997">
            <v>12</v>
          </cell>
          <cell r="AU4997" t="str">
            <v>CHRISTOPHER SANCHEZ</v>
          </cell>
          <cell r="AV4997" t="str">
            <v>#N/A</v>
          </cell>
          <cell r="AW4997" t="str">
            <v>#N/A</v>
          </cell>
          <cell r="AX4997" t="b">
            <v>1</v>
          </cell>
          <cell r="AY4997" t="b">
            <v>1</v>
          </cell>
        </row>
        <row r="4998">
          <cell r="B4998" t="str">
            <v>1710381128001</v>
          </cell>
          <cell r="C4998" t="str">
            <v>RAMIREZ JAMA OSCAR ORACIO</v>
          </cell>
          <cell r="D4998">
            <v>213</v>
          </cell>
          <cell r="E4998">
            <v>21317</v>
          </cell>
          <cell r="F4998">
            <v>2131750</v>
          </cell>
          <cell r="G4998" t="str">
            <v>SERVICIOS</v>
          </cell>
          <cell r="H4998" t="str">
            <v>SERVICIOS</v>
          </cell>
          <cell r="I4998" t="str">
            <v>L2782</v>
          </cell>
          <cell r="J4998" t="str">
            <v>PEQUEÑA EMPRESA</v>
          </cell>
          <cell r="K4998">
            <v>0</v>
          </cell>
          <cell r="L4998" t="str">
            <v>01Empresas Normales</v>
          </cell>
          <cell r="M4998">
            <v>41821</v>
          </cell>
          <cell r="N4998">
            <v>0.62638888888888888</v>
          </cell>
          <cell r="O4998" t="str">
            <v>C MANCERO</v>
          </cell>
          <cell r="P4998" t="str">
            <v>C MANCERO</v>
          </cell>
          <cell r="Q4998" t="str">
            <v>V SANCHEZ MARCILLO</v>
          </cell>
          <cell r="R4998" t="str">
            <v>PAPEL</v>
          </cell>
          <cell r="S4998">
            <v>41822</v>
          </cell>
          <cell r="T4998">
            <v>0.375</v>
          </cell>
          <cell r="U4998" t="str">
            <v>PRE-016</v>
          </cell>
          <cell r="V4998">
            <v>0</v>
          </cell>
          <cell r="W4998">
            <v>0</v>
          </cell>
          <cell r="X4998">
            <v>0</v>
          </cell>
          <cell r="Y4998">
            <v>0</v>
          </cell>
          <cell r="Z4998">
            <v>0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>
            <v>0</v>
          </cell>
          <cell r="AF4998">
            <v>0</v>
          </cell>
          <cell r="AG4998">
            <v>0</v>
          </cell>
          <cell r="AH4998">
            <v>0</v>
          </cell>
          <cell r="AI4998">
            <v>0</v>
          </cell>
          <cell r="AJ4998">
            <v>0</v>
          </cell>
          <cell r="AK4998">
            <v>0</v>
          </cell>
          <cell r="AL4998">
            <v>0</v>
          </cell>
          <cell r="AM4998">
            <v>0</v>
          </cell>
          <cell r="AN4998">
            <v>0</v>
          </cell>
          <cell r="AO4998">
            <v>0</v>
          </cell>
          <cell r="AP4998">
            <v>14</v>
          </cell>
          <cell r="AQ4998" t="str">
            <v>VICENTA SÁNCHEZ</v>
          </cell>
          <cell r="AR4998">
            <v>4</v>
          </cell>
          <cell r="AS4998" t="str">
            <v>VERÓNICA MENÉNDEZ</v>
          </cell>
          <cell r="AT4998">
            <v>12</v>
          </cell>
          <cell r="AU4998" t="str">
            <v>CHRISTOPHER SANCHEZ</v>
          </cell>
          <cell r="AV4998" t="str">
            <v>#N/A</v>
          </cell>
          <cell r="AW4998" t="str">
            <v>#N/A</v>
          </cell>
          <cell r="AX4998" t="b">
            <v>0</v>
          </cell>
          <cell r="AY4998" t="b">
            <v>0</v>
          </cell>
        </row>
        <row r="4999">
          <cell r="B4999" t="str">
            <v>1309347274001</v>
          </cell>
          <cell r="C4999" t="str">
            <v>ALVAREZ ALCIVAR LIBARDO DANILO</v>
          </cell>
          <cell r="D4999">
            <v>213</v>
          </cell>
          <cell r="E4999">
            <v>21317</v>
          </cell>
          <cell r="F4999">
            <v>2131750</v>
          </cell>
          <cell r="G4999" t="str">
            <v>SERVICIOS</v>
          </cell>
          <cell r="H4999" t="str">
            <v>SERVICIOS</v>
          </cell>
          <cell r="I4999" t="str">
            <v>L2783</v>
          </cell>
          <cell r="J4999" t="str">
            <v>PEQUEÑA EMPRESA</v>
          </cell>
          <cell r="K4999">
            <v>0</v>
          </cell>
          <cell r="L4999">
            <v>0</v>
          </cell>
          <cell r="M4999">
            <v>0</v>
          </cell>
          <cell r="N4999">
            <v>0</v>
          </cell>
          <cell r="O4999" t="str">
            <v>R BONILLA</v>
          </cell>
          <cell r="P4999" t="str">
            <v>R BONILLA</v>
          </cell>
          <cell r="Q4999">
            <v>0</v>
          </cell>
          <cell r="R4999">
            <v>0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  <cell r="X4999">
            <v>0</v>
          </cell>
          <cell r="Y4999">
            <v>0</v>
          </cell>
          <cell r="Z4999">
            <v>0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>
            <v>0</v>
          </cell>
          <cell r="AF4999">
            <v>0</v>
          </cell>
          <cell r="AG4999">
            <v>0</v>
          </cell>
          <cell r="AH4999">
            <v>0</v>
          </cell>
          <cell r="AI4999">
            <v>0</v>
          </cell>
          <cell r="AJ4999">
            <v>0</v>
          </cell>
          <cell r="AK4999">
            <v>0</v>
          </cell>
          <cell r="AL4999">
            <v>0</v>
          </cell>
          <cell r="AM4999">
            <v>0</v>
          </cell>
          <cell r="AN4999">
            <v>0</v>
          </cell>
          <cell r="AO4999">
            <v>0</v>
          </cell>
          <cell r="AP4999">
            <v>13</v>
          </cell>
          <cell r="AQ4999" t="str">
            <v>ROBERT BONILLA</v>
          </cell>
          <cell r="AR4999">
            <v>4</v>
          </cell>
          <cell r="AS4999" t="str">
            <v>VERÓNICA MENÉNDEZ</v>
          </cell>
          <cell r="AT4999">
            <v>14</v>
          </cell>
          <cell r="AU4999" t="str">
            <v>CRITICO_14</v>
          </cell>
          <cell r="AV4999" t="str">
            <v>#N/A</v>
          </cell>
          <cell r="AW4999" t="str">
            <v>#N/A</v>
          </cell>
          <cell r="AX4999" t="b">
            <v>1</v>
          </cell>
          <cell r="AY4999" t="b">
            <v>1</v>
          </cell>
        </row>
        <row r="5000">
          <cell r="B5000" t="str">
            <v>1703014124001</v>
          </cell>
          <cell r="C5000" t="str">
            <v>ALMACHE LASTRA FLAVIO JOEL</v>
          </cell>
          <cell r="D5000">
            <v>213</v>
          </cell>
          <cell r="E5000">
            <v>21317</v>
          </cell>
          <cell r="F5000">
            <v>2131750</v>
          </cell>
          <cell r="G5000" t="str">
            <v>MANUFACTURA</v>
          </cell>
          <cell r="H5000" t="str">
            <v>MANUFACTURA</v>
          </cell>
          <cell r="I5000" t="str">
            <v>L2784</v>
          </cell>
          <cell r="J5000" t="str">
            <v>PEQUEÑA EMPRESA</v>
          </cell>
          <cell r="K5000">
            <v>0</v>
          </cell>
          <cell r="L5000">
            <v>0</v>
          </cell>
          <cell r="M5000">
            <v>0</v>
          </cell>
          <cell r="N5000">
            <v>0</v>
          </cell>
          <cell r="O5000" t="str">
            <v>C MANCERO</v>
          </cell>
          <cell r="P5000" t="str">
            <v>C MANCERO</v>
          </cell>
          <cell r="Q5000">
            <v>0</v>
          </cell>
          <cell r="R5000">
            <v>0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  <cell r="X5000">
            <v>0</v>
          </cell>
          <cell r="Y5000">
            <v>0</v>
          </cell>
          <cell r="Z5000">
            <v>0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>
            <v>0</v>
          </cell>
          <cell r="AF5000">
            <v>0</v>
          </cell>
          <cell r="AG5000">
            <v>0</v>
          </cell>
          <cell r="AH5000">
            <v>0</v>
          </cell>
          <cell r="AI5000">
            <v>0</v>
          </cell>
          <cell r="AJ5000">
            <v>0</v>
          </cell>
          <cell r="AK5000">
            <v>0</v>
          </cell>
          <cell r="AL5000">
            <v>0</v>
          </cell>
          <cell r="AM5000">
            <v>0</v>
          </cell>
          <cell r="AN5000">
            <v>0</v>
          </cell>
          <cell r="AO5000">
            <v>0</v>
          </cell>
          <cell r="AP5000">
            <v>14</v>
          </cell>
          <cell r="AQ5000" t="str">
            <v>VICENTA SÁNCHEZ</v>
          </cell>
          <cell r="AR5000">
            <v>4</v>
          </cell>
          <cell r="AS5000" t="str">
            <v>VERÓNICA MENÉNDEZ</v>
          </cell>
          <cell r="AT5000">
            <v>12</v>
          </cell>
          <cell r="AU5000" t="str">
            <v>CHRISTOPHER SANCHEZ</v>
          </cell>
          <cell r="AV5000" t="str">
            <v>#N/A</v>
          </cell>
          <cell r="AW5000" t="str">
            <v>#N/A</v>
          </cell>
          <cell r="AX5000" t="b">
            <v>1</v>
          </cell>
          <cell r="AY5000" t="b">
            <v>1</v>
          </cell>
        </row>
        <row r="5001">
          <cell r="B5001" t="str">
            <v>1309359147001</v>
          </cell>
          <cell r="C5001" t="str">
            <v>GOMEZ LOPEZ MARIA AZUCENA</v>
          </cell>
          <cell r="D5001">
            <v>213</v>
          </cell>
          <cell r="E5001">
            <v>21317</v>
          </cell>
          <cell r="F5001">
            <v>2131750</v>
          </cell>
          <cell r="G5001" t="str">
            <v>SERVICIOS</v>
          </cell>
          <cell r="H5001" t="str">
            <v>SERVICIOS</v>
          </cell>
          <cell r="I5001" t="str">
            <v>L2785</v>
          </cell>
          <cell r="J5001" t="str">
            <v>PEQUEÑA EMPRESA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 t="str">
            <v>M ROMERO</v>
          </cell>
          <cell r="P5001" t="str">
            <v>M ROMERO</v>
          </cell>
          <cell r="Q5001">
            <v>0</v>
          </cell>
          <cell r="R5001">
            <v>0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  <cell r="X5001">
            <v>0</v>
          </cell>
          <cell r="Y5001">
            <v>0</v>
          </cell>
          <cell r="Z5001">
            <v>0</v>
          </cell>
          <cell r="AA5001">
            <v>0</v>
          </cell>
          <cell r="AB5001">
            <v>0</v>
          </cell>
          <cell r="AC5001">
            <v>0</v>
          </cell>
          <cell r="AD5001">
            <v>0</v>
          </cell>
          <cell r="AE5001">
            <v>0</v>
          </cell>
          <cell r="AF5001">
            <v>0</v>
          </cell>
          <cell r="AG5001">
            <v>0</v>
          </cell>
          <cell r="AH5001">
            <v>0</v>
          </cell>
          <cell r="AI5001">
            <v>0</v>
          </cell>
          <cell r="AJ5001">
            <v>0</v>
          </cell>
          <cell r="AK5001">
            <v>0</v>
          </cell>
          <cell r="AL5001">
            <v>0</v>
          </cell>
          <cell r="AM5001">
            <v>0</v>
          </cell>
          <cell r="AN5001">
            <v>0</v>
          </cell>
          <cell r="AO5001">
            <v>0</v>
          </cell>
          <cell r="AP5001">
            <v>15</v>
          </cell>
          <cell r="AQ5001" t="str">
            <v>MARÍA ROMERO</v>
          </cell>
          <cell r="AR5001">
            <v>4</v>
          </cell>
          <cell r="AS5001" t="str">
            <v>VERÓNICA MENÉNDEZ</v>
          </cell>
          <cell r="AT5001">
            <v>10</v>
          </cell>
          <cell r="AU5001" t="str">
            <v>EDDY SOLANO</v>
          </cell>
          <cell r="AV5001" t="str">
            <v>#N/A</v>
          </cell>
          <cell r="AW5001" t="str">
            <v>#N/A</v>
          </cell>
          <cell r="AX5001" t="b">
            <v>1</v>
          </cell>
          <cell r="AY5001" t="b">
            <v>1</v>
          </cell>
        </row>
        <row r="5002">
          <cell r="B5002" t="str">
            <v>1307094894001</v>
          </cell>
          <cell r="C5002" t="str">
            <v>CEDEÃ‘O CEDENO NOEL FRANCISCO</v>
          </cell>
          <cell r="D5002">
            <v>213</v>
          </cell>
          <cell r="E5002">
            <v>21317</v>
          </cell>
          <cell r="F5002">
            <v>2131750</v>
          </cell>
          <cell r="G5002" t="str">
            <v>COMERCIO</v>
          </cell>
          <cell r="H5002" t="str">
            <v>COMERCIO</v>
          </cell>
          <cell r="I5002" t="str">
            <v>L2786</v>
          </cell>
          <cell r="J5002" t="str">
            <v>PEQUEÑA EMPRESA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 t="str">
            <v>M ROMERO</v>
          </cell>
          <cell r="P5002" t="str">
            <v>M ROMERO</v>
          </cell>
          <cell r="Q5002">
            <v>0</v>
          </cell>
          <cell r="R5002">
            <v>0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  <cell r="X5002">
            <v>0</v>
          </cell>
          <cell r="Y5002">
            <v>0</v>
          </cell>
          <cell r="Z5002">
            <v>0</v>
          </cell>
          <cell r="AA5002">
            <v>0</v>
          </cell>
          <cell r="AB5002">
            <v>0</v>
          </cell>
          <cell r="AC5002">
            <v>0</v>
          </cell>
          <cell r="AD5002">
            <v>0</v>
          </cell>
          <cell r="AE5002">
            <v>0</v>
          </cell>
          <cell r="AF5002">
            <v>0</v>
          </cell>
          <cell r="AG5002">
            <v>0</v>
          </cell>
          <cell r="AH5002">
            <v>0</v>
          </cell>
          <cell r="AI5002">
            <v>0</v>
          </cell>
          <cell r="AJ5002">
            <v>0</v>
          </cell>
          <cell r="AK5002">
            <v>0</v>
          </cell>
          <cell r="AL5002">
            <v>0</v>
          </cell>
          <cell r="AM5002">
            <v>0</v>
          </cell>
          <cell r="AN5002">
            <v>0</v>
          </cell>
          <cell r="AO5002">
            <v>0</v>
          </cell>
          <cell r="AP5002">
            <v>15</v>
          </cell>
          <cell r="AQ5002" t="str">
            <v>MARÍA ROMERO</v>
          </cell>
          <cell r="AR5002">
            <v>4</v>
          </cell>
          <cell r="AS5002" t="str">
            <v>VERÓNICA MENÉNDEZ</v>
          </cell>
          <cell r="AT5002">
            <v>10</v>
          </cell>
          <cell r="AU5002" t="str">
            <v>EDDY SOLANO</v>
          </cell>
          <cell r="AV5002" t="str">
            <v>#N/A</v>
          </cell>
          <cell r="AW5002" t="str">
            <v>#N/A</v>
          </cell>
          <cell r="AX5002" t="b">
            <v>1</v>
          </cell>
          <cell r="AY5002" t="b">
            <v>1</v>
          </cell>
        </row>
        <row r="5003">
          <cell r="B5003" t="str">
            <v>1308641008001</v>
          </cell>
          <cell r="C5003" t="str">
            <v>WILLIAMS VERA JULIO BERNARDO</v>
          </cell>
          <cell r="D5003">
            <v>213</v>
          </cell>
          <cell r="E5003">
            <v>21317</v>
          </cell>
          <cell r="F5003">
            <v>2131750</v>
          </cell>
          <cell r="G5003" t="str">
            <v>COMERCIO</v>
          </cell>
          <cell r="H5003" t="str">
            <v>COMERCIO</v>
          </cell>
          <cell r="I5003" t="str">
            <v>L2787</v>
          </cell>
          <cell r="J5003" t="str">
            <v>MEDIANA EMPRESA B</v>
          </cell>
          <cell r="K5003">
            <v>0</v>
          </cell>
          <cell r="L5003" t="str">
            <v>01Empresas Normales</v>
          </cell>
          <cell r="M5003">
            <v>41796</v>
          </cell>
          <cell r="N5003">
            <v>0.64236111111111116</v>
          </cell>
          <cell r="O5003" t="str">
            <v>M ROMERO</v>
          </cell>
          <cell r="P5003" t="str">
            <v>M ROMERO</v>
          </cell>
          <cell r="Q5003" t="str">
            <v>APLICATIVO WEB</v>
          </cell>
          <cell r="R5003" t="str">
            <v>APLICATIVO WEB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  <cell r="X5003">
            <v>0</v>
          </cell>
          <cell r="Y5003">
            <v>0</v>
          </cell>
          <cell r="Z5003">
            <v>0</v>
          </cell>
          <cell r="AA5003">
            <v>0</v>
          </cell>
          <cell r="AB5003">
            <v>0</v>
          </cell>
          <cell r="AC5003">
            <v>41796</v>
          </cell>
          <cell r="AD5003">
            <v>0.8125</v>
          </cell>
          <cell r="AE5003" t="str">
            <v>MMORAN</v>
          </cell>
          <cell r="AF5003">
            <v>11</v>
          </cell>
          <cell r="AG5003">
            <v>0</v>
          </cell>
          <cell r="AH5003">
            <v>0</v>
          </cell>
          <cell r="AI5003">
            <v>0</v>
          </cell>
          <cell r="AJ5003">
            <v>0</v>
          </cell>
          <cell r="AK5003">
            <v>0</v>
          </cell>
          <cell r="AL5003">
            <v>0</v>
          </cell>
          <cell r="AM5003">
            <v>0</v>
          </cell>
          <cell r="AN5003">
            <v>0</v>
          </cell>
          <cell r="AO5003">
            <v>0</v>
          </cell>
          <cell r="AP5003">
            <v>15</v>
          </cell>
          <cell r="AQ5003" t="str">
            <v>MARÍA ROMERO</v>
          </cell>
          <cell r="AR5003">
            <v>4</v>
          </cell>
          <cell r="AS5003" t="str">
            <v>VERÓNICA MENÉNDEZ</v>
          </cell>
          <cell r="AT5003">
            <v>10</v>
          </cell>
          <cell r="AU5003" t="str">
            <v>EDDY SOLANO</v>
          </cell>
          <cell r="AV5003" t="str">
            <v>#N/A</v>
          </cell>
          <cell r="AW5003" t="str">
            <v>#N/A</v>
          </cell>
          <cell r="AX5003" t="b">
            <v>0</v>
          </cell>
          <cell r="AY5003" t="b">
            <v>0</v>
          </cell>
        </row>
        <row r="5004">
          <cell r="B5004" t="str">
            <v>1707766190001</v>
          </cell>
          <cell r="C5004" t="str">
            <v>GONZALEZ AVENATTI CESAR FERNANDO</v>
          </cell>
          <cell r="D5004">
            <v>213</v>
          </cell>
          <cell r="E5004">
            <v>21317</v>
          </cell>
          <cell r="F5004">
            <v>2131750</v>
          </cell>
          <cell r="G5004" t="str">
            <v>COMERCIO</v>
          </cell>
          <cell r="H5004" t="str">
            <v>COMERCIO</v>
          </cell>
          <cell r="I5004" t="str">
            <v>L2788</v>
          </cell>
          <cell r="J5004" t="str">
            <v>MEDIANA EMPRESA B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 t="str">
            <v>C MANCERO</v>
          </cell>
          <cell r="P5004" t="str">
            <v>C MANCERO</v>
          </cell>
          <cell r="Q5004">
            <v>0</v>
          </cell>
          <cell r="R5004">
            <v>0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  <cell r="X5004">
            <v>0</v>
          </cell>
          <cell r="Y5004">
            <v>0</v>
          </cell>
          <cell r="Z5004">
            <v>0</v>
          </cell>
          <cell r="AA5004">
            <v>0</v>
          </cell>
          <cell r="AB5004">
            <v>0</v>
          </cell>
          <cell r="AC5004">
            <v>0</v>
          </cell>
          <cell r="AD5004">
            <v>0</v>
          </cell>
          <cell r="AE5004">
            <v>0</v>
          </cell>
          <cell r="AF5004">
            <v>0</v>
          </cell>
          <cell r="AG5004">
            <v>0</v>
          </cell>
          <cell r="AH5004">
            <v>0</v>
          </cell>
          <cell r="AI5004">
            <v>0</v>
          </cell>
          <cell r="AJ5004">
            <v>0</v>
          </cell>
          <cell r="AK5004">
            <v>0</v>
          </cell>
          <cell r="AL5004">
            <v>0</v>
          </cell>
          <cell r="AM5004">
            <v>0</v>
          </cell>
          <cell r="AN5004">
            <v>0</v>
          </cell>
          <cell r="AO5004">
            <v>0</v>
          </cell>
          <cell r="AP5004">
            <v>14</v>
          </cell>
          <cell r="AQ5004" t="str">
            <v>VICENTA SÁNCHEZ</v>
          </cell>
          <cell r="AR5004">
            <v>4</v>
          </cell>
          <cell r="AS5004" t="str">
            <v>VERÓNICA MENÉNDEZ</v>
          </cell>
          <cell r="AT5004">
            <v>12</v>
          </cell>
          <cell r="AU5004" t="str">
            <v>CHRISTOPHER SANCHEZ</v>
          </cell>
          <cell r="AV5004" t="str">
            <v>#N/A</v>
          </cell>
          <cell r="AW5004" t="str">
            <v>#N/A</v>
          </cell>
          <cell r="AX5004" t="b">
            <v>1</v>
          </cell>
          <cell r="AY5004" t="b">
            <v>1</v>
          </cell>
        </row>
        <row r="5005">
          <cell r="B5005" t="str">
            <v>1360012990001</v>
          </cell>
          <cell r="C5005" t="str">
            <v>COLEGIO NACIONAL TECNICO AGROPECUARIO PEDERNALES</v>
          </cell>
          <cell r="D5005">
            <v>213</v>
          </cell>
          <cell r="E5005">
            <v>21317</v>
          </cell>
          <cell r="F5005">
            <v>2131750</v>
          </cell>
          <cell r="G5005" t="str">
            <v>SERVICIOS</v>
          </cell>
          <cell r="H5005" t="str">
            <v>SERVICIOS</v>
          </cell>
          <cell r="I5005" t="str">
            <v>L2789</v>
          </cell>
          <cell r="J5005" t="str">
            <v>MEDIANA EMPRESA B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 t="str">
            <v>R BONILLA</v>
          </cell>
          <cell r="P5005" t="str">
            <v>R BONILLA</v>
          </cell>
          <cell r="Q5005">
            <v>0</v>
          </cell>
          <cell r="R5005">
            <v>0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  <cell r="X5005">
            <v>0</v>
          </cell>
          <cell r="Y5005">
            <v>0</v>
          </cell>
          <cell r="Z5005">
            <v>0</v>
          </cell>
          <cell r="AA5005">
            <v>0</v>
          </cell>
          <cell r="AB5005">
            <v>0</v>
          </cell>
          <cell r="AC5005">
            <v>0</v>
          </cell>
          <cell r="AD5005">
            <v>0</v>
          </cell>
          <cell r="AE5005">
            <v>0</v>
          </cell>
          <cell r="AF5005">
            <v>0</v>
          </cell>
          <cell r="AG5005">
            <v>0</v>
          </cell>
          <cell r="AH5005">
            <v>0</v>
          </cell>
          <cell r="AI5005">
            <v>0</v>
          </cell>
          <cell r="AJ5005">
            <v>0</v>
          </cell>
          <cell r="AK5005">
            <v>0</v>
          </cell>
          <cell r="AL5005">
            <v>0</v>
          </cell>
          <cell r="AM5005">
            <v>0</v>
          </cell>
          <cell r="AN5005">
            <v>0</v>
          </cell>
          <cell r="AO5005">
            <v>0</v>
          </cell>
          <cell r="AP5005">
            <v>13</v>
          </cell>
          <cell r="AQ5005" t="str">
            <v>ROBERT BONILLA</v>
          </cell>
          <cell r="AR5005">
            <v>4</v>
          </cell>
          <cell r="AS5005" t="str">
            <v>VERÓNICA MENÉNDEZ</v>
          </cell>
          <cell r="AT5005">
            <v>14</v>
          </cell>
          <cell r="AU5005" t="str">
            <v>CRITICO_14</v>
          </cell>
          <cell r="AV5005" t="str">
            <v>#N/A</v>
          </cell>
          <cell r="AW5005" t="str">
            <v>#N/A</v>
          </cell>
          <cell r="AX5005" t="b">
            <v>1</v>
          </cell>
          <cell r="AY5005" t="b">
            <v>1</v>
          </cell>
        </row>
        <row r="5006">
          <cell r="B5006" t="str">
            <v>1305126136001</v>
          </cell>
          <cell r="C5006" t="str">
            <v>TITUANO ZAMBRANO JUAN GENDER</v>
          </cell>
          <cell r="D5006">
            <v>213</v>
          </cell>
          <cell r="E5006">
            <v>21317</v>
          </cell>
          <cell r="F5006">
            <v>2131750</v>
          </cell>
          <cell r="G5006" t="str">
            <v>COMERCIO</v>
          </cell>
          <cell r="H5006" t="str">
            <v>COMERCIO</v>
          </cell>
          <cell r="I5006" t="str">
            <v>L2790</v>
          </cell>
          <cell r="J5006" t="str">
            <v>MEDIANA EMPRESA B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 t="str">
            <v>M ROMERO</v>
          </cell>
          <cell r="P5006" t="str">
            <v>M ROMERO</v>
          </cell>
          <cell r="Q5006">
            <v>0</v>
          </cell>
          <cell r="R5006">
            <v>0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  <cell r="X5006">
            <v>0</v>
          </cell>
          <cell r="Y5006">
            <v>0</v>
          </cell>
          <cell r="Z5006">
            <v>0</v>
          </cell>
          <cell r="AA5006">
            <v>0</v>
          </cell>
          <cell r="AB5006">
            <v>0</v>
          </cell>
          <cell r="AC5006">
            <v>0</v>
          </cell>
          <cell r="AD5006">
            <v>0</v>
          </cell>
          <cell r="AE5006">
            <v>0</v>
          </cell>
          <cell r="AF5006">
            <v>0</v>
          </cell>
          <cell r="AG5006">
            <v>0</v>
          </cell>
          <cell r="AH5006">
            <v>0</v>
          </cell>
          <cell r="AI5006">
            <v>0</v>
          </cell>
          <cell r="AJ5006">
            <v>0</v>
          </cell>
          <cell r="AK5006">
            <v>0</v>
          </cell>
          <cell r="AL5006">
            <v>0</v>
          </cell>
          <cell r="AM5006">
            <v>0</v>
          </cell>
          <cell r="AN5006">
            <v>0</v>
          </cell>
          <cell r="AO5006">
            <v>0</v>
          </cell>
          <cell r="AP5006">
            <v>15</v>
          </cell>
          <cell r="AQ5006" t="str">
            <v>MARÍA ROMERO</v>
          </cell>
          <cell r="AR5006">
            <v>4</v>
          </cell>
          <cell r="AS5006" t="str">
            <v>VERÓNICA MENÉNDEZ</v>
          </cell>
          <cell r="AT5006">
            <v>10</v>
          </cell>
          <cell r="AU5006" t="str">
            <v>EDDY SOLANO</v>
          </cell>
          <cell r="AV5006" t="str">
            <v>#N/A</v>
          </cell>
          <cell r="AW5006" t="str">
            <v>#N/A</v>
          </cell>
          <cell r="AX5006" t="b">
            <v>1</v>
          </cell>
          <cell r="AY5006" t="b">
            <v>1</v>
          </cell>
        </row>
        <row r="5007">
          <cell r="B5007" t="str">
            <v>1303138729001</v>
          </cell>
          <cell r="C5007" t="str">
            <v>MUÃ‘OZ VERA GALINDO ELIAZAR</v>
          </cell>
          <cell r="D5007">
            <v>213</v>
          </cell>
          <cell r="E5007">
            <v>21317</v>
          </cell>
          <cell r="F5007">
            <v>2131751</v>
          </cell>
          <cell r="G5007" t="str">
            <v>COMERCIO</v>
          </cell>
          <cell r="H5007" t="str">
            <v>COMERCIO</v>
          </cell>
          <cell r="I5007" t="str">
            <v>L2791</v>
          </cell>
          <cell r="J5007" t="str">
            <v>MEDIANA EMPRESA A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 t="str">
            <v>R BONILLA</v>
          </cell>
          <cell r="P5007" t="str">
            <v>R BONILLA</v>
          </cell>
          <cell r="Q5007">
            <v>0</v>
          </cell>
          <cell r="R5007">
            <v>0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  <cell r="X5007">
            <v>0</v>
          </cell>
          <cell r="Y5007">
            <v>0</v>
          </cell>
          <cell r="Z5007">
            <v>0</v>
          </cell>
          <cell r="AA5007">
            <v>0</v>
          </cell>
          <cell r="AB5007">
            <v>0</v>
          </cell>
          <cell r="AC5007">
            <v>0</v>
          </cell>
          <cell r="AD5007">
            <v>0</v>
          </cell>
          <cell r="AE5007">
            <v>0</v>
          </cell>
          <cell r="AF5007">
            <v>0</v>
          </cell>
          <cell r="AG5007">
            <v>0</v>
          </cell>
          <cell r="AH5007">
            <v>0</v>
          </cell>
          <cell r="AI5007">
            <v>0</v>
          </cell>
          <cell r="AJ5007">
            <v>0</v>
          </cell>
          <cell r="AK5007">
            <v>0</v>
          </cell>
          <cell r="AL5007">
            <v>0</v>
          </cell>
          <cell r="AM5007">
            <v>0</v>
          </cell>
          <cell r="AN5007">
            <v>0</v>
          </cell>
          <cell r="AO5007">
            <v>0</v>
          </cell>
          <cell r="AP5007">
            <v>13</v>
          </cell>
          <cell r="AQ5007" t="str">
            <v>ROBERT BONILLA</v>
          </cell>
          <cell r="AR5007">
            <v>4</v>
          </cell>
          <cell r="AS5007" t="str">
            <v>VERÓNICA MENÉNDEZ</v>
          </cell>
          <cell r="AT5007">
            <v>14</v>
          </cell>
          <cell r="AU5007" t="str">
            <v>CRITICO_14</v>
          </cell>
          <cell r="AV5007" t="str">
            <v>#N/A</v>
          </cell>
          <cell r="AW5007" t="str">
            <v>#N/A</v>
          </cell>
          <cell r="AX5007" t="b">
            <v>1</v>
          </cell>
          <cell r="AY5007" t="b">
            <v>1</v>
          </cell>
        </row>
        <row r="5008">
          <cell r="B5008" t="str">
            <v>0916706229001</v>
          </cell>
          <cell r="C5008" t="str">
            <v>RODRIGUEZ NUÃ‘EZ LINDA KATIUSKA</v>
          </cell>
          <cell r="D5008">
            <v>213</v>
          </cell>
          <cell r="E5008">
            <v>21319</v>
          </cell>
          <cell r="F5008">
            <v>2131950</v>
          </cell>
          <cell r="G5008" t="str">
            <v>COMERCIO</v>
          </cell>
          <cell r="H5008" t="str">
            <v>COMERCIO</v>
          </cell>
          <cell r="I5008" t="str">
            <v>L2792</v>
          </cell>
          <cell r="J5008" t="str">
            <v>MICROEMPRESA</v>
          </cell>
          <cell r="K5008">
            <v>0</v>
          </cell>
          <cell r="L5008">
            <v>0</v>
          </cell>
          <cell r="M5008">
            <v>0</v>
          </cell>
          <cell r="N5008">
            <v>0</v>
          </cell>
          <cell r="O5008" t="str">
            <v>S HOLGUIN</v>
          </cell>
          <cell r="P5008" t="str">
            <v>S HOLGUIN</v>
          </cell>
          <cell r="Q5008">
            <v>0</v>
          </cell>
          <cell r="R5008">
            <v>0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  <cell r="X5008">
            <v>0</v>
          </cell>
          <cell r="Y5008">
            <v>0</v>
          </cell>
          <cell r="Z5008">
            <v>0</v>
          </cell>
          <cell r="AA5008">
            <v>0</v>
          </cell>
          <cell r="AB5008">
            <v>0</v>
          </cell>
          <cell r="AC5008">
            <v>0</v>
          </cell>
          <cell r="AD5008">
            <v>0</v>
          </cell>
          <cell r="AE5008">
            <v>0</v>
          </cell>
          <cell r="AF5008">
            <v>0</v>
          </cell>
          <cell r="AG5008">
            <v>0</v>
          </cell>
          <cell r="AH5008">
            <v>0</v>
          </cell>
          <cell r="AI5008">
            <v>0</v>
          </cell>
          <cell r="AJ5008">
            <v>0</v>
          </cell>
          <cell r="AK5008">
            <v>0</v>
          </cell>
          <cell r="AL5008">
            <v>0</v>
          </cell>
          <cell r="AM5008">
            <v>0</v>
          </cell>
          <cell r="AN5008">
            <v>0</v>
          </cell>
          <cell r="AO5008">
            <v>0</v>
          </cell>
          <cell r="AP5008">
            <v>9</v>
          </cell>
          <cell r="AQ5008" t="str">
            <v>SARAY HOLGUIN</v>
          </cell>
          <cell r="AR5008">
            <v>3</v>
          </cell>
          <cell r="AS5008" t="str">
            <v>CARLOS UYAGUARI</v>
          </cell>
          <cell r="AT5008">
            <v>6</v>
          </cell>
          <cell r="AU5008" t="str">
            <v>PAOLA PIHUAVE</v>
          </cell>
          <cell r="AV5008" t="str">
            <v>#N/A</v>
          </cell>
          <cell r="AW5008" t="str">
            <v>#N/A</v>
          </cell>
          <cell r="AX5008" t="b">
            <v>1</v>
          </cell>
          <cell r="AY5008" t="b">
            <v>1</v>
          </cell>
        </row>
        <row r="5009">
          <cell r="B5009" t="str">
            <v>1390150268001</v>
          </cell>
          <cell r="C5009" t="str">
            <v>HOSTERIA LA BARQUITA DEL NAUFRAGIO LABARQUITA CIA.LTDA.</v>
          </cell>
          <cell r="D5009">
            <v>213</v>
          </cell>
          <cell r="E5009">
            <v>21319</v>
          </cell>
          <cell r="F5009">
            <v>2131952</v>
          </cell>
          <cell r="G5009" t="str">
            <v>SERVICIOS</v>
          </cell>
          <cell r="H5009" t="str">
            <v>SERVICIOS</v>
          </cell>
          <cell r="I5009" t="str">
            <v>L2793</v>
          </cell>
          <cell r="J5009" t="str">
            <v>PEQUEÑA EMPRESA</v>
          </cell>
          <cell r="K5009">
            <v>0</v>
          </cell>
          <cell r="L5009">
            <v>0</v>
          </cell>
          <cell r="M5009">
            <v>0</v>
          </cell>
          <cell r="N5009">
            <v>0</v>
          </cell>
          <cell r="O5009" t="str">
            <v>S HOLGUIN</v>
          </cell>
          <cell r="P5009" t="str">
            <v>S HOLGUIN</v>
          </cell>
          <cell r="Q5009">
            <v>0</v>
          </cell>
          <cell r="R5009">
            <v>0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  <cell r="X5009">
            <v>0</v>
          </cell>
          <cell r="Y5009">
            <v>0</v>
          </cell>
          <cell r="Z5009">
            <v>0</v>
          </cell>
          <cell r="AA5009">
            <v>0</v>
          </cell>
          <cell r="AB5009">
            <v>0</v>
          </cell>
          <cell r="AC5009">
            <v>0</v>
          </cell>
          <cell r="AD5009">
            <v>0</v>
          </cell>
          <cell r="AE5009">
            <v>0</v>
          </cell>
          <cell r="AF5009">
            <v>0</v>
          </cell>
          <cell r="AG5009">
            <v>0</v>
          </cell>
          <cell r="AH5009">
            <v>0</v>
          </cell>
          <cell r="AI5009">
            <v>0</v>
          </cell>
          <cell r="AJ5009">
            <v>0</v>
          </cell>
          <cell r="AK5009">
            <v>0</v>
          </cell>
          <cell r="AL5009">
            <v>0</v>
          </cell>
          <cell r="AM5009">
            <v>0</v>
          </cell>
          <cell r="AN5009">
            <v>0</v>
          </cell>
          <cell r="AO5009">
            <v>0</v>
          </cell>
          <cell r="AP5009">
            <v>9</v>
          </cell>
          <cell r="AQ5009" t="str">
            <v>SARAY HOLGUIN</v>
          </cell>
          <cell r="AR5009">
            <v>3</v>
          </cell>
          <cell r="AS5009" t="str">
            <v>CARLOS UYAGUARI</v>
          </cell>
          <cell r="AT5009">
            <v>6</v>
          </cell>
          <cell r="AU5009" t="str">
            <v>PAOLA PIHUAVE</v>
          </cell>
          <cell r="AV5009" t="str">
            <v>#N/A</v>
          </cell>
          <cell r="AW5009" t="str">
            <v>#N/A</v>
          </cell>
          <cell r="AX5009" t="b">
            <v>1</v>
          </cell>
          <cell r="AY5009" t="b">
            <v>1</v>
          </cell>
        </row>
        <row r="5010">
          <cell r="B5010" t="str">
            <v>1360054640001</v>
          </cell>
          <cell r="C5010" t="str">
            <v>COLEGIO DE CICLO BASICO POPULAR FISCAL 20 DE MARZO</v>
          </cell>
          <cell r="D5010">
            <v>213</v>
          </cell>
          <cell r="E5010">
            <v>21320</v>
          </cell>
          <cell r="F5010">
            <v>2132050</v>
          </cell>
          <cell r="G5010" t="str">
            <v>SERVICIOS</v>
          </cell>
          <cell r="H5010" t="str">
            <v>SERVICIOS</v>
          </cell>
          <cell r="I5010" t="str">
            <v>L2794</v>
          </cell>
          <cell r="J5010" t="str">
            <v>PEQUEÑA EMPRESA</v>
          </cell>
          <cell r="K5010" t="str">
            <v>SECTOR PUBLICO</v>
          </cell>
          <cell r="L5010" t="str">
            <v>05Sin características</v>
          </cell>
          <cell r="M5010">
            <v>41820</v>
          </cell>
          <cell r="N5010">
            <v>0.41666666666666669</v>
          </cell>
          <cell r="O5010" t="str">
            <v>R CASTRO</v>
          </cell>
          <cell r="P5010" t="str">
            <v>R CASTRO</v>
          </cell>
          <cell r="Q5010" t="str">
            <v>R CASTRO</v>
          </cell>
          <cell r="R5010" t="str">
            <v>PAPEL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  <cell r="X5010">
            <v>0</v>
          </cell>
          <cell r="Y5010">
            <v>0</v>
          </cell>
          <cell r="Z5010">
            <v>0</v>
          </cell>
          <cell r="AA5010">
            <v>0</v>
          </cell>
          <cell r="AB5010">
            <v>0</v>
          </cell>
          <cell r="AC5010">
            <v>41820</v>
          </cell>
          <cell r="AD5010">
            <v>0.41666666666666669</v>
          </cell>
          <cell r="AE5010" t="str">
            <v>MMORAN</v>
          </cell>
          <cell r="AF5010">
            <v>27</v>
          </cell>
          <cell r="AG5010">
            <v>0</v>
          </cell>
          <cell r="AH5010">
            <v>0</v>
          </cell>
          <cell r="AI5010">
            <v>0</v>
          </cell>
          <cell r="AJ5010">
            <v>0</v>
          </cell>
          <cell r="AK5010">
            <v>0</v>
          </cell>
          <cell r="AL5010">
            <v>0</v>
          </cell>
          <cell r="AM5010">
            <v>0</v>
          </cell>
          <cell r="AN5010">
            <v>0</v>
          </cell>
          <cell r="AO5010">
            <v>0</v>
          </cell>
          <cell r="AP5010">
            <v>12</v>
          </cell>
          <cell r="AQ5010" t="str">
            <v>RONALD CASTRO</v>
          </cell>
          <cell r="AR5010">
            <v>3</v>
          </cell>
          <cell r="AS5010" t="str">
            <v>CARLOS UYAGUARI</v>
          </cell>
          <cell r="AT5010">
            <v>1</v>
          </cell>
          <cell r="AU5010" t="str">
            <v>MANUEL YANAYACO</v>
          </cell>
          <cell r="AV5010" t="str">
            <v>#N/A</v>
          </cell>
          <cell r="AW5010" t="str">
            <v>#N/A</v>
          </cell>
          <cell r="AX5010" t="b">
            <v>0</v>
          </cell>
          <cell r="AY5010" t="b">
            <v>0</v>
          </cell>
        </row>
        <row r="5011">
          <cell r="B5011" t="str">
            <v>1304668278001</v>
          </cell>
          <cell r="C5011" t="str">
            <v>INTRIAGO CHICA MARIA VEGONIA</v>
          </cell>
          <cell r="D5011">
            <v>213</v>
          </cell>
          <cell r="E5011">
            <v>21320</v>
          </cell>
          <cell r="F5011">
            <v>2132050</v>
          </cell>
          <cell r="G5011" t="str">
            <v>COMERCIO</v>
          </cell>
          <cell r="H5011" t="str">
            <v>COMERCIO</v>
          </cell>
          <cell r="I5011" t="str">
            <v>L2795</v>
          </cell>
          <cell r="J5011" t="str">
            <v>MEDIANA EMPRESA A</v>
          </cell>
          <cell r="K5011">
            <v>0</v>
          </cell>
          <cell r="L5011">
            <v>0</v>
          </cell>
          <cell r="M5011">
            <v>0</v>
          </cell>
          <cell r="N5011">
            <v>0</v>
          </cell>
          <cell r="O5011" t="str">
            <v>R CASTRO</v>
          </cell>
          <cell r="P5011" t="str">
            <v>R CASTRO</v>
          </cell>
          <cell r="Q5011">
            <v>0</v>
          </cell>
          <cell r="R5011">
            <v>0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  <cell r="X5011">
            <v>0</v>
          </cell>
          <cell r="Y5011">
            <v>0</v>
          </cell>
          <cell r="Z5011">
            <v>0</v>
          </cell>
          <cell r="AA5011">
            <v>0</v>
          </cell>
          <cell r="AB5011">
            <v>0</v>
          </cell>
          <cell r="AC5011">
            <v>0</v>
          </cell>
          <cell r="AD5011">
            <v>0</v>
          </cell>
          <cell r="AE5011">
            <v>0</v>
          </cell>
          <cell r="AF5011">
            <v>0</v>
          </cell>
          <cell r="AG5011">
            <v>0</v>
          </cell>
          <cell r="AH5011">
            <v>0</v>
          </cell>
          <cell r="AI5011">
            <v>0</v>
          </cell>
          <cell r="AJ5011">
            <v>0</v>
          </cell>
          <cell r="AK5011">
            <v>0</v>
          </cell>
          <cell r="AL5011">
            <v>0</v>
          </cell>
          <cell r="AM5011">
            <v>0</v>
          </cell>
          <cell r="AN5011">
            <v>0</v>
          </cell>
          <cell r="AO5011">
            <v>0</v>
          </cell>
          <cell r="AP5011">
            <v>12</v>
          </cell>
          <cell r="AQ5011" t="str">
            <v>RONALD CASTRO</v>
          </cell>
          <cell r="AR5011">
            <v>3</v>
          </cell>
          <cell r="AS5011" t="str">
            <v>CARLOS UYAGUARI</v>
          </cell>
          <cell r="AT5011">
            <v>1</v>
          </cell>
          <cell r="AU5011" t="str">
            <v>MANUEL YANAYACO</v>
          </cell>
          <cell r="AV5011" t="str">
            <v>#N/A</v>
          </cell>
          <cell r="AW5011" t="str">
            <v>#N/A</v>
          </cell>
          <cell r="AX5011" t="b">
            <v>1</v>
          </cell>
          <cell r="AY5011" t="b">
            <v>1</v>
          </cell>
        </row>
        <row r="5012">
          <cell r="B5012" t="str">
            <v>1360020740001</v>
          </cell>
          <cell r="C5012" t="str">
            <v>GOBIERNO AUTONOMO DESCENTRALIZADO MUNICIPAL DEL CANTON JAMA</v>
          </cell>
          <cell r="D5012">
            <v>213</v>
          </cell>
          <cell r="E5012">
            <v>21320</v>
          </cell>
          <cell r="F5012">
            <v>2132050</v>
          </cell>
          <cell r="G5012" t="str">
            <v>SERVICIOS</v>
          </cell>
          <cell r="H5012" t="str">
            <v>SERVICIOS</v>
          </cell>
          <cell r="I5012" t="str">
            <v>L2796</v>
          </cell>
          <cell r="J5012" t="str">
            <v>MEDIANA EMPRESA B</v>
          </cell>
          <cell r="K5012">
            <v>0</v>
          </cell>
          <cell r="L5012">
            <v>0</v>
          </cell>
          <cell r="M5012">
            <v>0</v>
          </cell>
          <cell r="N5012">
            <v>0</v>
          </cell>
          <cell r="O5012" t="str">
            <v>R CASTRO</v>
          </cell>
          <cell r="P5012" t="str">
            <v>R CASTRO</v>
          </cell>
          <cell r="Q5012">
            <v>0</v>
          </cell>
          <cell r="R5012">
            <v>0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  <cell r="X5012">
            <v>0</v>
          </cell>
          <cell r="Y5012">
            <v>0</v>
          </cell>
          <cell r="Z5012">
            <v>0</v>
          </cell>
          <cell r="AA5012">
            <v>0</v>
          </cell>
          <cell r="AB5012">
            <v>0</v>
          </cell>
          <cell r="AC5012">
            <v>0</v>
          </cell>
          <cell r="AD5012">
            <v>0</v>
          </cell>
          <cell r="AE5012">
            <v>0</v>
          </cell>
          <cell r="AF5012">
            <v>0</v>
          </cell>
          <cell r="AG5012">
            <v>0</v>
          </cell>
          <cell r="AH5012">
            <v>0</v>
          </cell>
          <cell r="AI5012">
            <v>0</v>
          </cell>
          <cell r="AJ5012">
            <v>0</v>
          </cell>
          <cell r="AK5012">
            <v>0</v>
          </cell>
          <cell r="AL5012">
            <v>0</v>
          </cell>
          <cell r="AM5012">
            <v>0</v>
          </cell>
          <cell r="AN5012">
            <v>0</v>
          </cell>
          <cell r="AO5012">
            <v>0</v>
          </cell>
          <cell r="AP5012">
            <v>12</v>
          </cell>
          <cell r="AQ5012" t="str">
            <v>RONALD CASTRO</v>
          </cell>
          <cell r="AR5012">
            <v>3</v>
          </cell>
          <cell r="AS5012" t="str">
            <v>CARLOS UYAGUARI</v>
          </cell>
          <cell r="AT5012">
            <v>1</v>
          </cell>
          <cell r="AU5012" t="str">
            <v>MANUEL YANAYACO</v>
          </cell>
          <cell r="AV5012" t="str">
            <v>#N/A</v>
          </cell>
          <cell r="AW5012" t="str">
            <v>#N/A</v>
          </cell>
          <cell r="AX5012" t="b">
            <v>1</v>
          </cell>
          <cell r="AY5012" t="b">
            <v>1</v>
          </cell>
        </row>
        <row r="5013">
          <cell r="B5013" t="str">
            <v>1307859668001</v>
          </cell>
          <cell r="C5013" t="str">
            <v>MOREIRA VERA CAROLINA YESENIA</v>
          </cell>
          <cell r="D5013">
            <v>213</v>
          </cell>
          <cell r="E5013">
            <v>21321</v>
          </cell>
          <cell r="F5013">
            <v>2132150</v>
          </cell>
          <cell r="G5013" t="str">
            <v>SERVICIOS</v>
          </cell>
          <cell r="H5013" t="str">
            <v>SERVICIOS</v>
          </cell>
          <cell r="I5013" t="str">
            <v>L2797</v>
          </cell>
          <cell r="J5013" t="str">
            <v>MICROEMPRESA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 t="str">
            <v>S HOLGUIN</v>
          </cell>
          <cell r="P5013" t="str">
            <v>S HOLGUIN</v>
          </cell>
          <cell r="Q5013">
            <v>0</v>
          </cell>
          <cell r="R5013">
            <v>0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  <cell r="X5013">
            <v>0</v>
          </cell>
          <cell r="Y5013">
            <v>0</v>
          </cell>
          <cell r="Z5013">
            <v>0</v>
          </cell>
          <cell r="AA5013">
            <v>0</v>
          </cell>
          <cell r="AB5013">
            <v>0</v>
          </cell>
          <cell r="AC5013">
            <v>0</v>
          </cell>
          <cell r="AD5013">
            <v>0</v>
          </cell>
          <cell r="AE5013">
            <v>0</v>
          </cell>
          <cell r="AF5013">
            <v>0</v>
          </cell>
          <cell r="AG5013">
            <v>0</v>
          </cell>
          <cell r="AH5013">
            <v>0</v>
          </cell>
          <cell r="AI5013">
            <v>0</v>
          </cell>
          <cell r="AJ5013">
            <v>0</v>
          </cell>
          <cell r="AK5013">
            <v>0</v>
          </cell>
          <cell r="AL5013">
            <v>0</v>
          </cell>
          <cell r="AM5013">
            <v>0</v>
          </cell>
          <cell r="AN5013">
            <v>0</v>
          </cell>
          <cell r="AO5013">
            <v>0</v>
          </cell>
          <cell r="AP5013">
            <v>9</v>
          </cell>
          <cell r="AQ5013" t="str">
            <v>SARAY HOLGUIN</v>
          </cell>
          <cell r="AR5013">
            <v>3</v>
          </cell>
          <cell r="AS5013" t="str">
            <v>CARLOS UYAGUARI</v>
          </cell>
          <cell r="AT5013">
            <v>6</v>
          </cell>
          <cell r="AU5013" t="str">
            <v>PAOLA PIHUAVE</v>
          </cell>
          <cell r="AV5013" t="str">
            <v>#N/A</v>
          </cell>
          <cell r="AW5013" t="str">
            <v>#N/A</v>
          </cell>
          <cell r="AX5013" t="b">
            <v>1</v>
          </cell>
          <cell r="AY5013" t="b">
            <v>1</v>
          </cell>
        </row>
        <row r="5014">
          <cell r="B5014" t="str">
            <v>1312468026001</v>
          </cell>
          <cell r="C5014" t="str">
            <v>MENENDEZ FRANCO JULIO CESAR</v>
          </cell>
          <cell r="D5014">
            <v>213</v>
          </cell>
          <cell r="E5014">
            <v>21321</v>
          </cell>
          <cell r="F5014">
            <v>2132150</v>
          </cell>
          <cell r="G5014" t="str">
            <v>COMERCIO</v>
          </cell>
          <cell r="H5014" t="str">
            <v>COMERCIO</v>
          </cell>
          <cell r="I5014" t="str">
            <v>L2798</v>
          </cell>
          <cell r="J5014" t="str">
            <v>PEQUEÑA EMPRESA</v>
          </cell>
          <cell r="K5014">
            <v>0</v>
          </cell>
          <cell r="L5014">
            <v>0</v>
          </cell>
          <cell r="M5014">
            <v>0</v>
          </cell>
          <cell r="N5014">
            <v>0</v>
          </cell>
          <cell r="O5014" t="str">
            <v>S HOLGUIN</v>
          </cell>
          <cell r="P5014" t="str">
            <v>S HOLGUIN</v>
          </cell>
          <cell r="Q5014">
            <v>0</v>
          </cell>
          <cell r="R5014">
            <v>0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  <cell r="X5014">
            <v>0</v>
          </cell>
          <cell r="Y5014">
            <v>0</v>
          </cell>
          <cell r="Z5014">
            <v>0</v>
          </cell>
          <cell r="AA5014">
            <v>0</v>
          </cell>
          <cell r="AB5014">
            <v>0</v>
          </cell>
          <cell r="AC5014">
            <v>0</v>
          </cell>
          <cell r="AD5014">
            <v>0</v>
          </cell>
          <cell r="AE5014">
            <v>0</v>
          </cell>
          <cell r="AF5014">
            <v>0</v>
          </cell>
          <cell r="AG5014">
            <v>0</v>
          </cell>
          <cell r="AH5014">
            <v>0</v>
          </cell>
          <cell r="AI5014">
            <v>0</v>
          </cell>
          <cell r="AJ5014">
            <v>0</v>
          </cell>
          <cell r="AK5014">
            <v>0</v>
          </cell>
          <cell r="AL5014">
            <v>0</v>
          </cell>
          <cell r="AM5014">
            <v>0</v>
          </cell>
          <cell r="AN5014">
            <v>0</v>
          </cell>
          <cell r="AO5014">
            <v>0</v>
          </cell>
          <cell r="AP5014">
            <v>9</v>
          </cell>
          <cell r="AQ5014" t="str">
            <v>SARAY HOLGUIN</v>
          </cell>
          <cell r="AR5014">
            <v>3</v>
          </cell>
          <cell r="AS5014" t="str">
            <v>CARLOS UYAGUARI</v>
          </cell>
          <cell r="AT5014">
            <v>6</v>
          </cell>
          <cell r="AU5014" t="str">
            <v>PAOLA PIHUAVE</v>
          </cell>
          <cell r="AV5014" t="str">
            <v>#N/A</v>
          </cell>
          <cell r="AW5014" t="str">
            <v>#N/A</v>
          </cell>
          <cell r="AX5014" t="b">
            <v>1</v>
          </cell>
          <cell r="AY5014" t="b">
            <v>1</v>
          </cell>
        </row>
        <row r="5015">
          <cell r="B5015" t="str">
            <v>1790943178001</v>
          </cell>
          <cell r="C5015" t="str">
            <v>PRODUCTOS DEL MAR Y SABORES NACIONALES PROMARSAN CIA. LTDA.</v>
          </cell>
          <cell r="D5015">
            <v>213</v>
          </cell>
          <cell r="E5015">
            <v>21321</v>
          </cell>
          <cell r="F5015">
            <v>2132150</v>
          </cell>
          <cell r="G5015" t="str">
            <v>MANUFACTURA</v>
          </cell>
          <cell r="H5015" t="str">
            <v>MANUFACTURA</v>
          </cell>
          <cell r="I5015" t="str">
            <v>L2799</v>
          </cell>
          <cell r="J5015" t="str">
            <v>MEDIANA EMPRESA A</v>
          </cell>
          <cell r="K5015">
            <v>0</v>
          </cell>
          <cell r="L5015" t="str">
            <v>01Empresas Normales</v>
          </cell>
          <cell r="M5015">
            <v>41824</v>
          </cell>
          <cell r="N5015">
            <v>0.4375</v>
          </cell>
          <cell r="O5015" t="str">
            <v>S HOLGUIN</v>
          </cell>
          <cell r="P5015" t="str">
            <v>S HOLGUIN</v>
          </cell>
          <cell r="Q5015" t="str">
            <v>APLICATIVO WEB</v>
          </cell>
          <cell r="R5015" t="str">
            <v>APLICATIVO WEB</v>
          </cell>
          <cell r="S5015">
            <v>41827</v>
          </cell>
          <cell r="T5015">
            <v>0.54166666666666663</v>
          </cell>
          <cell r="U5015" t="str">
            <v>PRE-022</v>
          </cell>
          <cell r="V5015">
            <v>0</v>
          </cell>
          <cell r="W5015">
            <v>0</v>
          </cell>
          <cell r="X5015">
            <v>0</v>
          </cell>
          <cell r="Y5015">
            <v>0</v>
          </cell>
          <cell r="Z5015">
            <v>0</v>
          </cell>
          <cell r="AA5015">
            <v>0</v>
          </cell>
          <cell r="AB5015">
            <v>0</v>
          </cell>
          <cell r="AC5015">
            <v>0</v>
          </cell>
          <cell r="AD5015">
            <v>0</v>
          </cell>
          <cell r="AE5015">
            <v>0</v>
          </cell>
          <cell r="AF5015">
            <v>0</v>
          </cell>
          <cell r="AG5015">
            <v>0</v>
          </cell>
          <cell r="AH5015">
            <v>0</v>
          </cell>
          <cell r="AI5015">
            <v>0</v>
          </cell>
          <cell r="AJ5015">
            <v>0</v>
          </cell>
          <cell r="AK5015">
            <v>0</v>
          </cell>
          <cell r="AL5015">
            <v>0</v>
          </cell>
          <cell r="AM5015">
            <v>0</v>
          </cell>
          <cell r="AN5015">
            <v>0</v>
          </cell>
          <cell r="AO5015">
            <v>0</v>
          </cell>
          <cell r="AP5015">
            <v>9</v>
          </cell>
          <cell r="AQ5015" t="str">
            <v>SARAY HOLGUIN</v>
          </cell>
          <cell r="AR5015">
            <v>3</v>
          </cell>
          <cell r="AS5015" t="str">
            <v>CARLOS UYAGUARI</v>
          </cell>
          <cell r="AT5015">
            <v>6</v>
          </cell>
          <cell r="AU5015" t="str">
            <v>PAOLA PIHUAVE</v>
          </cell>
          <cell r="AV5015" t="str">
            <v>#N/A</v>
          </cell>
          <cell r="AW5015" t="str">
            <v>#N/A</v>
          </cell>
          <cell r="AX5015" t="b">
            <v>0</v>
          </cell>
          <cell r="AY5015" t="b">
            <v>0</v>
          </cell>
        </row>
        <row r="5016">
          <cell r="B5016" t="str">
            <v>0991520767001</v>
          </cell>
          <cell r="C5016" t="str">
            <v>GALDECUN S.A.</v>
          </cell>
          <cell r="D5016">
            <v>213</v>
          </cell>
          <cell r="E5016">
            <v>21321</v>
          </cell>
          <cell r="F5016">
            <v>2132150</v>
          </cell>
          <cell r="G5016" t="str">
            <v>MANUFACTURA</v>
          </cell>
          <cell r="H5016" t="str">
            <v>MANUFACTURA</v>
          </cell>
          <cell r="I5016" t="str">
            <v>L2800</v>
          </cell>
          <cell r="J5016" t="str">
            <v>GRANDE EMPRESA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 t="str">
            <v>N MOREIRA ALAVA</v>
          </cell>
          <cell r="P5016" t="str">
            <v>N MOREIRA ALAVA</v>
          </cell>
          <cell r="Q5016">
            <v>0</v>
          </cell>
          <cell r="R5016">
            <v>0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  <cell r="X5016">
            <v>0</v>
          </cell>
          <cell r="Y5016">
            <v>0</v>
          </cell>
          <cell r="Z5016">
            <v>0</v>
          </cell>
          <cell r="AA5016">
            <v>0</v>
          </cell>
          <cell r="AB5016">
            <v>0</v>
          </cell>
          <cell r="AC5016">
            <v>0</v>
          </cell>
          <cell r="AD5016">
            <v>0</v>
          </cell>
          <cell r="AE5016">
            <v>0</v>
          </cell>
          <cell r="AF5016">
            <v>0</v>
          </cell>
          <cell r="AG5016">
            <v>0</v>
          </cell>
          <cell r="AH5016">
            <v>0</v>
          </cell>
          <cell r="AI5016">
            <v>0</v>
          </cell>
          <cell r="AJ5016">
            <v>0</v>
          </cell>
          <cell r="AK5016">
            <v>0</v>
          </cell>
          <cell r="AL5016">
            <v>0</v>
          </cell>
          <cell r="AM5016">
            <v>0</v>
          </cell>
          <cell r="AN5016">
            <v>0</v>
          </cell>
          <cell r="AO5016">
            <v>0</v>
          </cell>
          <cell r="AP5016">
            <v>10</v>
          </cell>
          <cell r="AQ5016" t="str">
            <v>NESTOR MOREIRA</v>
          </cell>
          <cell r="AR5016">
            <v>3</v>
          </cell>
          <cell r="AS5016" t="str">
            <v>CARLOS UYAGUARI</v>
          </cell>
          <cell r="AT5016">
            <v>7</v>
          </cell>
          <cell r="AU5016" t="str">
            <v>LINDA TUTIVEN</v>
          </cell>
          <cell r="AV5016" t="str">
            <v>#N/A</v>
          </cell>
          <cell r="AW5016" t="str">
            <v>#N/A</v>
          </cell>
          <cell r="AX5016" t="b">
            <v>1</v>
          </cell>
          <cell r="AY5016" t="b">
            <v>1</v>
          </cell>
        </row>
        <row r="5017">
          <cell r="B5017" t="str">
            <v>1390148212001</v>
          </cell>
          <cell r="C5017" t="str">
            <v>MANABITA DE COMERCIO S.A. MANCORSACOM</v>
          </cell>
          <cell r="D5017">
            <v>213</v>
          </cell>
          <cell r="E5017">
            <v>21321</v>
          </cell>
          <cell r="F5017">
            <v>2132150</v>
          </cell>
          <cell r="G5017" t="str">
            <v>MANUFACTURA</v>
          </cell>
          <cell r="H5017" t="str">
            <v>MANUFACTURA</v>
          </cell>
          <cell r="I5017" t="str">
            <v>L2801</v>
          </cell>
          <cell r="J5017" t="str">
            <v>GRANDE EMPRESA</v>
          </cell>
          <cell r="K5017">
            <v>0</v>
          </cell>
          <cell r="L5017">
            <v>0</v>
          </cell>
          <cell r="M5017">
            <v>0</v>
          </cell>
          <cell r="N5017">
            <v>0</v>
          </cell>
          <cell r="O5017" t="str">
            <v>S HOLGUIN</v>
          </cell>
          <cell r="P5017" t="str">
            <v>S HOLGUIN</v>
          </cell>
          <cell r="Q5017">
            <v>0</v>
          </cell>
          <cell r="R5017">
            <v>0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  <cell r="X5017">
            <v>0</v>
          </cell>
          <cell r="Y5017">
            <v>0</v>
          </cell>
          <cell r="Z5017">
            <v>0</v>
          </cell>
          <cell r="AA5017">
            <v>0</v>
          </cell>
          <cell r="AB5017">
            <v>0</v>
          </cell>
          <cell r="AC5017">
            <v>0</v>
          </cell>
          <cell r="AD5017">
            <v>0</v>
          </cell>
          <cell r="AE5017">
            <v>0</v>
          </cell>
          <cell r="AF5017">
            <v>0</v>
          </cell>
          <cell r="AG5017">
            <v>0</v>
          </cell>
          <cell r="AH5017">
            <v>0</v>
          </cell>
          <cell r="AI5017">
            <v>0</v>
          </cell>
          <cell r="AJ5017">
            <v>0</v>
          </cell>
          <cell r="AK5017">
            <v>0</v>
          </cell>
          <cell r="AL5017">
            <v>0</v>
          </cell>
          <cell r="AM5017">
            <v>0</v>
          </cell>
          <cell r="AN5017">
            <v>0</v>
          </cell>
          <cell r="AO5017">
            <v>0</v>
          </cell>
          <cell r="AP5017">
            <v>9</v>
          </cell>
          <cell r="AQ5017" t="str">
            <v>SARAY HOLGUIN</v>
          </cell>
          <cell r="AR5017">
            <v>3</v>
          </cell>
          <cell r="AS5017" t="str">
            <v>CARLOS UYAGUARI</v>
          </cell>
          <cell r="AT5017">
            <v>6</v>
          </cell>
          <cell r="AU5017" t="str">
            <v>PAOLA PIHUAVE</v>
          </cell>
          <cell r="AV5017" t="str">
            <v>#N/A</v>
          </cell>
          <cell r="AW5017" t="str">
            <v>#N/A</v>
          </cell>
          <cell r="AX5017" t="b">
            <v>1</v>
          </cell>
          <cell r="AY5017" t="b">
            <v>1</v>
          </cell>
        </row>
        <row r="5018">
          <cell r="B5018" t="str">
            <v>0991313788001</v>
          </cell>
          <cell r="C5018" t="str">
            <v>ASISERVY S.A.</v>
          </cell>
          <cell r="D5018">
            <v>213</v>
          </cell>
          <cell r="E5018">
            <v>21321</v>
          </cell>
          <cell r="F5018">
            <v>2132150</v>
          </cell>
          <cell r="G5018" t="str">
            <v>MANUFACTURA</v>
          </cell>
          <cell r="H5018" t="str">
            <v>MANUFACTURA</v>
          </cell>
          <cell r="I5018" t="str">
            <v>L2802</v>
          </cell>
          <cell r="J5018" t="str">
            <v>GRANDE EMPRESA</v>
          </cell>
          <cell r="K5018">
            <v>0</v>
          </cell>
          <cell r="L5018">
            <v>0</v>
          </cell>
          <cell r="M5018">
            <v>0</v>
          </cell>
          <cell r="N5018">
            <v>0</v>
          </cell>
          <cell r="O5018" t="str">
            <v>N MOREIRA ALAVA</v>
          </cell>
          <cell r="P5018" t="str">
            <v>N MOREIRA ALAVA</v>
          </cell>
          <cell r="Q5018">
            <v>0</v>
          </cell>
          <cell r="R5018">
            <v>0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  <cell r="X5018">
            <v>0</v>
          </cell>
          <cell r="Y5018">
            <v>0</v>
          </cell>
          <cell r="Z5018">
            <v>0</v>
          </cell>
          <cell r="AA5018">
            <v>0</v>
          </cell>
          <cell r="AB5018">
            <v>0</v>
          </cell>
          <cell r="AC5018">
            <v>0</v>
          </cell>
          <cell r="AD5018">
            <v>0</v>
          </cell>
          <cell r="AE5018">
            <v>0</v>
          </cell>
          <cell r="AF5018">
            <v>0</v>
          </cell>
          <cell r="AG5018">
            <v>0</v>
          </cell>
          <cell r="AH5018">
            <v>0</v>
          </cell>
          <cell r="AI5018">
            <v>0</v>
          </cell>
          <cell r="AJ5018">
            <v>0</v>
          </cell>
          <cell r="AK5018">
            <v>0</v>
          </cell>
          <cell r="AL5018">
            <v>0</v>
          </cell>
          <cell r="AM5018">
            <v>0</v>
          </cell>
          <cell r="AN5018">
            <v>0</v>
          </cell>
          <cell r="AO5018">
            <v>0</v>
          </cell>
          <cell r="AP5018">
            <v>10</v>
          </cell>
          <cell r="AQ5018" t="str">
            <v>NESTOR MOREIRA</v>
          </cell>
          <cell r="AR5018">
            <v>3</v>
          </cell>
          <cell r="AS5018" t="str">
            <v>CARLOS UYAGUARI</v>
          </cell>
          <cell r="AT5018">
            <v>7</v>
          </cell>
          <cell r="AU5018" t="str">
            <v>LINDA TUTIVEN</v>
          </cell>
          <cell r="AV5018" t="str">
            <v>#N/A</v>
          </cell>
          <cell r="AW5018" t="str">
            <v>#N/A</v>
          </cell>
          <cell r="AX5018" t="b">
            <v>1</v>
          </cell>
          <cell r="AY5018" t="b">
            <v>1</v>
          </cell>
        </row>
        <row r="5019">
          <cell r="B5019" t="str">
            <v>1301003909001</v>
          </cell>
          <cell r="C5019" t="str">
            <v>KUONQUI ZAMBRANO JAIME LEONEL</v>
          </cell>
          <cell r="D5019">
            <v>213</v>
          </cell>
          <cell r="E5019">
            <v>21322</v>
          </cell>
          <cell r="F5019">
            <v>2132250</v>
          </cell>
          <cell r="G5019" t="str">
            <v>SERVICIOS</v>
          </cell>
          <cell r="H5019" t="str">
            <v>SERVICIOS</v>
          </cell>
          <cell r="I5019" t="str">
            <v>L2803</v>
          </cell>
          <cell r="J5019" t="str">
            <v>MICROEMPRESA</v>
          </cell>
          <cell r="K5019">
            <v>0</v>
          </cell>
          <cell r="L5019">
            <v>0</v>
          </cell>
          <cell r="M5019">
            <v>0</v>
          </cell>
          <cell r="N5019">
            <v>0</v>
          </cell>
          <cell r="O5019" t="str">
            <v>C MANCERO</v>
          </cell>
          <cell r="P5019" t="str">
            <v>C MANCERO</v>
          </cell>
          <cell r="Q5019">
            <v>0</v>
          </cell>
          <cell r="R5019">
            <v>0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  <cell r="X5019">
            <v>0</v>
          </cell>
          <cell r="Y5019">
            <v>0</v>
          </cell>
          <cell r="Z5019">
            <v>0</v>
          </cell>
          <cell r="AA5019">
            <v>0</v>
          </cell>
          <cell r="AB5019">
            <v>0</v>
          </cell>
          <cell r="AC5019">
            <v>0</v>
          </cell>
          <cell r="AD5019">
            <v>0</v>
          </cell>
          <cell r="AE5019">
            <v>0</v>
          </cell>
          <cell r="AF5019">
            <v>0</v>
          </cell>
          <cell r="AG5019">
            <v>0</v>
          </cell>
          <cell r="AH5019">
            <v>0</v>
          </cell>
          <cell r="AI5019">
            <v>0</v>
          </cell>
          <cell r="AJ5019">
            <v>0</v>
          </cell>
          <cell r="AK5019">
            <v>0</v>
          </cell>
          <cell r="AL5019">
            <v>0</v>
          </cell>
          <cell r="AM5019">
            <v>0</v>
          </cell>
          <cell r="AN5019">
            <v>0</v>
          </cell>
          <cell r="AO5019">
            <v>0</v>
          </cell>
          <cell r="AP5019">
            <v>14</v>
          </cell>
          <cell r="AQ5019" t="str">
            <v>VICENTA SÁNCHEZ</v>
          </cell>
          <cell r="AR5019">
            <v>4</v>
          </cell>
          <cell r="AS5019" t="str">
            <v>VERÓNICA MENÉNDEZ</v>
          </cell>
          <cell r="AT5019">
            <v>12</v>
          </cell>
          <cell r="AU5019" t="str">
            <v>CHRISTOPHER SANCHEZ</v>
          </cell>
          <cell r="AV5019" t="str">
            <v>#N/A</v>
          </cell>
          <cell r="AW5019" t="str">
            <v>#N/A</v>
          </cell>
          <cell r="AX5019" t="b">
            <v>1</v>
          </cell>
          <cell r="AY5019" t="b">
            <v>1</v>
          </cell>
        </row>
        <row r="5020">
          <cell r="B5020" t="str">
            <v>1311388183001</v>
          </cell>
          <cell r="C5020" t="str">
            <v>VILLEGAS BRAVO CARLOS JULIO</v>
          </cell>
          <cell r="D5020">
            <v>213</v>
          </cell>
          <cell r="E5020">
            <v>21322</v>
          </cell>
          <cell r="F5020">
            <v>2132250</v>
          </cell>
          <cell r="G5020" t="str">
            <v>SERVICIOS</v>
          </cell>
          <cell r="H5020" t="str">
            <v>SERVICIOS</v>
          </cell>
          <cell r="I5020" t="str">
            <v>L2804</v>
          </cell>
          <cell r="J5020" t="str">
            <v>MICROEMPRESA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 t="str">
            <v>C MANCERO</v>
          </cell>
          <cell r="P5020" t="str">
            <v>C MANCERO</v>
          </cell>
          <cell r="Q5020">
            <v>0</v>
          </cell>
          <cell r="R5020">
            <v>0</v>
          </cell>
          <cell r="T5020">
            <v>0</v>
          </cell>
          <cell r="U5020">
            <v>0</v>
          </cell>
          <cell r="V5020">
            <v>0</v>
          </cell>
          <cell r="W5020">
            <v>0</v>
          </cell>
          <cell r="X5020">
            <v>0</v>
          </cell>
          <cell r="Y5020">
            <v>0</v>
          </cell>
          <cell r="Z5020">
            <v>0</v>
          </cell>
          <cell r="AA5020">
            <v>0</v>
          </cell>
          <cell r="AB5020">
            <v>0</v>
          </cell>
          <cell r="AC5020">
            <v>0</v>
          </cell>
          <cell r="AD5020">
            <v>0</v>
          </cell>
          <cell r="AE5020">
            <v>0</v>
          </cell>
          <cell r="AF5020">
            <v>0</v>
          </cell>
          <cell r="AG5020">
            <v>0</v>
          </cell>
          <cell r="AH5020">
            <v>0</v>
          </cell>
          <cell r="AI5020">
            <v>0</v>
          </cell>
          <cell r="AJ5020">
            <v>0</v>
          </cell>
          <cell r="AK5020">
            <v>0</v>
          </cell>
          <cell r="AL5020">
            <v>0</v>
          </cell>
          <cell r="AM5020">
            <v>0</v>
          </cell>
          <cell r="AN5020">
            <v>0</v>
          </cell>
          <cell r="AO5020">
            <v>0</v>
          </cell>
          <cell r="AP5020">
            <v>14</v>
          </cell>
          <cell r="AQ5020" t="str">
            <v>VICENTA SÁNCHEZ</v>
          </cell>
          <cell r="AR5020">
            <v>4</v>
          </cell>
          <cell r="AS5020" t="str">
            <v>VERÓNICA MENÉNDEZ</v>
          </cell>
          <cell r="AT5020">
            <v>12</v>
          </cell>
          <cell r="AU5020" t="str">
            <v>CHRISTOPHER SANCHEZ</v>
          </cell>
          <cell r="AV5020" t="str">
            <v>#N/A</v>
          </cell>
          <cell r="AW5020" t="str">
            <v>#N/A</v>
          </cell>
          <cell r="AX5020" t="b">
            <v>1</v>
          </cell>
          <cell r="AY5020" t="b">
            <v>1</v>
          </cell>
        </row>
        <row r="5021">
          <cell r="B5021" t="str">
            <v>1301999148001</v>
          </cell>
          <cell r="C5021" t="str">
            <v>ANDRADE CEDENO EMMA FIDELINA</v>
          </cell>
          <cell r="D5021">
            <v>213</v>
          </cell>
          <cell r="E5021">
            <v>21322</v>
          </cell>
          <cell r="F5021">
            <v>2132250</v>
          </cell>
          <cell r="G5021" t="str">
            <v>COMERCIO</v>
          </cell>
          <cell r="H5021" t="str">
            <v>COMERCIO</v>
          </cell>
          <cell r="I5021" t="str">
            <v>L2805</v>
          </cell>
          <cell r="J5021" t="str">
            <v>PEQUEÑA EMPRESA</v>
          </cell>
          <cell r="K5021">
            <v>0</v>
          </cell>
          <cell r="L5021">
            <v>0</v>
          </cell>
          <cell r="M5021">
            <v>0</v>
          </cell>
          <cell r="N5021">
            <v>0</v>
          </cell>
          <cell r="O5021" t="str">
            <v>C MANCERO</v>
          </cell>
          <cell r="P5021" t="str">
            <v>C MANCERO</v>
          </cell>
          <cell r="Q5021">
            <v>0</v>
          </cell>
          <cell r="R5021">
            <v>0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  <cell r="X5021">
            <v>0</v>
          </cell>
          <cell r="Y5021">
            <v>0</v>
          </cell>
          <cell r="Z5021">
            <v>0</v>
          </cell>
          <cell r="AA5021">
            <v>0</v>
          </cell>
          <cell r="AB5021">
            <v>0</v>
          </cell>
          <cell r="AC5021">
            <v>0</v>
          </cell>
          <cell r="AD5021">
            <v>0</v>
          </cell>
          <cell r="AE5021">
            <v>0</v>
          </cell>
          <cell r="AF5021">
            <v>0</v>
          </cell>
          <cell r="AG5021">
            <v>0</v>
          </cell>
          <cell r="AH5021">
            <v>0</v>
          </cell>
          <cell r="AI5021">
            <v>0</v>
          </cell>
          <cell r="AJ5021">
            <v>0</v>
          </cell>
          <cell r="AK5021">
            <v>0</v>
          </cell>
          <cell r="AL5021">
            <v>0</v>
          </cell>
          <cell r="AM5021">
            <v>0</v>
          </cell>
          <cell r="AN5021">
            <v>0</v>
          </cell>
          <cell r="AO5021">
            <v>0</v>
          </cell>
          <cell r="AP5021">
            <v>14</v>
          </cell>
          <cell r="AQ5021" t="str">
            <v>VICENTA SÁNCHEZ</v>
          </cell>
          <cell r="AR5021">
            <v>4</v>
          </cell>
          <cell r="AS5021" t="str">
            <v>VERÓNICA MENÉNDEZ</v>
          </cell>
          <cell r="AT5021">
            <v>12</v>
          </cell>
          <cell r="AU5021" t="str">
            <v>CHRISTOPHER SANCHEZ</v>
          </cell>
          <cell r="AV5021" t="str">
            <v>#N/A</v>
          </cell>
          <cell r="AW5021" t="str">
            <v>#N/A</v>
          </cell>
          <cell r="AX5021" t="b">
            <v>1</v>
          </cell>
          <cell r="AY5021" t="b">
            <v>1</v>
          </cell>
        </row>
        <row r="5022">
          <cell r="B5022" t="str">
            <v>1305599753001</v>
          </cell>
          <cell r="C5022" t="str">
            <v>CEVALLOS MOLINA TERESA JACQUELINE</v>
          </cell>
          <cell r="D5022">
            <v>213</v>
          </cell>
          <cell r="E5022">
            <v>21322</v>
          </cell>
          <cell r="F5022">
            <v>2132250</v>
          </cell>
          <cell r="G5022" t="str">
            <v>SERVICIOS</v>
          </cell>
          <cell r="H5022" t="str">
            <v>SERVICIOS</v>
          </cell>
          <cell r="I5022" t="str">
            <v>L2806</v>
          </cell>
          <cell r="J5022" t="str">
            <v>PEQUEÑA EMPRESA</v>
          </cell>
          <cell r="K5022">
            <v>0</v>
          </cell>
          <cell r="L5022">
            <v>0</v>
          </cell>
          <cell r="M5022">
            <v>0</v>
          </cell>
          <cell r="N5022">
            <v>0</v>
          </cell>
          <cell r="O5022" t="str">
            <v>C MANCERO</v>
          </cell>
          <cell r="P5022" t="str">
            <v>C MANCERO</v>
          </cell>
          <cell r="Q5022">
            <v>0</v>
          </cell>
          <cell r="R5022">
            <v>0</v>
          </cell>
          <cell r="T5022">
            <v>0</v>
          </cell>
          <cell r="U5022">
            <v>0</v>
          </cell>
          <cell r="V5022">
            <v>0</v>
          </cell>
          <cell r="W5022">
            <v>0</v>
          </cell>
          <cell r="X5022">
            <v>0</v>
          </cell>
          <cell r="Y5022">
            <v>0</v>
          </cell>
          <cell r="Z5022">
            <v>0</v>
          </cell>
          <cell r="AA5022">
            <v>0</v>
          </cell>
          <cell r="AB5022">
            <v>0</v>
          </cell>
          <cell r="AC5022">
            <v>0</v>
          </cell>
          <cell r="AD5022">
            <v>0</v>
          </cell>
          <cell r="AE5022">
            <v>0</v>
          </cell>
          <cell r="AF5022">
            <v>0</v>
          </cell>
          <cell r="AG5022">
            <v>0</v>
          </cell>
          <cell r="AH5022">
            <v>0</v>
          </cell>
          <cell r="AI5022">
            <v>0</v>
          </cell>
          <cell r="AJ5022">
            <v>0</v>
          </cell>
          <cell r="AK5022">
            <v>0</v>
          </cell>
          <cell r="AL5022">
            <v>0</v>
          </cell>
          <cell r="AM5022">
            <v>0</v>
          </cell>
          <cell r="AN5022">
            <v>0</v>
          </cell>
          <cell r="AO5022">
            <v>0</v>
          </cell>
          <cell r="AP5022">
            <v>14</v>
          </cell>
          <cell r="AQ5022" t="str">
            <v>VICENTA SÁNCHEZ</v>
          </cell>
          <cell r="AR5022">
            <v>4</v>
          </cell>
          <cell r="AS5022" t="str">
            <v>VERÓNICA MENÉNDEZ</v>
          </cell>
          <cell r="AT5022">
            <v>12</v>
          </cell>
          <cell r="AU5022" t="str">
            <v>CHRISTOPHER SANCHEZ</v>
          </cell>
          <cell r="AV5022" t="str">
            <v>#N/A</v>
          </cell>
          <cell r="AW5022" t="str">
            <v>#N/A</v>
          </cell>
          <cell r="AX5022" t="b">
            <v>1</v>
          </cell>
          <cell r="AY5022" t="b">
            <v>1</v>
          </cell>
        </row>
        <row r="5023">
          <cell r="B5023" t="str">
            <v>1303670465001</v>
          </cell>
          <cell r="C5023" t="str">
            <v>CAZAR GOMEZ ROSA ELENA</v>
          </cell>
          <cell r="D5023">
            <v>213</v>
          </cell>
          <cell r="E5023">
            <v>21322</v>
          </cell>
          <cell r="F5023">
            <v>2132250</v>
          </cell>
          <cell r="G5023" t="str">
            <v>COMERCIO</v>
          </cell>
          <cell r="H5023" t="str">
            <v>COMERCIO</v>
          </cell>
          <cell r="I5023" t="str">
            <v>L2807</v>
          </cell>
          <cell r="J5023" t="str">
            <v>MEDIANA EMPRESA B</v>
          </cell>
          <cell r="K5023">
            <v>0</v>
          </cell>
          <cell r="L5023">
            <v>0</v>
          </cell>
          <cell r="M5023">
            <v>0</v>
          </cell>
          <cell r="N5023">
            <v>0</v>
          </cell>
          <cell r="O5023" t="str">
            <v>C MANCERO</v>
          </cell>
          <cell r="P5023" t="str">
            <v>C MANCERO</v>
          </cell>
          <cell r="Q5023">
            <v>0</v>
          </cell>
          <cell r="R5023">
            <v>0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  <cell r="X5023">
            <v>0</v>
          </cell>
          <cell r="Y5023">
            <v>0</v>
          </cell>
          <cell r="Z5023">
            <v>0</v>
          </cell>
          <cell r="AA5023">
            <v>0</v>
          </cell>
          <cell r="AB5023">
            <v>0</v>
          </cell>
          <cell r="AC5023">
            <v>0</v>
          </cell>
          <cell r="AD5023">
            <v>0</v>
          </cell>
          <cell r="AE5023">
            <v>0</v>
          </cell>
          <cell r="AF5023">
            <v>0</v>
          </cell>
          <cell r="AG5023">
            <v>0</v>
          </cell>
          <cell r="AH5023">
            <v>0</v>
          </cell>
          <cell r="AI5023">
            <v>0</v>
          </cell>
          <cell r="AJ5023">
            <v>0</v>
          </cell>
          <cell r="AK5023">
            <v>0</v>
          </cell>
          <cell r="AL5023">
            <v>0</v>
          </cell>
          <cell r="AM5023">
            <v>0</v>
          </cell>
          <cell r="AN5023">
            <v>0</v>
          </cell>
          <cell r="AO5023">
            <v>0</v>
          </cell>
          <cell r="AP5023">
            <v>14</v>
          </cell>
          <cell r="AQ5023" t="str">
            <v>VICENTA SÁNCHEZ</v>
          </cell>
          <cell r="AR5023">
            <v>4</v>
          </cell>
          <cell r="AS5023" t="str">
            <v>VERÓNICA MENÉNDEZ</v>
          </cell>
          <cell r="AT5023">
            <v>12</v>
          </cell>
          <cell r="AU5023" t="str">
            <v>CHRISTOPHER SANCHEZ</v>
          </cell>
          <cell r="AV5023" t="str">
            <v>#N/A</v>
          </cell>
          <cell r="AW5023" t="str">
            <v>#N/A</v>
          </cell>
          <cell r="AX5023" t="b">
            <v>1</v>
          </cell>
          <cell r="AY5023" t="b">
            <v>1</v>
          </cell>
        </row>
        <row r="5024">
          <cell r="B5024" t="str">
            <v>0300227717001</v>
          </cell>
          <cell r="C5024" t="str">
            <v>YUMBLA LEON JULIO JORGE</v>
          </cell>
          <cell r="D5024">
            <v>123</v>
          </cell>
          <cell r="E5024">
            <v>12301</v>
          </cell>
          <cell r="F5024">
            <v>1230150</v>
          </cell>
          <cell r="G5024" t="str">
            <v>SERVICIOS</v>
          </cell>
          <cell r="H5024" t="str">
            <v>SERVICIOS</v>
          </cell>
          <cell r="I5024" t="str">
            <v>L2808</v>
          </cell>
          <cell r="J5024" t="str">
            <v>MICROEMPRESA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 t="str">
            <v>R ARCOS</v>
          </cell>
          <cell r="P5024" t="str">
            <v>R ARCOS</v>
          </cell>
          <cell r="Q5024">
            <v>0</v>
          </cell>
          <cell r="R5024">
            <v>0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  <cell r="X5024">
            <v>0</v>
          </cell>
          <cell r="Y5024">
            <v>0</v>
          </cell>
          <cell r="Z5024">
            <v>0</v>
          </cell>
          <cell r="AA5024">
            <v>0</v>
          </cell>
          <cell r="AB5024">
            <v>0</v>
          </cell>
          <cell r="AC5024">
            <v>0</v>
          </cell>
          <cell r="AD5024">
            <v>0</v>
          </cell>
          <cell r="AE5024">
            <v>0</v>
          </cell>
          <cell r="AF5024">
            <v>0</v>
          </cell>
          <cell r="AG5024">
            <v>0</v>
          </cell>
          <cell r="AH5024">
            <v>0</v>
          </cell>
          <cell r="AI5024">
            <v>0</v>
          </cell>
          <cell r="AJ5024">
            <v>0</v>
          </cell>
          <cell r="AK5024">
            <v>0</v>
          </cell>
          <cell r="AL5024">
            <v>0</v>
          </cell>
          <cell r="AM5024">
            <v>0</v>
          </cell>
          <cell r="AN5024">
            <v>0</v>
          </cell>
          <cell r="AO5024">
            <v>0</v>
          </cell>
          <cell r="AP5024">
            <v>20</v>
          </cell>
          <cell r="AQ5024" t="str">
            <v>RAUL ARCOS</v>
          </cell>
          <cell r="AR5024">
            <v>5</v>
          </cell>
          <cell r="AS5024" t="str">
            <v>ROSA ESCALANTE</v>
          </cell>
          <cell r="AT5024">
            <v>15</v>
          </cell>
          <cell r="AU5024" t="str">
            <v>JESSENIA RAMOS</v>
          </cell>
          <cell r="AV5024" t="str">
            <v>#N/A</v>
          </cell>
          <cell r="AW5024" t="str">
            <v>#N/A</v>
          </cell>
          <cell r="AX5024" t="b">
            <v>1</v>
          </cell>
          <cell r="AY5024" t="b">
            <v>1</v>
          </cell>
        </row>
        <row r="5025">
          <cell r="B5025" t="str">
            <v>0601996275001</v>
          </cell>
          <cell r="C5025" t="str">
            <v>BERNAL BARZALLO DIEGO MAURICIO</v>
          </cell>
          <cell r="D5025">
            <v>123</v>
          </cell>
          <cell r="E5025">
            <v>12301</v>
          </cell>
          <cell r="F5025">
            <v>1230150</v>
          </cell>
          <cell r="G5025" t="str">
            <v>MANUFACTURA</v>
          </cell>
          <cell r="H5025" t="str">
            <v>MANUFACTURA</v>
          </cell>
          <cell r="I5025" t="str">
            <v>L2809</v>
          </cell>
          <cell r="J5025" t="str">
            <v>MICROEMPRESA</v>
          </cell>
          <cell r="K5025">
            <v>0</v>
          </cell>
          <cell r="L5025" t="str">
            <v>01Empresas Normales</v>
          </cell>
          <cell r="M5025">
            <v>41817</v>
          </cell>
          <cell r="N5025">
            <v>0.33680555555555558</v>
          </cell>
          <cell r="O5025" t="str">
            <v>R ARCOS</v>
          </cell>
          <cell r="P5025" t="str">
            <v>R ARCOS</v>
          </cell>
          <cell r="Q5025" t="str">
            <v>APLICATIVO WEB</v>
          </cell>
          <cell r="R5025" t="str">
            <v>APLICATIVO WEB</v>
          </cell>
          <cell r="S5025">
            <v>41817</v>
          </cell>
          <cell r="T5025">
            <v>0.375</v>
          </cell>
          <cell r="U5025" t="str">
            <v>PRE-017</v>
          </cell>
          <cell r="V5025">
            <v>0</v>
          </cell>
          <cell r="W5025">
            <v>0</v>
          </cell>
          <cell r="X5025">
            <v>0</v>
          </cell>
          <cell r="Y5025">
            <v>0</v>
          </cell>
          <cell r="Z5025">
            <v>0</v>
          </cell>
          <cell r="AA5025">
            <v>0</v>
          </cell>
          <cell r="AB5025">
            <v>0</v>
          </cell>
          <cell r="AC5025">
            <v>0</v>
          </cell>
          <cell r="AD5025">
            <v>0</v>
          </cell>
          <cell r="AE5025">
            <v>0</v>
          </cell>
          <cell r="AF5025">
            <v>0</v>
          </cell>
          <cell r="AG5025">
            <v>0</v>
          </cell>
          <cell r="AH5025">
            <v>0</v>
          </cell>
          <cell r="AI5025">
            <v>0</v>
          </cell>
          <cell r="AJ5025">
            <v>0</v>
          </cell>
          <cell r="AK5025">
            <v>0</v>
          </cell>
          <cell r="AL5025">
            <v>0</v>
          </cell>
          <cell r="AM5025">
            <v>0</v>
          </cell>
          <cell r="AN5025">
            <v>0</v>
          </cell>
          <cell r="AO5025">
            <v>0</v>
          </cell>
          <cell r="AP5025">
            <v>20</v>
          </cell>
          <cell r="AQ5025" t="str">
            <v>RAUL ARCOS</v>
          </cell>
          <cell r="AR5025">
            <v>5</v>
          </cell>
          <cell r="AS5025" t="str">
            <v>ROSA ESCALANTE</v>
          </cell>
          <cell r="AT5025">
            <v>15</v>
          </cell>
          <cell r="AU5025" t="str">
            <v>JESSENIA RAMOS</v>
          </cell>
          <cell r="AV5025" t="str">
            <v>1</v>
          </cell>
          <cell r="AW5025" t="str">
            <v>0601996275001</v>
          </cell>
          <cell r="AX5025" t="b">
            <v>0</v>
          </cell>
          <cell r="AY5025" t="b">
            <v>0</v>
          </cell>
        </row>
        <row r="5026">
          <cell r="B5026" t="str">
            <v>0802272427001</v>
          </cell>
          <cell r="C5026" t="str">
            <v>BALCAZAR CASTRO PEDRO SAUL</v>
          </cell>
          <cell r="D5026">
            <v>123</v>
          </cell>
          <cell r="E5026">
            <v>12301</v>
          </cell>
          <cell r="F5026">
            <v>1230150</v>
          </cell>
          <cell r="G5026" t="str">
            <v>MANUFACTURA</v>
          </cell>
          <cell r="H5026" t="str">
            <v>MANUFACTURA</v>
          </cell>
          <cell r="I5026" t="str">
            <v>L2810</v>
          </cell>
          <cell r="J5026" t="str">
            <v>MICROEMPRESA</v>
          </cell>
          <cell r="K5026">
            <v>0</v>
          </cell>
          <cell r="L5026" t="str">
            <v>03No ubicadas</v>
          </cell>
          <cell r="M5026">
            <v>41835</v>
          </cell>
          <cell r="N5026">
            <v>0.67361111111111116</v>
          </cell>
          <cell r="O5026" t="str">
            <v>R ARCOS</v>
          </cell>
          <cell r="P5026" t="str">
            <v>R ARCOS</v>
          </cell>
          <cell r="Q5026" t="str">
            <v>R ARCOS</v>
          </cell>
          <cell r="R5026" t="str">
            <v>PAPEL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  <cell r="X5026">
            <v>0</v>
          </cell>
          <cell r="Y5026">
            <v>0</v>
          </cell>
          <cell r="Z5026">
            <v>0</v>
          </cell>
          <cell r="AA5026">
            <v>0</v>
          </cell>
          <cell r="AB5026">
            <v>0</v>
          </cell>
          <cell r="AC5026">
            <v>41836</v>
          </cell>
          <cell r="AD5026">
            <v>0.33333333333333331</v>
          </cell>
          <cell r="AE5026" t="str">
            <v>MMORAN</v>
          </cell>
          <cell r="AF5026">
            <v>34</v>
          </cell>
          <cell r="AG5026">
            <v>0</v>
          </cell>
          <cell r="AH5026">
            <v>0</v>
          </cell>
          <cell r="AI5026">
            <v>0</v>
          </cell>
          <cell r="AJ5026">
            <v>0</v>
          </cell>
          <cell r="AK5026">
            <v>0</v>
          </cell>
          <cell r="AL5026">
            <v>0</v>
          </cell>
          <cell r="AM5026">
            <v>0</v>
          </cell>
          <cell r="AN5026">
            <v>0</v>
          </cell>
          <cell r="AO5026">
            <v>0</v>
          </cell>
          <cell r="AP5026">
            <v>20</v>
          </cell>
          <cell r="AQ5026" t="str">
            <v>RAUL ARCOS</v>
          </cell>
          <cell r="AR5026">
            <v>5</v>
          </cell>
          <cell r="AS5026" t="str">
            <v>ROSA ESCALANTE</v>
          </cell>
          <cell r="AT5026">
            <v>9</v>
          </cell>
          <cell r="AU5026" t="str">
            <v>WILSON CHANG</v>
          </cell>
          <cell r="AV5026" t="str">
            <v>#N/A</v>
          </cell>
          <cell r="AW5026" t="str">
            <v>#N/A</v>
          </cell>
          <cell r="AX5026" t="b">
            <v>0</v>
          </cell>
          <cell r="AY5026" t="b">
            <v>0</v>
          </cell>
        </row>
        <row r="5027">
          <cell r="B5027" t="str">
            <v>1001716784001</v>
          </cell>
          <cell r="C5027" t="str">
            <v>ENRIQUEZ PADILLA MARCO VINICIO</v>
          </cell>
          <cell r="D5027">
            <v>123</v>
          </cell>
          <cell r="E5027">
            <v>12301</v>
          </cell>
          <cell r="F5027">
            <v>1230150</v>
          </cell>
          <cell r="G5027" t="str">
            <v>SERVICIOS</v>
          </cell>
          <cell r="H5027" t="str">
            <v>SERVICIOS</v>
          </cell>
          <cell r="I5027" t="str">
            <v>L2811</v>
          </cell>
          <cell r="J5027" t="str">
            <v>MICROEMPRESA</v>
          </cell>
          <cell r="K5027">
            <v>0</v>
          </cell>
          <cell r="L5027">
            <v>0</v>
          </cell>
          <cell r="M5027">
            <v>0</v>
          </cell>
          <cell r="N5027">
            <v>0</v>
          </cell>
          <cell r="O5027" t="str">
            <v>R ARCOS</v>
          </cell>
          <cell r="P5027" t="str">
            <v>R ARCOS</v>
          </cell>
          <cell r="Q5027">
            <v>0</v>
          </cell>
          <cell r="R5027">
            <v>0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  <cell r="X5027">
            <v>0</v>
          </cell>
          <cell r="Y5027">
            <v>0</v>
          </cell>
          <cell r="Z5027">
            <v>0</v>
          </cell>
          <cell r="AA5027">
            <v>0</v>
          </cell>
          <cell r="AB5027">
            <v>0</v>
          </cell>
          <cell r="AC5027">
            <v>0</v>
          </cell>
          <cell r="AD5027">
            <v>0</v>
          </cell>
          <cell r="AE5027">
            <v>0</v>
          </cell>
          <cell r="AF5027">
            <v>0</v>
          </cell>
          <cell r="AG5027">
            <v>0</v>
          </cell>
          <cell r="AH5027">
            <v>0</v>
          </cell>
          <cell r="AI5027">
            <v>0</v>
          </cell>
          <cell r="AJ5027">
            <v>0</v>
          </cell>
          <cell r="AK5027">
            <v>0</v>
          </cell>
          <cell r="AL5027">
            <v>0</v>
          </cell>
          <cell r="AM5027">
            <v>0</v>
          </cell>
          <cell r="AN5027">
            <v>0</v>
          </cell>
          <cell r="AO5027">
            <v>0</v>
          </cell>
          <cell r="AP5027">
            <v>20</v>
          </cell>
          <cell r="AQ5027" t="str">
            <v>RAUL ARCOS</v>
          </cell>
          <cell r="AR5027">
            <v>5</v>
          </cell>
          <cell r="AS5027" t="str">
            <v>ROSA ESCALANTE</v>
          </cell>
          <cell r="AT5027">
            <v>15</v>
          </cell>
          <cell r="AU5027" t="str">
            <v>JESSENIA RAMOS</v>
          </cell>
          <cell r="AV5027" t="str">
            <v>#N/A</v>
          </cell>
          <cell r="AW5027" t="str">
            <v>#N/A</v>
          </cell>
          <cell r="AX5027" t="b">
            <v>1</v>
          </cell>
          <cell r="AY5027" t="b">
            <v>1</v>
          </cell>
        </row>
        <row r="5028">
          <cell r="B5028" t="str">
            <v>1304605171001</v>
          </cell>
          <cell r="C5028" t="str">
            <v>VERA MOREIRA JOSE PRELEY</v>
          </cell>
          <cell r="D5028">
            <v>123</v>
          </cell>
          <cell r="E5028">
            <v>12301</v>
          </cell>
          <cell r="F5028">
            <v>1230150</v>
          </cell>
          <cell r="G5028" t="str">
            <v>COMERCIO</v>
          </cell>
          <cell r="H5028" t="str">
            <v>COMERCIO</v>
          </cell>
          <cell r="I5028" t="str">
            <v>L2812</v>
          </cell>
          <cell r="J5028" t="str">
            <v>MICROEMPRESA</v>
          </cell>
          <cell r="K5028">
            <v>0</v>
          </cell>
          <cell r="L5028">
            <v>0</v>
          </cell>
          <cell r="M5028">
            <v>0</v>
          </cell>
          <cell r="N5028">
            <v>0</v>
          </cell>
          <cell r="O5028" t="str">
            <v>R ARCOS</v>
          </cell>
          <cell r="P5028" t="str">
            <v>R ARCOS</v>
          </cell>
          <cell r="Q5028">
            <v>0</v>
          </cell>
          <cell r="R5028">
            <v>0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  <cell r="X5028">
            <v>0</v>
          </cell>
          <cell r="Y5028">
            <v>0</v>
          </cell>
          <cell r="Z5028">
            <v>0</v>
          </cell>
          <cell r="AA5028">
            <v>0</v>
          </cell>
          <cell r="AB5028">
            <v>0</v>
          </cell>
          <cell r="AC5028">
            <v>0</v>
          </cell>
          <cell r="AD5028">
            <v>0</v>
          </cell>
          <cell r="AE5028">
            <v>0</v>
          </cell>
          <cell r="AF5028">
            <v>0</v>
          </cell>
          <cell r="AG5028">
            <v>0</v>
          </cell>
          <cell r="AH5028">
            <v>0</v>
          </cell>
          <cell r="AI5028">
            <v>0</v>
          </cell>
          <cell r="AJ5028">
            <v>0</v>
          </cell>
          <cell r="AK5028">
            <v>0</v>
          </cell>
          <cell r="AL5028">
            <v>0</v>
          </cell>
          <cell r="AM5028">
            <v>0</v>
          </cell>
          <cell r="AN5028">
            <v>0</v>
          </cell>
          <cell r="AO5028">
            <v>0</v>
          </cell>
          <cell r="AP5028">
            <v>20</v>
          </cell>
          <cell r="AQ5028" t="str">
            <v>RAUL ARCOS</v>
          </cell>
          <cell r="AR5028">
            <v>5</v>
          </cell>
          <cell r="AS5028" t="str">
            <v>ROSA ESCALANTE</v>
          </cell>
          <cell r="AT5028">
            <v>15</v>
          </cell>
          <cell r="AU5028" t="str">
            <v>JESSENIA RAMOS</v>
          </cell>
          <cell r="AV5028" t="str">
            <v>#N/A</v>
          </cell>
          <cell r="AW5028" t="str">
            <v>#N/A</v>
          </cell>
          <cell r="AX5028" t="b">
            <v>1</v>
          </cell>
          <cell r="AY5028" t="b">
            <v>1</v>
          </cell>
        </row>
        <row r="5029">
          <cell r="B5029" t="str">
            <v>1701347542001</v>
          </cell>
          <cell r="C5029" t="str">
            <v>ZURITA BEJAR WASHINGTON RIGOBERTO</v>
          </cell>
          <cell r="D5029">
            <v>123</v>
          </cell>
          <cell r="E5029">
            <v>12301</v>
          </cell>
          <cell r="F5029">
            <v>1230150</v>
          </cell>
          <cell r="G5029" t="str">
            <v>SERVICIOS</v>
          </cell>
          <cell r="H5029" t="str">
            <v>SERVICIOS</v>
          </cell>
          <cell r="I5029" t="str">
            <v>L2813</v>
          </cell>
          <cell r="J5029" t="str">
            <v>MICROEMPRESA</v>
          </cell>
          <cell r="K5029">
            <v>0</v>
          </cell>
          <cell r="L5029">
            <v>0</v>
          </cell>
          <cell r="M5029">
            <v>0</v>
          </cell>
          <cell r="N5029">
            <v>0</v>
          </cell>
          <cell r="O5029" t="str">
            <v>R ARCOS</v>
          </cell>
          <cell r="P5029" t="str">
            <v>R ARCOS</v>
          </cell>
          <cell r="Q5029">
            <v>0</v>
          </cell>
          <cell r="R5029">
            <v>0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  <cell r="X5029">
            <v>0</v>
          </cell>
          <cell r="Y5029">
            <v>0</v>
          </cell>
          <cell r="Z5029">
            <v>0</v>
          </cell>
          <cell r="AA5029">
            <v>0</v>
          </cell>
          <cell r="AB5029">
            <v>0</v>
          </cell>
          <cell r="AC5029">
            <v>0</v>
          </cell>
          <cell r="AD5029">
            <v>0</v>
          </cell>
          <cell r="AE5029">
            <v>0</v>
          </cell>
          <cell r="AF5029">
            <v>0</v>
          </cell>
          <cell r="AG5029">
            <v>0</v>
          </cell>
          <cell r="AH5029">
            <v>0</v>
          </cell>
          <cell r="AI5029">
            <v>0</v>
          </cell>
          <cell r="AJ5029">
            <v>0</v>
          </cell>
          <cell r="AK5029">
            <v>0</v>
          </cell>
          <cell r="AL5029">
            <v>0</v>
          </cell>
          <cell r="AM5029">
            <v>0</v>
          </cell>
          <cell r="AN5029">
            <v>0</v>
          </cell>
          <cell r="AO5029">
            <v>0</v>
          </cell>
          <cell r="AP5029">
            <v>20</v>
          </cell>
          <cell r="AQ5029" t="str">
            <v>RAUL ARCOS</v>
          </cell>
          <cell r="AR5029">
            <v>5</v>
          </cell>
          <cell r="AS5029" t="str">
            <v>ROSA ESCALANTE</v>
          </cell>
          <cell r="AT5029">
            <v>9</v>
          </cell>
          <cell r="AU5029" t="str">
            <v>WILSON CHANG</v>
          </cell>
          <cell r="AV5029" t="str">
            <v>#N/A</v>
          </cell>
          <cell r="AW5029" t="str">
            <v>#N/A</v>
          </cell>
          <cell r="AX5029" t="b">
            <v>1</v>
          </cell>
          <cell r="AY5029" t="b">
            <v>1</v>
          </cell>
        </row>
        <row r="5030">
          <cell r="B5030" t="str">
            <v>1704820974001</v>
          </cell>
          <cell r="C5030" t="str">
            <v>CASTELO SUBIA ANA LUCIA</v>
          </cell>
          <cell r="D5030">
            <v>123</v>
          </cell>
          <cell r="E5030">
            <v>12301</v>
          </cell>
          <cell r="F5030">
            <v>1230150</v>
          </cell>
          <cell r="G5030" t="str">
            <v>SERVICIOS</v>
          </cell>
          <cell r="H5030" t="str">
            <v>SERVICIOS</v>
          </cell>
          <cell r="I5030" t="str">
            <v>L2814</v>
          </cell>
          <cell r="J5030" t="str">
            <v>MICROEMPRESA</v>
          </cell>
          <cell r="K5030">
            <v>0</v>
          </cell>
          <cell r="L5030">
            <v>0</v>
          </cell>
          <cell r="M5030">
            <v>0</v>
          </cell>
          <cell r="N5030">
            <v>0</v>
          </cell>
          <cell r="O5030" t="str">
            <v>R ARCOS</v>
          </cell>
          <cell r="P5030" t="str">
            <v>R ARCOS</v>
          </cell>
          <cell r="Q5030">
            <v>0</v>
          </cell>
          <cell r="R5030">
            <v>0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  <cell r="X5030">
            <v>0</v>
          </cell>
          <cell r="Y5030">
            <v>0</v>
          </cell>
          <cell r="Z5030">
            <v>0</v>
          </cell>
          <cell r="AA5030">
            <v>0</v>
          </cell>
          <cell r="AB5030">
            <v>0</v>
          </cell>
          <cell r="AC5030">
            <v>0</v>
          </cell>
          <cell r="AD5030">
            <v>0</v>
          </cell>
          <cell r="AE5030">
            <v>0</v>
          </cell>
          <cell r="AF5030">
            <v>0</v>
          </cell>
          <cell r="AG5030">
            <v>0</v>
          </cell>
          <cell r="AH5030">
            <v>0</v>
          </cell>
          <cell r="AI5030">
            <v>0</v>
          </cell>
          <cell r="AJ5030">
            <v>0</v>
          </cell>
          <cell r="AK5030">
            <v>0</v>
          </cell>
          <cell r="AL5030">
            <v>0</v>
          </cell>
          <cell r="AM5030">
            <v>0</v>
          </cell>
          <cell r="AN5030">
            <v>0</v>
          </cell>
          <cell r="AO5030">
            <v>0</v>
          </cell>
          <cell r="AP5030">
            <v>20</v>
          </cell>
          <cell r="AQ5030" t="str">
            <v>RAUL ARCOS</v>
          </cell>
          <cell r="AR5030">
            <v>5</v>
          </cell>
          <cell r="AS5030" t="str">
            <v>ROSA ESCALANTE</v>
          </cell>
          <cell r="AT5030">
            <v>15</v>
          </cell>
          <cell r="AU5030" t="str">
            <v>JESSENIA RAMOS</v>
          </cell>
          <cell r="AV5030" t="str">
            <v>#N/A</v>
          </cell>
          <cell r="AW5030" t="str">
            <v>#N/A</v>
          </cell>
          <cell r="AX5030" t="b">
            <v>1</v>
          </cell>
          <cell r="AY5030" t="b">
            <v>1</v>
          </cell>
        </row>
        <row r="5031">
          <cell r="B5031" t="str">
            <v>1708922453001</v>
          </cell>
          <cell r="C5031" t="str">
            <v>BAILON MACIAS FE ESPERANZA</v>
          </cell>
          <cell r="D5031">
            <v>123</v>
          </cell>
          <cell r="E5031">
            <v>12301</v>
          </cell>
          <cell r="F5031">
            <v>1230150</v>
          </cell>
          <cell r="G5031" t="str">
            <v>MANUFACTURA</v>
          </cell>
          <cell r="H5031" t="str">
            <v>MANUFACTURA</v>
          </cell>
          <cell r="I5031" t="str">
            <v>L2815</v>
          </cell>
          <cell r="J5031" t="str">
            <v>MICROEMPRESA</v>
          </cell>
          <cell r="K5031">
            <v>0</v>
          </cell>
          <cell r="L5031" t="str">
            <v>02Empresas Liquidadas</v>
          </cell>
          <cell r="M5031">
            <v>41836</v>
          </cell>
          <cell r="N5031">
            <v>0.67361111111111116</v>
          </cell>
          <cell r="O5031" t="str">
            <v>R ARCOS</v>
          </cell>
          <cell r="P5031" t="str">
            <v>R ARCOS</v>
          </cell>
          <cell r="Q5031" t="str">
            <v>R ARCOS</v>
          </cell>
          <cell r="R5031" t="str">
            <v>PAPEL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  <cell r="X5031">
            <v>0</v>
          </cell>
          <cell r="Y5031">
            <v>0</v>
          </cell>
          <cell r="Z5031">
            <v>0</v>
          </cell>
          <cell r="AA5031">
            <v>0</v>
          </cell>
          <cell r="AB5031">
            <v>0</v>
          </cell>
          <cell r="AC5031">
            <v>41837</v>
          </cell>
          <cell r="AD5031">
            <v>0.74305555555555558</v>
          </cell>
          <cell r="AE5031" t="str">
            <v>MMORAN</v>
          </cell>
          <cell r="AF5031">
            <v>35</v>
          </cell>
          <cell r="AG5031">
            <v>0</v>
          </cell>
          <cell r="AH5031">
            <v>0</v>
          </cell>
          <cell r="AI5031">
            <v>0</v>
          </cell>
          <cell r="AJ5031">
            <v>0</v>
          </cell>
          <cell r="AK5031">
            <v>0</v>
          </cell>
          <cell r="AL5031">
            <v>0</v>
          </cell>
          <cell r="AM5031">
            <v>0</v>
          </cell>
          <cell r="AN5031">
            <v>0</v>
          </cell>
          <cell r="AO5031">
            <v>0</v>
          </cell>
          <cell r="AP5031">
            <v>20</v>
          </cell>
          <cell r="AQ5031" t="str">
            <v>RAUL ARCOS</v>
          </cell>
          <cell r="AR5031">
            <v>5</v>
          </cell>
          <cell r="AS5031" t="str">
            <v>ROSA ESCALANTE</v>
          </cell>
          <cell r="AT5031">
            <v>15</v>
          </cell>
          <cell r="AU5031" t="str">
            <v>JESSENIA RAMOS</v>
          </cell>
          <cell r="AV5031" t="str">
            <v>#N/A</v>
          </cell>
          <cell r="AW5031" t="str">
            <v>#N/A</v>
          </cell>
          <cell r="AX5031" t="b">
            <v>0</v>
          </cell>
          <cell r="AY5031" t="b">
            <v>0</v>
          </cell>
        </row>
        <row r="5032">
          <cell r="B5032" t="str">
            <v>1712559721001</v>
          </cell>
          <cell r="C5032" t="str">
            <v>RAMOS SUAREZ RAQUEL ALEXANDRA</v>
          </cell>
          <cell r="D5032">
            <v>123</v>
          </cell>
          <cell r="E5032">
            <v>12301</v>
          </cell>
          <cell r="F5032">
            <v>1230150</v>
          </cell>
          <cell r="G5032" t="str">
            <v>MANUFACTURA</v>
          </cell>
          <cell r="H5032" t="str">
            <v>MANUFACTURA</v>
          </cell>
          <cell r="I5032" t="str">
            <v>L2816</v>
          </cell>
          <cell r="J5032" t="str">
            <v>MICROEMPRESA</v>
          </cell>
          <cell r="K5032">
            <v>0</v>
          </cell>
          <cell r="L5032" t="str">
            <v>02Empresas Liquidadas</v>
          </cell>
          <cell r="M5032">
            <v>41836</v>
          </cell>
          <cell r="N5032">
            <v>0.67361111111111116</v>
          </cell>
          <cell r="O5032" t="str">
            <v>R ARCOS</v>
          </cell>
          <cell r="P5032" t="str">
            <v>R ARCOS</v>
          </cell>
          <cell r="Q5032" t="str">
            <v>R ARCOS</v>
          </cell>
          <cell r="R5032" t="str">
            <v>PAPEL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  <cell r="X5032">
            <v>0</v>
          </cell>
          <cell r="Y5032">
            <v>0</v>
          </cell>
          <cell r="Z5032">
            <v>0</v>
          </cell>
          <cell r="AA5032">
            <v>0</v>
          </cell>
          <cell r="AB5032">
            <v>0</v>
          </cell>
          <cell r="AC5032">
            <v>41837</v>
          </cell>
          <cell r="AD5032">
            <v>0.74305555555555558</v>
          </cell>
          <cell r="AE5032" t="str">
            <v>MMORAN</v>
          </cell>
          <cell r="AF5032">
            <v>35</v>
          </cell>
          <cell r="AG5032">
            <v>0</v>
          </cell>
          <cell r="AH5032">
            <v>0</v>
          </cell>
          <cell r="AI5032">
            <v>0</v>
          </cell>
          <cell r="AJ5032">
            <v>0</v>
          </cell>
          <cell r="AK5032">
            <v>0</v>
          </cell>
          <cell r="AL5032">
            <v>0</v>
          </cell>
          <cell r="AM5032">
            <v>0</v>
          </cell>
          <cell r="AN5032">
            <v>0</v>
          </cell>
          <cell r="AO5032">
            <v>0</v>
          </cell>
          <cell r="AP5032">
            <v>20</v>
          </cell>
          <cell r="AQ5032" t="str">
            <v>RAUL ARCOS</v>
          </cell>
          <cell r="AR5032">
            <v>5</v>
          </cell>
          <cell r="AS5032" t="str">
            <v>ROSA ESCALANTE</v>
          </cell>
          <cell r="AT5032">
            <v>9</v>
          </cell>
          <cell r="AU5032" t="str">
            <v>WILSON CHANG</v>
          </cell>
          <cell r="AV5032" t="str">
            <v>#N/A</v>
          </cell>
          <cell r="AW5032" t="str">
            <v>#N/A</v>
          </cell>
          <cell r="AX5032" t="b">
            <v>0</v>
          </cell>
          <cell r="AY5032" t="b">
            <v>0</v>
          </cell>
        </row>
        <row r="5033">
          <cell r="B5033" t="str">
            <v>1714313390001</v>
          </cell>
          <cell r="C5033" t="str">
            <v>GALLARDO LOAIZA VERONICA MARIA</v>
          </cell>
          <cell r="D5033">
            <v>123</v>
          </cell>
          <cell r="E5033">
            <v>12301</v>
          </cell>
          <cell r="F5033">
            <v>1230150</v>
          </cell>
          <cell r="G5033" t="str">
            <v>SERVICIOS</v>
          </cell>
          <cell r="H5033" t="str">
            <v>SERVICIOS</v>
          </cell>
          <cell r="I5033" t="str">
            <v>L2817</v>
          </cell>
          <cell r="J5033" t="str">
            <v>MICROEMPRESA</v>
          </cell>
          <cell r="K5033">
            <v>0</v>
          </cell>
          <cell r="L5033" t="str">
            <v>03No ubicadas</v>
          </cell>
          <cell r="M5033">
            <v>41830</v>
          </cell>
          <cell r="N5033">
            <v>0.72986111111111107</v>
          </cell>
          <cell r="O5033" t="str">
            <v>R ARCOS</v>
          </cell>
          <cell r="P5033" t="str">
            <v>R ARCOS</v>
          </cell>
          <cell r="Q5033" t="str">
            <v>R ARCOS</v>
          </cell>
          <cell r="R5033" t="str">
            <v>PAPEL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  <cell r="X5033">
            <v>0</v>
          </cell>
          <cell r="Y5033">
            <v>0</v>
          </cell>
          <cell r="Z5033">
            <v>0</v>
          </cell>
          <cell r="AA5033">
            <v>0</v>
          </cell>
          <cell r="AB5033">
            <v>0</v>
          </cell>
          <cell r="AC5033">
            <v>41831</v>
          </cell>
          <cell r="AD5033">
            <v>0.33333333333333331</v>
          </cell>
          <cell r="AE5033" t="str">
            <v>MMORAN</v>
          </cell>
          <cell r="AF5033">
            <v>31</v>
          </cell>
          <cell r="AG5033">
            <v>0</v>
          </cell>
          <cell r="AH5033">
            <v>0</v>
          </cell>
          <cell r="AI5033">
            <v>0</v>
          </cell>
          <cell r="AJ5033">
            <v>0</v>
          </cell>
          <cell r="AK5033">
            <v>0</v>
          </cell>
          <cell r="AL5033">
            <v>0</v>
          </cell>
          <cell r="AM5033">
            <v>0</v>
          </cell>
          <cell r="AN5033">
            <v>0</v>
          </cell>
          <cell r="AO5033">
            <v>0</v>
          </cell>
          <cell r="AP5033">
            <v>20</v>
          </cell>
          <cell r="AQ5033" t="str">
            <v>RAUL ARCOS</v>
          </cell>
          <cell r="AR5033">
            <v>5</v>
          </cell>
          <cell r="AS5033" t="str">
            <v>ROSA ESCALANTE</v>
          </cell>
          <cell r="AT5033">
            <v>15</v>
          </cell>
          <cell r="AU5033" t="str">
            <v>JESSENIA RAMOS</v>
          </cell>
          <cell r="AV5033" t="str">
            <v>#N/A</v>
          </cell>
          <cell r="AW5033" t="str">
            <v>#N/A</v>
          </cell>
          <cell r="AX5033" t="b">
            <v>0</v>
          </cell>
          <cell r="AY5033" t="b">
            <v>0</v>
          </cell>
        </row>
        <row r="5034">
          <cell r="B5034" t="str">
            <v>1716145584001</v>
          </cell>
          <cell r="C5034" t="str">
            <v>ORMAZA ORMAZA MIGUEL LEONARDO</v>
          </cell>
          <cell r="D5034">
            <v>123</v>
          </cell>
          <cell r="E5034">
            <v>12301</v>
          </cell>
          <cell r="F5034">
            <v>1230150</v>
          </cell>
          <cell r="G5034" t="str">
            <v>COMERCIO</v>
          </cell>
          <cell r="H5034" t="str">
            <v>COMERCIO</v>
          </cell>
          <cell r="I5034" t="str">
            <v>L2818</v>
          </cell>
          <cell r="J5034" t="str">
            <v>MICROEMPRESA</v>
          </cell>
          <cell r="K5034">
            <v>0</v>
          </cell>
          <cell r="L5034" t="str">
            <v>02Empresas Liquidadas</v>
          </cell>
          <cell r="M5034">
            <v>41836</v>
          </cell>
          <cell r="N5034">
            <v>0.67361111111111116</v>
          </cell>
          <cell r="O5034" t="str">
            <v>R ARCOS</v>
          </cell>
          <cell r="P5034" t="str">
            <v>R ARCOS</v>
          </cell>
          <cell r="Q5034" t="str">
            <v>R ARCOS</v>
          </cell>
          <cell r="R5034" t="str">
            <v>PAPEL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  <cell r="X5034">
            <v>0</v>
          </cell>
          <cell r="Y5034">
            <v>0</v>
          </cell>
          <cell r="Z5034">
            <v>0</v>
          </cell>
          <cell r="AA5034">
            <v>0</v>
          </cell>
          <cell r="AB5034">
            <v>0</v>
          </cell>
          <cell r="AC5034">
            <v>41837</v>
          </cell>
          <cell r="AD5034">
            <v>0.74305555555555558</v>
          </cell>
          <cell r="AE5034" t="str">
            <v>MMORAN</v>
          </cell>
          <cell r="AF5034">
            <v>35</v>
          </cell>
          <cell r="AG5034">
            <v>0</v>
          </cell>
          <cell r="AH5034">
            <v>0</v>
          </cell>
          <cell r="AI5034">
            <v>0</v>
          </cell>
          <cell r="AJ5034">
            <v>0</v>
          </cell>
          <cell r="AK5034">
            <v>0</v>
          </cell>
          <cell r="AL5034">
            <v>0</v>
          </cell>
          <cell r="AM5034">
            <v>0</v>
          </cell>
          <cell r="AN5034">
            <v>0</v>
          </cell>
          <cell r="AO5034">
            <v>0</v>
          </cell>
          <cell r="AP5034">
            <v>20</v>
          </cell>
          <cell r="AQ5034" t="str">
            <v>RAUL ARCOS</v>
          </cell>
          <cell r="AR5034">
            <v>5</v>
          </cell>
          <cell r="AS5034" t="str">
            <v>ROSA ESCALANTE</v>
          </cell>
          <cell r="AT5034">
            <v>9</v>
          </cell>
          <cell r="AU5034" t="str">
            <v>WILSON CHANG</v>
          </cell>
          <cell r="AV5034" t="str">
            <v>#N/A</v>
          </cell>
          <cell r="AW5034" t="str">
            <v>#N/A</v>
          </cell>
          <cell r="AX5034" t="b">
            <v>0</v>
          </cell>
          <cell r="AY5034" t="b">
            <v>0</v>
          </cell>
        </row>
        <row r="5035">
          <cell r="B5035" t="str">
            <v>1717565335001</v>
          </cell>
          <cell r="C5035" t="str">
            <v>AGUALSACA PAGUAY CLEVER VIDAL</v>
          </cell>
          <cell r="D5035">
            <v>123</v>
          </cell>
          <cell r="E5035">
            <v>12301</v>
          </cell>
          <cell r="F5035">
            <v>1230150</v>
          </cell>
          <cell r="G5035" t="str">
            <v>COMERCIO</v>
          </cell>
          <cell r="H5035" t="str">
            <v>COMERCIO</v>
          </cell>
          <cell r="I5035" t="str">
            <v>L2819</v>
          </cell>
          <cell r="J5035" t="str">
            <v>MICROEMPRESA</v>
          </cell>
          <cell r="K5035">
            <v>0</v>
          </cell>
          <cell r="L5035">
            <v>0</v>
          </cell>
          <cell r="M5035">
            <v>0</v>
          </cell>
          <cell r="N5035">
            <v>0</v>
          </cell>
          <cell r="O5035" t="str">
            <v>R ARCOS</v>
          </cell>
          <cell r="P5035" t="str">
            <v>R ARCOS</v>
          </cell>
          <cell r="Q5035">
            <v>0</v>
          </cell>
          <cell r="R5035">
            <v>0</v>
          </cell>
          <cell r="T5035">
            <v>0</v>
          </cell>
          <cell r="U5035">
            <v>0</v>
          </cell>
          <cell r="V5035">
            <v>0</v>
          </cell>
          <cell r="W5035">
            <v>0</v>
          </cell>
          <cell r="X5035">
            <v>0</v>
          </cell>
          <cell r="Y5035">
            <v>0</v>
          </cell>
          <cell r="Z5035">
            <v>0</v>
          </cell>
          <cell r="AA5035">
            <v>0</v>
          </cell>
          <cell r="AB5035">
            <v>0</v>
          </cell>
          <cell r="AC5035">
            <v>0</v>
          </cell>
          <cell r="AD5035">
            <v>0</v>
          </cell>
          <cell r="AE5035">
            <v>0</v>
          </cell>
          <cell r="AF5035">
            <v>0</v>
          </cell>
          <cell r="AG5035">
            <v>0</v>
          </cell>
          <cell r="AH5035">
            <v>0</v>
          </cell>
          <cell r="AI5035">
            <v>0</v>
          </cell>
          <cell r="AJ5035">
            <v>0</v>
          </cell>
          <cell r="AK5035">
            <v>0</v>
          </cell>
          <cell r="AL5035">
            <v>0</v>
          </cell>
          <cell r="AM5035">
            <v>0</v>
          </cell>
          <cell r="AN5035">
            <v>0</v>
          </cell>
          <cell r="AO5035">
            <v>0</v>
          </cell>
          <cell r="AP5035">
            <v>20</v>
          </cell>
          <cell r="AQ5035" t="str">
            <v>RAUL ARCOS</v>
          </cell>
          <cell r="AR5035">
            <v>5</v>
          </cell>
          <cell r="AS5035" t="str">
            <v>ROSA ESCALANTE</v>
          </cell>
          <cell r="AT5035">
            <v>9</v>
          </cell>
          <cell r="AU5035" t="str">
            <v>WILSON CHANG</v>
          </cell>
          <cell r="AV5035" t="str">
            <v>#N/A</v>
          </cell>
          <cell r="AW5035" t="str">
            <v>#N/A</v>
          </cell>
          <cell r="AX5035" t="b">
            <v>1</v>
          </cell>
          <cell r="AY5035" t="b">
            <v>1</v>
          </cell>
        </row>
        <row r="5036">
          <cell r="B5036" t="str">
            <v>1720392164001</v>
          </cell>
          <cell r="C5036" t="str">
            <v>BENAVIDES CARRION IVELIA CECIBEL</v>
          </cell>
          <cell r="D5036">
            <v>123</v>
          </cell>
          <cell r="E5036">
            <v>12301</v>
          </cell>
          <cell r="F5036">
            <v>1230150</v>
          </cell>
          <cell r="G5036" t="str">
            <v>COMERCIO</v>
          </cell>
          <cell r="H5036" t="str">
            <v>COMERCIO</v>
          </cell>
          <cell r="I5036" t="str">
            <v>L2820</v>
          </cell>
          <cell r="J5036" t="str">
            <v>MICROEMPRESA</v>
          </cell>
          <cell r="K5036">
            <v>0</v>
          </cell>
          <cell r="L5036">
            <v>0</v>
          </cell>
          <cell r="M5036">
            <v>0</v>
          </cell>
          <cell r="N5036">
            <v>0</v>
          </cell>
          <cell r="O5036" t="str">
            <v>R ARCOS</v>
          </cell>
          <cell r="P5036" t="str">
            <v>R ARCOS</v>
          </cell>
          <cell r="Q5036">
            <v>0</v>
          </cell>
          <cell r="R5036">
            <v>0</v>
          </cell>
          <cell r="T5036">
            <v>0</v>
          </cell>
          <cell r="U5036">
            <v>0</v>
          </cell>
          <cell r="V5036">
            <v>0</v>
          </cell>
          <cell r="W5036">
            <v>0</v>
          </cell>
          <cell r="X5036">
            <v>0</v>
          </cell>
          <cell r="Y5036">
            <v>0</v>
          </cell>
          <cell r="Z5036">
            <v>0</v>
          </cell>
          <cell r="AA5036">
            <v>0</v>
          </cell>
          <cell r="AB5036">
            <v>0</v>
          </cell>
          <cell r="AC5036">
            <v>0</v>
          </cell>
          <cell r="AD5036">
            <v>0</v>
          </cell>
          <cell r="AE5036">
            <v>0</v>
          </cell>
          <cell r="AF5036">
            <v>0</v>
          </cell>
          <cell r="AG5036">
            <v>0</v>
          </cell>
          <cell r="AH5036">
            <v>0</v>
          </cell>
          <cell r="AI5036">
            <v>0</v>
          </cell>
          <cell r="AJ5036">
            <v>0</v>
          </cell>
          <cell r="AK5036">
            <v>0</v>
          </cell>
          <cell r="AL5036">
            <v>0</v>
          </cell>
          <cell r="AM5036">
            <v>0</v>
          </cell>
          <cell r="AN5036">
            <v>0</v>
          </cell>
          <cell r="AO5036">
            <v>0</v>
          </cell>
          <cell r="AP5036">
            <v>20</v>
          </cell>
          <cell r="AQ5036" t="str">
            <v>RAUL ARCOS</v>
          </cell>
          <cell r="AR5036">
            <v>5</v>
          </cell>
          <cell r="AS5036" t="str">
            <v>ROSA ESCALANTE</v>
          </cell>
          <cell r="AT5036">
            <v>15</v>
          </cell>
          <cell r="AU5036" t="str">
            <v>JESSENIA RAMOS</v>
          </cell>
          <cell r="AV5036" t="str">
            <v>#N/A</v>
          </cell>
          <cell r="AW5036" t="str">
            <v>#N/A</v>
          </cell>
          <cell r="AX5036" t="b">
            <v>1</v>
          </cell>
          <cell r="AY5036" t="b">
            <v>1</v>
          </cell>
        </row>
        <row r="5037">
          <cell r="B5037" t="str">
            <v>1791352076001</v>
          </cell>
          <cell r="C5037" t="str">
            <v>CONTRATAX S.A.</v>
          </cell>
          <cell r="D5037">
            <v>123</v>
          </cell>
          <cell r="E5037">
            <v>12301</v>
          </cell>
          <cell r="F5037">
            <v>1230150</v>
          </cell>
          <cell r="G5037" t="str">
            <v>SERVICIOS</v>
          </cell>
          <cell r="H5037" t="str">
            <v>SERVICIOS</v>
          </cell>
          <cell r="I5037" t="str">
            <v>L2821</v>
          </cell>
          <cell r="J5037" t="str">
            <v>MICROEMPRESA</v>
          </cell>
          <cell r="K5037">
            <v>0</v>
          </cell>
          <cell r="L5037" t="str">
            <v>01Empresas Normales</v>
          </cell>
          <cell r="M5037">
            <v>41835</v>
          </cell>
          <cell r="N5037">
            <v>0.34722222222222221</v>
          </cell>
          <cell r="O5037" t="str">
            <v>R ARCOS</v>
          </cell>
          <cell r="P5037" t="str">
            <v>R ARCOS</v>
          </cell>
          <cell r="Q5037" t="str">
            <v>APLICATIVO WEB</v>
          </cell>
          <cell r="R5037" t="str">
            <v>APLICATIVO WEB</v>
          </cell>
          <cell r="S5037">
            <v>41835</v>
          </cell>
          <cell r="T5037">
            <v>0.58333333333333337</v>
          </cell>
          <cell r="U5037" t="str">
            <v>PRE-027</v>
          </cell>
          <cell r="V5037">
            <v>0</v>
          </cell>
          <cell r="W5037">
            <v>0</v>
          </cell>
          <cell r="X5037">
            <v>0</v>
          </cell>
          <cell r="Y5037">
            <v>0</v>
          </cell>
          <cell r="Z5037">
            <v>0</v>
          </cell>
          <cell r="AA5037">
            <v>0</v>
          </cell>
          <cell r="AB5037">
            <v>0</v>
          </cell>
          <cell r="AC5037">
            <v>0</v>
          </cell>
          <cell r="AD5037">
            <v>0</v>
          </cell>
          <cell r="AE5037">
            <v>0</v>
          </cell>
          <cell r="AF5037">
            <v>0</v>
          </cell>
          <cell r="AG5037">
            <v>0</v>
          </cell>
          <cell r="AH5037">
            <v>0</v>
          </cell>
          <cell r="AI5037">
            <v>0</v>
          </cell>
          <cell r="AJ5037">
            <v>0</v>
          </cell>
          <cell r="AK5037">
            <v>0</v>
          </cell>
          <cell r="AL5037">
            <v>0</v>
          </cell>
          <cell r="AM5037">
            <v>0</v>
          </cell>
          <cell r="AN5037">
            <v>0</v>
          </cell>
          <cell r="AO5037">
            <v>0</v>
          </cell>
          <cell r="AP5037">
            <v>20</v>
          </cell>
          <cell r="AQ5037" t="str">
            <v>RAUL ARCOS</v>
          </cell>
          <cell r="AR5037">
            <v>5</v>
          </cell>
          <cell r="AS5037" t="str">
            <v>ROSA ESCALANTE</v>
          </cell>
          <cell r="AT5037">
            <v>15</v>
          </cell>
          <cell r="AU5037" t="str">
            <v>JESSENIA RAMOS</v>
          </cell>
          <cell r="AV5037" t="str">
            <v>1</v>
          </cell>
          <cell r="AW5037" t="str">
            <v>1791352076001</v>
          </cell>
          <cell r="AX5037" t="b">
            <v>0</v>
          </cell>
          <cell r="AY5037" t="b">
            <v>0</v>
          </cell>
        </row>
        <row r="5038">
          <cell r="B5038" t="str">
            <v>1791708024001</v>
          </cell>
          <cell r="C5038" t="str">
            <v>SOCIEDAD DE PEQUEÃ‘OS COMERCIANTES UNION Y PROGRESO</v>
          </cell>
          <cell r="D5038">
            <v>123</v>
          </cell>
          <cell r="E5038">
            <v>12301</v>
          </cell>
          <cell r="F5038">
            <v>1230150</v>
          </cell>
          <cell r="G5038" t="str">
            <v>SERVICIOS</v>
          </cell>
          <cell r="H5038" t="str">
            <v>SERVICIOS</v>
          </cell>
          <cell r="I5038" t="str">
            <v>L2822</v>
          </cell>
          <cell r="J5038" t="str">
            <v>MICROEMPRESA</v>
          </cell>
          <cell r="K5038">
            <v>0</v>
          </cell>
          <cell r="L5038" t="str">
            <v>01Empresas Normales</v>
          </cell>
          <cell r="M5038">
            <v>41822</v>
          </cell>
          <cell r="N5038">
            <v>0.35416666666666669</v>
          </cell>
          <cell r="O5038" t="str">
            <v>R ARCOS</v>
          </cell>
          <cell r="P5038" t="str">
            <v>R ARCOS</v>
          </cell>
          <cell r="Q5038" t="str">
            <v>APLICATIVO WEB</v>
          </cell>
          <cell r="R5038" t="str">
            <v>APLICATIVO WEB</v>
          </cell>
          <cell r="S5038">
            <v>41822</v>
          </cell>
          <cell r="T5038">
            <v>0.54166666666666663</v>
          </cell>
          <cell r="U5038" t="str">
            <v>PRE-019</v>
          </cell>
          <cell r="V5038">
            <v>0</v>
          </cell>
          <cell r="W5038">
            <v>0</v>
          </cell>
          <cell r="X5038">
            <v>0</v>
          </cell>
          <cell r="Y5038">
            <v>0</v>
          </cell>
          <cell r="Z5038">
            <v>0</v>
          </cell>
          <cell r="AA5038">
            <v>0</v>
          </cell>
          <cell r="AB5038">
            <v>0</v>
          </cell>
          <cell r="AC5038">
            <v>0</v>
          </cell>
          <cell r="AD5038">
            <v>0</v>
          </cell>
          <cell r="AE5038">
            <v>0</v>
          </cell>
          <cell r="AF5038">
            <v>0</v>
          </cell>
          <cell r="AG5038">
            <v>0</v>
          </cell>
          <cell r="AH5038">
            <v>0</v>
          </cell>
          <cell r="AI5038">
            <v>0</v>
          </cell>
          <cell r="AJ5038">
            <v>0</v>
          </cell>
          <cell r="AK5038">
            <v>0</v>
          </cell>
          <cell r="AL5038">
            <v>0</v>
          </cell>
          <cell r="AM5038">
            <v>0</v>
          </cell>
          <cell r="AN5038">
            <v>0</v>
          </cell>
          <cell r="AO5038">
            <v>0</v>
          </cell>
          <cell r="AP5038">
            <v>20</v>
          </cell>
          <cell r="AQ5038" t="str">
            <v>RAUL ARCOS</v>
          </cell>
          <cell r="AR5038">
            <v>5</v>
          </cell>
          <cell r="AS5038" t="str">
            <v>ROSA ESCALANTE</v>
          </cell>
          <cell r="AT5038">
            <v>9</v>
          </cell>
          <cell r="AU5038" t="str">
            <v>WILSON CHANG</v>
          </cell>
          <cell r="AV5038" t="str">
            <v>1</v>
          </cell>
          <cell r="AW5038" t="str">
            <v>1791708024001</v>
          </cell>
          <cell r="AX5038" t="b">
            <v>0</v>
          </cell>
          <cell r="AY5038" t="b">
            <v>0</v>
          </cell>
        </row>
        <row r="5039">
          <cell r="B5039" t="str">
            <v>1703269231001</v>
          </cell>
          <cell r="C5039" t="str">
            <v>FLORES CUEVA LOURDES MERCEDES</v>
          </cell>
          <cell r="D5039">
            <v>123</v>
          </cell>
          <cell r="E5039">
            <v>12301</v>
          </cell>
          <cell r="F5039">
            <v>1230150</v>
          </cell>
          <cell r="G5039" t="str">
            <v>SERVICIOS</v>
          </cell>
          <cell r="H5039" t="str">
            <v>SERVICIOS</v>
          </cell>
          <cell r="I5039" t="str">
            <v>L2823</v>
          </cell>
          <cell r="J5039" t="str">
            <v>MICROEMPRESA</v>
          </cell>
          <cell r="K5039">
            <v>0</v>
          </cell>
          <cell r="L5039">
            <v>0</v>
          </cell>
          <cell r="M5039">
            <v>0</v>
          </cell>
          <cell r="N5039">
            <v>0</v>
          </cell>
          <cell r="O5039" t="str">
            <v>R ARCOS</v>
          </cell>
          <cell r="P5039" t="str">
            <v>R ARCOS</v>
          </cell>
          <cell r="Q5039">
            <v>0</v>
          </cell>
          <cell r="R5039">
            <v>0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  <cell r="X5039">
            <v>0</v>
          </cell>
          <cell r="Y5039">
            <v>0</v>
          </cell>
          <cell r="Z5039">
            <v>0</v>
          </cell>
          <cell r="AA5039">
            <v>0</v>
          </cell>
          <cell r="AB5039">
            <v>0</v>
          </cell>
          <cell r="AC5039">
            <v>0</v>
          </cell>
          <cell r="AD5039">
            <v>0</v>
          </cell>
          <cell r="AE5039">
            <v>0</v>
          </cell>
          <cell r="AF5039">
            <v>0</v>
          </cell>
          <cell r="AG5039">
            <v>0</v>
          </cell>
          <cell r="AH5039">
            <v>0</v>
          </cell>
          <cell r="AI5039">
            <v>0</v>
          </cell>
          <cell r="AJ5039">
            <v>0</v>
          </cell>
          <cell r="AK5039">
            <v>0</v>
          </cell>
          <cell r="AL5039">
            <v>0</v>
          </cell>
          <cell r="AM5039">
            <v>0</v>
          </cell>
          <cell r="AN5039">
            <v>0</v>
          </cell>
          <cell r="AO5039">
            <v>0</v>
          </cell>
          <cell r="AP5039">
            <v>20</v>
          </cell>
          <cell r="AQ5039" t="str">
            <v>RAUL ARCOS</v>
          </cell>
          <cell r="AR5039">
            <v>5</v>
          </cell>
          <cell r="AS5039" t="str">
            <v>ROSA ESCALANTE</v>
          </cell>
          <cell r="AT5039">
            <v>15</v>
          </cell>
          <cell r="AU5039" t="str">
            <v>JESSENIA RAMOS</v>
          </cell>
          <cell r="AV5039" t="str">
            <v>#N/A</v>
          </cell>
          <cell r="AW5039" t="str">
            <v>#N/A</v>
          </cell>
          <cell r="AX5039" t="b">
            <v>1</v>
          </cell>
          <cell r="AY5039" t="b">
            <v>1</v>
          </cell>
        </row>
        <row r="5040">
          <cell r="B5040" t="str">
            <v>2390001994001</v>
          </cell>
          <cell r="C5040" t="str">
            <v>CONSTRUCCIONES ALBRUIN CIA. LTDA.</v>
          </cell>
          <cell r="D5040">
            <v>123</v>
          </cell>
          <cell r="E5040">
            <v>12301</v>
          </cell>
          <cell r="F5040">
            <v>1230150</v>
          </cell>
          <cell r="G5040" t="str">
            <v>SERVICIOS</v>
          </cell>
          <cell r="H5040" t="str">
            <v>SERVICIOS</v>
          </cell>
          <cell r="I5040" t="str">
            <v>L2824</v>
          </cell>
          <cell r="J5040" t="str">
            <v>MICROEMPRESA</v>
          </cell>
          <cell r="K5040">
            <v>0</v>
          </cell>
          <cell r="L5040">
            <v>0</v>
          </cell>
          <cell r="M5040">
            <v>0</v>
          </cell>
          <cell r="N5040">
            <v>0</v>
          </cell>
          <cell r="O5040" t="str">
            <v>R ARCOS</v>
          </cell>
          <cell r="P5040" t="str">
            <v>R ARCOS</v>
          </cell>
          <cell r="Q5040">
            <v>0</v>
          </cell>
          <cell r="R5040">
            <v>0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  <cell r="X5040">
            <v>0</v>
          </cell>
          <cell r="Y5040">
            <v>0</v>
          </cell>
          <cell r="Z5040">
            <v>0</v>
          </cell>
          <cell r="AA5040">
            <v>0</v>
          </cell>
          <cell r="AB5040">
            <v>0</v>
          </cell>
          <cell r="AC5040">
            <v>0</v>
          </cell>
          <cell r="AD5040">
            <v>0</v>
          </cell>
          <cell r="AE5040">
            <v>0</v>
          </cell>
          <cell r="AF5040">
            <v>0</v>
          </cell>
          <cell r="AG5040">
            <v>0</v>
          </cell>
          <cell r="AH5040">
            <v>0</v>
          </cell>
          <cell r="AI5040">
            <v>0</v>
          </cell>
          <cell r="AJ5040">
            <v>0</v>
          </cell>
          <cell r="AK5040">
            <v>0</v>
          </cell>
          <cell r="AL5040">
            <v>0</v>
          </cell>
          <cell r="AM5040">
            <v>0</v>
          </cell>
          <cell r="AN5040">
            <v>0</v>
          </cell>
          <cell r="AO5040">
            <v>0</v>
          </cell>
          <cell r="AP5040">
            <v>20</v>
          </cell>
          <cell r="AQ5040" t="str">
            <v>RAUL ARCOS</v>
          </cell>
          <cell r="AR5040">
            <v>5</v>
          </cell>
          <cell r="AS5040" t="str">
            <v>ROSA ESCALANTE</v>
          </cell>
          <cell r="AT5040">
            <v>15</v>
          </cell>
          <cell r="AU5040" t="str">
            <v>JESSENIA RAMOS</v>
          </cell>
          <cell r="AV5040" t="str">
            <v>#N/A</v>
          </cell>
          <cell r="AW5040" t="str">
            <v>#N/A</v>
          </cell>
          <cell r="AX5040" t="b">
            <v>1</v>
          </cell>
          <cell r="AY5040" t="b">
            <v>1</v>
          </cell>
        </row>
        <row r="5041">
          <cell r="B5041" t="str">
            <v>1702996529001</v>
          </cell>
          <cell r="C5041" t="str">
            <v>GARZON DELGADO JORGE HERNANDO</v>
          </cell>
          <cell r="D5041">
            <v>123</v>
          </cell>
          <cell r="E5041">
            <v>12301</v>
          </cell>
          <cell r="F5041">
            <v>1230150</v>
          </cell>
          <cell r="G5041" t="str">
            <v>SERVICIOS</v>
          </cell>
          <cell r="H5041" t="str">
            <v>SERVICIOS</v>
          </cell>
          <cell r="I5041" t="str">
            <v>L2825</v>
          </cell>
          <cell r="J5041" t="str">
            <v>MICROEMPRESA</v>
          </cell>
          <cell r="K5041">
            <v>0</v>
          </cell>
          <cell r="L5041">
            <v>0</v>
          </cell>
          <cell r="M5041">
            <v>0</v>
          </cell>
          <cell r="N5041">
            <v>0</v>
          </cell>
          <cell r="O5041" t="str">
            <v>R ARCOS</v>
          </cell>
          <cell r="P5041" t="str">
            <v>R ARCOS</v>
          </cell>
          <cell r="Q5041">
            <v>0</v>
          </cell>
          <cell r="R5041">
            <v>0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  <cell r="X5041">
            <v>0</v>
          </cell>
          <cell r="Y5041">
            <v>0</v>
          </cell>
          <cell r="Z5041">
            <v>0</v>
          </cell>
          <cell r="AA5041">
            <v>0</v>
          </cell>
          <cell r="AB5041">
            <v>0</v>
          </cell>
          <cell r="AC5041">
            <v>0</v>
          </cell>
          <cell r="AD5041">
            <v>0</v>
          </cell>
          <cell r="AE5041">
            <v>0</v>
          </cell>
          <cell r="AF5041">
            <v>0</v>
          </cell>
          <cell r="AG5041">
            <v>0</v>
          </cell>
          <cell r="AH5041">
            <v>0</v>
          </cell>
          <cell r="AI5041">
            <v>0</v>
          </cell>
          <cell r="AJ5041">
            <v>0</v>
          </cell>
          <cell r="AK5041">
            <v>0</v>
          </cell>
          <cell r="AL5041">
            <v>0</v>
          </cell>
          <cell r="AM5041">
            <v>0</v>
          </cell>
          <cell r="AN5041">
            <v>0</v>
          </cell>
          <cell r="AO5041">
            <v>0</v>
          </cell>
          <cell r="AP5041">
            <v>20</v>
          </cell>
          <cell r="AQ5041" t="str">
            <v>RAUL ARCOS</v>
          </cell>
          <cell r="AR5041">
            <v>5</v>
          </cell>
          <cell r="AS5041" t="str">
            <v>ROSA ESCALANTE</v>
          </cell>
          <cell r="AT5041">
            <v>15</v>
          </cell>
          <cell r="AU5041" t="str">
            <v>JESSENIA RAMOS</v>
          </cell>
          <cell r="AV5041" t="str">
            <v>#N/A</v>
          </cell>
          <cell r="AW5041" t="str">
            <v>#N/A</v>
          </cell>
          <cell r="AX5041" t="b">
            <v>1</v>
          </cell>
          <cell r="AY5041" t="b">
            <v>1</v>
          </cell>
        </row>
        <row r="5042">
          <cell r="B5042" t="str">
            <v>1713008660001</v>
          </cell>
          <cell r="C5042" t="str">
            <v>ALQUINGA BALSECA DANIEL MARCELINO</v>
          </cell>
          <cell r="D5042">
            <v>123</v>
          </cell>
          <cell r="E5042">
            <v>12301</v>
          </cell>
          <cell r="F5042">
            <v>1230150</v>
          </cell>
          <cell r="G5042" t="str">
            <v>COMERCIO</v>
          </cell>
          <cell r="H5042" t="str">
            <v>COMERCIO</v>
          </cell>
          <cell r="I5042" t="str">
            <v>L2826</v>
          </cell>
          <cell r="J5042" t="str">
            <v>MICROEMPRESA</v>
          </cell>
          <cell r="K5042">
            <v>0</v>
          </cell>
          <cell r="L5042" t="str">
            <v>03No ubicadas</v>
          </cell>
          <cell r="M5042">
            <v>41829</v>
          </cell>
          <cell r="N5042">
            <v>0.69166666666666665</v>
          </cell>
          <cell r="O5042" t="str">
            <v>R ARCOS</v>
          </cell>
          <cell r="P5042" t="str">
            <v>R ARCOS</v>
          </cell>
          <cell r="Q5042" t="str">
            <v>R ARCOS</v>
          </cell>
          <cell r="R5042" t="str">
            <v>PAPEL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  <cell r="X5042">
            <v>0</v>
          </cell>
          <cell r="Y5042">
            <v>0</v>
          </cell>
          <cell r="Z5042">
            <v>0</v>
          </cell>
          <cell r="AA5042">
            <v>0</v>
          </cell>
          <cell r="AB5042">
            <v>0</v>
          </cell>
          <cell r="AC5042">
            <v>41831</v>
          </cell>
          <cell r="AD5042">
            <v>0.33333333333333331</v>
          </cell>
          <cell r="AE5042" t="str">
            <v>MMORAN</v>
          </cell>
          <cell r="AF5042">
            <v>31</v>
          </cell>
          <cell r="AG5042">
            <v>0</v>
          </cell>
          <cell r="AH5042">
            <v>0</v>
          </cell>
          <cell r="AI5042">
            <v>0</v>
          </cell>
          <cell r="AJ5042">
            <v>0</v>
          </cell>
          <cell r="AK5042">
            <v>0</v>
          </cell>
          <cell r="AL5042">
            <v>0</v>
          </cell>
          <cell r="AM5042">
            <v>0</v>
          </cell>
          <cell r="AN5042">
            <v>0</v>
          </cell>
          <cell r="AO5042">
            <v>0</v>
          </cell>
          <cell r="AP5042">
            <v>20</v>
          </cell>
          <cell r="AQ5042" t="str">
            <v>RAUL ARCOS</v>
          </cell>
          <cell r="AR5042">
            <v>5</v>
          </cell>
          <cell r="AS5042" t="str">
            <v>ROSA ESCALANTE</v>
          </cell>
          <cell r="AT5042">
            <v>15</v>
          </cell>
          <cell r="AU5042" t="str">
            <v>JESSENIA RAMOS</v>
          </cell>
          <cell r="AV5042" t="str">
            <v>#N/A</v>
          </cell>
          <cell r="AW5042" t="str">
            <v>#N/A</v>
          </cell>
          <cell r="AX5042" t="b">
            <v>0</v>
          </cell>
          <cell r="AY5042" t="b">
            <v>0</v>
          </cell>
        </row>
        <row r="5043">
          <cell r="B5043" t="str">
            <v>1792148464001</v>
          </cell>
          <cell r="C5043" t="str">
            <v>JPBUSINESS CIA. LTDA.</v>
          </cell>
          <cell r="D5043">
            <v>123</v>
          </cell>
          <cell r="E5043">
            <v>12301</v>
          </cell>
          <cell r="F5043">
            <v>1230150</v>
          </cell>
          <cell r="G5043" t="str">
            <v>COMERCIO</v>
          </cell>
          <cell r="H5043" t="str">
            <v>COMERCIO</v>
          </cell>
          <cell r="I5043" t="str">
            <v>L2827</v>
          </cell>
          <cell r="J5043" t="str">
            <v>MICROEMPRESA</v>
          </cell>
          <cell r="K5043" t="str">
            <v>INACTIVA</v>
          </cell>
          <cell r="L5043" t="str">
            <v>04Rechazos</v>
          </cell>
          <cell r="M5043">
            <v>41836</v>
          </cell>
          <cell r="N5043">
            <v>0.67361111111111116</v>
          </cell>
          <cell r="O5043" t="str">
            <v>R ARCOS</v>
          </cell>
          <cell r="P5043" t="str">
            <v>R ARCOS</v>
          </cell>
          <cell r="Q5043" t="str">
            <v>R ARCOS</v>
          </cell>
          <cell r="R5043" t="str">
            <v>PAPEL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  <cell r="X5043">
            <v>0</v>
          </cell>
          <cell r="Y5043">
            <v>0</v>
          </cell>
          <cell r="Z5043">
            <v>0</v>
          </cell>
          <cell r="AA5043">
            <v>0</v>
          </cell>
          <cell r="AB5043">
            <v>0</v>
          </cell>
          <cell r="AC5043">
            <v>41837</v>
          </cell>
          <cell r="AD5043">
            <v>0.74305555555555558</v>
          </cell>
          <cell r="AE5043" t="str">
            <v>MMORAN</v>
          </cell>
          <cell r="AF5043">
            <v>35</v>
          </cell>
          <cell r="AG5043">
            <v>0</v>
          </cell>
          <cell r="AH5043">
            <v>0</v>
          </cell>
          <cell r="AI5043">
            <v>0</v>
          </cell>
          <cell r="AJ5043">
            <v>0</v>
          </cell>
          <cell r="AK5043">
            <v>0</v>
          </cell>
          <cell r="AL5043">
            <v>0</v>
          </cell>
          <cell r="AM5043">
            <v>0</v>
          </cell>
          <cell r="AN5043">
            <v>0</v>
          </cell>
          <cell r="AO5043">
            <v>0</v>
          </cell>
          <cell r="AP5043">
            <v>20</v>
          </cell>
          <cell r="AQ5043" t="str">
            <v>RAUL ARCOS</v>
          </cell>
          <cell r="AR5043">
            <v>5</v>
          </cell>
          <cell r="AS5043" t="str">
            <v>ROSA ESCALANTE</v>
          </cell>
          <cell r="AT5043">
            <v>9</v>
          </cell>
          <cell r="AU5043" t="str">
            <v>WILSON CHANG</v>
          </cell>
          <cell r="AV5043" t="str">
            <v>#N/A</v>
          </cell>
          <cell r="AW5043" t="str">
            <v>#N/A</v>
          </cell>
          <cell r="AX5043" t="b">
            <v>0</v>
          </cell>
          <cell r="AY5043" t="b">
            <v>0</v>
          </cell>
        </row>
        <row r="5044">
          <cell r="B5044" t="str">
            <v>1790100146001</v>
          </cell>
          <cell r="C5044" t="str">
            <v>COOPERATIVA DE TRANSPORTE DE PASAJEROS SANTO DOMINGO</v>
          </cell>
          <cell r="D5044">
            <v>123</v>
          </cell>
          <cell r="E5044">
            <v>12301</v>
          </cell>
          <cell r="F5044">
            <v>1230150</v>
          </cell>
          <cell r="G5044" t="str">
            <v>SERVICIOS</v>
          </cell>
          <cell r="H5044" t="str">
            <v>SERVICIOS</v>
          </cell>
          <cell r="I5044" t="str">
            <v>L2828</v>
          </cell>
          <cell r="J5044" t="str">
            <v>MICROEMPRESA</v>
          </cell>
          <cell r="K5044">
            <v>0</v>
          </cell>
          <cell r="L5044">
            <v>0</v>
          </cell>
          <cell r="M5044">
            <v>0</v>
          </cell>
          <cell r="N5044">
            <v>0</v>
          </cell>
          <cell r="O5044" t="str">
            <v>R ARCOS</v>
          </cell>
          <cell r="P5044" t="str">
            <v>R ARCOS</v>
          </cell>
          <cell r="Q5044">
            <v>0</v>
          </cell>
          <cell r="R5044">
            <v>0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  <cell r="X5044">
            <v>0</v>
          </cell>
          <cell r="Y5044">
            <v>0</v>
          </cell>
          <cell r="Z5044">
            <v>0</v>
          </cell>
          <cell r="AA5044">
            <v>0</v>
          </cell>
          <cell r="AB5044">
            <v>0</v>
          </cell>
          <cell r="AC5044">
            <v>0</v>
          </cell>
          <cell r="AD5044">
            <v>0</v>
          </cell>
          <cell r="AE5044">
            <v>0</v>
          </cell>
          <cell r="AF5044">
            <v>0</v>
          </cell>
          <cell r="AG5044">
            <v>0</v>
          </cell>
          <cell r="AH5044">
            <v>0</v>
          </cell>
          <cell r="AI5044">
            <v>0</v>
          </cell>
          <cell r="AJ5044">
            <v>0</v>
          </cell>
          <cell r="AK5044">
            <v>0</v>
          </cell>
          <cell r="AL5044">
            <v>0</v>
          </cell>
          <cell r="AM5044">
            <v>0</v>
          </cell>
          <cell r="AN5044">
            <v>0</v>
          </cell>
          <cell r="AO5044">
            <v>0</v>
          </cell>
          <cell r="AP5044">
            <v>20</v>
          </cell>
          <cell r="AQ5044" t="str">
            <v>RAUL ARCOS</v>
          </cell>
          <cell r="AR5044">
            <v>5</v>
          </cell>
          <cell r="AS5044" t="str">
            <v>ROSA ESCALANTE</v>
          </cell>
          <cell r="AT5044">
            <v>15</v>
          </cell>
          <cell r="AU5044" t="str">
            <v>JESSENIA RAMOS</v>
          </cell>
          <cell r="AV5044" t="str">
            <v>#N/A</v>
          </cell>
          <cell r="AW5044" t="str">
            <v>#N/A</v>
          </cell>
          <cell r="AX5044" t="b">
            <v>1</v>
          </cell>
          <cell r="AY5044" t="b">
            <v>1</v>
          </cell>
        </row>
        <row r="5045">
          <cell r="B5045" t="str">
            <v>1707033898001</v>
          </cell>
          <cell r="C5045" t="str">
            <v>MATA ACURIO RAUL AMABLE</v>
          </cell>
          <cell r="D5045">
            <v>123</v>
          </cell>
          <cell r="E5045">
            <v>12301</v>
          </cell>
          <cell r="F5045">
            <v>1230150</v>
          </cell>
          <cell r="G5045" t="str">
            <v>SERVICIOS</v>
          </cell>
          <cell r="H5045" t="str">
            <v>SERVICIOS</v>
          </cell>
          <cell r="I5045" t="str">
            <v>L2829</v>
          </cell>
          <cell r="J5045" t="str">
            <v>MICROEMPRESA</v>
          </cell>
          <cell r="K5045">
            <v>0</v>
          </cell>
          <cell r="L5045">
            <v>0</v>
          </cell>
          <cell r="M5045">
            <v>0</v>
          </cell>
          <cell r="N5045">
            <v>0</v>
          </cell>
          <cell r="O5045" t="str">
            <v>R ARCOS</v>
          </cell>
          <cell r="P5045" t="str">
            <v>R ARCOS</v>
          </cell>
          <cell r="Q5045">
            <v>0</v>
          </cell>
          <cell r="R5045">
            <v>0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  <cell r="X5045">
            <v>0</v>
          </cell>
          <cell r="Y5045">
            <v>0</v>
          </cell>
          <cell r="Z5045">
            <v>0</v>
          </cell>
          <cell r="AA5045">
            <v>0</v>
          </cell>
          <cell r="AB5045">
            <v>0</v>
          </cell>
          <cell r="AC5045">
            <v>0</v>
          </cell>
          <cell r="AD5045">
            <v>0</v>
          </cell>
          <cell r="AE5045">
            <v>0</v>
          </cell>
          <cell r="AF5045">
            <v>0</v>
          </cell>
          <cell r="AG5045">
            <v>0</v>
          </cell>
          <cell r="AH5045">
            <v>0</v>
          </cell>
          <cell r="AI5045">
            <v>0</v>
          </cell>
          <cell r="AJ5045">
            <v>0</v>
          </cell>
          <cell r="AK5045">
            <v>0</v>
          </cell>
          <cell r="AL5045">
            <v>0</v>
          </cell>
          <cell r="AM5045">
            <v>0</v>
          </cell>
          <cell r="AN5045">
            <v>0</v>
          </cell>
          <cell r="AO5045">
            <v>0</v>
          </cell>
          <cell r="AP5045">
            <v>20</v>
          </cell>
          <cell r="AQ5045" t="str">
            <v>RAUL ARCOS</v>
          </cell>
          <cell r="AR5045">
            <v>5</v>
          </cell>
          <cell r="AS5045" t="str">
            <v>ROSA ESCALANTE</v>
          </cell>
          <cell r="AT5045">
            <v>15</v>
          </cell>
          <cell r="AU5045" t="str">
            <v>JESSENIA RAMOS</v>
          </cell>
          <cell r="AV5045" t="str">
            <v>#N/A</v>
          </cell>
          <cell r="AW5045" t="str">
            <v>#N/A</v>
          </cell>
          <cell r="AX5045" t="b">
            <v>1</v>
          </cell>
          <cell r="AY5045" t="b">
            <v>1</v>
          </cell>
        </row>
        <row r="5046">
          <cell r="B5046" t="str">
            <v>0201302429001</v>
          </cell>
          <cell r="C5046" t="str">
            <v>MACHADO COELLO GRACIELA NATALY</v>
          </cell>
          <cell r="D5046">
            <v>123</v>
          </cell>
          <cell r="E5046">
            <v>12301</v>
          </cell>
          <cell r="F5046">
            <v>1230150</v>
          </cell>
          <cell r="G5046" t="str">
            <v>COMERCIO</v>
          </cell>
          <cell r="H5046" t="str">
            <v>COMERCIO</v>
          </cell>
          <cell r="I5046" t="str">
            <v>L2830</v>
          </cell>
          <cell r="J5046" t="str">
            <v>MICROEMPRESA</v>
          </cell>
          <cell r="K5046">
            <v>0</v>
          </cell>
          <cell r="L5046" t="str">
            <v>03No ubicadas</v>
          </cell>
          <cell r="M5046">
            <v>41828</v>
          </cell>
          <cell r="N5046">
            <v>0.75416666666666665</v>
          </cell>
          <cell r="O5046" t="str">
            <v>R ARCOS</v>
          </cell>
          <cell r="P5046" t="str">
            <v>R ARCOS</v>
          </cell>
          <cell r="Q5046" t="str">
            <v>R ARCOS</v>
          </cell>
          <cell r="R5046" t="str">
            <v>PAPEL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  <cell r="X5046">
            <v>0</v>
          </cell>
          <cell r="Y5046">
            <v>0</v>
          </cell>
          <cell r="Z5046">
            <v>0</v>
          </cell>
          <cell r="AA5046">
            <v>0</v>
          </cell>
          <cell r="AB5046">
            <v>0</v>
          </cell>
          <cell r="AC5046">
            <v>41828</v>
          </cell>
          <cell r="AD5046">
            <v>0.5</v>
          </cell>
          <cell r="AE5046" t="str">
            <v>MMORAN</v>
          </cell>
          <cell r="AF5046">
            <v>29</v>
          </cell>
          <cell r="AG5046">
            <v>0</v>
          </cell>
          <cell r="AH5046">
            <v>0</v>
          </cell>
          <cell r="AI5046">
            <v>0</v>
          </cell>
          <cell r="AJ5046">
            <v>0</v>
          </cell>
          <cell r="AK5046">
            <v>0</v>
          </cell>
          <cell r="AL5046">
            <v>0</v>
          </cell>
          <cell r="AM5046">
            <v>0</v>
          </cell>
          <cell r="AN5046">
            <v>0</v>
          </cell>
          <cell r="AO5046">
            <v>0</v>
          </cell>
          <cell r="AP5046">
            <v>20</v>
          </cell>
          <cell r="AQ5046" t="str">
            <v>RAUL ARCOS</v>
          </cell>
          <cell r="AR5046">
            <v>5</v>
          </cell>
          <cell r="AS5046" t="str">
            <v>ROSA ESCALANTE</v>
          </cell>
          <cell r="AT5046">
            <v>15</v>
          </cell>
          <cell r="AU5046" t="str">
            <v>JESSENIA RAMOS</v>
          </cell>
          <cell r="AV5046" t="str">
            <v>#N/A</v>
          </cell>
          <cell r="AW5046" t="str">
            <v>#N/A</v>
          </cell>
          <cell r="AX5046" t="b">
            <v>0</v>
          </cell>
          <cell r="AY5046" t="b">
            <v>0</v>
          </cell>
        </row>
        <row r="5047">
          <cell r="B5047" t="str">
            <v>1705163150001</v>
          </cell>
          <cell r="C5047" t="str">
            <v>PARRALES VALDEZ JOSEFA MARINA</v>
          </cell>
          <cell r="D5047">
            <v>123</v>
          </cell>
          <cell r="E5047">
            <v>12301</v>
          </cell>
          <cell r="F5047">
            <v>1230150</v>
          </cell>
          <cell r="G5047" t="str">
            <v>SERVICIOS</v>
          </cell>
          <cell r="H5047" t="str">
            <v>SERVICIOS</v>
          </cell>
          <cell r="I5047" t="str">
            <v>L2831</v>
          </cell>
          <cell r="J5047" t="str">
            <v>MICROEMPRESA</v>
          </cell>
          <cell r="K5047">
            <v>0</v>
          </cell>
          <cell r="L5047">
            <v>0</v>
          </cell>
          <cell r="M5047">
            <v>0</v>
          </cell>
          <cell r="N5047">
            <v>0</v>
          </cell>
          <cell r="O5047" t="str">
            <v>R ARCOS</v>
          </cell>
          <cell r="P5047" t="str">
            <v>R ARCOS</v>
          </cell>
          <cell r="Q5047">
            <v>0</v>
          </cell>
          <cell r="R5047">
            <v>0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  <cell r="X5047">
            <v>0</v>
          </cell>
          <cell r="Y5047">
            <v>0</v>
          </cell>
          <cell r="Z5047">
            <v>0</v>
          </cell>
          <cell r="AA5047">
            <v>0</v>
          </cell>
          <cell r="AB5047">
            <v>0</v>
          </cell>
          <cell r="AC5047">
            <v>0</v>
          </cell>
          <cell r="AD5047">
            <v>0</v>
          </cell>
          <cell r="AE5047">
            <v>0</v>
          </cell>
          <cell r="AF5047">
            <v>0</v>
          </cell>
          <cell r="AG5047">
            <v>0</v>
          </cell>
          <cell r="AH5047">
            <v>0</v>
          </cell>
          <cell r="AI5047">
            <v>0</v>
          </cell>
          <cell r="AJ5047">
            <v>0</v>
          </cell>
          <cell r="AK5047">
            <v>0</v>
          </cell>
          <cell r="AL5047">
            <v>0</v>
          </cell>
          <cell r="AM5047">
            <v>0</v>
          </cell>
          <cell r="AN5047">
            <v>0</v>
          </cell>
          <cell r="AO5047">
            <v>0</v>
          </cell>
          <cell r="AP5047">
            <v>20</v>
          </cell>
          <cell r="AQ5047" t="str">
            <v>RAUL ARCOS</v>
          </cell>
          <cell r="AR5047">
            <v>5</v>
          </cell>
          <cell r="AS5047" t="str">
            <v>ROSA ESCALANTE</v>
          </cell>
          <cell r="AT5047">
            <v>15</v>
          </cell>
          <cell r="AU5047" t="str">
            <v>JESSENIA RAMOS</v>
          </cell>
          <cell r="AV5047" t="str">
            <v>#N/A</v>
          </cell>
          <cell r="AW5047" t="str">
            <v>#N/A</v>
          </cell>
          <cell r="AX5047" t="b">
            <v>1</v>
          </cell>
          <cell r="AY5047" t="b">
            <v>1</v>
          </cell>
        </row>
        <row r="5048">
          <cell r="B5048" t="str">
            <v>0400556957001</v>
          </cell>
          <cell r="C5048" t="str">
            <v>QUELAL CADENA HILDA URIBE</v>
          </cell>
          <cell r="D5048">
            <v>123</v>
          </cell>
          <cell r="E5048">
            <v>12301</v>
          </cell>
          <cell r="F5048">
            <v>1230150</v>
          </cell>
          <cell r="G5048" t="str">
            <v>SERVICIOS</v>
          </cell>
          <cell r="H5048" t="str">
            <v>SERVICIOS</v>
          </cell>
          <cell r="I5048" t="str">
            <v>L2832</v>
          </cell>
          <cell r="J5048" t="str">
            <v>MICROEMPRESA</v>
          </cell>
          <cell r="K5048" t="str">
            <v>INACTIVA</v>
          </cell>
          <cell r="L5048" t="str">
            <v>04Rechazos</v>
          </cell>
          <cell r="M5048">
            <v>41836</v>
          </cell>
          <cell r="N5048">
            <v>0.67361111111111116</v>
          </cell>
          <cell r="O5048" t="str">
            <v>R ARCOS</v>
          </cell>
          <cell r="P5048" t="str">
            <v>R ARCOS</v>
          </cell>
          <cell r="Q5048" t="str">
            <v>R ARCOS</v>
          </cell>
          <cell r="R5048" t="str">
            <v>PAPEL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  <cell r="X5048">
            <v>0</v>
          </cell>
          <cell r="Y5048">
            <v>0</v>
          </cell>
          <cell r="Z5048">
            <v>0</v>
          </cell>
          <cell r="AA5048">
            <v>0</v>
          </cell>
          <cell r="AB5048">
            <v>0</v>
          </cell>
          <cell r="AC5048">
            <v>41837</v>
          </cell>
          <cell r="AD5048">
            <v>0.74305555555555558</v>
          </cell>
          <cell r="AE5048" t="str">
            <v>MMORAN</v>
          </cell>
          <cell r="AF5048">
            <v>35</v>
          </cell>
          <cell r="AG5048">
            <v>0</v>
          </cell>
          <cell r="AH5048">
            <v>0</v>
          </cell>
          <cell r="AI5048">
            <v>0</v>
          </cell>
          <cell r="AJ5048">
            <v>0</v>
          </cell>
          <cell r="AK5048">
            <v>0</v>
          </cell>
          <cell r="AL5048">
            <v>0</v>
          </cell>
          <cell r="AM5048">
            <v>0</v>
          </cell>
          <cell r="AN5048">
            <v>0</v>
          </cell>
          <cell r="AO5048">
            <v>0</v>
          </cell>
          <cell r="AP5048">
            <v>20</v>
          </cell>
          <cell r="AQ5048" t="str">
            <v>RAUL ARCOS</v>
          </cell>
          <cell r="AR5048">
            <v>5</v>
          </cell>
          <cell r="AS5048" t="str">
            <v>ROSA ESCALANTE</v>
          </cell>
          <cell r="AT5048">
            <v>15</v>
          </cell>
          <cell r="AU5048" t="str">
            <v>JESSENIA RAMOS</v>
          </cell>
          <cell r="AV5048" t="str">
            <v>#N/A</v>
          </cell>
          <cell r="AW5048" t="str">
            <v>#N/A</v>
          </cell>
          <cell r="AX5048" t="b">
            <v>0</v>
          </cell>
          <cell r="AY5048" t="b">
            <v>0</v>
          </cell>
        </row>
        <row r="5049">
          <cell r="B5049" t="str">
            <v>1705059358001</v>
          </cell>
          <cell r="C5049" t="str">
            <v>ZURITA BASANTEZ RENZO ABELARDO</v>
          </cell>
          <cell r="D5049">
            <v>123</v>
          </cell>
          <cell r="E5049">
            <v>12301</v>
          </cell>
          <cell r="F5049">
            <v>1230150</v>
          </cell>
          <cell r="G5049" t="str">
            <v>SERVICIOS</v>
          </cell>
          <cell r="H5049" t="str">
            <v>SERVICIOS</v>
          </cell>
          <cell r="I5049" t="str">
            <v>L2833</v>
          </cell>
          <cell r="J5049" t="str">
            <v>MICROEMPRESA</v>
          </cell>
          <cell r="K5049">
            <v>0</v>
          </cell>
          <cell r="L5049" t="str">
            <v>01Empresas Normales</v>
          </cell>
          <cell r="M5049">
            <v>41831</v>
          </cell>
          <cell r="N5049">
            <v>0.41736111111111113</v>
          </cell>
          <cell r="O5049" t="str">
            <v>R ARCOS</v>
          </cell>
          <cell r="P5049" t="str">
            <v>R ARCOS</v>
          </cell>
          <cell r="Q5049" t="str">
            <v>APLICATIVO WEB</v>
          </cell>
          <cell r="R5049" t="str">
            <v>APLICATIVO WEB</v>
          </cell>
          <cell r="S5049">
            <v>41831</v>
          </cell>
          <cell r="T5049">
            <v>0.5</v>
          </cell>
          <cell r="U5049" t="str">
            <v>PRE-024</v>
          </cell>
          <cell r="V5049">
            <v>41834</v>
          </cell>
          <cell r="W5049">
            <v>0.55277777777777781</v>
          </cell>
          <cell r="X5049">
            <v>0</v>
          </cell>
          <cell r="Y5049">
            <v>0</v>
          </cell>
          <cell r="Z5049">
            <v>0</v>
          </cell>
          <cell r="AA5049">
            <v>0</v>
          </cell>
          <cell r="AB5049">
            <v>0</v>
          </cell>
          <cell r="AC5049">
            <v>41835</v>
          </cell>
          <cell r="AD5049">
            <v>0.4375</v>
          </cell>
          <cell r="AE5049" t="str">
            <v>MMORAN</v>
          </cell>
          <cell r="AF5049">
            <v>33</v>
          </cell>
          <cell r="AG5049">
            <v>0</v>
          </cell>
          <cell r="AH5049">
            <v>0</v>
          </cell>
          <cell r="AI5049">
            <v>0</v>
          </cell>
          <cell r="AJ5049">
            <v>0</v>
          </cell>
          <cell r="AK5049">
            <v>0</v>
          </cell>
          <cell r="AL5049">
            <v>0</v>
          </cell>
          <cell r="AM5049">
            <v>0</v>
          </cell>
          <cell r="AN5049">
            <v>0</v>
          </cell>
          <cell r="AO5049">
            <v>0</v>
          </cell>
          <cell r="AP5049">
            <v>20</v>
          </cell>
          <cell r="AQ5049" t="str">
            <v>RAUL ARCOS</v>
          </cell>
          <cell r="AR5049">
            <v>5</v>
          </cell>
          <cell r="AS5049" t="str">
            <v>ROSA ESCALANTE</v>
          </cell>
          <cell r="AT5049">
            <v>9</v>
          </cell>
          <cell r="AU5049" t="str">
            <v>WILSON CHANG</v>
          </cell>
          <cell r="AV5049" t="str">
            <v>#N/A</v>
          </cell>
          <cell r="AW5049" t="str">
            <v>#N/A</v>
          </cell>
          <cell r="AX5049" t="b">
            <v>0</v>
          </cell>
          <cell r="AY5049" t="b">
            <v>0</v>
          </cell>
        </row>
        <row r="5050">
          <cell r="B5050" t="str">
            <v>1701818096001</v>
          </cell>
          <cell r="C5050" t="str">
            <v>RODRIGUEZ TORRES JOSE PEDRO</v>
          </cell>
          <cell r="D5050">
            <v>123</v>
          </cell>
          <cell r="E5050">
            <v>12301</v>
          </cell>
          <cell r="F5050">
            <v>1230150</v>
          </cell>
          <cell r="G5050" t="str">
            <v>SERVICIOS</v>
          </cell>
          <cell r="H5050" t="str">
            <v>SERVICIOS</v>
          </cell>
          <cell r="I5050" t="str">
            <v>L2834</v>
          </cell>
          <cell r="J5050" t="str">
            <v>MICROEMPRESA</v>
          </cell>
          <cell r="K5050" t="str">
            <v>SIN CARACTERISTICAS</v>
          </cell>
          <cell r="L5050" t="str">
            <v>05Sin características</v>
          </cell>
          <cell r="M5050">
            <v>41829</v>
          </cell>
          <cell r="N5050">
            <v>0.69027777777777777</v>
          </cell>
          <cell r="O5050" t="str">
            <v>R ARCOS</v>
          </cell>
          <cell r="P5050" t="str">
            <v>R ARCOS</v>
          </cell>
          <cell r="Q5050" t="str">
            <v>R ARCOS</v>
          </cell>
          <cell r="R5050" t="str">
            <v>PAPEL</v>
          </cell>
          <cell r="S5050">
            <v>41829</v>
          </cell>
          <cell r="T5050">
            <v>0.69027777777777777</v>
          </cell>
          <cell r="U5050" t="str">
            <v>S/D</v>
          </cell>
          <cell r="V5050">
            <v>41829</v>
          </cell>
          <cell r="W5050">
            <v>0.69027777777777777</v>
          </cell>
          <cell r="X5050">
            <v>0</v>
          </cell>
          <cell r="Y5050">
            <v>0</v>
          </cell>
          <cell r="Z5050">
            <v>0</v>
          </cell>
          <cell r="AA5050">
            <v>0</v>
          </cell>
          <cell r="AB5050">
            <v>0</v>
          </cell>
          <cell r="AC5050">
            <v>41830</v>
          </cell>
          <cell r="AD5050">
            <v>0.60138888888888886</v>
          </cell>
          <cell r="AE5050" t="str">
            <v>MMORAN</v>
          </cell>
          <cell r="AF5050">
            <v>30</v>
          </cell>
          <cell r="AG5050">
            <v>0</v>
          </cell>
          <cell r="AH5050">
            <v>0</v>
          </cell>
          <cell r="AI5050">
            <v>0</v>
          </cell>
          <cell r="AJ5050">
            <v>0</v>
          </cell>
          <cell r="AK5050">
            <v>0</v>
          </cell>
          <cell r="AL5050">
            <v>0</v>
          </cell>
          <cell r="AM5050">
            <v>0</v>
          </cell>
          <cell r="AN5050">
            <v>0</v>
          </cell>
          <cell r="AO5050">
            <v>0</v>
          </cell>
          <cell r="AP5050">
            <v>20</v>
          </cell>
          <cell r="AQ5050" t="str">
            <v>RAUL ARCOS</v>
          </cell>
          <cell r="AR5050">
            <v>5</v>
          </cell>
          <cell r="AS5050" t="str">
            <v>ROSA ESCALANTE</v>
          </cell>
          <cell r="AT5050">
            <v>15</v>
          </cell>
          <cell r="AU5050" t="str">
            <v>JESSENIA RAMOS</v>
          </cell>
          <cell r="AV5050" t="str">
            <v>#N/A</v>
          </cell>
          <cell r="AW5050" t="str">
            <v>#N/A</v>
          </cell>
          <cell r="AX5050" t="b">
            <v>0</v>
          </cell>
          <cell r="AY5050" t="b">
            <v>0</v>
          </cell>
        </row>
        <row r="5051">
          <cell r="B5051" t="str">
            <v>1710033703001</v>
          </cell>
          <cell r="C5051" t="str">
            <v>VACA ORMAZA LAURA MARGARITA</v>
          </cell>
          <cell r="D5051">
            <v>123</v>
          </cell>
          <cell r="E5051">
            <v>12301</v>
          </cell>
          <cell r="F5051">
            <v>1230150</v>
          </cell>
          <cell r="G5051" t="str">
            <v>COMERCIO</v>
          </cell>
          <cell r="H5051" t="str">
            <v>COMERCIO</v>
          </cell>
          <cell r="I5051" t="str">
            <v>L2835</v>
          </cell>
          <cell r="J5051" t="str">
            <v>MICROEMPRESA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 t="str">
            <v>R ARCOS</v>
          </cell>
          <cell r="P5051" t="str">
            <v>R ARCOS</v>
          </cell>
          <cell r="Q5051">
            <v>0</v>
          </cell>
          <cell r="R5051">
            <v>0</v>
          </cell>
          <cell r="T5051">
            <v>0</v>
          </cell>
          <cell r="U5051">
            <v>0</v>
          </cell>
          <cell r="V5051">
            <v>0</v>
          </cell>
          <cell r="W5051">
            <v>0</v>
          </cell>
          <cell r="X5051">
            <v>0</v>
          </cell>
          <cell r="Y5051">
            <v>0</v>
          </cell>
          <cell r="Z5051">
            <v>0</v>
          </cell>
          <cell r="AA5051">
            <v>0</v>
          </cell>
          <cell r="AB5051">
            <v>0</v>
          </cell>
          <cell r="AC5051">
            <v>0</v>
          </cell>
          <cell r="AD5051">
            <v>0</v>
          </cell>
          <cell r="AE5051">
            <v>0</v>
          </cell>
          <cell r="AF5051">
            <v>0</v>
          </cell>
          <cell r="AG5051">
            <v>0</v>
          </cell>
          <cell r="AH5051">
            <v>0</v>
          </cell>
          <cell r="AI5051">
            <v>0</v>
          </cell>
          <cell r="AJ5051">
            <v>0</v>
          </cell>
          <cell r="AK5051">
            <v>0</v>
          </cell>
          <cell r="AL5051">
            <v>0</v>
          </cell>
          <cell r="AM5051">
            <v>0</v>
          </cell>
          <cell r="AN5051">
            <v>0</v>
          </cell>
          <cell r="AO5051">
            <v>0</v>
          </cell>
          <cell r="AP5051">
            <v>20</v>
          </cell>
          <cell r="AQ5051" t="str">
            <v>RAUL ARCOS</v>
          </cell>
          <cell r="AR5051">
            <v>5</v>
          </cell>
          <cell r="AS5051" t="str">
            <v>ROSA ESCALANTE</v>
          </cell>
          <cell r="AT5051">
            <v>9</v>
          </cell>
          <cell r="AU5051" t="str">
            <v>WILSON CHANG</v>
          </cell>
          <cell r="AV5051" t="str">
            <v>#N/A</v>
          </cell>
          <cell r="AW5051" t="str">
            <v>#N/A</v>
          </cell>
          <cell r="AX5051" t="b">
            <v>1</v>
          </cell>
          <cell r="AY5051" t="b">
            <v>1</v>
          </cell>
        </row>
        <row r="5052">
          <cell r="B5052" t="str">
            <v>1708374275001</v>
          </cell>
          <cell r="C5052" t="str">
            <v>ZUQUILANDA MONTAÃ‘O RAMIRO EFRAIN</v>
          </cell>
          <cell r="D5052">
            <v>123</v>
          </cell>
          <cell r="E5052">
            <v>12301</v>
          </cell>
          <cell r="F5052">
            <v>1230150</v>
          </cell>
          <cell r="G5052" t="str">
            <v>SERVICIOS</v>
          </cell>
          <cell r="H5052" t="str">
            <v>SERVICIOS</v>
          </cell>
          <cell r="I5052" t="str">
            <v>L2836</v>
          </cell>
          <cell r="J5052" t="str">
            <v>MICROEMPRESA</v>
          </cell>
          <cell r="K5052">
            <v>0</v>
          </cell>
          <cell r="L5052">
            <v>0</v>
          </cell>
          <cell r="M5052">
            <v>0</v>
          </cell>
          <cell r="N5052">
            <v>0</v>
          </cell>
          <cell r="O5052" t="str">
            <v>R ARCOS</v>
          </cell>
          <cell r="P5052" t="str">
            <v>R ARCOS</v>
          </cell>
          <cell r="Q5052">
            <v>0</v>
          </cell>
          <cell r="R5052">
            <v>0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  <cell r="X5052">
            <v>0</v>
          </cell>
          <cell r="Y5052">
            <v>0</v>
          </cell>
          <cell r="Z5052">
            <v>0</v>
          </cell>
          <cell r="AA5052">
            <v>0</v>
          </cell>
          <cell r="AB5052">
            <v>0</v>
          </cell>
          <cell r="AC5052">
            <v>0</v>
          </cell>
          <cell r="AD5052">
            <v>0</v>
          </cell>
          <cell r="AE5052">
            <v>0</v>
          </cell>
          <cell r="AF5052">
            <v>0</v>
          </cell>
          <cell r="AG5052">
            <v>0</v>
          </cell>
          <cell r="AH5052">
            <v>0</v>
          </cell>
          <cell r="AI5052">
            <v>0</v>
          </cell>
          <cell r="AJ5052">
            <v>0</v>
          </cell>
          <cell r="AK5052">
            <v>0</v>
          </cell>
          <cell r="AL5052">
            <v>0</v>
          </cell>
          <cell r="AM5052">
            <v>0</v>
          </cell>
          <cell r="AN5052">
            <v>0</v>
          </cell>
          <cell r="AO5052">
            <v>0</v>
          </cell>
          <cell r="AP5052">
            <v>20</v>
          </cell>
          <cell r="AQ5052" t="str">
            <v>RAUL ARCOS</v>
          </cell>
          <cell r="AR5052">
            <v>5</v>
          </cell>
          <cell r="AS5052" t="str">
            <v>ROSA ESCALANTE</v>
          </cell>
          <cell r="AT5052">
            <v>9</v>
          </cell>
          <cell r="AU5052" t="str">
            <v>WILSON CHANG</v>
          </cell>
          <cell r="AV5052" t="str">
            <v>#N/A</v>
          </cell>
          <cell r="AW5052" t="str">
            <v>#N/A</v>
          </cell>
          <cell r="AX5052" t="b">
            <v>1</v>
          </cell>
          <cell r="AY5052" t="b">
            <v>1</v>
          </cell>
        </row>
        <row r="5053">
          <cell r="B5053" t="str">
            <v>0300620937001</v>
          </cell>
          <cell r="C5053" t="str">
            <v>ASTUDILLO MORALES ZAIDA ELOISA</v>
          </cell>
          <cell r="D5053">
            <v>123</v>
          </cell>
          <cell r="E5053">
            <v>12301</v>
          </cell>
          <cell r="F5053">
            <v>1230150</v>
          </cell>
          <cell r="G5053" t="str">
            <v>SERVICIOS</v>
          </cell>
          <cell r="H5053" t="str">
            <v>SERVICIOS</v>
          </cell>
          <cell r="I5053" t="str">
            <v>L2837</v>
          </cell>
          <cell r="J5053" t="str">
            <v>MICROEMPRESA</v>
          </cell>
          <cell r="K5053">
            <v>0</v>
          </cell>
          <cell r="L5053" t="str">
            <v>02Empresas Liquidadas</v>
          </cell>
          <cell r="M5053">
            <v>41836</v>
          </cell>
          <cell r="N5053">
            <v>0.67361111111111116</v>
          </cell>
          <cell r="O5053" t="str">
            <v>R ARCOS</v>
          </cell>
          <cell r="P5053" t="str">
            <v>R ARCOS</v>
          </cell>
          <cell r="Q5053" t="str">
            <v>R ARCOS</v>
          </cell>
          <cell r="R5053" t="str">
            <v>PAPEL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  <cell r="X5053">
            <v>0</v>
          </cell>
          <cell r="Y5053">
            <v>0</v>
          </cell>
          <cell r="Z5053">
            <v>0</v>
          </cell>
          <cell r="AA5053">
            <v>0</v>
          </cell>
          <cell r="AB5053">
            <v>0</v>
          </cell>
          <cell r="AC5053">
            <v>41837</v>
          </cell>
          <cell r="AD5053">
            <v>0.74305555555555558</v>
          </cell>
          <cell r="AE5053" t="str">
            <v>MMORAN</v>
          </cell>
          <cell r="AF5053">
            <v>35</v>
          </cell>
          <cell r="AG5053">
            <v>0</v>
          </cell>
          <cell r="AH5053">
            <v>0</v>
          </cell>
          <cell r="AI5053">
            <v>0</v>
          </cell>
          <cell r="AJ5053">
            <v>0</v>
          </cell>
          <cell r="AK5053">
            <v>0</v>
          </cell>
          <cell r="AL5053">
            <v>0</v>
          </cell>
          <cell r="AM5053">
            <v>0</v>
          </cell>
          <cell r="AN5053">
            <v>0</v>
          </cell>
          <cell r="AO5053">
            <v>0</v>
          </cell>
          <cell r="AP5053">
            <v>20</v>
          </cell>
          <cell r="AQ5053" t="str">
            <v>RAUL ARCOS</v>
          </cell>
          <cell r="AR5053">
            <v>5</v>
          </cell>
          <cell r="AS5053" t="str">
            <v>ROSA ESCALANTE</v>
          </cell>
          <cell r="AT5053">
            <v>9</v>
          </cell>
          <cell r="AU5053" t="str">
            <v>WILSON CHANG</v>
          </cell>
          <cell r="AV5053" t="str">
            <v>#N/A</v>
          </cell>
          <cell r="AW5053" t="str">
            <v>#N/A</v>
          </cell>
          <cell r="AX5053" t="b">
            <v>0</v>
          </cell>
          <cell r="AY5053" t="b">
            <v>0</v>
          </cell>
        </row>
        <row r="5054">
          <cell r="B5054" t="str">
            <v>1723148191001</v>
          </cell>
          <cell r="C5054" t="str">
            <v>GARCIA MERA SANDRA ANABEL</v>
          </cell>
          <cell r="D5054">
            <v>123</v>
          </cell>
          <cell r="E5054">
            <v>12301</v>
          </cell>
          <cell r="F5054">
            <v>1230150</v>
          </cell>
          <cell r="G5054" t="str">
            <v>COMERCIO</v>
          </cell>
          <cell r="H5054" t="str">
            <v>COMERCIO</v>
          </cell>
          <cell r="I5054" t="str">
            <v>L2838</v>
          </cell>
          <cell r="J5054" t="str">
            <v>MICROEMPRESA</v>
          </cell>
          <cell r="K5054">
            <v>0</v>
          </cell>
          <cell r="L5054" t="str">
            <v>01Empresas Normales</v>
          </cell>
          <cell r="M5054">
            <v>41803</v>
          </cell>
          <cell r="N5054">
            <v>0.35416666666666669</v>
          </cell>
          <cell r="O5054" t="str">
            <v>R ARCOS</v>
          </cell>
          <cell r="P5054" t="str">
            <v>R ARCOS</v>
          </cell>
          <cell r="Q5054" t="str">
            <v>APLICATIVO WEB</v>
          </cell>
          <cell r="R5054" t="str">
            <v>APLICATIVO WEB</v>
          </cell>
          <cell r="S5054">
            <v>41806</v>
          </cell>
          <cell r="T5054">
            <v>0.66666666666666663</v>
          </cell>
          <cell r="U5054" t="str">
            <v>PRE-002</v>
          </cell>
          <cell r="V5054">
            <v>41817</v>
          </cell>
          <cell r="W5054">
            <v>0.52083333333333337</v>
          </cell>
          <cell r="X5054">
            <v>0</v>
          </cell>
          <cell r="Y5054">
            <v>0</v>
          </cell>
          <cell r="Z5054">
            <v>0</v>
          </cell>
          <cell r="AA5054">
            <v>0</v>
          </cell>
          <cell r="AB5054">
            <v>0</v>
          </cell>
          <cell r="AC5054">
            <v>41818</v>
          </cell>
          <cell r="AD5054">
            <v>0.74375000000000002</v>
          </cell>
          <cell r="AE5054" t="str">
            <v>MMORAN</v>
          </cell>
          <cell r="AF5054">
            <v>21</v>
          </cell>
          <cell r="AG5054">
            <v>0</v>
          </cell>
          <cell r="AH5054">
            <v>0</v>
          </cell>
          <cell r="AI5054">
            <v>0</v>
          </cell>
          <cell r="AJ5054">
            <v>0</v>
          </cell>
          <cell r="AK5054">
            <v>0</v>
          </cell>
          <cell r="AL5054">
            <v>0</v>
          </cell>
          <cell r="AM5054">
            <v>0</v>
          </cell>
          <cell r="AN5054">
            <v>0</v>
          </cell>
          <cell r="AO5054">
            <v>0</v>
          </cell>
          <cell r="AP5054">
            <v>20</v>
          </cell>
          <cell r="AQ5054" t="str">
            <v>RAUL ARCOS</v>
          </cell>
          <cell r="AR5054">
            <v>5</v>
          </cell>
          <cell r="AS5054" t="str">
            <v>ROSA ESCALANTE</v>
          </cell>
          <cell r="AT5054">
            <v>9</v>
          </cell>
          <cell r="AU5054" t="str">
            <v>WILSON CHANG</v>
          </cell>
          <cell r="AV5054" t="str">
            <v>#N/A</v>
          </cell>
          <cell r="AW5054" t="str">
            <v>#N/A</v>
          </cell>
          <cell r="AX5054" t="b">
            <v>0</v>
          </cell>
          <cell r="AY5054" t="b">
            <v>0</v>
          </cell>
        </row>
        <row r="5055">
          <cell r="B5055" t="str">
            <v>1101303582001</v>
          </cell>
          <cell r="C5055" t="str">
            <v>LUZURIAGA VASQUEZ GILBER CLEMENTE</v>
          </cell>
          <cell r="D5055">
            <v>123</v>
          </cell>
          <cell r="E5055">
            <v>12301</v>
          </cell>
          <cell r="F5055">
            <v>1230150</v>
          </cell>
          <cell r="G5055" t="str">
            <v>SERVICIOS</v>
          </cell>
          <cell r="H5055" t="str">
            <v>SERVICIOS</v>
          </cell>
          <cell r="I5055" t="str">
            <v>L2839</v>
          </cell>
          <cell r="J5055" t="str">
            <v>MICROEMPRESA</v>
          </cell>
          <cell r="K5055">
            <v>0</v>
          </cell>
          <cell r="L5055">
            <v>0</v>
          </cell>
          <cell r="M5055">
            <v>0</v>
          </cell>
          <cell r="N5055">
            <v>0</v>
          </cell>
          <cell r="O5055" t="str">
            <v>R ARCOS</v>
          </cell>
          <cell r="P5055" t="str">
            <v>R ARCOS</v>
          </cell>
          <cell r="Q5055">
            <v>0</v>
          </cell>
          <cell r="R5055">
            <v>0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  <cell r="X5055">
            <v>0</v>
          </cell>
          <cell r="Y5055">
            <v>0</v>
          </cell>
          <cell r="Z5055">
            <v>0</v>
          </cell>
          <cell r="AA5055">
            <v>0</v>
          </cell>
          <cell r="AB5055">
            <v>0</v>
          </cell>
          <cell r="AC5055">
            <v>0</v>
          </cell>
          <cell r="AD5055">
            <v>0</v>
          </cell>
          <cell r="AE5055">
            <v>0</v>
          </cell>
          <cell r="AF5055">
            <v>0</v>
          </cell>
          <cell r="AG5055">
            <v>0</v>
          </cell>
          <cell r="AH5055">
            <v>0</v>
          </cell>
          <cell r="AI5055">
            <v>0</v>
          </cell>
          <cell r="AJ5055">
            <v>0</v>
          </cell>
          <cell r="AK5055">
            <v>0</v>
          </cell>
          <cell r="AL5055">
            <v>0</v>
          </cell>
          <cell r="AM5055">
            <v>0</v>
          </cell>
          <cell r="AN5055">
            <v>0</v>
          </cell>
          <cell r="AO5055">
            <v>0</v>
          </cell>
          <cell r="AP5055">
            <v>20</v>
          </cell>
          <cell r="AQ5055" t="str">
            <v>RAUL ARCOS</v>
          </cell>
          <cell r="AR5055">
            <v>5</v>
          </cell>
          <cell r="AS5055" t="str">
            <v>ROSA ESCALANTE</v>
          </cell>
          <cell r="AT5055">
            <v>9</v>
          </cell>
          <cell r="AU5055" t="str">
            <v>WILSON CHANG</v>
          </cell>
          <cell r="AV5055" t="str">
            <v>#N/A</v>
          </cell>
          <cell r="AW5055" t="str">
            <v>#N/A</v>
          </cell>
          <cell r="AX5055" t="b">
            <v>1</v>
          </cell>
          <cell r="AY5055" t="b">
            <v>1</v>
          </cell>
        </row>
        <row r="5056">
          <cell r="B5056" t="str">
            <v>1710952175001</v>
          </cell>
          <cell r="C5056" t="str">
            <v>UVIDIA VELEZ CRISTIAN RAUL</v>
          </cell>
          <cell r="D5056">
            <v>123</v>
          </cell>
          <cell r="E5056">
            <v>12301</v>
          </cell>
          <cell r="F5056">
            <v>1230150</v>
          </cell>
          <cell r="G5056" t="str">
            <v>MANUFACTURA</v>
          </cell>
          <cell r="H5056" t="str">
            <v>MANUFACTURA</v>
          </cell>
          <cell r="I5056" t="str">
            <v>L2840</v>
          </cell>
          <cell r="J5056" t="str">
            <v>MICROEMPRESA</v>
          </cell>
          <cell r="K5056">
            <v>0</v>
          </cell>
          <cell r="L5056" t="str">
            <v>03No ubicadas</v>
          </cell>
          <cell r="M5056">
            <v>41828</v>
          </cell>
          <cell r="N5056">
            <v>0.75416666666666665</v>
          </cell>
          <cell r="O5056" t="str">
            <v>R ARCOS</v>
          </cell>
          <cell r="P5056" t="str">
            <v>R ARCOS</v>
          </cell>
          <cell r="Q5056" t="str">
            <v>R ARCOS</v>
          </cell>
          <cell r="R5056" t="str">
            <v>PAPEL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  <cell r="X5056">
            <v>0</v>
          </cell>
          <cell r="Y5056">
            <v>0</v>
          </cell>
          <cell r="Z5056">
            <v>0</v>
          </cell>
          <cell r="AA5056">
            <v>0</v>
          </cell>
          <cell r="AB5056">
            <v>0</v>
          </cell>
          <cell r="AC5056">
            <v>41828</v>
          </cell>
          <cell r="AD5056">
            <v>0.5</v>
          </cell>
          <cell r="AE5056" t="str">
            <v>MMORAN</v>
          </cell>
          <cell r="AF5056">
            <v>29</v>
          </cell>
          <cell r="AG5056">
            <v>0</v>
          </cell>
          <cell r="AH5056">
            <v>0</v>
          </cell>
          <cell r="AI5056">
            <v>0</v>
          </cell>
          <cell r="AJ5056">
            <v>0</v>
          </cell>
          <cell r="AK5056">
            <v>0</v>
          </cell>
          <cell r="AL5056">
            <v>0</v>
          </cell>
          <cell r="AM5056">
            <v>0</v>
          </cell>
          <cell r="AN5056">
            <v>0</v>
          </cell>
          <cell r="AO5056">
            <v>0</v>
          </cell>
          <cell r="AP5056">
            <v>20</v>
          </cell>
          <cell r="AQ5056" t="str">
            <v>RAUL ARCOS</v>
          </cell>
          <cell r="AR5056">
            <v>5</v>
          </cell>
          <cell r="AS5056" t="str">
            <v>ROSA ESCALANTE</v>
          </cell>
          <cell r="AT5056">
            <v>15</v>
          </cell>
          <cell r="AU5056" t="str">
            <v>JESSENIA RAMOS</v>
          </cell>
          <cell r="AV5056" t="str">
            <v>#N/A</v>
          </cell>
          <cell r="AW5056" t="str">
            <v>#N/A</v>
          </cell>
          <cell r="AX5056" t="b">
            <v>0</v>
          </cell>
          <cell r="AY5056" t="b">
            <v>0</v>
          </cell>
        </row>
        <row r="5057">
          <cell r="B5057" t="str">
            <v>1704404407001</v>
          </cell>
          <cell r="C5057" t="str">
            <v>IBARRA ORRICO RAMON EDUARDO</v>
          </cell>
          <cell r="D5057">
            <v>123</v>
          </cell>
          <cell r="E5057">
            <v>12301</v>
          </cell>
          <cell r="F5057">
            <v>1230150</v>
          </cell>
          <cell r="G5057" t="str">
            <v>COMERCIO</v>
          </cell>
          <cell r="H5057" t="str">
            <v>COMERCIO</v>
          </cell>
          <cell r="I5057" t="str">
            <v>L2841</v>
          </cell>
          <cell r="J5057" t="str">
            <v>MICROEMPRESA</v>
          </cell>
          <cell r="K5057">
            <v>0</v>
          </cell>
          <cell r="L5057">
            <v>0</v>
          </cell>
          <cell r="M5057">
            <v>0</v>
          </cell>
          <cell r="N5057">
            <v>0</v>
          </cell>
          <cell r="O5057" t="str">
            <v>R ARCOS</v>
          </cell>
          <cell r="P5057" t="str">
            <v>R ARCOS</v>
          </cell>
          <cell r="Q5057">
            <v>0</v>
          </cell>
          <cell r="R5057">
            <v>0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  <cell r="X5057">
            <v>0</v>
          </cell>
          <cell r="Y5057">
            <v>0</v>
          </cell>
          <cell r="Z5057">
            <v>0</v>
          </cell>
          <cell r="AA5057">
            <v>0</v>
          </cell>
          <cell r="AB5057">
            <v>0</v>
          </cell>
          <cell r="AC5057">
            <v>0</v>
          </cell>
          <cell r="AD5057">
            <v>0</v>
          </cell>
          <cell r="AE5057">
            <v>0</v>
          </cell>
          <cell r="AF5057">
            <v>0</v>
          </cell>
          <cell r="AG5057">
            <v>0</v>
          </cell>
          <cell r="AH5057">
            <v>0</v>
          </cell>
          <cell r="AI5057">
            <v>0</v>
          </cell>
          <cell r="AJ5057">
            <v>0</v>
          </cell>
          <cell r="AK5057">
            <v>0</v>
          </cell>
          <cell r="AL5057">
            <v>0</v>
          </cell>
          <cell r="AM5057">
            <v>0</v>
          </cell>
          <cell r="AN5057">
            <v>0</v>
          </cell>
          <cell r="AO5057">
            <v>0</v>
          </cell>
          <cell r="AP5057">
            <v>20</v>
          </cell>
          <cell r="AQ5057" t="str">
            <v>RAUL ARCOS</v>
          </cell>
          <cell r="AR5057">
            <v>5</v>
          </cell>
          <cell r="AS5057" t="str">
            <v>ROSA ESCALANTE</v>
          </cell>
          <cell r="AT5057">
            <v>9</v>
          </cell>
          <cell r="AU5057" t="str">
            <v>WILSON CHANG</v>
          </cell>
          <cell r="AV5057" t="str">
            <v>#N/A</v>
          </cell>
          <cell r="AW5057" t="str">
            <v>#N/A</v>
          </cell>
          <cell r="AX5057" t="b">
            <v>1</v>
          </cell>
          <cell r="AY5057" t="b">
            <v>1</v>
          </cell>
        </row>
        <row r="5058">
          <cell r="B5058" t="str">
            <v>1103083620001</v>
          </cell>
          <cell r="C5058" t="str">
            <v>JADAN PATIÃ‘O CARLOS HUMBERTO</v>
          </cell>
          <cell r="D5058">
            <v>123</v>
          </cell>
          <cell r="E5058">
            <v>12301</v>
          </cell>
          <cell r="F5058">
            <v>1230150</v>
          </cell>
          <cell r="G5058" t="str">
            <v>COMERCIO</v>
          </cell>
          <cell r="H5058" t="str">
            <v>COMERCIO</v>
          </cell>
          <cell r="I5058" t="str">
            <v>L2842</v>
          </cell>
          <cell r="J5058" t="str">
            <v>MICROEMPRESA</v>
          </cell>
          <cell r="K5058">
            <v>0</v>
          </cell>
          <cell r="L5058">
            <v>0</v>
          </cell>
          <cell r="M5058">
            <v>0</v>
          </cell>
          <cell r="N5058">
            <v>0</v>
          </cell>
          <cell r="O5058" t="str">
            <v>R ARCOS</v>
          </cell>
          <cell r="P5058" t="str">
            <v>R ARCOS</v>
          </cell>
          <cell r="Q5058">
            <v>0</v>
          </cell>
          <cell r="R5058">
            <v>0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  <cell r="X5058">
            <v>0</v>
          </cell>
          <cell r="Y5058">
            <v>0</v>
          </cell>
          <cell r="Z5058">
            <v>0</v>
          </cell>
          <cell r="AA5058">
            <v>0</v>
          </cell>
          <cell r="AB5058">
            <v>0</v>
          </cell>
          <cell r="AC5058">
            <v>0</v>
          </cell>
          <cell r="AD5058">
            <v>0</v>
          </cell>
          <cell r="AE5058">
            <v>0</v>
          </cell>
          <cell r="AF5058">
            <v>0</v>
          </cell>
          <cell r="AG5058">
            <v>0</v>
          </cell>
          <cell r="AH5058">
            <v>0</v>
          </cell>
          <cell r="AI5058">
            <v>0</v>
          </cell>
          <cell r="AJ5058">
            <v>0</v>
          </cell>
          <cell r="AK5058">
            <v>0</v>
          </cell>
          <cell r="AL5058">
            <v>0</v>
          </cell>
          <cell r="AM5058">
            <v>0</v>
          </cell>
          <cell r="AN5058">
            <v>0</v>
          </cell>
          <cell r="AO5058">
            <v>0</v>
          </cell>
          <cell r="AP5058">
            <v>20</v>
          </cell>
          <cell r="AQ5058" t="str">
            <v>RAUL ARCOS</v>
          </cell>
          <cell r="AR5058">
            <v>5</v>
          </cell>
          <cell r="AS5058" t="str">
            <v>ROSA ESCALANTE</v>
          </cell>
          <cell r="AT5058">
            <v>15</v>
          </cell>
          <cell r="AU5058" t="str">
            <v>JESSENIA RAMOS</v>
          </cell>
          <cell r="AV5058" t="str">
            <v>#N/A</v>
          </cell>
          <cell r="AW5058" t="str">
            <v>#N/A</v>
          </cell>
          <cell r="AX5058" t="b">
            <v>1</v>
          </cell>
          <cell r="AY5058" t="b">
            <v>1</v>
          </cell>
        </row>
        <row r="5059">
          <cell r="B5059" t="str">
            <v>0501847081001</v>
          </cell>
          <cell r="C5059" t="str">
            <v>SOTO MALDONADO FLAVIO GEOVA</v>
          </cell>
          <cell r="D5059">
            <v>123</v>
          </cell>
          <cell r="E5059">
            <v>12301</v>
          </cell>
          <cell r="F5059">
            <v>1230150</v>
          </cell>
          <cell r="G5059" t="str">
            <v>COMERCIO</v>
          </cell>
          <cell r="H5059" t="str">
            <v>COMERCIO</v>
          </cell>
          <cell r="I5059" t="str">
            <v>L2843</v>
          </cell>
          <cell r="J5059" t="str">
            <v>MICROEMPRESA</v>
          </cell>
          <cell r="K5059">
            <v>0</v>
          </cell>
          <cell r="L5059" t="str">
            <v>01Empresas Normales</v>
          </cell>
          <cell r="M5059">
            <v>41835</v>
          </cell>
          <cell r="N5059">
            <v>0.67361111111111116</v>
          </cell>
          <cell r="O5059" t="str">
            <v>R ARCOS</v>
          </cell>
          <cell r="P5059" t="str">
            <v>R ARCOS</v>
          </cell>
          <cell r="Q5059" t="str">
            <v>R ARCOS</v>
          </cell>
          <cell r="R5059" t="str">
            <v>PAPEL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  <cell r="X5059">
            <v>0</v>
          </cell>
          <cell r="Y5059">
            <v>0</v>
          </cell>
          <cell r="Z5059">
            <v>0</v>
          </cell>
          <cell r="AA5059">
            <v>0</v>
          </cell>
          <cell r="AB5059">
            <v>0</v>
          </cell>
          <cell r="AC5059">
            <v>41836</v>
          </cell>
          <cell r="AD5059">
            <v>0.33333333333333331</v>
          </cell>
          <cell r="AE5059" t="str">
            <v>MMORAN</v>
          </cell>
          <cell r="AF5059">
            <v>34</v>
          </cell>
          <cell r="AG5059">
            <v>0</v>
          </cell>
          <cell r="AH5059">
            <v>0</v>
          </cell>
          <cell r="AI5059">
            <v>0</v>
          </cell>
          <cell r="AJ5059">
            <v>0</v>
          </cell>
          <cell r="AK5059">
            <v>0</v>
          </cell>
          <cell r="AL5059">
            <v>0</v>
          </cell>
          <cell r="AM5059">
            <v>0</v>
          </cell>
          <cell r="AN5059">
            <v>0</v>
          </cell>
          <cell r="AO5059">
            <v>0</v>
          </cell>
          <cell r="AP5059">
            <v>20</v>
          </cell>
          <cell r="AQ5059" t="str">
            <v>RAUL ARCOS</v>
          </cell>
          <cell r="AR5059">
            <v>5</v>
          </cell>
          <cell r="AS5059" t="str">
            <v>ROSA ESCALANTE</v>
          </cell>
          <cell r="AT5059">
            <v>9</v>
          </cell>
          <cell r="AU5059" t="str">
            <v>WILSON CHANG</v>
          </cell>
          <cell r="AV5059" t="str">
            <v>#N/A</v>
          </cell>
          <cell r="AW5059" t="str">
            <v>#N/A</v>
          </cell>
          <cell r="AX5059" t="b">
            <v>0</v>
          </cell>
          <cell r="AY5059" t="b">
            <v>0</v>
          </cell>
        </row>
        <row r="5060">
          <cell r="B5060" t="str">
            <v>1708000581001</v>
          </cell>
          <cell r="C5060" t="str">
            <v>BONILLA PALACIOS LUIS GONZALO</v>
          </cell>
          <cell r="D5060">
            <v>123</v>
          </cell>
          <cell r="E5060">
            <v>12301</v>
          </cell>
          <cell r="F5060">
            <v>1230150</v>
          </cell>
          <cell r="G5060" t="str">
            <v>COMERCIO</v>
          </cell>
          <cell r="H5060" t="str">
            <v>COMERCIO</v>
          </cell>
          <cell r="I5060" t="str">
            <v>L2844</v>
          </cell>
          <cell r="J5060" t="str">
            <v>MICROEMPRESA</v>
          </cell>
          <cell r="K5060">
            <v>0</v>
          </cell>
          <cell r="L5060" t="str">
            <v>03No ubicadas</v>
          </cell>
          <cell r="M5060">
            <v>41828</v>
          </cell>
          <cell r="N5060">
            <v>0.75416666666666665</v>
          </cell>
          <cell r="O5060" t="str">
            <v>R ARCOS</v>
          </cell>
          <cell r="P5060" t="str">
            <v>R ARCOS</v>
          </cell>
          <cell r="Q5060" t="str">
            <v>R ARCOS</v>
          </cell>
          <cell r="R5060" t="str">
            <v>PAPEL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  <cell r="X5060">
            <v>0</v>
          </cell>
          <cell r="Y5060">
            <v>0</v>
          </cell>
          <cell r="Z5060">
            <v>0</v>
          </cell>
          <cell r="AA5060">
            <v>0</v>
          </cell>
          <cell r="AB5060">
            <v>0</v>
          </cell>
          <cell r="AC5060">
            <v>41828</v>
          </cell>
          <cell r="AD5060">
            <v>0.5</v>
          </cell>
          <cell r="AE5060" t="str">
            <v>MMORAN</v>
          </cell>
          <cell r="AF5060">
            <v>29</v>
          </cell>
          <cell r="AG5060">
            <v>0</v>
          </cell>
          <cell r="AH5060">
            <v>0</v>
          </cell>
          <cell r="AI5060">
            <v>0</v>
          </cell>
          <cell r="AJ5060">
            <v>0</v>
          </cell>
          <cell r="AK5060">
            <v>0</v>
          </cell>
          <cell r="AL5060">
            <v>0</v>
          </cell>
          <cell r="AM5060">
            <v>0</v>
          </cell>
          <cell r="AN5060">
            <v>0</v>
          </cell>
          <cell r="AO5060">
            <v>0</v>
          </cell>
          <cell r="AP5060">
            <v>20</v>
          </cell>
          <cell r="AQ5060" t="str">
            <v>RAUL ARCOS</v>
          </cell>
          <cell r="AR5060">
            <v>5</v>
          </cell>
          <cell r="AS5060" t="str">
            <v>ROSA ESCALANTE</v>
          </cell>
          <cell r="AT5060">
            <v>9</v>
          </cell>
          <cell r="AU5060" t="str">
            <v>WILSON CHANG</v>
          </cell>
          <cell r="AV5060" t="str">
            <v>#N/A</v>
          </cell>
          <cell r="AW5060" t="str">
            <v>#N/A</v>
          </cell>
          <cell r="AX5060" t="b">
            <v>0</v>
          </cell>
          <cell r="AY5060" t="b">
            <v>0</v>
          </cell>
        </row>
        <row r="5061">
          <cell r="B5061" t="str">
            <v>1310490485001</v>
          </cell>
          <cell r="C5061" t="str">
            <v>VELIZ LOOR GABRIEL ALEJANDRO</v>
          </cell>
          <cell r="D5061">
            <v>123</v>
          </cell>
          <cell r="E5061">
            <v>12301</v>
          </cell>
          <cell r="F5061">
            <v>1230150</v>
          </cell>
          <cell r="G5061" t="str">
            <v>SERVICIOS</v>
          </cell>
          <cell r="H5061" t="str">
            <v>SERVICIOS</v>
          </cell>
          <cell r="I5061" t="str">
            <v>L2845</v>
          </cell>
          <cell r="J5061" t="str">
            <v>MICROEMPRESA</v>
          </cell>
          <cell r="K5061">
            <v>0</v>
          </cell>
          <cell r="L5061">
            <v>0</v>
          </cell>
          <cell r="M5061">
            <v>0</v>
          </cell>
          <cell r="N5061">
            <v>0</v>
          </cell>
          <cell r="O5061" t="str">
            <v>R ARCOS</v>
          </cell>
          <cell r="P5061" t="str">
            <v>R ARCOS</v>
          </cell>
          <cell r="Q5061">
            <v>0</v>
          </cell>
          <cell r="R5061">
            <v>0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  <cell r="X5061">
            <v>0</v>
          </cell>
          <cell r="Y5061">
            <v>0</v>
          </cell>
          <cell r="Z5061">
            <v>0</v>
          </cell>
          <cell r="AA5061">
            <v>0</v>
          </cell>
          <cell r="AB5061">
            <v>0</v>
          </cell>
          <cell r="AC5061">
            <v>0</v>
          </cell>
          <cell r="AD5061">
            <v>0</v>
          </cell>
          <cell r="AE5061">
            <v>0</v>
          </cell>
          <cell r="AF5061">
            <v>0</v>
          </cell>
          <cell r="AG5061">
            <v>0</v>
          </cell>
          <cell r="AH5061">
            <v>0</v>
          </cell>
          <cell r="AI5061">
            <v>0</v>
          </cell>
          <cell r="AJ5061">
            <v>0</v>
          </cell>
          <cell r="AK5061">
            <v>0</v>
          </cell>
          <cell r="AL5061">
            <v>0</v>
          </cell>
          <cell r="AM5061">
            <v>0</v>
          </cell>
          <cell r="AN5061">
            <v>0</v>
          </cell>
          <cell r="AO5061">
            <v>0</v>
          </cell>
          <cell r="AP5061">
            <v>20</v>
          </cell>
          <cell r="AQ5061" t="str">
            <v>RAUL ARCOS</v>
          </cell>
          <cell r="AR5061">
            <v>5</v>
          </cell>
          <cell r="AS5061" t="str">
            <v>ROSA ESCALANTE</v>
          </cell>
          <cell r="AT5061">
            <v>15</v>
          </cell>
          <cell r="AU5061" t="str">
            <v>JESSENIA RAMOS</v>
          </cell>
          <cell r="AV5061" t="str">
            <v>#N/A</v>
          </cell>
          <cell r="AW5061" t="str">
            <v>#N/A</v>
          </cell>
          <cell r="AX5061" t="b">
            <v>1</v>
          </cell>
          <cell r="AY5061" t="b">
            <v>1</v>
          </cell>
        </row>
        <row r="5062">
          <cell r="B5062" t="str">
            <v>1714701644001</v>
          </cell>
          <cell r="C5062" t="str">
            <v>DIAZ CHICAIZA EDUARDO JAVIER</v>
          </cell>
          <cell r="D5062">
            <v>123</v>
          </cell>
          <cell r="E5062">
            <v>12301</v>
          </cell>
          <cell r="F5062">
            <v>1230150</v>
          </cell>
          <cell r="G5062" t="str">
            <v>COMERCIO</v>
          </cell>
          <cell r="H5062" t="str">
            <v>COMERCIO</v>
          </cell>
          <cell r="I5062" t="str">
            <v>L2846</v>
          </cell>
          <cell r="J5062" t="str">
            <v>MICROEMPRESA</v>
          </cell>
          <cell r="K5062">
            <v>0</v>
          </cell>
          <cell r="L5062" t="str">
            <v>01Empresas Normales</v>
          </cell>
          <cell r="M5062">
            <v>41800</v>
          </cell>
          <cell r="N5062">
            <v>0.49305555555555558</v>
          </cell>
          <cell r="O5062" t="str">
            <v>R ARCOS</v>
          </cell>
          <cell r="P5062" t="str">
            <v>R ARCOS</v>
          </cell>
          <cell r="Q5062" t="str">
            <v>APLICATIVO WEB</v>
          </cell>
          <cell r="R5062" t="str">
            <v>APLICATIVO WEB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  <cell r="X5062">
            <v>41813</v>
          </cell>
          <cell r="Y5062">
            <v>0.35416666666666669</v>
          </cell>
          <cell r="Z5062" t="str">
            <v>RE-002</v>
          </cell>
          <cell r="AA5062">
            <v>0</v>
          </cell>
          <cell r="AB5062">
            <v>0</v>
          </cell>
          <cell r="AC5062">
            <v>41801</v>
          </cell>
          <cell r="AD5062">
            <v>0.35416666666666669</v>
          </cell>
          <cell r="AE5062" t="str">
            <v>MMORAN</v>
          </cell>
          <cell r="AF5062">
            <v>13</v>
          </cell>
          <cell r="AG5062">
            <v>0</v>
          </cell>
          <cell r="AH5062">
            <v>0</v>
          </cell>
          <cell r="AI5062">
            <v>0</v>
          </cell>
          <cell r="AJ5062">
            <v>0</v>
          </cell>
          <cell r="AK5062">
            <v>0</v>
          </cell>
          <cell r="AL5062">
            <v>0</v>
          </cell>
          <cell r="AM5062">
            <v>0</v>
          </cell>
          <cell r="AN5062">
            <v>0</v>
          </cell>
          <cell r="AO5062">
            <v>0</v>
          </cell>
          <cell r="AP5062">
            <v>20</v>
          </cell>
          <cell r="AQ5062" t="str">
            <v>RAUL ARCOS</v>
          </cell>
          <cell r="AR5062">
            <v>5</v>
          </cell>
          <cell r="AS5062" t="str">
            <v>ROSA ESCALANTE</v>
          </cell>
          <cell r="AT5062">
            <v>15</v>
          </cell>
          <cell r="AU5062" t="str">
            <v>JESSENIA RAMOS</v>
          </cell>
          <cell r="AV5062" t="str">
            <v>#N/A</v>
          </cell>
          <cell r="AW5062" t="str">
            <v>#N/A</v>
          </cell>
          <cell r="AX5062" t="b">
            <v>0</v>
          </cell>
          <cell r="AY5062" t="b">
            <v>0</v>
          </cell>
        </row>
        <row r="5063">
          <cell r="B5063" t="str">
            <v>2200024947001</v>
          </cell>
          <cell r="C5063" t="str">
            <v>SARANGO OÃ‘ATE SANTOS RAFAEL</v>
          </cell>
          <cell r="D5063">
            <v>123</v>
          </cell>
          <cell r="E5063">
            <v>12301</v>
          </cell>
          <cell r="F5063">
            <v>1230150</v>
          </cell>
          <cell r="G5063" t="str">
            <v>SERVICIOS</v>
          </cell>
          <cell r="H5063" t="str">
            <v>SERVICIOS</v>
          </cell>
          <cell r="I5063" t="str">
            <v>L2847</v>
          </cell>
          <cell r="J5063" t="str">
            <v>MICROEMPRESA</v>
          </cell>
          <cell r="K5063">
            <v>0</v>
          </cell>
          <cell r="L5063" t="str">
            <v>03No ubicadas</v>
          </cell>
          <cell r="M5063">
            <v>41828</v>
          </cell>
          <cell r="N5063">
            <v>0.75416666666666665</v>
          </cell>
          <cell r="O5063" t="str">
            <v>R ARCOS</v>
          </cell>
          <cell r="P5063" t="str">
            <v>R ARCOS</v>
          </cell>
          <cell r="Q5063" t="str">
            <v>R ARCOS</v>
          </cell>
          <cell r="R5063" t="str">
            <v>PAPEL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  <cell r="X5063">
            <v>0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  <cell r="AC5063">
            <v>41828</v>
          </cell>
          <cell r="AD5063">
            <v>0.5</v>
          </cell>
          <cell r="AE5063" t="str">
            <v>MMORAN</v>
          </cell>
          <cell r="AF5063">
            <v>29</v>
          </cell>
          <cell r="AG5063">
            <v>0</v>
          </cell>
          <cell r="AH5063">
            <v>0</v>
          </cell>
          <cell r="AI5063">
            <v>0</v>
          </cell>
          <cell r="AJ5063">
            <v>0</v>
          </cell>
          <cell r="AK5063">
            <v>0</v>
          </cell>
          <cell r="AL5063">
            <v>0</v>
          </cell>
          <cell r="AM5063">
            <v>0</v>
          </cell>
          <cell r="AN5063">
            <v>0</v>
          </cell>
          <cell r="AO5063">
            <v>0</v>
          </cell>
          <cell r="AP5063">
            <v>20</v>
          </cell>
          <cell r="AQ5063" t="str">
            <v>RAUL ARCOS</v>
          </cell>
          <cell r="AR5063">
            <v>5</v>
          </cell>
          <cell r="AS5063" t="str">
            <v>ROSA ESCALANTE</v>
          </cell>
          <cell r="AT5063">
            <v>9</v>
          </cell>
          <cell r="AU5063" t="str">
            <v>WILSON CHANG</v>
          </cell>
          <cell r="AV5063" t="str">
            <v>#N/A</v>
          </cell>
          <cell r="AW5063" t="str">
            <v>#N/A</v>
          </cell>
          <cell r="AX5063" t="b">
            <v>0</v>
          </cell>
          <cell r="AY5063" t="b">
            <v>0</v>
          </cell>
        </row>
        <row r="5064">
          <cell r="B5064" t="str">
            <v>1306148923001</v>
          </cell>
          <cell r="C5064" t="str">
            <v>VITERI NANDAR JOSE GILBERTO</v>
          </cell>
          <cell r="D5064">
            <v>123</v>
          </cell>
          <cell r="E5064">
            <v>12301</v>
          </cell>
          <cell r="F5064">
            <v>1230150</v>
          </cell>
          <cell r="G5064" t="str">
            <v>SERVICIOS</v>
          </cell>
          <cell r="H5064" t="str">
            <v>SERVICIOS</v>
          </cell>
          <cell r="I5064" t="str">
            <v>L2848</v>
          </cell>
          <cell r="J5064" t="str">
            <v>MICROEMPRESA</v>
          </cell>
          <cell r="K5064">
            <v>0</v>
          </cell>
          <cell r="L5064" t="str">
            <v>03No ubicadas</v>
          </cell>
          <cell r="M5064">
            <v>41829</v>
          </cell>
          <cell r="N5064">
            <v>0.69166666666666665</v>
          </cell>
          <cell r="O5064" t="str">
            <v>R ARCOS</v>
          </cell>
          <cell r="P5064" t="str">
            <v>R ARCOS</v>
          </cell>
          <cell r="Q5064" t="str">
            <v>R ARCOS</v>
          </cell>
          <cell r="R5064" t="str">
            <v>PAPEL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  <cell r="X5064">
            <v>0</v>
          </cell>
          <cell r="Y5064">
            <v>0</v>
          </cell>
          <cell r="Z5064">
            <v>0</v>
          </cell>
          <cell r="AA5064">
            <v>0</v>
          </cell>
          <cell r="AB5064">
            <v>0</v>
          </cell>
          <cell r="AC5064">
            <v>41831</v>
          </cell>
          <cell r="AD5064">
            <v>0.33333333333333331</v>
          </cell>
          <cell r="AE5064" t="str">
            <v>MMORAN</v>
          </cell>
          <cell r="AF5064">
            <v>31</v>
          </cell>
          <cell r="AG5064">
            <v>0</v>
          </cell>
          <cell r="AH5064">
            <v>0</v>
          </cell>
          <cell r="AI5064">
            <v>0</v>
          </cell>
          <cell r="AJ5064">
            <v>0</v>
          </cell>
          <cell r="AK5064">
            <v>0</v>
          </cell>
          <cell r="AL5064">
            <v>0</v>
          </cell>
          <cell r="AM5064">
            <v>0</v>
          </cell>
          <cell r="AN5064">
            <v>0</v>
          </cell>
          <cell r="AO5064">
            <v>0</v>
          </cell>
          <cell r="AP5064">
            <v>20</v>
          </cell>
          <cell r="AQ5064" t="str">
            <v>RAUL ARCOS</v>
          </cell>
          <cell r="AR5064">
            <v>5</v>
          </cell>
          <cell r="AS5064" t="str">
            <v>ROSA ESCALANTE</v>
          </cell>
          <cell r="AT5064">
            <v>15</v>
          </cell>
          <cell r="AU5064" t="str">
            <v>JESSENIA RAMOS</v>
          </cell>
          <cell r="AV5064" t="str">
            <v>#N/A</v>
          </cell>
          <cell r="AW5064" t="str">
            <v>#N/A</v>
          </cell>
          <cell r="AX5064" t="b">
            <v>0</v>
          </cell>
          <cell r="AY5064" t="b">
            <v>0</v>
          </cell>
        </row>
        <row r="5065">
          <cell r="B5065" t="str">
            <v>1712180320001</v>
          </cell>
          <cell r="C5065" t="str">
            <v>LUGO SALTOS LILETTE EVELYN</v>
          </cell>
          <cell r="D5065">
            <v>123</v>
          </cell>
          <cell r="E5065">
            <v>12301</v>
          </cell>
          <cell r="F5065">
            <v>1230150</v>
          </cell>
          <cell r="G5065" t="str">
            <v>SERVICIOS</v>
          </cell>
          <cell r="H5065" t="str">
            <v>SERVICIOS</v>
          </cell>
          <cell r="I5065" t="str">
            <v>L2849</v>
          </cell>
          <cell r="J5065" t="str">
            <v>MICROEMPRESA</v>
          </cell>
          <cell r="K5065">
            <v>0</v>
          </cell>
          <cell r="L5065">
            <v>0</v>
          </cell>
          <cell r="M5065">
            <v>0</v>
          </cell>
          <cell r="N5065">
            <v>0</v>
          </cell>
          <cell r="O5065" t="str">
            <v>R ARCOS</v>
          </cell>
          <cell r="P5065" t="str">
            <v>R ARCOS</v>
          </cell>
          <cell r="Q5065">
            <v>0</v>
          </cell>
          <cell r="R5065">
            <v>0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  <cell r="X5065">
            <v>0</v>
          </cell>
          <cell r="Y5065">
            <v>0</v>
          </cell>
          <cell r="Z5065">
            <v>0</v>
          </cell>
          <cell r="AA5065">
            <v>0</v>
          </cell>
          <cell r="AB5065">
            <v>0</v>
          </cell>
          <cell r="AC5065">
            <v>0</v>
          </cell>
          <cell r="AD5065">
            <v>0</v>
          </cell>
          <cell r="AE5065">
            <v>0</v>
          </cell>
          <cell r="AF5065">
            <v>0</v>
          </cell>
          <cell r="AG5065">
            <v>0</v>
          </cell>
          <cell r="AH5065">
            <v>0</v>
          </cell>
          <cell r="AI5065">
            <v>0</v>
          </cell>
          <cell r="AJ5065">
            <v>0</v>
          </cell>
          <cell r="AK5065">
            <v>0</v>
          </cell>
          <cell r="AL5065">
            <v>0</v>
          </cell>
          <cell r="AM5065">
            <v>0</v>
          </cell>
          <cell r="AN5065">
            <v>0</v>
          </cell>
          <cell r="AO5065">
            <v>0</v>
          </cell>
          <cell r="AP5065">
            <v>20</v>
          </cell>
          <cell r="AQ5065" t="str">
            <v>RAUL ARCOS</v>
          </cell>
          <cell r="AR5065">
            <v>5</v>
          </cell>
          <cell r="AS5065" t="str">
            <v>ROSA ESCALANTE</v>
          </cell>
          <cell r="AT5065">
            <v>9</v>
          </cell>
          <cell r="AU5065" t="str">
            <v>WILSON CHANG</v>
          </cell>
          <cell r="AV5065" t="str">
            <v>#N/A</v>
          </cell>
          <cell r="AW5065" t="str">
            <v>#N/A</v>
          </cell>
          <cell r="AX5065" t="b">
            <v>1</v>
          </cell>
          <cell r="AY5065" t="b">
            <v>1</v>
          </cell>
        </row>
        <row r="5066">
          <cell r="B5066" t="str">
            <v>1704583994001</v>
          </cell>
          <cell r="C5066" t="str">
            <v>ROSERO MEJIA ELENA ISABEL</v>
          </cell>
          <cell r="D5066">
            <v>123</v>
          </cell>
          <cell r="E5066">
            <v>12301</v>
          </cell>
          <cell r="F5066">
            <v>1230150</v>
          </cell>
          <cell r="G5066" t="str">
            <v>SERVICIOS</v>
          </cell>
          <cell r="H5066" t="str">
            <v>SERVICIOS</v>
          </cell>
          <cell r="I5066" t="str">
            <v>L2850</v>
          </cell>
          <cell r="J5066" t="str">
            <v>MICROEMPRESA</v>
          </cell>
          <cell r="K5066">
            <v>0</v>
          </cell>
          <cell r="L5066">
            <v>0</v>
          </cell>
          <cell r="M5066">
            <v>0</v>
          </cell>
          <cell r="N5066">
            <v>0</v>
          </cell>
          <cell r="O5066" t="str">
            <v>R ARCOS</v>
          </cell>
          <cell r="P5066" t="str">
            <v>R ARCOS</v>
          </cell>
          <cell r="Q5066">
            <v>0</v>
          </cell>
          <cell r="R5066">
            <v>0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  <cell r="X5066">
            <v>0</v>
          </cell>
          <cell r="Y5066">
            <v>0</v>
          </cell>
          <cell r="Z5066">
            <v>0</v>
          </cell>
          <cell r="AA5066">
            <v>0</v>
          </cell>
          <cell r="AB5066">
            <v>0</v>
          </cell>
          <cell r="AC5066">
            <v>0</v>
          </cell>
          <cell r="AD5066">
            <v>0</v>
          </cell>
          <cell r="AE5066">
            <v>0</v>
          </cell>
          <cell r="AF5066">
            <v>0</v>
          </cell>
          <cell r="AG5066">
            <v>0</v>
          </cell>
          <cell r="AH5066">
            <v>0</v>
          </cell>
          <cell r="AI5066">
            <v>0</v>
          </cell>
          <cell r="AJ5066">
            <v>0</v>
          </cell>
          <cell r="AK5066">
            <v>0</v>
          </cell>
          <cell r="AL5066">
            <v>0</v>
          </cell>
          <cell r="AM5066">
            <v>0</v>
          </cell>
          <cell r="AN5066">
            <v>0</v>
          </cell>
          <cell r="AO5066">
            <v>0</v>
          </cell>
          <cell r="AP5066">
            <v>20</v>
          </cell>
          <cell r="AQ5066" t="str">
            <v>RAUL ARCOS</v>
          </cell>
          <cell r="AR5066">
            <v>5</v>
          </cell>
          <cell r="AS5066" t="str">
            <v>ROSA ESCALANTE</v>
          </cell>
          <cell r="AT5066">
            <v>9</v>
          </cell>
          <cell r="AU5066" t="str">
            <v>WILSON CHANG</v>
          </cell>
          <cell r="AV5066" t="str">
            <v>#N/A</v>
          </cell>
          <cell r="AW5066" t="str">
            <v>#N/A</v>
          </cell>
          <cell r="AX5066" t="b">
            <v>1</v>
          </cell>
          <cell r="AY5066" t="b">
            <v>1</v>
          </cell>
        </row>
        <row r="5067">
          <cell r="B5067" t="str">
            <v>1714927538001</v>
          </cell>
          <cell r="C5067" t="str">
            <v>GUZMAN ALBARRACIN DARWIN ALBERTO</v>
          </cell>
          <cell r="D5067">
            <v>123</v>
          </cell>
          <cell r="E5067">
            <v>12301</v>
          </cell>
          <cell r="F5067">
            <v>1230150</v>
          </cell>
          <cell r="G5067" t="str">
            <v>MANUFACTURA</v>
          </cell>
          <cell r="H5067" t="str">
            <v>MANUFACTURA</v>
          </cell>
          <cell r="I5067" t="str">
            <v>L2851</v>
          </cell>
          <cell r="J5067" t="str">
            <v>MICROEMPRESA</v>
          </cell>
          <cell r="K5067">
            <v>0</v>
          </cell>
          <cell r="L5067">
            <v>0</v>
          </cell>
          <cell r="M5067">
            <v>0</v>
          </cell>
          <cell r="N5067">
            <v>0</v>
          </cell>
          <cell r="O5067" t="str">
            <v>R ARCOS</v>
          </cell>
          <cell r="P5067" t="str">
            <v>R ARCOS</v>
          </cell>
          <cell r="Q5067">
            <v>0</v>
          </cell>
          <cell r="R5067">
            <v>0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  <cell r="X5067">
            <v>0</v>
          </cell>
          <cell r="Y5067">
            <v>0</v>
          </cell>
          <cell r="Z5067">
            <v>0</v>
          </cell>
          <cell r="AA5067">
            <v>0</v>
          </cell>
          <cell r="AB5067">
            <v>0</v>
          </cell>
          <cell r="AC5067">
            <v>0</v>
          </cell>
          <cell r="AD5067">
            <v>0</v>
          </cell>
          <cell r="AE5067">
            <v>0</v>
          </cell>
          <cell r="AF5067">
            <v>0</v>
          </cell>
          <cell r="AG5067">
            <v>0</v>
          </cell>
          <cell r="AH5067">
            <v>0</v>
          </cell>
          <cell r="AI5067">
            <v>0</v>
          </cell>
          <cell r="AJ5067">
            <v>0</v>
          </cell>
          <cell r="AK5067">
            <v>0</v>
          </cell>
          <cell r="AL5067">
            <v>0</v>
          </cell>
          <cell r="AM5067">
            <v>0</v>
          </cell>
          <cell r="AN5067">
            <v>0</v>
          </cell>
          <cell r="AO5067">
            <v>0</v>
          </cell>
          <cell r="AP5067">
            <v>20</v>
          </cell>
          <cell r="AQ5067" t="str">
            <v>RAUL ARCOS</v>
          </cell>
          <cell r="AR5067">
            <v>5</v>
          </cell>
          <cell r="AS5067" t="str">
            <v>ROSA ESCALANTE</v>
          </cell>
          <cell r="AT5067">
            <v>9</v>
          </cell>
          <cell r="AU5067" t="str">
            <v>WILSON CHANG</v>
          </cell>
          <cell r="AV5067" t="str">
            <v>#N/A</v>
          </cell>
          <cell r="AW5067" t="str">
            <v>#N/A</v>
          </cell>
          <cell r="AX5067" t="b">
            <v>1</v>
          </cell>
          <cell r="AY5067" t="b">
            <v>1</v>
          </cell>
        </row>
        <row r="5068">
          <cell r="B5068" t="str">
            <v>1714607932001</v>
          </cell>
          <cell r="C5068" t="str">
            <v>RODRIGUEZ BENAVIDES WILSON GEOVANNY</v>
          </cell>
          <cell r="D5068">
            <v>123</v>
          </cell>
          <cell r="E5068">
            <v>12301</v>
          </cell>
          <cell r="F5068">
            <v>1230150</v>
          </cell>
          <cell r="G5068" t="str">
            <v>SERVICIOS</v>
          </cell>
          <cell r="H5068" t="str">
            <v>SERVICIOS</v>
          </cell>
          <cell r="I5068" t="str">
            <v>L2852</v>
          </cell>
          <cell r="J5068" t="str">
            <v>MICROEMPRESA</v>
          </cell>
          <cell r="K5068">
            <v>0</v>
          </cell>
          <cell r="L5068">
            <v>0</v>
          </cell>
          <cell r="M5068">
            <v>0</v>
          </cell>
          <cell r="N5068">
            <v>0</v>
          </cell>
          <cell r="O5068" t="str">
            <v>R ARCOS</v>
          </cell>
          <cell r="P5068" t="str">
            <v>R ARCOS</v>
          </cell>
          <cell r="Q5068">
            <v>0</v>
          </cell>
          <cell r="R5068">
            <v>0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  <cell r="X5068">
            <v>0</v>
          </cell>
          <cell r="Y5068">
            <v>0</v>
          </cell>
          <cell r="Z5068">
            <v>0</v>
          </cell>
          <cell r="AA5068">
            <v>0</v>
          </cell>
          <cell r="AB5068">
            <v>0</v>
          </cell>
          <cell r="AC5068">
            <v>0</v>
          </cell>
          <cell r="AD5068">
            <v>0</v>
          </cell>
          <cell r="AE5068">
            <v>0</v>
          </cell>
          <cell r="AF5068">
            <v>0</v>
          </cell>
          <cell r="AG5068">
            <v>0</v>
          </cell>
          <cell r="AH5068">
            <v>0</v>
          </cell>
          <cell r="AI5068">
            <v>0</v>
          </cell>
          <cell r="AJ5068">
            <v>0</v>
          </cell>
          <cell r="AK5068">
            <v>0</v>
          </cell>
          <cell r="AL5068">
            <v>0</v>
          </cell>
          <cell r="AM5068">
            <v>0</v>
          </cell>
          <cell r="AN5068">
            <v>0</v>
          </cell>
          <cell r="AO5068">
            <v>0</v>
          </cell>
          <cell r="AP5068">
            <v>20</v>
          </cell>
          <cell r="AQ5068" t="str">
            <v>RAUL ARCOS</v>
          </cell>
          <cell r="AR5068">
            <v>5</v>
          </cell>
          <cell r="AS5068" t="str">
            <v>ROSA ESCALANTE</v>
          </cell>
          <cell r="AT5068">
            <v>15</v>
          </cell>
          <cell r="AU5068" t="str">
            <v>JESSENIA RAMOS</v>
          </cell>
          <cell r="AV5068" t="str">
            <v>#N/A</v>
          </cell>
          <cell r="AW5068" t="str">
            <v>#N/A</v>
          </cell>
          <cell r="AX5068" t="b">
            <v>1</v>
          </cell>
          <cell r="AY5068" t="b">
            <v>1</v>
          </cell>
        </row>
        <row r="5069">
          <cell r="B5069" t="str">
            <v>1705056909001</v>
          </cell>
          <cell r="C5069" t="str">
            <v>RIVAS FERNANDEZ JOSE RAUL</v>
          </cell>
          <cell r="D5069">
            <v>123</v>
          </cell>
          <cell r="E5069">
            <v>12301</v>
          </cell>
          <cell r="F5069">
            <v>1230150</v>
          </cell>
          <cell r="G5069" t="str">
            <v>SERVICIOS</v>
          </cell>
          <cell r="H5069" t="str">
            <v>SERVICIOS</v>
          </cell>
          <cell r="I5069" t="str">
            <v>L2853</v>
          </cell>
          <cell r="J5069" t="str">
            <v>MICROEMPRESA</v>
          </cell>
          <cell r="K5069">
            <v>0</v>
          </cell>
          <cell r="L5069">
            <v>0</v>
          </cell>
          <cell r="M5069">
            <v>0</v>
          </cell>
          <cell r="N5069">
            <v>0</v>
          </cell>
          <cell r="O5069" t="str">
            <v>R ARCOS</v>
          </cell>
          <cell r="P5069" t="str">
            <v>R ARCOS</v>
          </cell>
          <cell r="Q5069">
            <v>0</v>
          </cell>
          <cell r="R5069">
            <v>0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  <cell r="X5069">
            <v>0</v>
          </cell>
          <cell r="Y5069">
            <v>0</v>
          </cell>
          <cell r="Z5069">
            <v>0</v>
          </cell>
          <cell r="AA5069">
            <v>0</v>
          </cell>
          <cell r="AB5069">
            <v>0</v>
          </cell>
          <cell r="AC5069">
            <v>0</v>
          </cell>
          <cell r="AD5069">
            <v>0</v>
          </cell>
          <cell r="AE5069">
            <v>0</v>
          </cell>
          <cell r="AF5069">
            <v>0</v>
          </cell>
          <cell r="AG5069">
            <v>0</v>
          </cell>
          <cell r="AH5069">
            <v>0</v>
          </cell>
          <cell r="AI5069">
            <v>0</v>
          </cell>
          <cell r="AJ5069">
            <v>0</v>
          </cell>
          <cell r="AK5069">
            <v>0</v>
          </cell>
          <cell r="AL5069">
            <v>0</v>
          </cell>
          <cell r="AM5069">
            <v>0</v>
          </cell>
          <cell r="AN5069">
            <v>0</v>
          </cell>
          <cell r="AO5069">
            <v>0</v>
          </cell>
          <cell r="AP5069">
            <v>20</v>
          </cell>
          <cell r="AQ5069" t="str">
            <v>RAUL ARCOS</v>
          </cell>
          <cell r="AR5069">
            <v>5</v>
          </cell>
          <cell r="AS5069" t="str">
            <v>ROSA ESCALANTE</v>
          </cell>
          <cell r="AT5069">
            <v>15</v>
          </cell>
          <cell r="AU5069" t="str">
            <v>JESSENIA RAMOS</v>
          </cell>
          <cell r="AV5069" t="str">
            <v>#N/A</v>
          </cell>
          <cell r="AW5069" t="str">
            <v>#N/A</v>
          </cell>
          <cell r="AX5069" t="b">
            <v>1</v>
          </cell>
          <cell r="AY5069" t="b">
            <v>1</v>
          </cell>
        </row>
        <row r="5070">
          <cell r="B5070" t="str">
            <v>1709433856001</v>
          </cell>
          <cell r="C5070" t="str">
            <v>JARAMILLO DELGADO JULIO EFRAIN</v>
          </cell>
          <cell r="D5070">
            <v>123</v>
          </cell>
          <cell r="E5070">
            <v>12301</v>
          </cell>
          <cell r="F5070">
            <v>1230150</v>
          </cell>
          <cell r="G5070" t="str">
            <v>SERVICIOS</v>
          </cell>
          <cell r="H5070" t="str">
            <v>SERVICIOS</v>
          </cell>
          <cell r="I5070" t="str">
            <v>L2854</v>
          </cell>
          <cell r="J5070" t="str">
            <v>MICROEMPRESA</v>
          </cell>
          <cell r="K5070">
            <v>0</v>
          </cell>
          <cell r="L5070" t="str">
            <v>01Empresas Normales</v>
          </cell>
          <cell r="M5070">
            <v>41822</v>
          </cell>
          <cell r="N5070">
            <v>0.35416666666666669</v>
          </cell>
          <cell r="O5070" t="str">
            <v>R ARCOS</v>
          </cell>
          <cell r="P5070" t="str">
            <v>R ARCOS</v>
          </cell>
          <cell r="Q5070" t="str">
            <v>APLICATIVO WEB</v>
          </cell>
          <cell r="R5070" t="str">
            <v>APLICATIVO WEB</v>
          </cell>
          <cell r="S5070">
            <v>41822</v>
          </cell>
          <cell r="T5070">
            <v>0.54166666666666663</v>
          </cell>
          <cell r="U5070" t="str">
            <v>PRE-019</v>
          </cell>
          <cell r="V5070">
            <v>41834</v>
          </cell>
          <cell r="W5070">
            <v>0.55277777777777781</v>
          </cell>
          <cell r="X5070">
            <v>0</v>
          </cell>
          <cell r="Y5070">
            <v>0</v>
          </cell>
          <cell r="Z5070">
            <v>0</v>
          </cell>
          <cell r="AA5070">
            <v>0</v>
          </cell>
          <cell r="AB5070">
            <v>0</v>
          </cell>
          <cell r="AC5070">
            <v>41835</v>
          </cell>
          <cell r="AD5070">
            <v>0.4375</v>
          </cell>
          <cell r="AE5070" t="str">
            <v>MMORAN</v>
          </cell>
          <cell r="AF5070">
            <v>33</v>
          </cell>
          <cell r="AG5070">
            <v>0</v>
          </cell>
          <cell r="AH5070">
            <v>0</v>
          </cell>
          <cell r="AI5070">
            <v>0</v>
          </cell>
          <cell r="AJ5070">
            <v>0</v>
          </cell>
          <cell r="AK5070">
            <v>0</v>
          </cell>
          <cell r="AL5070">
            <v>0</v>
          </cell>
          <cell r="AM5070">
            <v>0</v>
          </cell>
          <cell r="AN5070">
            <v>0</v>
          </cell>
          <cell r="AO5070">
            <v>0</v>
          </cell>
          <cell r="AP5070">
            <v>20</v>
          </cell>
          <cell r="AQ5070" t="str">
            <v>RAUL ARCOS</v>
          </cell>
          <cell r="AR5070">
            <v>5</v>
          </cell>
          <cell r="AS5070" t="str">
            <v>ROSA ESCALANTE</v>
          </cell>
          <cell r="AT5070">
            <v>9</v>
          </cell>
          <cell r="AU5070" t="str">
            <v>WILSON CHANG</v>
          </cell>
          <cell r="AV5070" t="str">
            <v>#N/A</v>
          </cell>
          <cell r="AW5070" t="str">
            <v>#N/A</v>
          </cell>
          <cell r="AX5070" t="b">
            <v>0</v>
          </cell>
          <cell r="AY5070" t="b">
            <v>0</v>
          </cell>
        </row>
        <row r="5071">
          <cell r="B5071" t="str">
            <v>0503616625001</v>
          </cell>
          <cell r="C5071" t="str">
            <v>PINOS CORREA ROSA MAHOLY</v>
          </cell>
          <cell r="D5071">
            <v>123</v>
          </cell>
          <cell r="E5071">
            <v>12301</v>
          </cell>
          <cell r="F5071">
            <v>1230150</v>
          </cell>
          <cell r="G5071" t="str">
            <v>SERVICIOS</v>
          </cell>
          <cell r="H5071" t="str">
            <v>SERVICIOS</v>
          </cell>
          <cell r="I5071" t="str">
            <v>L2855</v>
          </cell>
          <cell r="J5071" t="str">
            <v>MICROEMPRESA</v>
          </cell>
          <cell r="K5071">
            <v>0</v>
          </cell>
          <cell r="L5071" t="str">
            <v>03No ubicadas</v>
          </cell>
          <cell r="M5071">
            <v>41829</v>
          </cell>
          <cell r="N5071">
            <v>0.72986111111111107</v>
          </cell>
          <cell r="O5071" t="str">
            <v>R ARCOS</v>
          </cell>
          <cell r="P5071" t="str">
            <v>R ARCOS</v>
          </cell>
          <cell r="Q5071" t="str">
            <v>R ARCOS</v>
          </cell>
          <cell r="R5071" t="str">
            <v>PAPEL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  <cell r="X5071">
            <v>0</v>
          </cell>
          <cell r="Y5071">
            <v>0</v>
          </cell>
          <cell r="Z5071">
            <v>0</v>
          </cell>
          <cell r="AA5071">
            <v>0</v>
          </cell>
          <cell r="AB5071">
            <v>0</v>
          </cell>
          <cell r="AC5071">
            <v>41831</v>
          </cell>
          <cell r="AD5071">
            <v>0.33333333333333331</v>
          </cell>
          <cell r="AE5071" t="str">
            <v>MMORAN</v>
          </cell>
          <cell r="AF5071">
            <v>31</v>
          </cell>
          <cell r="AG5071">
            <v>0</v>
          </cell>
          <cell r="AH5071">
            <v>0</v>
          </cell>
          <cell r="AI5071">
            <v>0</v>
          </cell>
          <cell r="AJ5071">
            <v>0</v>
          </cell>
          <cell r="AK5071">
            <v>0</v>
          </cell>
          <cell r="AL5071">
            <v>0</v>
          </cell>
          <cell r="AM5071">
            <v>0</v>
          </cell>
          <cell r="AN5071">
            <v>0</v>
          </cell>
          <cell r="AO5071">
            <v>0</v>
          </cell>
          <cell r="AP5071">
            <v>20</v>
          </cell>
          <cell r="AQ5071" t="str">
            <v>RAUL ARCOS</v>
          </cell>
          <cell r="AR5071">
            <v>5</v>
          </cell>
          <cell r="AS5071" t="str">
            <v>ROSA ESCALANTE</v>
          </cell>
          <cell r="AT5071">
            <v>15</v>
          </cell>
          <cell r="AU5071" t="str">
            <v>JESSENIA RAMOS</v>
          </cell>
          <cell r="AV5071" t="str">
            <v>#N/A</v>
          </cell>
          <cell r="AW5071" t="str">
            <v>#N/A</v>
          </cell>
          <cell r="AX5071" t="b">
            <v>0</v>
          </cell>
          <cell r="AY5071" t="b">
            <v>0</v>
          </cell>
        </row>
        <row r="5072">
          <cell r="B5072" t="str">
            <v>2390012368001</v>
          </cell>
          <cell r="C5072" t="str">
            <v>BALSAS Y PALMAS CORONEL CUEVA S.A.</v>
          </cell>
          <cell r="D5072">
            <v>123</v>
          </cell>
          <cell r="E5072">
            <v>12301</v>
          </cell>
          <cell r="F5072">
            <v>1230150</v>
          </cell>
          <cell r="G5072" t="str">
            <v>COMERCIO</v>
          </cell>
          <cell r="H5072" t="str">
            <v>COMERCIO</v>
          </cell>
          <cell r="I5072" t="str">
            <v>L2856</v>
          </cell>
          <cell r="J5072" t="str">
            <v>MICROEMPRESA</v>
          </cell>
          <cell r="K5072">
            <v>0</v>
          </cell>
          <cell r="L5072" t="str">
            <v>03No ubicadas</v>
          </cell>
          <cell r="M5072">
            <v>41828</v>
          </cell>
          <cell r="N5072">
            <v>0.75416666666666665</v>
          </cell>
          <cell r="O5072" t="str">
            <v>R ARCOS</v>
          </cell>
          <cell r="P5072" t="str">
            <v>R ARCOS</v>
          </cell>
          <cell r="Q5072" t="str">
            <v>R ARCOS</v>
          </cell>
          <cell r="R5072" t="str">
            <v>PAPEL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  <cell r="X5072">
            <v>0</v>
          </cell>
          <cell r="Y5072">
            <v>0</v>
          </cell>
          <cell r="Z5072">
            <v>0</v>
          </cell>
          <cell r="AA5072">
            <v>0</v>
          </cell>
          <cell r="AB5072">
            <v>0</v>
          </cell>
          <cell r="AC5072">
            <v>41828</v>
          </cell>
          <cell r="AD5072">
            <v>0.5</v>
          </cell>
          <cell r="AE5072" t="str">
            <v>MMORAN</v>
          </cell>
          <cell r="AF5072">
            <v>29</v>
          </cell>
          <cell r="AG5072">
            <v>0</v>
          </cell>
          <cell r="AH5072">
            <v>0</v>
          </cell>
          <cell r="AI5072">
            <v>0</v>
          </cell>
          <cell r="AJ5072">
            <v>0</v>
          </cell>
          <cell r="AK5072">
            <v>0</v>
          </cell>
          <cell r="AL5072">
            <v>0</v>
          </cell>
          <cell r="AM5072">
            <v>0</v>
          </cell>
          <cell r="AN5072">
            <v>0</v>
          </cell>
          <cell r="AO5072">
            <v>0</v>
          </cell>
          <cell r="AP5072">
            <v>20</v>
          </cell>
          <cell r="AQ5072" t="str">
            <v>RAUL ARCOS</v>
          </cell>
          <cell r="AR5072">
            <v>5</v>
          </cell>
          <cell r="AS5072" t="str">
            <v>ROSA ESCALANTE</v>
          </cell>
          <cell r="AT5072">
            <v>9</v>
          </cell>
          <cell r="AU5072" t="str">
            <v>WILSON CHANG</v>
          </cell>
          <cell r="AV5072" t="str">
            <v>#N/A</v>
          </cell>
          <cell r="AW5072" t="str">
            <v>#N/A</v>
          </cell>
          <cell r="AX5072" t="b">
            <v>0</v>
          </cell>
          <cell r="AY5072" t="b">
            <v>0</v>
          </cell>
        </row>
        <row r="5073">
          <cell r="B5073" t="str">
            <v>0101946838001</v>
          </cell>
          <cell r="C5073" t="str">
            <v>MACAS TAPIA LUIS RUBEN</v>
          </cell>
          <cell r="D5073">
            <v>123</v>
          </cell>
          <cell r="E5073">
            <v>12301</v>
          </cell>
          <cell r="F5073">
            <v>1230150</v>
          </cell>
          <cell r="G5073" t="str">
            <v>COMERCIO</v>
          </cell>
          <cell r="H5073" t="str">
            <v>COMERCIO</v>
          </cell>
          <cell r="I5073" t="str">
            <v>L2857</v>
          </cell>
          <cell r="J5073" t="str">
            <v>PEQUEÑA EMPRESA</v>
          </cell>
          <cell r="K5073">
            <v>0</v>
          </cell>
          <cell r="L5073" t="str">
            <v>03No ubicadas</v>
          </cell>
          <cell r="M5073">
            <v>41835</v>
          </cell>
          <cell r="N5073">
            <v>0.67361111111111116</v>
          </cell>
          <cell r="O5073" t="str">
            <v>R ARCOS</v>
          </cell>
          <cell r="P5073" t="str">
            <v>R ARCOS</v>
          </cell>
          <cell r="Q5073" t="str">
            <v>R ARCOS</v>
          </cell>
          <cell r="R5073" t="str">
            <v>PAPEL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  <cell r="X5073">
            <v>0</v>
          </cell>
          <cell r="Y5073">
            <v>0</v>
          </cell>
          <cell r="Z5073">
            <v>0</v>
          </cell>
          <cell r="AA5073">
            <v>0</v>
          </cell>
          <cell r="AB5073">
            <v>0</v>
          </cell>
          <cell r="AC5073">
            <v>41836</v>
          </cell>
          <cell r="AD5073">
            <v>0.33333333333333331</v>
          </cell>
          <cell r="AE5073" t="str">
            <v>MMORAN</v>
          </cell>
          <cell r="AF5073">
            <v>34</v>
          </cell>
          <cell r="AG5073">
            <v>0</v>
          </cell>
          <cell r="AH5073">
            <v>0</v>
          </cell>
          <cell r="AI5073">
            <v>0</v>
          </cell>
          <cell r="AJ5073">
            <v>0</v>
          </cell>
          <cell r="AK5073">
            <v>0</v>
          </cell>
          <cell r="AL5073">
            <v>0</v>
          </cell>
          <cell r="AM5073">
            <v>0</v>
          </cell>
          <cell r="AN5073">
            <v>0</v>
          </cell>
          <cell r="AO5073">
            <v>0</v>
          </cell>
          <cell r="AP5073">
            <v>20</v>
          </cell>
          <cell r="AQ5073" t="str">
            <v>RAUL ARCOS</v>
          </cell>
          <cell r="AR5073">
            <v>5</v>
          </cell>
          <cell r="AS5073" t="str">
            <v>ROSA ESCALANTE</v>
          </cell>
          <cell r="AT5073">
            <v>9</v>
          </cell>
          <cell r="AU5073" t="str">
            <v>WILSON CHANG</v>
          </cell>
          <cell r="AV5073" t="str">
            <v>#N/A</v>
          </cell>
          <cell r="AW5073" t="str">
            <v>#N/A</v>
          </cell>
          <cell r="AX5073" t="b">
            <v>0</v>
          </cell>
          <cell r="AY5073" t="b">
            <v>0</v>
          </cell>
        </row>
        <row r="5074">
          <cell r="B5074" t="str">
            <v>0102161387001</v>
          </cell>
          <cell r="C5074" t="str">
            <v>CAMPOS AGUIRRE HERMEL EMMANUEL</v>
          </cell>
          <cell r="D5074">
            <v>123</v>
          </cell>
          <cell r="E5074">
            <v>12301</v>
          </cell>
          <cell r="F5074">
            <v>1230150</v>
          </cell>
          <cell r="G5074" t="str">
            <v>SERVICIOS</v>
          </cell>
          <cell r="H5074" t="str">
            <v>SERVICIOS</v>
          </cell>
          <cell r="I5074" t="str">
            <v>L2858</v>
          </cell>
          <cell r="J5074" t="str">
            <v>PEQUEÑA EMPRESA</v>
          </cell>
          <cell r="K5074">
            <v>0</v>
          </cell>
          <cell r="L5074">
            <v>0</v>
          </cell>
          <cell r="M5074">
            <v>0</v>
          </cell>
          <cell r="N5074">
            <v>0</v>
          </cell>
          <cell r="O5074" t="str">
            <v>R ARCOS</v>
          </cell>
          <cell r="P5074" t="str">
            <v>R ARCOS</v>
          </cell>
          <cell r="Q5074">
            <v>0</v>
          </cell>
          <cell r="R5074">
            <v>0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  <cell r="X5074">
            <v>0</v>
          </cell>
          <cell r="Y5074">
            <v>0</v>
          </cell>
          <cell r="Z5074">
            <v>0</v>
          </cell>
          <cell r="AA5074">
            <v>0</v>
          </cell>
          <cell r="AB5074">
            <v>0</v>
          </cell>
          <cell r="AC5074">
            <v>0</v>
          </cell>
          <cell r="AD5074">
            <v>0</v>
          </cell>
          <cell r="AE5074">
            <v>0</v>
          </cell>
          <cell r="AF5074">
            <v>0</v>
          </cell>
          <cell r="AG5074">
            <v>0</v>
          </cell>
          <cell r="AH5074">
            <v>0</v>
          </cell>
          <cell r="AI5074">
            <v>0</v>
          </cell>
          <cell r="AJ5074">
            <v>0</v>
          </cell>
          <cell r="AK5074">
            <v>0</v>
          </cell>
          <cell r="AL5074">
            <v>0</v>
          </cell>
          <cell r="AM5074">
            <v>0</v>
          </cell>
          <cell r="AN5074">
            <v>0</v>
          </cell>
          <cell r="AO5074">
            <v>0</v>
          </cell>
          <cell r="AP5074">
            <v>20</v>
          </cell>
          <cell r="AQ5074" t="str">
            <v>RAUL ARCOS</v>
          </cell>
          <cell r="AR5074">
            <v>5</v>
          </cell>
          <cell r="AS5074" t="str">
            <v>ROSA ESCALANTE</v>
          </cell>
          <cell r="AT5074">
            <v>9</v>
          </cell>
          <cell r="AU5074" t="str">
            <v>WILSON CHANG</v>
          </cell>
          <cell r="AV5074" t="str">
            <v>#N/A</v>
          </cell>
          <cell r="AW5074" t="str">
            <v>#N/A</v>
          </cell>
          <cell r="AX5074" t="b">
            <v>1</v>
          </cell>
          <cell r="AY5074" t="b">
            <v>1</v>
          </cell>
        </row>
        <row r="5075">
          <cell r="B5075" t="str">
            <v>0500954821001</v>
          </cell>
          <cell r="C5075" t="str">
            <v>GRANDES ROBAYO WILSON ERNESTO</v>
          </cell>
          <cell r="D5075">
            <v>123</v>
          </cell>
          <cell r="E5075">
            <v>12301</v>
          </cell>
          <cell r="F5075">
            <v>1230150</v>
          </cell>
          <cell r="G5075" t="str">
            <v>COMERCIO</v>
          </cell>
          <cell r="H5075" t="str">
            <v>COMERCIO</v>
          </cell>
          <cell r="I5075" t="str">
            <v>L2859</v>
          </cell>
          <cell r="J5075" t="str">
            <v>PEQUEÑA EMPRESA</v>
          </cell>
          <cell r="K5075">
            <v>0</v>
          </cell>
          <cell r="L5075">
            <v>0</v>
          </cell>
          <cell r="M5075">
            <v>0</v>
          </cell>
          <cell r="N5075">
            <v>0</v>
          </cell>
          <cell r="O5075" t="str">
            <v>R ARCOS</v>
          </cell>
          <cell r="P5075" t="str">
            <v>R ARCOS</v>
          </cell>
          <cell r="Q5075">
            <v>0</v>
          </cell>
          <cell r="R5075">
            <v>0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  <cell r="X5075">
            <v>0</v>
          </cell>
          <cell r="Y5075">
            <v>0</v>
          </cell>
          <cell r="Z5075">
            <v>0</v>
          </cell>
          <cell r="AA5075">
            <v>0</v>
          </cell>
          <cell r="AB5075">
            <v>0</v>
          </cell>
          <cell r="AC5075">
            <v>0</v>
          </cell>
          <cell r="AD5075">
            <v>0</v>
          </cell>
          <cell r="AE5075">
            <v>0</v>
          </cell>
          <cell r="AF5075">
            <v>0</v>
          </cell>
          <cell r="AG5075">
            <v>0</v>
          </cell>
          <cell r="AH5075">
            <v>0</v>
          </cell>
          <cell r="AI5075">
            <v>0</v>
          </cell>
          <cell r="AJ5075">
            <v>0</v>
          </cell>
          <cell r="AK5075">
            <v>0</v>
          </cell>
          <cell r="AL5075">
            <v>0</v>
          </cell>
          <cell r="AM5075">
            <v>0</v>
          </cell>
          <cell r="AN5075">
            <v>0</v>
          </cell>
          <cell r="AO5075">
            <v>0</v>
          </cell>
          <cell r="AP5075">
            <v>20</v>
          </cell>
          <cell r="AQ5075" t="str">
            <v>RAUL ARCOS</v>
          </cell>
          <cell r="AR5075">
            <v>5</v>
          </cell>
          <cell r="AS5075" t="str">
            <v>ROSA ESCALANTE</v>
          </cell>
          <cell r="AT5075">
            <v>15</v>
          </cell>
          <cell r="AU5075" t="str">
            <v>JESSENIA RAMOS</v>
          </cell>
          <cell r="AV5075" t="str">
            <v>#N/A</v>
          </cell>
          <cell r="AW5075" t="str">
            <v>#N/A</v>
          </cell>
          <cell r="AX5075" t="b">
            <v>1</v>
          </cell>
          <cell r="AY5075" t="b">
            <v>1</v>
          </cell>
        </row>
        <row r="5076">
          <cell r="B5076" t="str">
            <v>0600827059001</v>
          </cell>
          <cell r="C5076" t="str">
            <v>ARELLANO GUERRA MARCO POLO</v>
          </cell>
          <cell r="D5076">
            <v>123</v>
          </cell>
          <cell r="E5076">
            <v>12301</v>
          </cell>
          <cell r="F5076">
            <v>1230150</v>
          </cell>
          <cell r="G5076" t="str">
            <v>SERVICIOS</v>
          </cell>
          <cell r="H5076" t="str">
            <v>SERVICIOS</v>
          </cell>
          <cell r="I5076" t="str">
            <v>L2860</v>
          </cell>
          <cell r="J5076" t="str">
            <v>PEQUEÑA EMPRESA</v>
          </cell>
          <cell r="K5076">
            <v>0</v>
          </cell>
          <cell r="L5076" t="str">
            <v>01Empresas Normales</v>
          </cell>
          <cell r="M5076">
            <v>41810</v>
          </cell>
          <cell r="N5076">
            <v>0.3611111111111111</v>
          </cell>
          <cell r="O5076" t="str">
            <v>R ARCOS</v>
          </cell>
          <cell r="P5076" t="str">
            <v>R ARCOS</v>
          </cell>
          <cell r="Q5076" t="str">
            <v>APLICATIVO WEB</v>
          </cell>
          <cell r="R5076" t="str">
            <v>APLICATIVO WEB</v>
          </cell>
          <cell r="S5076">
            <v>41810</v>
          </cell>
          <cell r="T5076">
            <v>0.66666666666666663</v>
          </cell>
          <cell r="U5076" t="str">
            <v>PRE-009</v>
          </cell>
          <cell r="V5076">
            <v>0</v>
          </cell>
          <cell r="W5076">
            <v>0</v>
          </cell>
          <cell r="X5076">
            <v>0</v>
          </cell>
          <cell r="Y5076">
            <v>0</v>
          </cell>
          <cell r="Z5076">
            <v>0</v>
          </cell>
          <cell r="AA5076">
            <v>0</v>
          </cell>
          <cell r="AB5076">
            <v>0</v>
          </cell>
          <cell r="AC5076">
            <v>0</v>
          </cell>
          <cell r="AD5076">
            <v>0</v>
          </cell>
          <cell r="AE5076">
            <v>0</v>
          </cell>
          <cell r="AF5076">
            <v>0</v>
          </cell>
          <cell r="AG5076">
            <v>0</v>
          </cell>
          <cell r="AH5076">
            <v>0</v>
          </cell>
          <cell r="AI5076">
            <v>0</v>
          </cell>
          <cell r="AJ5076">
            <v>0</v>
          </cell>
          <cell r="AK5076">
            <v>0</v>
          </cell>
          <cell r="AL5076">
            <v>0</v>
          </cell>
          <cell r="AM5076">
            <v>0</v>
          </cell>
          <cell r="AN5076">
            <v>0</v>
          </cell>
          <cell r="AO5076">
            <v>0</v>
          </cell>
          <cell r="AP5076">
            <v>20</v>
          </cell>
          <cell r="AQ5076" t="str">
            <v>RAUL ARCOS</v>
          </cell>
          <cell r="AR5076">
            <v>5</v>
          </cell>
          <cell r="AS5076" t="str">
            <v>ROSA ESCALANTE</v>
          </cell>
          <cell r="AT5076">
            <v>9</v>
          </cell>
          <cell r="AU5076" t="str">
            <v>WILSON CHANG</v>
          </cell>
          <cell r="AV5076" t="str">
            <v>1</v>
          </cell>
          <cell r="AW5076" t="str">
            <v>0600827059001</v>
          </cell>
          <cell r="AX5076" t="b">
            <v>0</v>
          </cell>
          <cell r="AY5076" t="b">
            <v>0</v>
          </cell>
        </row>
        <row r="5077">
          <cell r="B5077" t="str">
            <v>0801237363001</v>
          </cell>
          <cell r="C5077" t="str">
            <v>ZAMBRANO BRIONES FLERIDA CONCEPCION</v>
          </cell>
          <cell r="D5077">
            <v>123</v>
          </cell>
          <cell r="E5077">
            <v>12301</v>
          </cell>
          <cell r="F5077">
            <v>1230150</v>
          </cell>
          <cell r="G5077" t="str">
            <v>SERVICIOS</v>
          </cell>
          <cell r="H5077" t="str">
            <v>SERVICIOS</v>
          </cell>
          <cell r="I5077" t="str">
            <v>L2861</v>
          </cell>
          <cell r="J5077" t="str">
            <v>PEQUEÑA EMPRESA</v>
          </cell>
          <cell r="K5077">
            <v>0</v>
          </cell>
          <cell r="L5077" t="str">
            <v>01Empresas Normales</v>
          </cell>
          <cell r="M5077">
            <v>41836</v>
          </cell>
          <cell r="N5077">
            <v>0.67361111111111116</v>
          </cell>
          <cell r="O5077" t="str">
            <v>R ARCOS</v>
          </cell>
          <cell r="P5077" t="str">
            <v>R ARCOS</v>
          </cell>
          <cell r="Q5077" t="str">
            <v>R ARCOS</v>
          </cell>
          <cell r="R5077" t="str">
            <v>PAPEL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  <cell r="X5077">
            <v>0</v>
          </cell>
          <cell r="Y5077">
            <v>0</v>
          </cell>
          <cell r="Z5077">
            <v>0</v>
          </cell>
          <cell r="AA5077">
            <v>0</v>
          </cell>
          <cell r="AB5077">
            <v>0</v>
          </cell>
          <cell r="AC5077">
            <v>41837</v>
          </cell>
          <cell r="AD5077">
            <v>0.74305555555555558</v>
          </cell>
          <cell r="AE5077" t="str">
            <v>MMORAN</v>
          </cell>
          <cell r="AF5077">
            <v>35</v>
          </cell>
          <cell r="AG5077">
            <v>0</v>
          </cell>
          <cell r="AH5077">
            <v>0</v>
          </cell>
          <cell r="AI5077">
            <v>0</v>
          </cell>
          <cell r="AJ5077">
            <v>0</v>
          </cell>
          <cell r="AK5077">
            <v>0</v>
          </cell>
          <cell r="AL5077">
            <v>0</v>
          </cell>
          <cell r="AM5077">
            <v>0</v>
          </cell>
          <cell r="AN5077">
            <v>0</v>
          </cell>
          <cell r="AO5077">
            <v>0</v>
          </cell>
          <cell r="AP5077">
            <v>20</v>
          </cell>
          <cell r="AQ5077" t="str">
            <v>RAUL ARCOS</v>
          </cell>
          <cell r="AR5077">
            <v>5</v>
          </cell>
          <cell r="AS5077" t="str">
            <v>ROSA ESCALANTE</v>
          </cell>
          <cell r="AT5077">
            <v>15</v>
          </cell>
          <cell r="AU5077" t="str">
            <v>JESSENIA RAMOS</v>
          </cell>
          <cell r="AV5077" t="str">
            <v>#N/A</v>
          </cell>
          <cell r="AW5077" t="str">
            <v>#N/A</v>
          </cell>
          <cell r="AX5077" t="b">
            <v>0</v>
          </cell>
          <cell r="AY5077" t="b">
            <v>0</v>
          </cell>
        </row>
        <row r="5078">
          <cell r="B5078" t="str">
            <v>0801452228001</v>
          </cell>
          <cell r="C5078" t="str">
            <v>SUQUILANDA STTOPER AMADO JOEL</v>
          </cell>
          <cell r="D5078">
            <v>123</v>
          </cell>
          <cell r="E5078">
            <v>12301</v>
          </cell>
          <cell r="F5078">
            <v>1230150</v>
          </cell>
          <cell r="G5078" t="str">
            <v>COMERCIO</v>
          </cell>
          <cell r="H5078" t="str">
            <v>COMERCIO</v>
          </cell>
          <cell r="I5078" t="str">
            <v>L2862</v>
          </cell>
          <cell r="J5078" t="str">
            <v>PEQUEÑA EMPRESA</v>
          </cell>
          <cell r="K5078">
            <v>0</v>
          </cell>
          <cell r="L5078">
            <v>0</v>
          </cell>
          <cell r="M5078">
            <v>0</v>
          </cell>
          <cell r="N5078">
            <v>0</v>
          </cell>
          <cell r="O5078" t="str">
            <v>R ARCOS</v>
          </cell>
          <cell r="P5078" t="str">
            <v>R ARCOS</v>
          </cell>
          <cell r="Q5078">
            <v>0</v>
          </cell>
          <cell r="R5078">
            <v>0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  <cell r="X5078">
            <v>0</v>
          </cell>
          <cell r="Y5078">
            <v>0</v>
          </cell>
          <cell r="Z5078">
            <v>0</v>
          </cell>
          <cell r="AA5078">
            <v>0</v>
          </cell>
          <cell r="AB5078">
            <v>0</v>
          </cell>
          <cell r="AC5078">
            <v>0</v>
          </cell>
          <cell r="AD5078">
            <v>0</v>
          </cell>
          <cell r="AE5078">
            <v>0</v>
          </cell>
          <cell r="AF5078">
            <v>0</v>
          </cell>
          <cell r="AG5078">
            <v>0</v>
          </cell>
          <cell r="AH5078">
            <v>0</v>
          </cell>
          <cell r="AI5078">
            <v>0</v>
          </cell>
          <cell r="AJ5078">
            <v>0</v>
          </cell>
          <cell r="AK5078">
            <v>0</v>
          </cell>
          <cell r="AL5078">
            <v>0</v>
          </cell>
          <cell r="AM5078">
            <v>0</v>
          </cell>
          <cell r="AN5078">
            <v>0</v>
          </cell>
          <cell r="AO5078">
            <v>0</v>
          </cell>
          <cell r="AP5078">
            <v>20</v>
          </cell>
          <cell r="AQ5078" t="str">
            <v>RAUL ARCOS</v>
          </cell>
          <cell r="AR5078">
            <v>5</v>
          </cell>
          <cell r="AS5078" t="str">
            <v>ROSA ESCALANTE</v>
          </cell>
          <cell r="AT5078">
            <v>15</v>
          </cell>
          <cell r="AU5078" t="str">
            <v>JESSENIA RAMOS</v>
          </cell>
          <cell r="AV5078" t="str">
            <v>#N/A</v>
          </cell>
          <cell r="AW5078" t="str">
            <v>#N/A</v>
          </cell>
          <cell r="AX5078" t="b">
            <v>1</v>
          </cell>
          <cell r="AY5078" t="b">
            <v>1</v>
          </cell>
        </row>
        <row r="5079">
          <cell r="B5079" t="str">
            <v>0803068790001</v>
          </cell>
          <cell r="C5079" t="str">
            <v>DEFAZ CHICAIZA NELSON PATRICIO</v>
          </cell>
          <cell r="D5079">
            <v>123</v>
          </cell>
          <cell r="E5079">
            <v>12301</v>
          </cell>
          <cell r="F5079">
            <v>1230150</v>
          </cell>
          <cell r="G5079" t="str">
            <v>COMERCIO</v>
          </cell>
          <cell r="H5079" t="str">
            <v>COMERCIO</v>
          </cell>
          <cell r="I5079" t="str">
            <v>L2863</v>
          </cell>
          <cell r="J5079" t="str">
            <v>PEQUEÑA EMPRESA</v>
          </cell>
          <cell r="K5079">
            <v>0</v>
          </cell>
          <cell r="L5079">
            <v>0</v>
          </cell>
          <cell r="M5079">
            <v>0</v>
          </cell>
          <cell r="N5079">
            <v>0</v>
          </cell>
          <cell r="O5079" t="str">
            <v>R ARCOS</v>
          </cell>
          <cell r="P5079" t="str">
            <v>R ARCOS</v>
          </cell>
          <cell r="Q5079">
            <v>0</v>
          </cell>
          <cell r="R5079">
            <v>0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  <cell r="X5079">
            <v>0</v>
          </cell>
          <cell r="Y5079">
            <v>0</v>
          </cell>
          <cell r="Z5079">
            <v>0</v>
          </cell>
          <cell r="AA5079">
            <v>0</v>
          </cell>
          <cell r="AB5079">
            <v>0</v>
          </cell>
          <cell r="AC5079">
            <v>0</v>
          </cell>
          <cell r="AD5079">
            <v>0</v>
          </cell>
          <cell r="AE5079">
            <v>0</v>
          </cell>
          <cell r="AF5079">
            <v>0</v>
          </cell>
          <cell r="AG5079">
            <v>0</v>
          </cell>
          <cell r="AH5079">
            <v>0</v>
          </cell>
          <cell r="AI5079">
            <v>0</v>
          </cell>
          <cell r="AJ5079">
            <v>0</v>
          </cell>
          <cell r="AK5079">
            <v>0</v>
          </cell>
          <cell r="AL5079">
            <v>0</v>
          </cell>
          <cell r="AM5079">
            <v>0</v>
          </cell>
          <cell r="AN5079">
            <v>0</v>
          </cell>
          <cell r="AO5079">
            <v>0</v>
          </cell>
          <cell r="AP5079">
            <v>20</v>
          </cell>
          <cell r="AQ5079" t="str">
            <v>RAUL ARCOS</v>
          </cell>
          <cell r="AR5079">
            <v>5</v>
          </cell>
          <cell r="AS5079" t="str">
            <v>ROSA ESCALANTE</v>
          </cell>
          <cell r="AT5079">
            <v>15</v>
          </cell>
          <cell r="AU5079" t="str">
            <v>JESSENIA RAMOS</v>
          </cell>
          <cell r="AV5079" t="str">
            <v>#N/A</v>
          </cell>
          <cell r="AW5079" t="str">
            <v>#N/A</v>
          </cell>
          <cell r="AX5079" t="b">
            <v>1</v>
          </cell>
          <cell r="AY5079" t="b">
            <v>1</v>
          </cell>
        </row>
        <row r="5080">
          <cell r="B5080" t="str">
            <v>0909259822001</v>
          </cell>
          <cell r="C5080" t="str">
            <v>VICUÃ‘A URGILES MARCOS VINICIO</v>
          </cell>
          <cell r="D5080">
            <v>123</v>
          </cell>
          <cell r="E5080">
            <v>12301</v>
          </cell>
          <cell r="F5080">
            <v>1230150</v>
          </cell>
          <cell r="G5080" t="str">
            <v>SERVICIOS</v>
          </cell>
          <cell r="H5080" t="str">
            <v>SERVICIOS</v>
          </cell>
          <cell r="I5080" t="str">
            <v>L2864</v>
          </cell>
          <cell r="J5080" t="str">
            <v>PEQUEÑA EMPRESA</v>
          </cell>
          <cell r="K5080">
            <v>0</v>
          </cell>
          <cell r="L5080">
            <v>0</v>
          </cell>
          <cell r="M5080">
            <v>0</v>
          </cell>
          <cell r="N5080">
            <v>0</v>
          </cell>
          <cell r="O5080" t="str">
            <v>R ARCOS</v>
          </cell>
          <cell r="P5080" t="str">
            <v>R ARCOS</v>
          </cell>
          <cell r="Q5080">
            <v>0</v>
          </cell>
          <cell r="R5080">
            <v>0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  <cell r="X5080">
            <v>0</v>
          </cell>
          <cell r="Y5080">
            <v>0</v>
          </cell>
          <cell r="Z5080">
            <v>0</v>
          </cell>
          <cell r="AA5080">
            <v>0</v>
          </cell>
          <cell r="AB5080">
            <v>0</v>
          </cell>
          <cell r="AC5080">
            <v>0</v>
          </cell>
          <cell r="AD5080">
            <v>0</v>
          </cell>
          <cell r="AE5080">
            <v>0</v>
          </cell>
          <cell r="AF5080">
            <v>0</v>
          </cell>
          <cell r="AG5080">
            <v>0</v>
          </cell>
          <cell r="AH5080">
            <v>0</v>
          </cell>
          <cell r="AI5080">
            <v>0</v>
          </cell>
          <cell r="AJ5080">
            <v>0</v>
          </cell>
          <cell r="AK5080">
            <v>0</v>
          </cell>
          <cell r="AL5080">
            <v>0</v>
          </cell>
          <cell r="AM5080">
            <v>0</v>
          </cell>
          <cell r="AN5080">
            <v>0</v>
          </cell>
          <cell r="AO5080">
            <v>0</v>
          </cell>
          <cell r="AP5080">
            <v>20</v>
          </cell>
          <cell r="AQ5080" t="str">
            <v>RAUL ARCOS</v>
          </cell>
          <cell r="AR5080">
            <v>5</v>
          </cell>
          <cell r="AS5080" t="str">
            <v>ROSA ESCALANTE</v>
          </cell>
          <cell r="AT5080">
            <v>9</v>
          </cell>
          <cell r="AU5080" t="str">
            <v>WILSON CHANG</v>
          </cell>
          <cell r="AV5080" t="str">
            <v>#N/A</v>
          </cell>
          <cell r="AW5080" t="str">
            <v>#N/A</v>
          </cell>
          <cell r="AX5080" t="b">
            <v>1</v>
          </cell>
          <cell r="AY5080" t="b">
            <v>1</v>
          </cell>
        </row>
        <row r="5081">
          <cell r="B5081" t="str">
            <v>1001017555001</v>
          </cell>
          <cell r="C5081" t="str">
            <v>CALVACHE CARRASCO MEY ARMINDA</v>
          </cell>
          <cell r="D5081">
            <v>123</v>
          </cell>
          <cell r="E5081">
            <v>12301</v>
          </cell>
          <cell r="F5081">
            <v>1230150</v>
          </cell>
          <cell r="G5081" t="str">
            <v>SERVICIOS</v>
          </cell>
          <cell r="H5081" t="str">
            <v>SERVICIOS</v>
          </cell>
          <cell r="I5081" t="str">
            <v>L2865</v>
          </cell>
          <cell r="J5081" t="str">
            <v>PEQUEÑA EMPRESA</v>
          </cell>
          <cell r="K5081">
            <v>0</v>
          </cell>
          <cell r="L5081">
            <v>0</v>
          </cell>
          <cell r="M5081">
            <v>0</v>
          </cell>
          <cell r="N5081">
            <v>0</v>
          </cell>
          <cell r="O5081" t="str">
            <v>R ARCOS</v>
          </cell>
          <cell r="P5081" t="str">
            <v>R ARCOS</v>
          </cell>
          <cell r="Q5081">
            <v>0</v>
          </cell>
          <cell r="R5081">
            <v>0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  <cell r="X5081">
            <v>0</v>
          </cell>
          <cell r="Y5081">
            <v>0</v>
          </cell>
          <cell r="Z5081">
            <v>0</v>
          </cell>
          <cell r="AA5081">
            <v>0</v>
          </cell>
          <cell r="AB5081">
            <v>0</v>
          </cell>
          <cell r="AC5081">
            <v>0</v>
          </cell>
          <cell r="AD5081">
            <v>0</v>
          </cell>
          <cell r="AE5081">
            <v>0</v>
          </cell>
          <cell r="AF5081">
            <v>0</v>
          </cell>
          <cell r="AG5081">
            <v>0</v>
          </cell>
          <cell r="AH5081">
            <v>0</v>
          </cell>
          <cell r="AI5081">
            <v>0</v>
          </cell>
          <cell r="AJ5081">
            <v>0</v>
          </cell>
          <cell r="AK5081">
            <v>0</v>
          </cell>
          <cell r="AL5081">
            <v>0</v>
          </cell>
          <cell r="AM5081">
            <v>0</v>
          </cell>
          <cell r="AN5081">
            <v>0</v>
          </cell>
          <cell r="AO5081">
            <v>0</v>
          </cell>
          <cell r="AP5081">
            <v>20</v>
          </cell>
          <cell r="AQ5081" t="str">
            <v>RAUL ARCOS</v>
          </cell>
          <cell r="AR5081">
            <v>5</v>
          </cell>
          <cell r="AS5081" t="str">
            <v>ROSA ESCALANTE</v>
          </cell>
          <cell r="AT5081">
            <v>9</v>
          </cell>
          <cell r="AU5081" t="str">
            <v>WILSON CHANG</v>
          </cell>
          <cell r="AV5081" t="str">
            <v>#N/A</v>
          </cell>
          <cell r="AW5081" t="str">
            <v>#N/A</v>
          </cell>
          <cell r="AX5081" t="b">
            <v>1</v>
          </cell>
          <cell r="AY5081" t="b">
            <v>1</v>
          </cell>
        </row>
        <row r="5082">
          <cell r="B5082" t="str">
            <v>1003328380001</v>
          </cell>
          <cell r="C5082" t="str">
            <v>CORAL RUEDA WILMAN STALIN</v>
          </cell>
          <cell r="D5082">
            <v>123</v>
          </cell>
          <cell r="E5082">
            <v>12301</v>
          </cell>
          <cell r="F5082">
            <v>1230150</v>
          </cell>
          <cell r="G5082" t="str">
            <v>COMERCIO</v>
          </cell>
          <cell r="H5082" t="str">
            <v>COMERCIO</v>
          </cell>
          <cell r="I5082" t="str">
            <v>L2866</v>
          </cell>
          <cell r="J5082" t="str">
            <v>PEQUEÑA EMPRESA</v>
          </cell>
          <cell r="K5082">
            <v>0</v>
          </cell>
          <cell r="L5082" t="str">
            <v>01Empresas Normales</v>
          </cell>
          <cell r="M5082">
            <v>41835</v>
          </cell>
          <cell r="N5082">
            <v>0.67361111111111116</v>
          </cell>
          <cell r="O5082" t="str">
            <v>R ARCOS</v>
          </cell>
          <cell r="P5082" t="str">
            <v>R ARCOS</v>
          </cell>
          <cell r="Q5082" t="str">
            <v>R ARCOS</v>
          </cell>
          <cell r="R5082" t="str">
            <v>PAPEL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  <cell r="X5082">
            <v>0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  <cell r="AC5082">
            <v>41836</v>
          </cell>
          <cell r="AD5082">
            <v>0.33333333333333331</v>
          </cell>
          <cell r="AE5082" t="str">
            <v>MMORAN</v>
          </cell>
          <cell r="AF5082">
            <v>34</v>
          </cell>
          <cell r="AG5082">
            <v>0</v>
          </cell>
          <cell r="AH5082">
            <v>0</v>
          </cell>
          <cell r="AI5082">
            <v>0</v>
          </cell>
          <cell r="AJ5082">
            <v>0</v>
          </cell>
          <cell r="AK5082">
            <v>0</v>
          </cell>
          <cell r="AL5082">
            <v>0</v>
          </cell>
          <cell r="AM5082">
            <v>0</v>
          </cell>
          <cell r="AN5082">
            <v>0</v>
          </cell>
          <cell r="AO5082">
            <v>0</v>
          </cell>
          <cell r="AP5082">
            <v>20</v>
          </cell>
          <cell r="AQ5082" t="str">
            <v>RAUL ARCOS</v>
          </cell>
          <cell r="AR5082">
            <v>5</v>
          </cell>
          <cell r="AS5082" t="str">
            <v>ROSA ESCALANTE</v>
          </cell>
          <cell r="AT5082">
            <v>15</v>
          </cell>
          <cell r="AU5082" t="str">
            <v>JESSENIA RAMOS</v>
          </cell>
          <cell r="AV5082" t="str">
            <v>#N/A</v>
          </cell>
          <cell r="AW5082" t="str">
            <v>#N/A</v>
          </cell>
          <cell r="AX5082" t="b">
            <v>0</v>
          </cell>
          <cell r="AY5082" t="b">
            <v>0</v>
          </cell>
        </row>
        <row r="5083">
          <cell r="B5083" t="str">
            <v>1101474037001</v>
          </cell>
          <cell r="C5083" t="str">
            <v>VALAREZO TINOCO ROSALITA BEATRIZ</v>
          </cell>
          <cell r="D5083">
            <v>123</v>
          </cell>
          <cell r="E5083">
            <v>12301</v>
          </cell>
          <cell r="F5083">
            <v>1230150</v>
          </cell>
          <cell r="G5083" t="str">
            <v>COMERCIO</v>
          </cell>
          <cell r="H5083" t="str">
            <v>COMERCIO</v>
          </cell>
          <cell r="I5083" t="str">
            <v>L2867</v>
          </cell>
          <cell r="J5083" t="str">
            <v>PEQUEÑA EMPRESA</v>
          </cell>
          <cell r="K5083">
            <v>0</v>
          </cell>
          <cell r="L5083">
            <v>0</v>
          </cell>
          <cell r="M5083">
            <v>0</v>
          </cell>
          <cell r="N5083">
            <v>0</v>
          </cell>
          <cell r="O5083" t="str">
            <v>R ARCOS</v>
          </cell>
          <cell r="P5083" t="str">
            <v>R ARCOS</v>
          </cell>
          <cell r="Q5083">
            <v>0</v>
          </cell>
          <cell r="R5083">
            <v>0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  <cell r="X5083">
            <v>0</v>
          </cell>
          <cell r="Y5083">
            <v>0</v>
          </cell>
          <cell r="Z5083">
            <v>0</v>
          </cell>
          <cell r="AA5083">
            <v>0</v>
          </cell>
          <cell r="AB5083">
            <v>0</v>
          </cell>
          <cell r="AC5083">
            <v>0</v>
          </cell>
          <cell r="AD5083">
            <v>0</v>
          </cell>
          <cell r="AE5083">
            <v>0</v>
          </cell>
          <cell r="AF5083">
            <v>0</v>
          </cell>
          <cell r="AG5083">
            <v>0</v>
          </cell>
          <cell r="AH5083">
            <v>0</v>
          </cell>
          <cell r="AI5083">
            <v>0</v>
          </cell>
          <cell r="AJ5083">
            <v>0</v>
          </cell>
          <cell r="AK5083">
            <v>0</v>
          </cell>
          <cell r="AL5083">
            <v>0</v>
          </cell>
          <cell r="AM5083">
            <v>0</v>
          </cell>
          <cell r="AN5083">
            <v>0</v>
          </cell>
          <cell r="AO5083">
            <v>0</v>
          </cell>
          <cell r="AP5083">
            <v>20</v>
          </cell>
          <cell r="AQ5083" t="str">
            <v>RAUL ARCOS</v>
          </cell>
          <cell r="AR5083">
            <v>5</v>
          </cell>
          <cell r="AS5083" t="str">
            <v>ROSA ESCALANTE</v>
          </cell>
          <cell r="AT5083">
            <v>9</v>
          </cell>
          <cell r="AU5083" t="str">
            <v>WILSON CHANG</v>
          </cell>
          <cell r="AV5083" t="str">
            <v>#N/A</v>
          </cell>
          <cell r="AW5083" t="str">
            <v>#N/A</v>
          </cell>
          <cell r="AX5083" t="b">
            <v>1</v>
          </cell>
          <cell r="AY5083" t="b">
            <v>1</v>
          </cell>
        </row>
        <row r="5084">
          <cell r="B5084" t="str">
            <v>1102139332001</v>
          </cell>
          <cell r="C5084" t="str">
            <v>VELEZ LOAIZA LUIS FELIPE</v>
          </cell>
          <cell r="D5084">
            <v>123</v>
          </cell>
          <cell r="E5084">
            <v>12301</v>
          </cell>
          <cell r="F5084">
            <v>1230150</v>
          </cell>
          <cell r="G5084" t="str">
            <v>COMERCIO</v>
          </cell>
          <cell r="H5084" t="str">
            <v>COMERCIO</v>
          </cell>
          <cell r="I5084" t="str">
            <v>L2868</v>
          </cell>
          <cell r="J5084" t="str">
            <v>PEQUEÑA EMPRESA</v>
          </cell>
          <cell r="K5084">
            <v>0</v>
          </cell>
          <cell r="L5084">
            <v>0</v>
          </cell>
          <cell r="M5084">
            <v>0</v>
          </cell>
          <cell r="N5084">
            <v>0</v>
          </cell>
          <cell r="O5084" t="str">
            <v>R ARCOS</v>
          </cell>
          <cell r="P5084" t="str">
            <v>R ARCOS</v>
          </cell>
          <cell r="Q5084">
            <v>0</v>
          </cell>
          <cell r="R5084">
            <v>0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  <cell r="X5084">
            <v>0</v>
          </cell>
          <cell r="Y5084">
            <v>0</v>
          </cell>
          <cell r="Z5084">
            <v>0</v>
          </cell>
          <cell r="AA5084">
            <v>0</v>
          </cell>
          <cell r="AB5084">
            <v>0</v>
          </cell>
          <cell r="AC5084">
            <v>0</v>
          </cell>
          <cell r="AD5084">
            <v>0</v>
          </cell>
          <cell r="AE5084">
            <v>0</v>
          </cell>
          <cell r="AF5084">
            <v>0</v>
          </cell>
          <cell r="AG5084">
            <v>0</v>
          </cell>
          <cell r="AH5084">
            <v>0</v>
          </cell>
          <cell r="AI5084">
            <v>0</v>
          </cell>
          <cell r="AJ5084">
            <v>0</v>
          </cell>
          <cell r="AK5084">
            <v>0</v>
          </cell>
          <cell r="AL5084">
            <v>0</v>
          </cell>
          <cell r="AM5084">
            <v>0</v>
          </cell>
          <cell r="AN5084">
            <v>0</v>
          </cell>
          <cell r="AO5084">
            <v>0</v>
          </cell>
          <cell r="AP5084">
            <v>20</v>
          </cell>
          <cell r="AQ5084" t="str">
            <v>RAUL ARCOS</v>
          </cell>
          <cell r="AR5084">
            <v>5</v>
          </cell>
          <cell r="AS5084" t="str">
            <v>ROSA ESCALANTE</v>
          </cell>
          <cell r="AT5084">
            <v>15</v>
          </cell>
          <cell r="AU5084" t="str">
            <v>JESSENIA RAMOS</v>
          </cell>
          <cell r="AV5084" t="str">
            <v>#N/A</v>
          </cell>
          <cell r="AW5084" t="str">
            <v>#N/A</v>
          </cell>
          <cell r="AX5084" t="b">
            <v>1</v>
          </cell>
          <cell r="AY5084" t="b">
            <v>1</v>
          </cell>
        </row>
        <row r="5085">
          <cell r="B5085" t="str">
            <v>1102561980001</v>
          </cell>
          <cell r="C5085" t="str">
            <v>VIVANCO RIOS RITA EUGENIA</v>
          </cell>
          <cell r="D5085">
            <v>123</v>
          </cell>
          <cell r="E5085">
            <v>12301</v>
          </cell>
          <cell r="F5085">
            <v>1230150</v>
          </cell>
          <cell r="G5085" t="str">
            <v>COMERCIO</v>
          </cell>
          <cell r="H5085" t="str">
            <v>COMERCIO</v>
          </cell>
          <cell r="I5085" t="str">
            <v>L2869</v>
          </cell>
          <cell r="J5085" t="str">
            <v>PEQUEÑA EMPRESA</v>
          </cell>
          <cell r="K5085">
            <v>0</v>
          </cell>
          <cell r="L5085" t="str">
            <v>01Empresas Normales</v>
          </cell>
          <cell r="M5085">
            <v>41813</v>
          </cell>
          <cell r="N5085">
            <v>0.37152777777777779</v>
          </cell>
          <cell r="O5085" t="str">
            <v>R ARCOS</v>
          </cell>
          <cell r="P5085" t="str">
            <v>R ARCOS</v>
          </cell>
          <cell r="Q5085" t="str">
            <v>APLICATIVO WEB</v>
          </cell>
          <cell r="R5085" t="str">
            <v>APLICATIVO WEB</v>
          </cell>
          <cell r="S5085">
            <v>41813</v>
          </cell>
          <cell r="T5085">
            <v>0.66666666666666663</v>
          </cell>
          <cell r="U5085" t="str">
            <v>PRE-012</v>
          </cell>
          <cell r="V5085">
            <v>41834</v>
          </cell>
          <cell r="W5085">
            <v>0.625</v>
          </cell>
          <cell r="X5085">
            <v>0</v>
          </cell>
          <cell r="Y5085">
            <v>0</v>
          </cell>
          <cell r="Z5085">
            <v>0</v>
          </cell>
          <cell r="AA5085">
            <v>0</v>
          </cell>
          <cell r="AB5085">
            <v>0</v>
          </cell>
          <cell r="AC5085">
            <v>41836</v>
          </cell>
          <cell r="AD5085">
            <v>0.33333333333333331</v>
          </cell>
          <cell r="AE5085" t="str">
            <v>MMORAN</v>
          </cell>
          <cell r="AF5085">
            <v>34</v>
          </cell>
          <cell r="AG5085">
            <v>0</v>
          </cell>
          <cell r="AH5085">
            <v>0</v>
          </cell>
          <cell r="AI5085">
            <v>0</v>
          </cell>
          <cell r="AJ5085">
            <v>0</v>
          </cell>
          <cell r="AK5085">
            <v>0</v>
          </cell>
          <cell r="AL5085">
            <v>0</v>
          </cell>
          <cell r="AM5085">
            <v>0</v>
          </cell>
          <cell r="AN5085">
            <v>0</v>
          </cell>
          <cell r="AO5085">
            <v>0</v>
          </cell>
          <cell r="AP5085">
            <v>20</v>
          </cell>
          <cell r="AQ5085" t="str">
            <v>RAUL ARCOS</v>
          </cell>
          <cell r="AR5085">
            <v>5</v>
          </cell>
          <cell r="AS5085" t="str">
            <v>ROSA ESCALANTE</v>
          </cell>
          <cell r="AT5085">
            <v>9</v>
          </cell>
          <cell r="AU5085" t="str">
            <v>WILSON CHANG</v>
          </cell>
          <cell r="AV5085" t="str">
            <v>1</v>
          </cell>
          <cell r="AW5085" t="str">
            <v>1102561980001</v>
          </cell>
          <cell r="AX5085" t="b">
            <v>0</v>
          </cell>
          <cell r="AY5085" t="b">
            <v>0</v>
          </cell>
        </row>
        <row r="5086">
          <cell r="B5086" t="str">
            <v>1102701594001</v>
          </cell>
          <cell r="C5086" t="str">
            <v>ORDOÃ‘EZ ORDONEZ CARMITA LILI</v>
          </cell>
          <cell r="D5086">
            <v>123</v>
          </cell>
          <cell r="E5086">
            <v>12301</v>
          </cell>
          <cell r="F5086">
            <v>1230150</v>
          </cell>
          <cell r="G5086" t="str">
            <v>COMERCIO</v>
          </cell>
          <cell r="H5086" t="str">
            <v>COMERCIO</v>
          </cell>
          <cell r="I5086" t="str">
            <v>L2870</v>
          </cell>
          <cell r="J5086" t="str">
            <v>PEQUEÑA EMPRESA</v>
          </cell>
          <cell r="K5086">
            <v>0</v>
          </cell>
          <cell r="L5086" t="str">
            <v>01Empresas Normales</v>
          </cell>
          <cell r="M5086">
            <v>41810</v>
          </cell>
          <cell r="N5086">
            <v>0.3611111111111111</v>
          </cell>
          <cell r="O5086" t="str">
            <v>R ARCOS</v>
          </cell>
          <cell r="P5086" t="str">
            <v>R ARCOS</v>
          </cell>
          <cell r="Q5086" t="str">
            <v>APLICATIVO WEB</v>
          </cell>
          <cell r="R5086" t="str">
            <v>APLICATIVO WEB</v>
          </cell>
          <cell r="S5086">
            <v>41810</v>
          </cell>
          <cell r="T5086">
            <v>0.66666666666666663</v>
          </cell>
          <cell r="U5086" t="str">
            <v>PRE-009</v>
          </cell>
          <cell r="V5086">
            <v>0</v>
          </cell>
          <cell r="W5086">
            <v>0</v>
          </cell>
          <cell r="X5086">
            <v>0</v>
          </cell>
          <cell r="Y5086">
            <v>0</v>
          </cell>
          <cell r="Z5086">
            <v>0</v>
          </cell>
          <cell r="AA5086">
            <v>0</v>
          </cell>
          <cell r="AB5086">
            <v>0</v>
          </cell>
          <cell r="AC5086">
            <v>0</v>
          </cell>
          <cell r="AD5086">
            <v>0</v>
          </cell>
          <cell r="AE5086">
            <v>0</v>
          </cell>
          <cell r="AF5086">
            <v>0</v>
          </cell>
          <cell r="AG5086">
            <v>0</v>
          </cell>
          <cell r="AH5086">
            <v>0</v>
          </cell>
          <cell r="AI5086">
            <v>0</v>
          </cell>
          <cell r="AJ5086">
            <v>0</v>
          </cell>
          <cell r="AK5086">
            <v>0</v>
          </cell>
          <cell r="AL5086">
            <v>0</v>
          </cell>
          <cell r="AM5086">
            <v>0</v>
          </cell>
          <cell r="AN5086">
            <v>0</v>
          </cell>
          <cell r="AO5086">
            <v>0</v>
          </cell>
          <cell r="AP5086">
            <v>20</v>
          </cell>
          <cell r="AQ5086" t="str">
            <v>RAUL ARCOS</v>
          </cell>
          <cell r="AR5086">
            <v>5</v>
          </cell>
          <cell r="AS5086" t="str">
            <v>ROSA ESCALANTE</v>
          </cell>
          <cell r="AT5086">
            <v>15</v>
          </cell>
          <cell r="AU5086" t="str">
            <v>JESSENIA RAMOS</v>
          </cell>
          <cell r="AV5086" t="str">
            <v>1</v>
          </cell>
          <cell r="AW5086" t="str">
            <v>1102701594001</v>
          </cell>
          <cell r="AX5086" t="b">
            <v>0</v>
          </cell>
          <cell r="AY5086" t="b">
            <v>0</v>
          </cell>
        </row>
        <row r="5087">
          <cell r="B5087" t="str">
            <v>1103538656001</v>
          </cell>
          <cell r="C5087" t="str">
            <v>BURNEO NOGUERA JOSE LUIS</v>
          </cell>
          <cell r="D5087">
            <v>123</v>
          </cell>
          <cell r="E5087">
            <v>12301</v>
          </cell>
          <cell r="F5087">
            <v>1230150</v>
          </cell>
          <cell r="G5087" t="str">
            <v>COMERCIO</v>
          </cell>
          <cell r="H5087" t="str">
            <v>COMERCIO</v>
          </cell>
          <cell r="I5087" t="str">
            <v>L2871</v>
          </cell>
          <cell r="J5087" t="str">
            <v>PEQUEÑA EMPRESA</v>
          </cell>
          <cell r="K5087">
            <v>0</v>
          </cell>
          <cell r="L5087">
            <v>0</v>
          </cell>
          <cell r="M5087">
            <v>0</v>
          </cell>
          <cell r="N5087">
            <v>0</v>
          </cell>
          <cell r="O5087" t="str">
            <v>R ARCOS</v>
          </cell>
          <cell r="P5087" t="str">
            <v>R ARCOS</v>
          </cell>
          <cell r="Q5087">
            <v>0</v>
          </cell>
          <cell r="R5087">
            <v>0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  <cell r="X5087">
            <v>0</v>
          </cell>
          <cell r="Y5087">
            <v>0</v>
          </cell>
          <cell r="Z5087">
            <v>0</v>
          </cell>
          <cell r="AA5087">
            <v>0</v>
          </cell>
          <cell r="AB5087">
            <v>0</v>
          </cell>
          <cell r="AC5087">
            <v>0</v>
          </cell>
          <cell r="AD5087">
            <v>0</v>
          </cell>
          <cell r="AE5087">
            <v>0</v>
          </cell>
          <cell r="AF5087">
            <v>0</v>
          </cell>
          <cell r="AG5087">
            <v>0</v>
          </cell>
          <cell r="AH5087">
            <v>0</v>
          </cell>
          <cell r="AI5087">
            <v>0</v>
          </cell>
          <cell r="AJ5087">
            <v>0</v>
          </cell>
          <cell r="AK5087">
            <v>0</v>
          </cell>
          <cell r="AL5087">
            <v>0</v>
          </cell>
          <cell r="AM5087">
            <v>0</v>
          </cell>
          <cell r="AN5087">
            <v>0</v>
          </cell>
          <cell r="AO5087">
            <v>0</v>
          </cell>
          <cell r="AP5087">
            <v>20</v>
          </cell>
          <cell r="AQ5087" t="str">
            <v>RAUL ARCOS</v>
          </cell>
          <cell r="AR5087">
            <v>5</v>
          </cell>
          <cell r="AS5087" t="str">
            <v>ROSA ESCALANTE</v>
          </cell>
          <cell r="AT5087">
            <v>15</v>
          </cell>
          <cell r="AU5087" t="str">
            <v>JESSENIA RAMOS</v>
          </cell>
          <cell r="AV5087" t="str">
            <v>#N/A</v>
          </cell>
          <cell r="AW5087" t="str">
            <v>#N/A</v>
          </cell>
          <cell r="AX5087" t="b">
            <v>1</v>
          </cell>
          <cell r="AY5087" t="b">
            <v>1</v>
          </cell>
        </row>
        <row r="5088">
          <cell r="B5088" t="str">
            <v>1200594917001</v>
          </cell>
          <cell r="C5088" t="str">
            <v>MONCADA BORJA PABLO ANTONIO</v>
          </cell>
          <cell r="D5088">
            <v>123</v>
          </cell>
          <cell r="E5088">
            <v>12301</v>
          </cell>
          <cell r="F5088">
            <v>1230150</v>
          </cell>
          <cell r="G5088" t="str">
            <v>COMERCIO</v>
          </cell>
          <cell r="H5088" t="str">
            <v>COMERCIO</v>
          </cell>
          <cell r="I5088" t="str">
            <v>L2872</v>
          </cell>
          <cell r="J5088" t="str">
            <v>PEQUEÑA EMPRESA</v>
          </cell>
          <cell r="K5088">
            <v>0</v>
          </cell>
          <cell r="L5088">
            <v>0</v>
          </cell>
          <cell r="M5088">
            <v>0</v>
          </cell>
          <cell r="N5088">
            <v>0</v>
          </cell>
          <cell r="O5088" t="str">
            <v>R ARCOS</v>
          </cell>
          <cell r="P5088" t="str">
            <v>R ARCOS</v>
          </cell>
          <cell r="Q5088">
            <v>0</v>
          </cell>
          <cell r="R5088">
            <v>0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  <cell r="X5088">
            <v>0</v>
          </cell>
          <cell r="Y5088">
            <v>0</v>
          </cell>
          <cell r="Z5088">
            <v>0</v>
          </cell>
          <cell r="AA5088">
            <v>0</v>
          </cell>
          <cell r="AB5088">
            <v>0</v>
          </cell>
          <cell r="AC5088">
            <v>0</v>
          </cell>
          <cell r="AD5088">
            <v>0</v>
          </cell>
          <cell r="AE5088">
            <v>0</v>
          </cell>
          <cell r="AF5088">
            <v>0</v>
          </cell>
          <cell r="AG5088">
            <v>0</v>
          </cell>
          <cell r="AH5088">
            <v>0</v>
          </cell>
          <cell r="AI5088">
            <v>0</v>
          </cell>
          <cell r="AJ5088">
            <v>0</v>
          </cell>
          <cell r="AK5088">
            <v>0</v>
          </cell>
          <cell r="AL5088">
            <v>0</v>
          </cell>
          <cell r="AM5088">
            <v>0</v>
          </cell>
          <cell r="AN5088">
            <v>0</v>
          </cell>
          <cell r="AO5088">
            <v>0</v>
          </cell>
          <cell r="AP5088">
            <v>20</v>
          </cell>
          <cell r="AQ5088" t="str">
            <v>RAUL ARCOS</v>
          </cell>
          <cell r="AR5088">
            <v>5</v>
          </cell>
          <cell r="AS5088" t="str">
            <v>ROSA ESCALANTE</v>
          </cell>
          <cell r="AT5088">
            <v>15</v>
          </cell>
          <cell r="AU5088" t="str">
            <v>JESSENIA RAMOS</v>
          </cell>
          <cell r="AV5088" t="str">
            <v>#N/A</v>
          </cell>
          <cell r="AW5088" t="str">
            <v>#N/A</v>
          </cell>
          <cell r="AX5088" t="b">
            <v>1</v>
          </cell>
          <cell r="AY5088" t="b">
            <v>1</v>
          </cell>
        </row>
        <row r="5089">
          <cell r="B5089" t="str">
            <v>1300947080001</v>
          </cell>
          <cell r="C5089" t="str">
            <v>MENDOZA MARCOS ONOFRE</v>
          </cell>
          <cell r="D5089">
            <v>123</v>
          </cell>
          <cell r="E5089">
            <v>12301</v>
          </cell>
          <cell r="F5089">
            <v>1230150</v>
          </cell>
          <cell r="G5089" t="str">
            <v>COMERCIO</v>
          </cell>
          <cell r="H5089" t="str">
            <v>COMERCIO</v>
          </cell>
          <cell r="I5089" t="str">
            <v>L2873</v>
          </cell>
          <cell r="J5089" t="str">
            <v>PEQUEÑA EMPRESA</v>
          </cell>
          <cell r="K5089">
            <v>0</v>
          </cell>
          <cell r="L5089">
            <v>0</v>
          </cell>
          <cell r="M5089">
            <v>0</v>
          </cell>
          <cell r="N5089">
            <v>0</v>
          </cell>
          <cell r="O5089" t="str">
            <v>R ARCOS</v>
          </cell>
          <cell r="P5089" t="str">
            <v>R ARCOS</v>
          </cell>
          <cell r="Q5089">
            <v>0</v>
          </cell>
          <cell r="R5089">
            <v>0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  <cell r="X5089">
            <v>0</v>
          </cell>
          <cell r="Y5089">
            <v>0</v>
          </cell>
          <cell r="Z5089">
            <v>0</v>
          </cell>
          <cell r="AA5089">
            <v>0</v>
          </cell>
          <cell r="AB5089">
            <v>0</v>
          </cell>
          <cell r="AC5089">
            <v>0</v>
          </cell>
          <cell r="AD5089">
            <v>0</v>
          </cell>
          <cell r="AE5089">
            <v>0</v>
          </cell>
          <cell r="AF5089">
            <v>0</v>
          </cell>
          <cell r="AG5089">
            <v>0</v>
          </cell>
          <cell r="AH5089">
            <v>0</v>
          </cell>
          <cell r="AI5089">
            <v>0</v>
          </cell>
          <cell r="AJ5089">
            <v>0</v>
          </cell>
          <cell r="AK5089">
            <v>0</v>
          </cell>
          <cell r="AL5089">
            <v>0</v>
          </cell>
          <cell r="AM5089">
            <v>0</v>
          </cell>
          <cell r="AN5089">
            <v>0</v>
          </cell>
          <cell r="AO5089">
            <v>0</v>
          </cell>
          <cell r="AP5089">
            <v>20</v>
          </cell>
          <cell r="AQ5089" t="str">
            <v>RAUL ARCOS</v>
          </cell>
          <cell r="AR5089">
            <v>5</v>
          </cell>
          <cell r="AS5089" t="str">
            <v>ROSA ESCALANTE</v>
          </cell>
          <cell r="AT5089">
            <v>15</v>
          </cell>
          <cell r="AU5089" t="str">
            <v>JESSENIA RAMOS</v>
          </cell>
          <cell r="AV5089" t="str">
            <v>#N/A</v>
          </cell>
          <cell r="AW5089" t="str">
            <v>#N/A</v>
          </cell>
          <cell r="AX5089" t="b">
            <v>1</v>
          </cell>
          <cell r="AY5089" t="b">
            <v>1</v>
          </cell>
        </row>
        <row r="5090">
          <cell r="B5090" t="str">
            <v>1301558175001</v>
          </cell>
          <cell r="C5090" t="str">
            <v>CEDEÃ‘O ALAVA BERTINA DOLORES</v>
          </cell>
          <cell r="D5090">
            <v>123</v>
          </cell>
          <cell r="E5090">
            <v>12301</v>
          </cell>
          <cell r="F5090">
            <v>1230150</v>
          </cell>
          <cell r="G5090" t="str">
            <v>COMERCIO</v>
          </cell>
          <cell r="H5090" t="str">
            <v>COMERCIO</v>
          </cell>
          <cell r="I5090" t="str">
            <v>L2874</v>
          </cell>
          <cell r="J5090" t="str">
            <v>PEQUEÑA EMPRESA</v>
          </cell>
          <cell r="K5090">
            <v>0</v>
          </cell>
          <cell r="L5090">
            <v>0</v>
          </cell>
          <cell r="M5090">
            <v>0</v>
          </cell>
          <cell r="N5090">
            <v>0</v>
          </cell>
          <cell r="O5090" t="str">
            <v>R ARCOS</v>
          </cell>
          <cell r="P5090" t="str">
            <v>R ARCOS</v>
          </cell>
          <cell r="Q5090">
            <v>0</v>
          </cell>
          <cell r="R5090">
            <v>0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  <cell r="X5090">
            <v>0</v>
          </cell>
          <cell r="Y5090">
            <v>0</v>
          </cell>
          <cell r="Z5090">
            <v>0</v>
          </cell>
          <cell r="AA5090">
            <v>0</v>
          </cell>
          <cell r="AB5090">
            <v>0</v>
          </cell>
          <cell r="AC5090">
            <v>0</v>
          </cell>
          <cell r="AD5090">
            <v>0</v>
          </cell>
          <cell r="AE5090">
            <v>0</v>
          </cell>
          <cell r="AF5090">
            <v>0</v>
          </cell>
          <cell r="AG5090">
            <v>0</v>
          </cell>
          <cell r="AH5090">
            <v>0</v>
          </cell>
          <cell r="AI5090">
            <v>0</v>
          </cell>
          <cell r="AJ5090">
            <v>0</v>
          </cell>
          <cell r="AK5090">
            <v>0</v>
          </cell>
          <cell r="AL5090">
            <v>0</v>
          </cell>
          <cell r="AM5090">
            <v>0</v>
          </cell>
          <cell r="AN5090">
            <v>0</v>
          </cell>
          <cell r="AO5090">
            <v>0</v>
          </cell>
          <cell r="AP5090">
            <v>20</v>
          </cell>
          <cell r="AQ5090" t="str">
            <v>RAUL ARCOS</v>
          </cell>
          <cell r="AR5090">
            <v>5</v>
          </cell>
          <cell r="AS5090" t="str">
            <v>ROSA ESCALANTE</v>
          </cell>
          <cell r="AT5090">
            <v>9</v>
          </cell>
          <cell r="AU5090" t="str">
            <v>WILSON CHANG</v>
          </cell>
          <cell r="AV5090" t="str">
            <v>#N/A</v>
          </cell>
          <cell r="AW5090" t="str">
            <v>#N/A</v>
          </cell>
          <cell r="AX5090" t="b">
            <v>1</v>
          </cell>
          <cell r="AY5090" t="b">
            <v>1</v>
          </cell>
        </row>
        <row r="5091">
          <cell r="B5091" t="str">
            <v>1303516312001</v>
          </cell>
          <cell r="C5091" t="str">
            <v>MACIAS CARRENO DAGNER VICENTE</v>
          </cell>
          <cell r="D5091">
            <v>123</v>
          </cell>
          <cell r="E5091">
            <v>12301</v>
          </cell>
          <cell r="F5091">
            <v>1230150</v>
          </cell>
          <cell r="G5091" t="str">
            <v>COMERCIO</v>
          </cell>
          <cell r="H5091" t="str">
            <v>COMERCIO</v>
          </cell>
          <cell r="I5091" t="str">
            <v>L2875</v>
          </cell>
          <cell r="J5091" t="str">
            <v>PEQUEÑA EMPRESA</v>
          </cell>
          <cell r="K5091">
            <v>0</v>
          </cell>
          <cell r="L5091">
            <v>0</v>
          </cell>
          <cell r="M5091">
            <v>0</v>
          </cell>
          <cell r="N5091">
            <v>0</v>
          </cell>
          <cell r="O5091" t="str">
            <v>R ARCOS</v>
          </cell>
          <cell r="P5091" t="str">
            <v>R ARCOS</v>
          </cell>
          <cell r="Q5091">
            <v>0</v>
          </cell>
          <cell r="R5091">
            <v>0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  <cell r="X5091">
            <v>0</v>
          </cell>
          <cell r="Y5091">
            <v>0</v>
          </cell>
          <cell r="Z5091">
            <v>0</v>
          </cell>
          <cell r="AA5091">
            <v>0</v>
          </cell>
          <cell r="AB5091">
            <v>0</v>
          </cell>
          <cell r="AC5091">
            <v>0</v>
          </cell>
          <cell r="AD5091">
            <v>0</v>
          </cell>
          <cell r="AE5091">
            <v>0</v>
          </cell>
          <cell r="AF5091">
            <v>0</v>
          </cell>
          <cell r="AG5091">
            <v>0</v>
          </cell>
          <cell r="AH5091">
            <v>0</v>
          </cell>
          <cell r="AI5091">
            <v>0</v>
          </cell>
          <cell r="AJ5091">
            <v>0</v>
          </cell>
          <cell r="AK5091">
            <v>0</v>
          </cell>
          <cell r="AL5091">
            <v>0</v>
          </cell>
          <cell r="AM5091">
            <v>0</v>
          </cell>
          <cell r="AN5091">
            <v>0</v>
          </cell>
          <cell r="AO5091">
            <v>0</v>
          </cell>
          <cell r="AP5091">
            <v>20</v>
          </cell>
          <cell r="AQ5091" t="str">
            <v>RAUL ARCOS</v>
          </cell>
          <cell r="AR5091">
            <v>5</v>
          </cell>
          <cell r="AS5091" t="str">
            <v>ROSA ESCALANTE</v>
          </cell>
          <cell r="AT5091">
            <v>15</v>
          </cell>
          <cell r="AU5091" t="str">
            <v>JESSENIA RAMOS</v>
          </cell>
          <cell r="AV5091" t="str">
            <v>#N/A</v>
          </cell>
          <cell r="AW5091" t="str">
            <v>#N/A</v>
          </cell>
          <cell r="AX5091" t="b">
            <v>1</v>
          </cell>
          <cell r="AY5091" t="b">
            <v>1</v>
          </cell>
        </row>
        <row r="5092">
          <cell r="B5092" t="str">
            <v>1307278307001</v>
          </cell>
          <cell r="C5092" t="str">
            <v>MOREIRA MEZA YIXI YUTSIMY</v>
          </cell>
          <cell r="D5092">
            <v>123</v>
          </cell>
          <cell r="E5092">
            <v>12301</v>
          </cell>
          <cell r="F5092">
            <v>1230150</v>
          </cell>
          <cell r="G5092" t="str">
            <v>COMERCIO</v>
          </cell>
          <cell r="H5092" t="str">
            <v>COMERCIO</v>
          </cell>
          <cell r="I5092" t="str">
            <v>L2876</v>
          </cell>
          <cell r="J5092" t="str">
            <v>PEQUEÑA EMPRESA</v>
          </cell>
          <cell r="K5092">
            <v>0</v>
          </cell>
          <cell r="L5092">
            <v>0</v>
          </cell>
          <cell r="M5092">
            <v>0</v>
          </cell>
          <cell r="N5092">
            <v>0</v>
          </cell>
          <cell r="O5092" t="str">
            <v>R ARCOS</v>
          </cell>
          <cell r="P5092" t="str">
            <v>R ARCOS</v>
          </cell>
          <cell r="Q5092">
            <v>0</v>
          </cell>
          <cell r="R5092">
            <v>0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  <cell r="X5092">
            <v>0</v>
          </cell>
          <cell r="Y5092">
            <v>0</v>
          </cell>
          <cell r="Z5092">
            <v>0</v>
          </cell>
          <cell r="AA5092">
            <v>0</v>
          </cell>
          <cell r="AB5092">
            <v>0</v>
          </cell>
          <cell r="AC5092">
            <v>0</v>
          </cell>
          <cell r="AD5092">
            <v>0</v>
          </cell>
          <cell r="AE5092">
            <v>0</v>
          </cell>
          <cell r="AF5092">
            <v>0</v>
          </cell>
          <cell r="AG5092">
            <v>0</v>
          </cell>
          <cell r="AH5092">
            <v>0</v>
          </cell>
          <cell r="AI5092">
            <v>0</v>
          </cell>
          <cell r="AJ5092">
            <v>0</v>
          </cell>
          <cell r="AK5092">
            <v>0</v>
          </cell>
          <cell r="AL5092">
            <v>0</v>
          </cell>
          <cell r="AM5092">
            <v>0</v>
          </cell>
          <cell r="AN5092">
            <v>0</v>
          </cell>
          <cell r="AO5092">
            <v>0</v>
          </cell>
          <cell r="AP5092">
            <v>20</v>
          </cell>
          <cell r="AQ5092" t="str">
            <v>RAUL ARCOS</v>
          </cell>
          <cell r="AR5092">
            <v>5</v>
          </cell>
          <cell r="AS5092" t="str">
            <v>ROSA ESCALANTE</v>
          </cell>
          <cell r="AT5092">
            <v>15</v>
          </cell>
          <cell r="AU5092" t="str">
            <v>JESSENIA RAMOS</v>
          </cell>
          <cell r="AV5092" t="str">
            <v>#N/A</v>
          </cell>
          <cell r="AW5092" t="str">
            <v>#N/A</v>
          </cell>
          <cell r="AX5092" t="b">
            <v>1</v>
          </cell>
          <cell r="AY5092" t="b">
            <v>1</v>
          </cell>
        </row>
        <row r="5093">
          <cell r="B5093" t="str">
            <v>1308850575001</v>
          </cell>
          <cell r="C5093" t="str">
            <v>CARDONA DELGADO FRANCISCO JAVIER</v>
          </cell>
          <cell r="D5093">
            <v>123</v>
          </cell>
          <cell r="E5093">
            <v>12301</v>
          </cell>
          <cell r="F5093">
            <v>1230150</v>
          </cell>
          <cell r="G5093" t="str">
            <v>SERVICIOS</v>
          </cell>
          <cell r="H5093" t="str">
            <v>SERVICIOS</v>
          </cell>
          <cell r="I5093" t="str">
            <v>L2877</v>
          </cell>
          <cell r="J5093" t="str">
            <v>PEQUEÑA EMPRESA</v>
          </cell>
          <cell r="K5093" t="str">
            <v>SIN CARACTERISTICAS</v>
          </cell>
          <cell r="L5093" t="str">
            <v>05Sin características</v>
          </cell>
          <cell r="M5093">
            <v>41836</v>
          </cell>
          <cell r="N5093">
            <v>0.67361111111111116</v>
          </cell>
          <cell r="O5093" t="str">
            <v>R ARCOS</v>
          </cell>
          <cell r="P5093" t="str">
            <v>R ARCOS</v>
          </cell>
          <cell r="Q5093" t="str">
            <v>R ARCOS</v>
          </cell>
          <cell r="R5093" t="str">
            <v>PAPEL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  <cell r="X5093">
            <v>0</v>
          </cell>
          <cell r="Y5093">
            <v>0</v>
          </cell>
          <cell r="Z5093">
            <v>0</v>
          </cell>
          <cell r="AA5093">
            <v>0</v>
          </cell>
          <cell r="AB5093">
            <v>0</v>
          </cell>
          <cell r="AC5093">
            <v>41837</v>
          </cell>
          <cell r="AD5093">
            <v>0.74305555555555558</v>
          </cell>
          <cell r="AE5093" t="str">
            <v>MMORAN</v>
          </cell>
          <cell r="AF5093">
            <v>35</v>
          </cell>
          <cell r="AG5093">
            <v>0</v>
          </cell>
          <cell r="AH5093">
            <v>0</v>
          </cell>
          <cell r="AI5093">
            <v>0</v>
          </cell>
          <cell r="AJ5093">
            <v>0</v>
          </cell>
          <cell r="AK5093">
            <v>0</v>
          </cell>
          <cell r="AL5093">
            <v>0</v>
          </cell>
          <cell r="AM5093">
            <v>0</v>
          </cell>
          <cell r="AN5093">
            <v>0</v>
          </cell>
          <cell r="AO5093">
            <v>0</v>
          </cell>
          <cell r="AP5093">
            <v>20</v>
          </cell>
          <cell r="AQ5093" t="str">
            <v>RAUL ARCOS</v>
          </cell>
          <cell r="AR5093">
            <v>5</v>
          </cell>
          <cell r="AS5093" t="str">
            <v>ROSA ESCALANTE</v>
          </cell>
          <cell r="AT5093">
            <v>15</v>
          </cell>
          <cell r="AU5093" t="str">
            <v>JESSENIA RAMOS</v>
          </cell>
          <cell r="AV5093" t="str">
            <v>#N/A</v>
          </cell>
          <cell r="AW5093" t="str">
            <v>#N/A</v>
          </cell>
          <cell r="AX5093" t="b">
            <v>0</v>
          </cell>
          <cell r="AY5093" t="b">
            <v>0</v>
          </cell>
        </row>
        <row r="5094">
          <cell r="B5094" t="str">
            <v>1700933086001</v>
          </cell>
          <cell r="C5094" t="str">
            <v>PAZMIÃ‘O MARIO HERNAN</v>
          </cell>
          <cell r="D5094">
            <v>123</v>
          </cell>
          <cell r="E5094">
            <v>12301</v>
          </cell>
          <cell r="F5094">
            <v>1230150</v>
          </cell>
          <cell r="G5094" t="str">
            <v>COMERCIO</v>
          </cell>
          <cell r="H5094" t="str">
            <v>COMERCIO</v>
          </cell>
          <cell r="I5094" t="str">
            <v>L2878</v>
          </cell>
          <cell r="J5094" t="str">
            <v>PEQUEÑA EMPRESA</v>
          </cell>
          <cell r="K5094">
            <v>0</v>
          </cell>
          <cell r="L5094">
            <v>0</v>
          </cell>
          <cell r="M5094">
            <v>0</v>
          </cell>
          <cell r="N5094">
            <v>0</v>
          </cell>
          <cell r="O5094" t="str">
            <v>R ARCOS</v>
          </cell>
          <cell r="P5094" t="str">
            <v>R ARCOS</v>
          </cell>
          <cell r="Q5094">
            <v>0</v>
          </cell>
          <cell r="R5094">
            <v>0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  <cell r="X5094">
            <v>0</v>
          </cell>
          <cell r="Y5094">
            <v>0</v>
          </cell>
          <cell r="Z5094">
            <v>0</v>
          </cell>
          <cell r="AA5094">
            <v>0</v>
          </cell>
          <cell r="AB5094">
            <v>0</v>
          </cell>
          <cell r="AC5094">
            <v>0</v>
          </cell>
          <cell r="AD5094">
            <v>0</v>
          </cell>
          <cell r="AE5094">
            <v>0</v>
          </cell>
          <cell r="AF5094">
            <v>0</v>
          </cell>
          <cell r="AG5094">
            <v>0</v>
          </cell>
          <cell r="AH5094">
            <v>0</v>
          </cell>
          <cell r="AI5094">
            <v>0</v>
          </cell>
          <cell r="AJ5094">
            <v>0</v>
          </cell>
          <cell r="AK5094">
            <v>0</v>
          </cell>
          <cell r="AL5094">
            <v>0</v>
          </cell>
          <cell r="AM5094">
            <v>0</v>
          </cell>
          <cell r="AN5094">
            <v>0</v>
          </cell>
          <cell r="AO5094">
            <v>0</v>
          </cell>
          <cell r="AP5094">
            <v>20</v>
          </cell>
          <cell r="AQ5094" t="str">
            <v>RAUL ARCOS</v>
          </cell>
          <cell r="AR5094">
            <v>5</v>
          </cell>
          <cell r="AS5094" t="str">
            <v>ROSA ESCALANTE</v>
          </cell>
          <cell r="AT5094">
            <v>15</v>
          </cell>
          <cell r="AU5094" t="str">
            <v>JESSENIA RAMOS</v>
          </cell>
          <cell r="AV5094" t="str">
            <v>#N/A</v>
          </cell>
          <cell r="AW5094" t="str">
            <v>#N/A</v>
          </cell>
          <cell r="AX5094" t="b">
            <v>1</v>
          </cell>
          <cell r="AY5094" t="b">
            <v>1</v>
          </cell>
        </row>
        <row r="5095">
          <cell r="B5095" t="str">
            <v>1701830992001</v>
          </cell>
          <cell r="C5095" t="str">
            <v>RAMIA DE LA CUEVA MARTHA IRENE</v>
          </cell>
          <cell r="D5095">
            <v>123</v>
          </cell>
          <cell r="E5095">
            <v>12301</v>
          </cell>
          <cell r="F5095">
            <v>1230150</v>
          </cell>
          <cell r="G5095" t="str">
            <v>SERVICIOS</v>
          </cell>
          <cell r="H5095" t="str">
            <v>SERVICIOS</v>
          </cell>
          <cell r="I5095" t="str">
            <v>L2879</v>
          </cell>
          <cell r="J5095" t="str">
            <v>PEQUEÑA EMPRESA</v>
          </cell>
          <cell r="K5095">
            <v>0</v>
          </cell>
          <cell r="L5095">
            <v>0</v>
          </cell>
          <cell r="M5095">
            <v>0</v>
          </cell>
          <cell r="N5095">
            <v>0</v>
          </cell>
          <cell r="O5095" t="str">
            <v>R ARCOS</v>
          </cell>
          <cell r="P5095" t="str">
            <v>R ARCOS</v>
          </cell>
          <cell r="Q5095">
            <v>0</v>
          </cell>
          <cell r="R5095">
            <v>0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  <cell r="X5095">
            <v>0</v>
          </cell>
          <cell r="Y5095">
            <v>0</v>
          </cell>
          <cell r="Z5095">
            <v>0</v>
          </cell>
          <cell r="AA5095">
            <v>0</v>
          </cell>
          <cell r="AB5095">
            <v>0</v>
          </cell>
          <cell r="AC5095">
            <v>0</v>
          </cell>
          <cell r="AD5095">
            <v>0</v>
          </cell>
          <cell r="AE5095">
            <v>0</v>
          </cell>
          <cell r="AF5095">
            <v>0</v>
          </cell>
          <cell r="AG5095">
            <v>0</v>
          </cell>
          <cell r="AH5095">
            <v>0</v>
          </cell>
          <cell r="AI5095">
            <v>0</v>
          </cell>
          <cell r="AJ5095">
            <v>0</v>
          </cell>
          <cell r="AK5095">
            <v>0</v>
          </cell>
          <cell r="AL5095">
            <v>0</v>
          </cell>
          <cell r="AM5095">
            <v>0</v>
          </cell>
          <cell r="AN5095">
            <v>0</v>
          </cell>
          <cell r="AO5095">
            <v>0</v>
          </cell>
          <cell r="AP5095">
            <v>20</v>
          </cell>
          <cell r="AQ5095" t="str">
            <v>RAUL ARCOS</v>
          </cell>
          <cell r="AR5095">
            <v>5</v>
          </cell>
          <cell r="AS5095" t="str">
            <v>ROSA ESCALANTE</v>
          </cell>
          <cell r="AT5095">
            <v>9</v>
          </cell>
          <cell r="AU5095" t="str">
            <v>WILSON CHANG</v>
          </cell>
          <cell r="AV5095" t="str">
            <v>#N/A</v>
          </cell>
          <cell r="AW5095" t="str">
            <v>#N/A</v>
          </cell>
          <cell r="AX5095" t="b">
            <v>1</v>
          </cell>
          <cell r="AY5095" t="b">
            <v>1</v>
          </cell>
        </row>
        <row r="5096">
          <cell r="B5096" t="str">
            <v>1703859700001</v>
          </cell>
          <cell r="C5096" t="str">
            <v>SANDOVAL GRANDA EDGAR FABIAN</v>
          </cell>
          <cell r="D5096">
            <v>123</v>
          </cell>
          <cell r="E5096">
            <v>12301</v>
          </cell>
          <cell r="F5096">
            <v>1230150</v>
          </cell>
          <cell r="G5096" t="str">
            <v>SERVICIOS</v>
          </cell>
          <cell r="H5096" t="str">
            <v>SERVICIOS</v>
          </cell>
          <cell r="I5096" t="str">
            <v>L2880</v>
          </cell>
          <cell r="J5096" t="str">
            <v>PEQUEÑA EMPRESA</v>
          </cell>
          <cell r="K5096">
            <v>0</v>
          </cell>
          <cell r="L5096">
            <v>0</v>
          </cell>
          <cell r="M5096">
            <v>0</v>
          </cell>
          <cell r="N5096">
            <v>0</v>
          </cell>
          <cell r="O5096" t="str">
            <v>R ARCOS</v>
          </cell>
          <cell r="P5096" t="str">
            <v>R ARCOS</v>
          </cell>
          <cell r="Q5096">
            <v>0</v>
          </cell>
          <cell r="R5096">
            <v>0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  <cell r="X5096">
            <v>0</v>
          </cell>
          <cell r="Y5096">
            <v>0</v>
          </cell>
          <cell r="Z5096">
            <v>0</v>
          </cell>
          <cell r="AA5096">
            <v>0</v>
          </cell>
          <cell r="AB5096">
            <v>0</v>
          </cell>
          <cell r="AC5096">
            <v>0</v>
          </cell>
          <cell r="AD5096">
            <v>0</v>
          </cell>
          <cell r="AE5096">
            <v>0</v>
          </cell>
          <cell r="AF5096">
            <v>0</v>
          </cell>
          <cell r="AG5096">
            <v>0</v>
          </cell>
          <cell r="AH5096">
            <v>0</v>
          </cell>
          <cell r="AI5096">
            <v>0</v>
          </cell>
          <cell r="AJ5096">
            <v>0</v>
          </cell>
          <cell r="AK5096">
            <v>0</v>
          </cell>
          <cell r="AL5096">
            <v>0</v>
          </cell>
          <cell r="AM5096">
            <v>0</v>
          </cell>
          <cell r="AN5096">
            <v>0</v>
          </cell>
          <cell r="AO5096">
            <v>0</v>
          </cell>
          <cell r="AP5096">
            <v>20</v>
          </cell>
          <cell r="AQ5096" t="str">
            <v>RAUL ARCOS</v>
          </cell>
          <cell r="AR5096">
            <v>5</v>
          </cell>
          <cell r="AS5096" t="str">
            <v>ROSA ESCALANTE</v>
          </cell>
          <cell r="AT5096">
            <v>9</v>
          </cell>
          <cell r="AU5096" t="str">
            <v>WILSON CHANG</v>
          </cell>
          <cell r="AV5096" t="str">
            <v>#N/A</v>
          </cell>
          <cell r="AW5096" t="str">
            <v>#N/A</v>
          </cell>
          <cell r="AX5096" t="b">
            <v>1</v>
          </cell>
          <cell r="AY5096" t="b">
            <v>1</v>
          </cell>
        </row>
        <row r="5097">
          <cell r="B5097" t="str">
            <v>1704460060001</v>
          </cell>
          <cell r="C5097" t="str">
            <v>GUALOTUÃ‘A LOGACHO JOSE ALFREDO</v>
          </cell>
          <cell r="D5097">
            <v>123</v>
          </cell>
          <cell r="E5097">
            <v>12301</v>
          </cell>
          <cell r="F5097">
            <v>1230150</v>
          </cell>
          <cell r="G5097" t="str">
            <v>COMERCIO</v>
          </cell>
          <cell r="H5097" t="str">
            <v>COMERCIO</v>
          </cell>
          <cell r="I5097" t="str">
            <v>L2881</v>
          </cell>
          <cell r="J5097" t="str">
            <v>PEQUEÑA EMPRESA</v>
          </cell>
          <cell r="K5097">
            <v>0</v>
          </cell>
          <cell r="L5097">
            <v>0</v>
          </cell>
          <cell r="M5097">
            <v>0</v>
          </cell>
          <cell r="N5097">
            <v>0</v>
          </cell>
          <cell r="O5097" t="str">
            <v>R ARCOS</v>
          </cell>
          <cell r="P5097" t="str">
            <v>R ARCOS</v>
          </cell>
          <cell r="Q5097">
            <v>0</v>
          </cell>
          <cell r="R5097">
            <v>0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  <cell r="X5097">
            <v>0</v>
          </cell>
          <cell r="Y5097">
            <v>0</v>
          </cell>
          <cell r="Z5097">
            <v>0</v>
          </cell>
          <cell r="AA5097">
            <v>0</v>
          </cell>
          <cell r="AB5097">
            <v>0</v>
          </cell>
          <cell r="AC5097">
            <v>0</v>
          </cell>
          <cell r="AD5097">
            <v>0</v>
          </cell>
          <cell r="AE5097">
            <v>0</v>
          </cell>
          <cell r="AF5097">
            <v>0</v>
          </cell>
          <cell r="AG5097">
            <v>0</v>
          </cell>
          <cell r="AH5097">
            <v>0</v>
          </cell>
          <cell r="AI5097">
            <v>0</v>
          </cell>
          <cell r="AJ5097">
            <v>0</v>
          </cell>
          <cell r="AK5097">
            <v>0</v>
          </cell>
          <cell r="AL5097">
            <v>0</v>
          </cell>
          <cell r="AM5097">
            <v>0</v>
          </cell>
          <cell r="AN5097">
            <v>0</v>
          </cell>
          <cell r="AO5097">
            <v>0</v>
          </cell>
          <cell r="AP5097">
            <v>20</v>
          </cell>
          <cell r="AQ5097" t="str">
            <v>RAUL ARCOS</v>
          </cell>
          <cell r="AR5097">
            <v>5</v>
          </cell>
          <cell r="AS5097" t="str">
            <v>ROSA ESCALANTE</v>
          </cell>
          <cell r="AT5097">
            <v>9</v>
          </cell>
          <cell r="AU5097" t="str">
            <v>WILSON CHANG</v>
          </cell>
          <cell r="AV5097" t="str">
            <v>#N/A</v>
          </cell>
          <cell r="AW5097" t="str">
            <v>#N/A</v>
          </cell>
          <cell r="AX5097" t="b">
            <v>1</v>
          </cell>
          <cell r="AY5097" t="b">
            <v>1</v>
          </cell>
        </row>
        <row r="5098">
          <cell r="B5098" t="str">
            <v>1704646130001</v>
          </cell>
          <cell r="C5098" t="str">
            <v>SANTANDER AYALA LIGIA ELENA ELIZABETH</v>
          </cell>
          <cell r="D5098">
            <v>123</v>
          </cell>
          <cell r="E5098">
            <v>12301</v>
          </cell>
          <cell r="F5098">
            <v>1230150</v>
          </cell>
          <cell r="G5098" t="str">
            <v>COMERCIO</v>
          </cell>
          <cell r="H5098" t="str">
            <v>COMERCIO</v>
          </cell>
          <cell r="I5098" t="str">
            <v>L2882</v>
          </cell>
          <cell r="J5098" t="str">
            <v>PEQUEÑA EMPRESA</v>
          </cell>
          <cell r="K5098">
            <v>0</v>
          </cell>
          <cell r="L5098">
            <v>0</v>
          </cell>
          <cell r="M5098">
            <v>0</v>
          </cell>
          <cell r="N5098">
            <v>0</v>
          </cell>
          <cell r="O5098" t="str">
            <v>R ARCOS</v>
          </cell>
          <cell r="P5098" t="str">
            <v>R ARCOS</v>
          </cell>
          <cell r="Q5098">
            <v>0</v>
          </cell>
          <cell r="R5098">
            <v>0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  <cell r="X5098">
            <v>0</v>
          </cell>
          <cell r="Y5098">
            <v>0</v>
          </cell>
          <cell r="Z5098">
            <v>0</v>
          </cell>
          <cell r="AA5098">
            <v>0</v>
          </cell>
          <cell r="AB5098">
            <v>0</v>
          </cell>
          <cell r="AC5098">
            <v>0</v>
          </cell>
          <cell r="AD5098">
            <v>0</v>
          </cell>
          <cell r="AE5098">
            <v>0</v>
          </cell>
          <cell r="AF5098">
            <v>0</v>
          </cell>
          <cell r="AG5098">
            <v>0</v>
          </cell>
          <cell r="AH5098">
            <v>0</v>
          </cell>
          <cell r="AI5098">
            <v>0</v>
          </cell>
          <cell r="AJ5098">
            <v>0</v>
          </cell>
          <cell r="AK5098">
            <v>0</v>
          </cell>
          <cell r="AL5098">
            <v>0</v>
          </cell>
          <cell r="AM5098">
            <v>0</v>
          </cell>
          <cell r="AN5098">
            <v>0</v>
          </cell>
          <cell r="AO5098">
            <v>0</v>
          </cell>
          <cell r="AP5098">
            <v>20</v>
          </cell>
          <cell r="AQ5098" t="str">
            <v>RAUL ARCOS</v>
          </cell>
          <cell r="AR5098">
            <v>5</v>
          </cell>
          <cell r="AS5098" t="str">
            <v>ROSA ESCALANTE</v>
          </cell>
          <cell r="AT5098">
            <v>9</v>
          </cell>
          <cell r="AU5098" t="str">
            <v>WILSON CHANG</v>
          </cell>
          <cell r="AV5098" t="str">
            <v>#N/A</v>
          </cell>
          <cell r="AW5098" t="str">
            <v>#N/A</v>
          </cell>
          <cell r="AX5098" t="b">
            <v>1</v>
          </cell>
          <cell r="AY5098" t="b">
            <v>1</v>
          </cell>
        </row>
        <row r="5099">
          <cell r="B5099" t="str">
            <v>1705013991001</v>
          </cell>
          <cell r="C5099" t="str">
            <v>PONCE BARGAS MARIA IMELDA</v>
          </cell>
          <cell r="D5099">
            <v>123</v>
          </cell>
          <cell r="E5099">
            <v>12301</v>
          </cell>
          <cell r="F5099">
            <v>1230150</v>
          </cell>
          <cell r="G5099" t="str">
            <v>COMERCIO</v>
          </cell>
          <cell r="H5099" t="str">
            <v>COMERCIO</v>
          </cell>
          <cell r="I5099" t="str">
            <v>L2883</v>
          </cell>
          <cell r="J5099" t="str">
            <v>PEQUEÑA EMPRESA</v>
          </cell>
          <cell r="K5099">
            <v>0</v>
          </cell>
          <cell r="L5099">
            <v>0</v>
          </cell>
          <cell r="M5099">
            <v>0</v>
          </cell>
          <cell r="N5099">
            <v>0</v>
          </cell>
          <cell r="O5099" t="str">
            <v>R ARCOS</v>
          </cell>
          <cell r="P5099" t="str">
            <v>R ARCOS</v>
          </cell>
          <cell r="Q5099">
            <v>0</v>
          </cell>
          <cell r="R5099">
            <v>0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  <cell r="X5099">
            <v>0</v>
          </cell>
          <cell r="Y5099">
            <v>0</v>
          </cell>
          <cell r="Z5099">
            <v>0</v>
          </cell>
          <cell r="AA5099">
            <v>0</v>
          </cell>
          <cell r="AB5099">
            <v>0</v>
          </cell>
          <cell r="AC5099">
            <v>0</v>
          </cell>
          <cell r="AD5099">
            <v>0</v>
          </cell>
          <cell r="AE5099">
            <v>0</v>
          </cell>
          <cell r="AF5099">
            <v>0</v>
          </cell>
          <cell r="AG5099">
            <v>0</v>
          </cell>
          <cell r="AH5099">
            <v>0</v>
          </cell>
          <cell r="AI5099">
            <v>0</v>
          </cell>
          <cell r="AJ5099">
            <v>0</v>
          </cell>
          <cell r="AK5099">
            <v>0</v>
          </cell>
          <cell r="AL5099">
            <v>0</v>
          </cell>
          <cell r="AM5099">
            <v>0</v>
          </cell>
          <cell r="AN5099">
            <v>0</v>
          </cell>
          <cell r="AO5099">
            <v>0</v>
          </cell>
          <cell r="AP5099">
            <v>20</v>
          </cell>
          <cell r="AQ5099" t="str">
            <v>RAUL ARCOS</v>
          </cell>
          <cell r="AR5099">
            <v>5</v>
          </cell>
          <cell r="AS5099" t="str">
            <v>ROSA ESCALANTE</v>
          </cell>
          <cell r="AT5099">
            <v>15</v>
          </cell>
          <cell r="AU5099" t="str">
            <v>JESSENIA RAMOS</v>
          </cell>
          <cell r="AV5099" t="str">
            <v>#N/A</v>
          </cell>
          <cell r="AW5099" t="str">
            <v>#N/A</v>
          </cell>
          <cell r="AX5099" t="b">
            <v>1</v>
          </cell>
          <cell r="AY5099" t="b">
            <v>1</v>
          </cell>
        </row>
        <row r="5100">
          <cell r="B5100" t="str">
            <v>1706058649001</v>
          </cell>
          <cell r="C5100" t="str">
            <v>CARDENAS SARMIENTO ANA LUISA</v>
          </cell>
          <cell r="D5100">
            <v>123</v>
          </cell>
          <cell r="E5100">
            <v>12301</v>
          </cell>
          <cell r="F5100">
            <v>1230150</v>
          </cell>
          <cell r="G5100" t="str">
            <v>COMERCIO</v>
          </cell>
          <cell r="H5100" t="str">
            <v>COMERCIO</v>
          </cell>
          <cell r="I5100" t="str">
            <v>L2884</v>
          </cell>
          <cell r="J5100" t="str">
            <v>PEQUEÑA EMPRESA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 t="str">
            <v>R ARCOS</v>
          </cell>
          <cell r="P5100" t="str">
            <v>R ARCOS</v>
          </cell>
          <cell r="Q5100">
            <v>0</v>
          </cell>
          <cell r="R5100">
            <v>0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  <cell r="X5100">
            <v>0</v>
          </cell>
          <cell r="Y5100">
            <v>0</v>
          </cell>
          <cell r="Z5100">
            <v>0</v>
          </cell>
          <cell r="AA5100">
            <v>0</v>
          </cell>
          <cell r="AB5100">
            <v>0</v>
          </cell>
          <cell r="AC5100">
            <v>0</v>
          </cell>
          <cell r="AD5100">
            <v>0</v>
          </cell>
          <cell r="AE5100">
            <v>0</v>
          </cell>
          <cell r="AF5100">
            <v>0</v>
          </cell>
          <cell r="AG5100">
            <v>0</v>
          </cell>
          <cell r="AH5100">
            <v>0</v>
          </cell>
          <cell r="AI5100">
            <v>0</v>
          </cell>
          <cell r="AJ5100">
            <v>0</v>
          </cell>
          <cell r="AK5100">
            <v>0</v>
          </cell>
          <cell r="AL5100">
            <v>0</v>
          </cell>
          <cell r="AM5100">
            <v>0</v>
          </cell>
          <cell r="AN5100">
            <v>0</v>
          </cell>
          <cell r="AO5100">
            <v>0</v>
          </cell>
          <cell r="AP5100">
            <v>20</v>
          </cell>
          <cell r="AQ5100" t="str">
            <v>RAUL ARCOS</v>
          </cell>
          <cell r="AR5100">
            <v>5</v>
          </cell>
          <cell r="AS5100" t="str">
            <v>ROSA ESCALANTE</v>
          </cell>
          <cell r="AT5100">
            <v>15</v>
          </cell>
          <cell r="AU5100" t="str">
            <v>JESSENIA RAMOS</v>
          </cell>
          <cell r="AV5100" t="str">
            <v>#N/A</v>
          </cell>
          <cell r="AW5100" t="str">
            <v>#N/A</v>
          </cell>
          <cell r="AX5100" t="b">
            <v>1</v>
          </cell>
          <cell r="AY5100" t="b">
            <v>1</v>
          </cell>
        </row>
        <row r="5101">
          <cell r="B5101" t="str">
            <v>1706242466001</v>
          </cell>
          <cell r="C5101" t="str">
            <v>SACHERI LEON JUAN CARLOS</v>
          </cell>
          <cell r="D5101">
            <v>123</v>
          </cell>
          <cell r="E5101">
            <v>12301</v>
          </cell>
          <cell r="F5101">
            <v>1230150</v>
          </cell>
          <cell r="G5101" t="str">
            <v>COMERCIO</v>
          </cell>
          <cell r="H5101" t="str">
            <v>COMERCIO</v>
          </cell>
          <cell r="I5101" t="str">
            <v>L2885</v>
          </cell>
          <cell r="J5101" t="str">
            <v>PEQUEÑA EMPRESA</v>
          </cell>
          <cell r="K5101">
            <v>0</v>
          </cell>
          <cell r="L5101" t="str">
            <v>01Empresas Normales</v>
          </cell>
          <cell r="M5101">
            <v>41814</v>
          </cell>
          <cell r="N5101">
            <v>0.35416666666666669</v>
          </cell>
          <cell r="O5101" t="str">
            <v>R ARCOS</v>
          </cell>
          <cell r="P5101" t="str">
            <v>R ARCOS</v>
          </cell>
          <cell r="Q5101" t="str">
            <v>APLICATIVO WEB</v>
          </cell>
          <cell r="R5101" t="str">
            <v>APLICATIVO WEB</v>
          </cell>
          <cell r="S5101">
            <v>41814</v>
          </cell>
          <cell r="T5101">
            <v>0.54166666666666663</v>
          </cell>
          <cell r="U5101" t="str">
            <v>PRE-014</v>
          </cell>
          <cell r="V5101">
            <v>0</v>
          </cell>
          <cell r="W5101">
            <v>0</v>
          </cell>
          <cell r="X5101">
            <v>0</v>
          </cell>
          <cell r="Y5101">
            <v>0</v>
          </cell>
          <cell r="Z5101">
            <v>0</v>
          </cell>
          <cell r="AA5101">
            <v>0</v>
          </cell>
          <cell r="AB5101">
            <v>0</v>
          </cell>
          <cell r="AC5101">
            <v>0</v>
          </cell>
          <cell r="AD5101">
            <v>0</v>
          </cell>
          <cell r="AE5101">
            <v>0</v>
          </cell>
          <cell r="AF5101">
            <v>0</v>
          </cell>
          <cell r="AG5101">
            <v>0</v>
          </cell>
          <cell r="AH5101">
            <v>0</v>
          </cell>
          <cell r="AI5101">
            <v>0</v>
          </cell>
          <cell r="AJ5101">
            <v>0</v>
          </cell>
          <cell r="AK5101">
            <v>0</v>
          </cell>
          <cell r="AL5101">
            <v>0</v>
          </cell>
          <cell r="AM5101">
            <v>0</v>
          </cell>
          <cell r="AN5101">
            <v>0</v>
          </cell>
          <cell r="AO5101">
            <v>0</v>
          </cell>
          <cell r="AP5101">
            <v>20</v>
          </cell>
          <cell r="AQ5101" t="str">
            <v>RAUL ARCOS</v>
          </cell>
          <cell r="AR5101">
            <v>5</v>
          </cell>
          <cell r="AS5101" t="str">
            <v>ROSA ESCALANTE</v>
          </cell>
          <cell r="AT5101">
            <v>9</v>
          </cell>
          <cell r="AU5101" t="str">
            <v>WILSON CHANG</v>
          </cell>
          <cell r="AV5101" t="str">
            <v>1</v>
          </cell>
          <cell r="AW5101" t="str">
            <v>1706242466001</v>
          </cell>
          <cell r="AX5101" t="b">
            <v>0</v>
          </cell>
          <cell r="AY5101" t="b">
            <v>0</v>
          </cell>
        </row>
        <row r="5102">
          <cell r="B5102" t="str">
            <v>1707097877001</v>
          </cell>
          <cell r="C5102" t="str">
            <v>MARTINEZ CABRERA ELIVAR MEDARDO</v>
          </cell>
          <cell r="D5102">
            <v>123</v>
          </cell>
          <cell r="E5102">
            <v>12301</v>
          </cell>
          <cell r="F5102">
            <v>1230150</v>
          </cell>
          <cell r="G5102" t="str">
            <v>COMERCIO</v>
          </cell>
          <cell r="H5102" t="str">
            <v>COMERCIO</v>
          </cell>
          <cell r="I5102" t="str">
            <v>L2886</v>
          </cell>
          <cell r="J5102" t="str">
            <v>PEQUEÑA EMPRESA</v>
          </cell>
          <cell r="K5102">
            <v>0</v>
          </cell>
          <cell r="L5102">
            <v>0</v>
          </cell>
          <cell r="M5102">
            <v>0</v>
          </cell>
          <cell r="N5102">
            <v>0</v>
          </cell>
          <cell r="O5102" t="str">
            <v>R ARCOS</v>
          </cell>
          <cell r="P5102" t="str">
            <v>R ARCOS</v>
          </cell>
          <cell r="Q5102">
            <v>0</v>
          </cell>
          <cell r="R5102">
            <v>0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  <cell r="X5102">
            <v>0</v>
          </cell>
          <cell r="Y5102">
            <v>0</v>
          </cell>
          <cell r="Z5102">
            <v>0</v>
          </cell>
          <cell r="AA5102">
            <v>0</v>
          </cell>
          <cell r="AB5102">
            <v>0</v>
          </cell>
          <cell r="AC5102">
            <v>0</v>
          </cell>
          <cell r="AD5102">
            <v>0</v>
          </cell>
          <cell r="AE5102">
            <v>0</v>
          </cell>
          <cell r="AF5102">
            <v>0</v>
          </cell>
          <cell r="AG5102">
            <v>0</v>
          </cell>
          <cell r="AH5102">
            <v>0</v>
          </cell>
          <cell r="AI5102">
            <v>0</v>
          </cell>
          <cell r="AJ5102">
            <v>0</v>
          </cell>
          <cell r="AK5102">
            <v>0</v>
          </cell>
          <cell r="AL5102">
            <v>0</v>
          </cell>
          <cell r="AM5102">
            <v>0</v>
          </cell>
          <cell r="AN5102">
            <v>0</v>
          </cell>
          <cell r="AO5102">
            <v>0</v>
          </cell>
          <cell r="AP5102">
            <v>20</v>
          </cell>
          <cell r="AQ5102" t="str">
            <v>RAUL ARCOS</v>
          </cell>
          <cell r="AR5102">
            <v>5</v>
          </cell>
          <cell r="AS5102" t="str">
            <v>ROSA ESCALANTE</v>
          </cell>
          <cell r="AT5102">
            <v>9</v>
          </cell>
          <cell r="AU5102" t="str">
            <v>WILSON CHANG</v>
          </cell>
          <cell r="AV5102" t="str">
            <v>#N/A</v>
          </cell>
          <cell r="AW5102" t="str">
            <v>#N/A</v>
          </cell>
          <cell r="AX5102" t="b">
            <v>1</v>
          </cell>
          <cell r="AY5102" t="b">
            <v>1</v>
          </cell>
        </row>
        <row r="5103">
          <cell r="B5103" t="str">
            <v>1707732481001</v>
          </cell>
          <cell r="C5103" t="str">
            <v>HERRERA CALAHORRANO SONIA FERNANDA</v>
          </cell>
          <cell r="D5103">
            <v>123</v>
          </cell>
          <cell r="E5103">
            <v>12301</v>
          </cell>
          <cell r="F5103">
            <v>1230150</v>
          </cell>
          <cell r="G5103" t="str">
            <v>COMERCIO</v>
          </cell>
          <cell r="H5103" t="str">
            <v>COMERCIO</v>
          </cell>
          <cell r="I5103" t="str">
            <v>L2887</v>
          </cell>
          <cell r="J5103" t="str">
            <v>PEQUEÑA EMPRESA</v>
          </cell>
          <cell r="K5103">
            <v>0</v>
          </cell>
          <cell r="L5103">
            <v>0</v>
          </cell>
          <cell r="M5103">
            <v>0</v>
          </cell>
          <cell r="N5103">
            <v>0</v>
          </cell>
          <cell r="O5103" t="str">
            <v>R ARCOS</v>
          </cell>
          <cell r="P5103" t="str">
            <v>R ARCOS</v>
          </cell>
          <cell r="Q5103">
            <v>0</v>
          </cell>
          <cell r="R5103">
            <v>0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  <cell r="X5103">
            <v>0</v>
          </cell>
          <cell r="Y5103">
            <v>0</v>
          </cell>
          <cell r="Z5103">
            <v>0</v>
          </cell>
          <cell r="AA5103">
            <v>0</v>
          </cell>
          <cell r="AB5103">
            <v>0</v>
          </cell>
          <cell r="AC5103">
            <v>0</v>
          </cell>
          <cell r="AD5103">
            <v>0</v>
          </cell>
          <cell r="AE5103">
            <v>0</v>
          </cell>
          <cell r="AF5103">
            <v>0</v>
          </cell>
          <cell r="AG5103">
            <v>0</v>
          </cell>
          <cell r="AH5103">
            <v>0</v>
          </cell>
          <cell r="AI5103">
            <v>0</v>
          </cell>
          <cell r="AJ5103">
            <v>0</v>
          </cell>
          <cell r="AK5103">
            <v>0</v>
          </cell>
          <cell r="AL5103">
            <v>0</v>
          </cell>
          <cell r="AM5103">
            <v>0</v>
          </cell>
          <cell r="AN5103">
            <v>0</v>
          </cell>
          <cell r="AO5103">
            <v>0</v>
          </cell>
          <cell r="AP5103">
            <v>20</v>
          </cell>
          <cell r="AQ5103" t="str">
            <v>RAUL ARCOS</v>
          </cell>
          <cell r="AR5103">
            <v>5</v>
          </cell>
          <cell r="AS5103" t="str">
            <v>ROSA ESCALANTE</v>
          </cell>
          <cell r="AT5103">
            <v>15</v>
          </cell>
          <cell r="AU5103" t="str">
            <v>JESSENIA RAMOS</v>
          </cell>
          <cell r="AV5103" t="str">
            <v>#N/A</v>
          </cell>
          <cell r="AW5103" t="str">
            <v>#N/A</v>
          </cell>
          <cell r="AX5103" t="b">
            <v>1</v>
          </cell>
          <cell r="AY5103" t="b">
            <v>1</v>
          </cell>
        </row>
        <row r="5104">
          <cell r="B5104" t="str">
            <v>1708419765001</v>
          </cell>
          <cell r="C5104" t="str">
            <v>BORJA FIALLOS ISIDRO IPOLITO</v>
          </cell>
          <cell r="D5104">
            <v>123</v>
          </cell>
          <cell r="E5104">
            <v>12301</v>
          </cell>
          <cell r="F5104">
            <v>1230150</v>
          </cell>
          <cell r="G5104" t="str">
            <v>SERVICIOS</v>
          </cell>
          <cell r="H5104" t="str">
            <v>SERVICIOS</v>
          </cell>
          <cell r="I5104" t="str">
            <v>L2888</v>
          </cell>
          <cell r="J5104" t="str">
            <v>PEQUEÑA EMPRESA</v>
          </cell>
          <cell r="K5104">
            <v>0</v>
          </cell>
          <cell r="L5104">
            <v>0</v>
          </cell>
          <cell r="M5104">
            <v>0</v>
          </cell>
          <cell r="N5104">
            <v>0</v>
          </cell>
          <cell r="O5104" t="str">
            <v>R ARCOS</v>
          </cell>
          <cell r="P5104" t="str">
            <v>R ARCOS</v>
          </cell>
          <cell r="Q5104">
            <v>0</v>
          </cell>
          <cell r="R5104">
            <v>0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  <cell r="X5104">
            <v>0</v>
          </cell>
          <cell r="Y5104">
            <v>0</v>
          </cell>
          <cell r="Z5104">
            <v>0</v>
          </cell>
          <cell r="AA5104">
            <v>0</v>
          </cell>
          <cell r="AB5104">
            <v>0</v>
          </cell>
          <cell r="AC5104">
            <v>0</v>
          </cell>
          <cell r="AD5104">
            <v>0</v>
          </cell>
          <cell r="AE5104">
            <v>0</v>
          </cell>
          <cell r="AF5104">
            <v>0</v>
          </cell>
          <cell r="AG5104">
            <v>0</v>
          </cell>
          <cell r="AH5104">
            <v>0</v>
          </cell>
          <cell r="AI5104">
            <v>0</v>
          </cell>
          <cell r="AJ5104">
            <v>0</v>
          </cell>
          <cell r="AK5104">
            <v>0</v>
          </cell>
          <cell r="AL5104">
            <v>0</v>
          </cell>
          <cell r="AM5104">
            <v>0</v>
          </cell>
          <cell r="AN5104">
            <v>0</v>
          </cell>
          <cell r="AO5104">
            <v>0</v>
          </cell>
          <cell r="AP5104">
            <v>20</v>
          </cell>
          <cell r="AQ5104" t="str">
            <v>RAUL ARCOS</v>
          </cell>
          <cell r="AR5104">
            <v>5</v>
          </cell>
          <cell r="AS5104" t="str">
            <v>ROSA ESCALANTE</v>
          </cell>
          <cell r="AT5104">
            <v>9</v>
          </cell>
          <cell r="AU5104" t="str">
            <v>WILSON CHANG</v>
          </cell>
          <cell r="AV5104" t="str">
            <v>#N/A</v>
          </cell>
          <cell r="AW5104" t="str">
            <v>#N/A</v>
          </cell>
          <cell r="AX5104" t="b">
            <v>1</v>
          </cell>
          <cell r="AY5104" t="b">
            <v>1</v>
          </cell>
        </row>
        <row r="5105">
          <cell r="B5105" t="str">
            <v>1708428485001</v>
          </cell>
          <cell r="C5105" t="str">
            <v>BLACIO LUZON MARIANA DEL CONSUELO</v>
          </cell>
          <cell r="D5105">
            <v>123</v>
          </cell>
          <cell r="E5105">
            <v>12301</v>
          </cell>
          <cell r="F5105">
            <v>1230150</v>
          </cell>
          <cell r="G5105" t="str">
            <v>COMERCIO</v>
          </cell>
          <cell r="H5105" t="str">
            <v>COMERCIO</v>
          </cell>
          <cell r="I5105" t="str">
            <v>L2889</v>
          </cell>
          <cell r="J5105" t="str">
            <v>PEQUEÑA EMPRESA</v>
          </cell>
          <cell r="K5105">
            <v>0</v>
          </cell>
          <cell r="L5105">
            <v>0</v>
          </cell>
          <cell r="M5105">
            <v>0</v>
          </cell>
          <cell r="N5105">
            <v>0</v>
          </cell>
          <cell r="O5105" t="str">
            <v>R ARCOS</v>
          </cell>
          <cell r="P5105" t="str">
            <v>R ARCOS</v>
          </cell>
          <cell r="Q5105">
            <v>0</v>
          </cell>
          <cell r="R5105">
            <v>0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  <cell r="X5105">
            <v>0</v>
          </cell>
          <cell r="Y5105">
            <v>0</v>
          </cell>
          <cell r="Z5105">
            <v>0</v>
          </cell>
          <cell r="AA5105">
            <v>0</v>
          </cell>
          <cell r="AB5105">
            <v>0</v>
          </cell>
          <cell r="AC5105">
            <v>0</v>
          </cell>
          <cell r="AD5105">
            <v>0</v>
          </cell>
          <cell r="AE5105">
            <v>0</v>
          </cell>
          <cell r="AF5105">
            <v>0</v>
          </cell>
          <cell r="AG5105">
            <v>0</v>
          </cell>
          <cell r="AH5105">
            <v>0</v>
          </cell>
          <cell r="AI5105">
            <v>0</v>
          </cell>
          <cell r="AJ5105">
            <v>0</v>
          </cell>
          <cell r="AK5105">
            <v>0</v>
          </cell>
          <cell r="AL5105">
            <v>0</v>
          </cell>
          <cell r="AM5105">
            <v>0</v>
          </cell>
          <cell r="AN5105">
            <v>0</v>
          </cell>
          <cell r="AO5105">
            <v>0</v>
          </cell>
          <cell r="AP5105">
            <v>20</v>
          </cell>
          <cell r="AQ5105" t="str">
            <v>RAUL ARCOS</v>
          </cell>
          <cell r="AR5105">
            <v>5</v>
          </cell>
          <cell r="AS5105" t="str">
            <v>ROSA ESCALANTE</v>
          </cell>
          <cell r="AT5105">
            <v>15</v>
          </cell>
          <cell r="AU5105" t="str">
            <v>JESSENIA RAMOS</v>
          </cell>
          <cell r="AV5105" t="str">
            <v>#N/A</v>
          </cell>
          <cell r="AW5105" t="str">
            <v>#N/A</v>
          </cell>
          <cell r="AX5105" t="b">
            <v>1</v>
          </cell>
          <cell r="AY5105" t="b">
            <v>1</v>
          </cell>
        </row>
        <row r="5106">
          <cell r="B5106" t="str">
            <v>1708571672001</v>
          </cell>
          <cell r="C5106" t="str">
            <v>ILLANES DEL POZO LORENA JACKELINE</v>
          </cell>
          <cell r="D5106">
            <v>123</v>
          </cell>
          <cell r="E5106">
            <v>12301</v>
          </cell>
          <cell r="F5106">
            <v>1230150</v>
          </cell>
          <cell r="G5106" t="str">
            <v>COMERCIO</v>
          </cell>
          <cell r="H5106" t="str">
            <v>COMERCIO</v>
          </cell>
          <cell r="I5106" t="str">
            <v>L2890</v>
          </cell>
          <cell r="J5106" t="str">
            <v>PEQUEÑA EMPRESA</v>
          </cell>
          <cell r="K5106">
            <v>0</v>
          </cell>
          <cell r="L5106">
            <v>0</v>
          </cell>
          <cell r="M5106">
            <v>0</v>
          </cell>
          <cell r="N5106">
            <v>0</v>
          </cell>
          <cell r="O5106" t="str">
            <v>R ARCOS</v>
          </cell>
          <cell r="P5106" t="str">
            <v>R ARCOS</v>
          </cell>
          <cell r="Q5106">
            <v>0</v>
          </cell>
          <cell r="R5106">
            <v>0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  <cell r="X5106">
            <v>0</v>
          </cell>
          <cell r="Y5106">
            <v>0</v>
          </cell>
          <cell r="Z5106">
            <v>0</v>
          </cell>
          <cell r="AA5106">
            <v>0</v>
          </cell>
          <cell r="AB5106">
            <v>0</v>
          </cell>
          <cell r="AC5106">
            <v>0</v>
          </cell>
          <cell r="AD5106">
            <v>0</v>
          </cell>
          <cell r="AE5106">
            <v>0</v>
          </cell>
          <cell r="AF5106">
            <v>0</v>
          </cell>
          <cell r="AG5106">
            <v>0</v>
          </cell>
          <cell r="AH5106">
            <v>0</v>
          </cell>
          <cell r="AI5106">
            <v>0</v>
          </cell>
          <cell r="AJ5106">
            <v>0</v>
          </cell>
          <cell r="AK5106">
            <v>0</v>
          </cell>
          <cell r="AL5106">
            <v>0</v>
          </cell>
          <cell r="AM5106">
            <v>0</v>
          </cell>
          <cell r="AN5106">
            <v>0</v>
          </cell>
          <cell r="AO5106">
            <v>0</v>
          </cell>
          <cell r="AP5106">
            <v>20</v>
          </cell>
          <cell r="AQ5106" t="str">
            <v>RAUL ARCOS</v>
          </cell>
          <cell r="AR5106">
            <v>5</v>
          </cell>
          <cell r="AS5106" t="str">
            <v>ROSA ESCALANTE</v>
          </cell>
          <cell r="AT5106">
            <v>9</v>
          </cell>
          <cell r="AU5106" t="str">
            <v>WILSON CHANG</v>
          </cell>
          <cell r="AV5106" t="str">
            <v>#N/A</v>
          </cell>
          <cell r="AW5106" t="str">
            <v>#N/A</v>
          </cell>
          <cell r="AX5106" t="b">
            <v>1</v>
          </cell>
          <cell r="AY5106" t="b">
            <v>1</v>
          </cell>
        </row>
        <row r="5107">
          <cell r="B5107" t="str">
            <v>1708819972001</v>
          </cell>
          <cell r="C5107" t="str">
            <v>MORA DELGADO KETTY ARELIZA</v>
          </cell>
          <cell r="D5107">
            <v>123</v>
          </cell>
          <cell r="E5107">
            <v>12301</v>
          </cell>
          <cell r="F5107">
            <v>1230150</v>
          </cell>
          <cell r="G5107" t="str">
            <v>COMERCIO</v>
          </cell>
          <cell r="H5107" t="str">
            <v>COMERCIO</v>
          </cell>
          <cell r="I5107" t="str">
            <v>L2891</v>
          </cell>
          <cell r="J5107" t="str">
            <v>PEQUEÑA EMPRESA</v>
          </cell>
          <cell r="K5107">
            <v>0</v>
          </cell>
          <cell r="L5107" t="str">
            <v>01Empresas Normales</v>
          </cell>
          <cell r="M5107">
            <v>41831</v>
          </cell>
          <cell r="N5107">
            <v>0.41736111111111113</v>
          </cell>
          <cell r="O5107" t="str">
            <v>R ARCOS</v>
          </cell>
          <cell r="P5107" t="str">
            <v>R ARCOS</v>
          </cell>
          <cell r="Q5107" t="str">
            <v>APLICATIVO WEB</v>
          </cell>
          <cell r="R5107" t="str">
            <v>APLICATIVO WEB</v>
          </cell>
          <cell r="S5107">
            <v>41831</v>
          </cell>
          <cell r="T5107">
            <v>0.5</v>
          </cell>
          <cell r="U5107" t="str">
            <v>PRE-024</v>
          </cell>
          <cell r="V5107">
            <v>41834</v>
          </cell>
          <cell r="W5107">
            <v>0.55277777777777781</v>
          </cell>
          <cell r="X5107">
            <v>0</v>
          </cell>
          <cell r="Y5107">
            <v>0</v>
          </cell>
          <cell r="Z5107">
            <v>0</v>
          </cell>
          <cell r="AA5107">
            <v>0</v>
          </cell>
          <cell r="AB5107">
            <v>0</v>
          </cell>
          <cell r="AC5107">
            <v>41835</v>
          </cell>
          <cell r="AD5107">
            <v>0.4375</v>
          </cell>
          <cell r="AE5107" t="str">
            <v>MMORAN</v>
          </cell>
          <cell r="AF5107">
            <v>33</v>
          </cell>
          <cell r="AG5107">
            <v>0</v>
          </cell>
          <cell r="AH5107">
            <v>0</v>
          </cell>
          <cell r="AI5107">
            <v>0</v>
          </cell>
          <cell r="AJ5107">
            <v>0</v>
          </cell>
          <cell r="AK5107">
            <v>0</v>
          </cell>
          <cell r="AL5107">
            <v>0</v>
          </cell>
          <cell r="AM5107">
            <v>0</v>
          </cell>
          <cell r="AN5107">
            <v>0</v>
          </cell>
          <cell r="AO5107">
            <v>0</v>
          </cell>
          <cell r="AP5107">
            <v>20</v>
          </cell>
          <cell r="AQ5107" t="str">
            <v>RAUL ARCOS</v>
          </cell>
          <cell r="AR5107">
            <v>5</v>
          </cell>
          <cell r="AS5107" t="str">
            <v>ROSA ESCALANTE</v>
          </cell>
          <cell r="AT5107">
            <v>9</v>
          </cell>
          <cell r="AU5107" t="str">
            <v>WILSON CHANG</v>
          </cell>
          <cell r="AV5107" t="str">
            <v>#N/A</v>
          </cell>
          <cell r="AW5107" t="str">
            <v>#N/A</v>
          </cell>
          <cell r="AX5107" t="b">
            <v>0</v>
          </cell>
          <cell r="AY5107" t="b">
            <v>0</v>
          </cell>
        </row>
        <row r="5108">
          <cell r="B5108" t="str">
            <v>1709278624001</v>
          </cell>
          <cell r="C5108" t="str">
            <v>SAMBONINO MINCHALO HERMINIA MARIA</v>
          </cell>
          <cell r="D5108">
            <v>123</v>
          </cell>
          <cell r="E5108">
            <v>12301</v>
          </cell>
          <cell r="F5108">
            <v>1230150</v>
          </cell>
          <cell r="G5108" t="str">
            <v>COMERCIO</v>
          </cell>
          <cell r="H5108" t="str">
            <v>COMERCIO</v>
          </cell>
          <cell r="I5108" t="str">
            <v>L2892</v>
          </cell>
          <cell r="J5108" t="str">
            <v>PEQUEÑA EMPRESA</v>
          </cell>
          <cell r="K5108">
            <v>0</v>
          </cell>
          <cell r="L5108" t="str">
            <v>03No ubicadas</v>
          </cell>
          <cell r="M5108">
            <v>41835</v>
          </cell>
          <cell r="N5108">
            <v>0.47499999999999998</v>
          </cell>
          <cell r="O5108" t="str">
            <v>R ARCOS</v>
          </cell>
          <cell r="P5108" t="str">
            <v>R ARCOS</v>
          </cell>
          <cell r="Q5108" t="str">
            <v>R ARCOS</v>
          </cell>
          <cell r="R5108" t="str">
            <v>PAPEL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  <cell r="X5108">
            <v>0</v>
          </cell>
          <cell r="Y5108">
            <v>0</v>
          </cell>
          <cell r="Z5108">
            <v>0</v>
          </cell>
          <cell r="AA5108">
            <v>0</v>
          </cell>
          <cell r="AB5108">
            <v>0</v>
          </cell>
          <cell r="AC5108">
            <v>41836</v>
          </cell>
          <cell r="AD5108">
            <v>0.33333333333333331</v>
          </cell>
          <cell r="AE5108" t="str">
            <v>MMORAN</v>
          </cell>
          <cell r="AF5108">
            <v>34</v>
          </cell>
          <cell r="AG5108">
            <v>0</v>
          </cell>
          <cell r="AH5108">
            <v>0</v>
          </cell>
          <cell r="AI5108">
            <v>0</v>
          </cell>
          <cell r="AJ5108">
            <v>0</v>
          </cell>
          <cell r="AK5108">
            <v>0</v>
          </cell>
          <cell r="AL5108">
            <v>0</v>
          </cell>
          <cell r="AM5108">
            <v>0</v>
          </cell>
          <cell r="AN5108">
            <v>0</v>
          </cell>
          <cell r="AO5108">
            <v>0</v>
          </cell>
          <cell r="AP5108">
            <v>20</v>
          </cell>
          <cell r="AQ5108" t="str">
            <v>RAUL ARCOS</v>
          </cell>
          <cell r="AR5108">
            <v>5</v>
          </cell>
          <cell r="AS5108" t="str">
            <v>ROSA ESCALANTE</v>
          </cell>
          <cell r="AT5108">
            <v>15</v>
          </cell>
          <cell r="AU5108" t="str">
            <v>JESSENIA RAMOS</v>
          </cell>
          <cell r="AV5108" t="str">
            <v>#N/A</v>
          </cell>
          <cell r="AW5108" t="str">
            <v>#N/A</v>
          </cell>
          <cell r="AX5108" t="b">
            <v>0</v>
          </cell>
          <cell r="AY5108" t="b">
            <v>0</v>
          </cell>
        </row>
        <row r="5109">
          <cell r="B5109" t="str">
            <v>1709689747001</v>
          </cell>
          <cell r="C5109" t="str">
            <v>HERRERA GUDIÃ‘O ALCI WLADIMIR</v>
          </cell>
          <cell r="D5109">
            <v>123</v>
          </cell>
          <cell r="E5109">
            <v>12301</v>
          </cell>
          <cell r="F5109">
            <v>1230150</v>
          </cell>
          <cell r="G5109" t="str">
            <v>COMERCIO</v>
          </cell>
          <cell r="H5109" t="str">
            <v>COMERCIO</v>
          </cell>
          <cell r="I5109" t="str">
            <v>L2893</v>
          </cell>
          <cell r="J5109" t="str">
            <v>PEQUEÑA EMPRESA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 t="str">
            <v>R ARCOS</v>
          </cell>
          <cell r="P5109" t="str">
            <v>R ARCOS</v>
          </cell>
          <cell r="Q5109">
            <v>0</v>
          </cell>
          <cell r="R5109">
            <v>0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  <cell r="X5109">
            <v>0</v>
          </cell>
          <cell r="Y5109">
            <v>0</v>
          </cell>
          <cell r="Z5109">
            <v>0</v>
          </cell>
          <cell r="AA5109">
            <v>0</v>
          </cell>
          <cell r="AB5109">
            <v>0</v>
          </cell>
          <cell r="AC5109">
            <v>0</v>
          </cell>
          <cell r="AD5109">
            <v>0</v>
          </cell>
          <cell r="AE5109">
            <v>0</v>
          </cell>
          <cell r="AF5109">
            <v>0</v>
          </cell>
          <cell r="AG5109">
            <v>0</v>
          </cell>
          <cell r="AH5109">
            <v>0</v>
          </cell>
          <cell r="AI5109">
            <v>0</v>
          </cell>
          <cell r="AJ5109">
            <v>0</v>
          </cell>
          <cell r="AK5109">
            <v>0</v>
          </cell>
          <cell r="AL5109">
            <v>0</v>
          </cell>
          <cell r="AM5109">
            <v>0</v>
          </cell>
          <cell r="AN5109">
            <v>0</v>
          </cell>
          <cell r="AO5109">
            <v>0</v>
          </cell>
          <cell r="AP5109">
            <v>20</v>
          </cell>
          <cell r="AQ5109" t="str">
            <v>RAUL ARCOS</v>
          </cell>
          <cell r="AR5109">
            <v>5</v>
          </cell>
          <cell r="AS5109" t="str">
            <v>ROSA ESCALANTE</v>
          </cell>
          <cell r="AT5109">
            <v>9</v>
          </cell>
          <cell r="AU5109" t="str">
            <v>WILSON CHANG</v>
          </cell>
          <cell r="AV5109" t="str">
            <v>#N/A</v>
          </cell>
          <cell r="AW5109" t="str">
            <v>#N/A</v>
          </cell>
          <cell r="AX5109" t="b">
            <v>1</v>
          </cell>
          <cell r="AY5109" t="b">
            <v>1</v>
          </cell>
        </row>
        <row r="5110">
          <cell r="B5110" t="str">
            <v>1710157650001</v>
          </cell>
          <cell r="C5110" t="str">
            <v>MAYORGA PEÃ‘A FABRICIO ALEXANDER</v>
          </cell>
          <cell r="D5110">
            <v>123</v>
          </cell>
          <cell r="E5110">
            <v>12301</v>
          </cell>
          <cell r="F5110">
            <v>1230150</v>
          </cell>
          <cell r="G5110" t="str">
            <v>COMERCIO</v>
          </cell>
          <cell r="H5110" t="str">
            <v>COMERCIO</v>
          </cell>
          <cell r="I5110" t="str">
            <v>L2894</v>
          </cell>
          <cell r="J5110" t="str">
            <v>PEQUEÑA EMPRESA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 t="str">
            <v>R ARCOS</v>
          </cell>
          <cell r="P5110" t="str">
            <v>R ARCOS</v>
          </cell>
          <cell r="Q5110">
            <v>0</v>
          </cell>
          <cell r="R5110">
            <v>0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  <cell r="X5110">
            <v>0</v>
          </cell>
          <cell r="Y5110">
            <v>0</v>
          </cell>
          <cell r="Z5110">
            <v>0</v>
          </cell>
          <cell r="AA5110">
            <v>0</v>
          </cell>
          <cell r="AB5110">
            <v>0</v>
          </cell>
          <cell r="AC5110">
            <v>0</v>
          </cell>
          <cell r="AD5110">
            <v>0</v>
          </cell>
          <cell r="AE5110">
            <v>0</v>
          </cell>
          <cell r="AF5110">
            <v>0</v>
          </cell>
          <cell r="AG5110">
            <v>0</v>
          </cell>
          <cell r="AH5110">
            <v>0</v>
          </cell>
          <cell r="AI5110">
            <v>0</v>
          </cell>
          <cell r="AJ5110">
            <v>0</v>
          </cell>
          <cell r="AK5110">
            <v>0</v>
          </cell>
          <cell r="AL5110">
            <v>0</v>
          </cell>
          <cell r="AM5110">
            <v>0</v>
          </cell>
          <cell r="AN5110">
            <v>0</v>
          </cell>
          <cell r="AO5110">
            <v>0</v>
          </cell>
          <cell r="AP5110">
            <v>20</v>
          </cell>
          <cell r="AQ5110" t="str">
            <v>RAUL ARCOS</v>
          </cell>
          <cell r="AR5110">
            <v>5</v>
          </cell>
          <cell r="AS5110" t="str">
            <v>ROSA ESCALANTE</v>
          </cell>
          <cell r="AT5110">
            <v>15</v>
          </cell>
          <cell r="AU5110" t="str">
            <v>JESSENIA RAMOS</v>
          </cell>
          <cell r="AV5110" t="str">
            <v>#N/A</v>
          </cell>
          <cell r="AW5110" t="str">
            <v>#N/A</v>
          </cell>
          <cell r="AX5110" t="b">
            <v>1</v>
          </cell>
          <cell r="AY5110" t="b">
            <v>1</v>
          </cell>
        </row>
        <row r="5111">
          <cell r="B5111" t="str">
            <v>1711049765001</v>
          </cell>
          <cell r="C5111" t="str">
            <v>PUERTAS RUIZ BYRON VINICIO</v>
          </cell>
          <cell r="D5111">
            <v>123</v>
          </cell>
          <cell r="E5111">
            <v>12301</v>
          </cell>
          <cell r="F5111">
            <v>1230150</v>
          </cell>
          <cell r="G5111" t="str">
            <v>COMERCIO</v>
          </cell>
          <cell r="H5111" t="str">
            <v>COMERCIO</v>
          </cell>
          <cell r="I5111" t="str">
            <v>L2895</v>
          </cell>
          <cell r="J5111" t="str">
            <v>PEQUEÑA EMPRESA</v>
          </cell>
          <cell r="K5111">
            <v>0</v>
          </cell>
          <cell r="L5111" t="str">
            <v>01Empresas Normales</v>
          </cell>
          <cell r="M5111">
            <v>41807</v>
          </cell>
          <cell r="N5111">
            <v>0.39583333333333331</v>
          </cell>
          <cell r="O5111" t="str">
            <v>R ARCOS</v>
          </cell>
          <cell r="P5111" t="str">
            <v>R ARCOS</v>
          </cell>
          <cell r="Q5111" t="str">
            <v>EMPRESA</v>
          </cell>
          <cell r="R5111" t="str">
            <v>PAPEL</v>
          </cell>
          <cell r="S5111">
            <v>41807</v>
          </cell>
          <cell r="T5111">
            <v>0.66666666666666663</v>
          </cell>
          <cell r="U5111" t="str">
            <v>PRE-003</v>
          </cell>
          <cell r="V5111">
            <v>0</v>
          </cell>
          <cell r="W5111">
            <v>0</v>
          </cell>
          <cell r="X5111">
            <v>0</v>
          </cell>
          <cell r="Y5111">
            <v>0</v>
          </cell>
          <cell r="Z5111">
            <v>0</v>
          </cell>
          <cell r="AA5111">
            <v>0</v>
          </cell>
          <cell r="AB5111">
            <v>0</v>
          </cell>
          <cell r="AC5111">
            <v>0</v>
          </cell>
          <cell r="AD5111">
            <v>0</v>
          </cell>
          <cell r="AE5111">
            <v>0</v>
          </cell>
          <cell r="AF5111">
            <v>0</v>
          </cell>
          <cell r="AG5111">
            <v>0</v>
          </cell>
          <cell r="AH5111">
            <v>0</v>
          </cell>
          <cell r="AI5111">
            <v>0</v>
          </cell>
          <cell r="AJ5111">
            <v>0</v>
          </cell>
          <cell r="AK5111">
            <v>0</v>
          </cell>
          <cell r="AL5111">
            <v>0</v>
          </cell>
          <cell r="AM5111">
            <v>0</v>
          </cell>
          <cell r="AN5111">
            <v>0</v>
          </cell>
          <cell r="AO5111">
            <v>0</v>
          </cell>
          <cell r="AP5111">
            <v>20</v>
          </cell>
          <cell r="AQ5111" t="str">
            <v>RAUL ARCOS</v>
          </cell>
          <cell r="AR5111">
            <v>5</v>
          </cell>
          <cell r="AS5111" t="str">
            <v>ROSA ESCALANTE</v>
          </cell>
          <cell r="AT5111">
            <v>15</v>
          </cell>
          <cell r="AU5111" t="str">
            <v>JESSENIA RAMOS</v>
          </cell>
          <cell r="AV5111" t="str">
            <v>#N/A</v>
          </cell>
          <cell r="AW5111" t="str">
            <v>#N/A</v>
          </cell>
          <cell r="AX5111" t="b">
            <v>0</v>
          </cell>
          <cell r="AY5111" t="b">
            <v>0</v>
          </cell>
        </row>
        <row r="5112">
          <cell r="B5112" t="str">
            <v>1711380400001</v>
          </cell>
          <cell r="C5112" t="str">
            <v>VEGA TOLEDO BETTY LIDA</v>
          </cell>
          <cell r="D5112">
            <v>123</v>
          </cell>
          <cell r="E5112">
            <v>12301</v>
          </cell>
          <cell r="F5112">
            <v>1230150</v>
          </cell>
          <cell r="G5112" t="str">
            <v>COMERCIO</v>
          </cell>
          <cell r="H5112" t="str">
            <v>COMERCIO</v>
          </cell>
          <cell r="I5112" t="str">
            <v>L2896</v>
          </cell>
          <cell r="J5112" t="str">
            <v>PEQUEÑA EMPRESA</v>
          </cell>
          <cell r="K5112">
            <v>0</v>
          </cell>
          <cell r="L5112">
            <v>0</v>
          </cell>
          <cell r="M5112">
            <v>0</v>
          </cell>
          <cell r="N5112">
            <v>0</v>
          </cell>
          <cell r="O5112" t="str">
            <v>R ARCOS</v>
          </cell>
          <cell r="P5112" t="str">
            <v>R ARCOS</v>
          </cell>
          <cell r="Q5112">
            <v>0</v>
          </cell>
          <cell r="R5112">
            <v>0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  <cell r="X5112">
            <v>0</v>
          </cell>
          <cell r="Y5112">
            <v>0</v>
          </cell>
          <cell r="Z5112">
            <v>0</v>
          </cell>
          <cell r="AA5112">
            <v>0</v>
          </cell>
          <cell r="AB5112">
            <v>0</v>
          </cell>
          <cell r="AC5112">
            <v>0</v>
          </cell>
          <cell r="AD5112">
            <v>0</v>
          </cell>
          <cell r="AE5112">
            <v>0</v>
          </cell>
          <cell r="AF5112">
            <v>0</v>
          </cell>
          <cell r="AG5112">
            <v>0</v>
          </cell>
          <cell r="AH5112">
            <v>0</v>
          </cell>
          <cell r="AI5112">
            <v>0</v>
          </cell>
          <cell r="AJ5112">
            <v>0</v>
          </cell>
          <cell r="AK5112">
            <v>0</v>
          </cell>
          <cell r="AL5112">
            <v>0</v>
          </cell>
          <cell r="AM5112">
            <v>0</v>
          </cell>
          <cell r="AN5112">
            <v>0</v>
          </cell>
          <cell r="AO5112">
            <v>0</v>
          </cell>
          <cell r="AP5112">
            <v>20</v>
          </cell>
          <cell r="AQ5112" t="str">
            <v>RAUL ARCOS</v>
          </cell>
          <cell r="AR5112">
            <v>5</v>
          </cell>
          <cell r="AS5112" t="str">
            <v>ROSA ESCALANTE</v>
          </cell>
          <cell r="AT5112">
            <v>9</v>
          </cell>
          <cell r="AU5112" t="str">
            <v>WILSON CHANG</v>
          </cell>
          <cell r="AV5112" t="str">
            <v>#N/A</v>
          </cell>
          <cell r="AW5112" t="str">
            <v>#N/A</v>
          </cell>
          <cell r="AX5112" t="b">
            <v>1</v>
          </cell>
          <cell r="AY5112" t="b">
            <v>1</v>
          </cell>
        </row>
        <row r="5113">
          <cell r="B5113" t="str">
            <v>1711567121001</v>
          </cell>
          <cell r="C5113" t="str">
            <v>ROMERO PILLAJO DAVID ALBERTO</v>
          </cell>
          <cell r="D5113">
            <v>123</v>
          </cell>
          <cell r="E5113">
            <v>12301</v>
          </cell>
          <cell r="F5113">
            <v>1230150</v>
          </cell>
          <cell r="G5113" t="str">
            <v>COMERCIO</v>
          </cell>
          <cell r="H5113" t="str">
            <v>COMERCIO</v>
          </cell>
          <cell r="I5113" t="str">
            <v>L2897</v>
          </cell>
          <cell r="J5113" t="str">
            <v>PEQUEÑA EMPRESA</v>
          </cell>
          <cell r="K5113">
            <v>0</v>
          </cell>
          <cell r="L5113">
            <v>0</v>
          </cell>
          <cell r="M5113">
            <v>0</v>
          </cell>
          <cell r="N5113">
            <v>0</v>
          </cell>
          <cell r="O5113" t="str">
            <v>R ARCOS</v>
          </cell>
          <cell r="P5113" t="str">
            <v>R ARCOS</v>
          </cell>
          <cell r="Q5113">
            <v>0</v>
          </cell>
          <cell r="R5113">
            <v>0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  <cell r="X5113">
            <v>0</v>
          </cell>
          <cell r="Y5113">
            <v>0</v>
          </cell>
          <cell r="Z5113">
            <v>0</v>
          </cell>
          <cell r="AA5113">
            <v>0</v>
          </cell>
          <cell r="AB5113">
            <v>0</v>
          </cell>
          <cell r="AC5113">
            <v>0</v>
          </cell>
          <cell r="AD5113">
            <v>0</v>
          </cell>
          <cell r="AE5113">
            <v>0</v>
          </cell>
          <cell r="AF5113">
            <v>0</v>
          </cell>
          <cell r="AG5113">
            <v>0</v>
          </cell>
          <cell r="AH5113">
            <v>0</v>
          </cell>
          <cell r="AI5113">
            <v>0</v>
          </cell>
          <cell r="AJ5113">
            <v>0</v>
          </cell>
          <cell r="AK5113">
            <v>0</v>
          </cell>
          <cell r="AL5113">
            <v>0</v>
          </cell>
          <cell r="AM5113">
            <v>0</v>
          </cell>
          <cell r="AN5113">
            <v>0</v>
          </cell>
          <cell r="AO5113">
            <v>0</v>
          </cell>
          <cell r="AP5113">
            <v>20</v>
          </cell>
          <cell r="AQ5113" t="str">
            <v>RAUL ARCOS</v>
          </cell>
          <cell r="AR5113">
            <v>5</v>
          </cell>
          <cell r="AS5113" t="str">
            <v>ROSA ESCALANTE</v>
          </cell>
          <cell r="AT5113">
            <v>9</v>
          </cell>
          <cell r="AU5113" t="str">
            <v>WILSON CHANG</v>
          </cell>
          <cell r="AV5113" t="str">
            <v>#N/A</v>
          </cell>
          <cell r="AW5113" t="str">
            <v>#N/A</v>
          </cell>
          <cell r="AX5113" t="b">
            <v>1</v>
          </cell>
          <cell r="AY5113" t="b">
            <v>1</v>
          </cell>
        </row>
        <row r="5114">
          <cell r="B5114" t="str">
            <v>1712303203001</v>
          </cell>
          <cell r="C5114" t="str">
            <v>CHUMO DELGADO RONAL VOLTER</v>
          </cell>
          <cell r="D5114">
            <v>123</v>
          </cell>
          <cell r="E5114">
            <v>12301</v>
          </cell>
          <cell r="F5114">
            <v>1230150</v>
          </cell>
          <cell r="G5114" t="str">
            <v>COMERCIO</v>
          </cell>
          <cell r="H5114" t="str">
            <v>COMERCIO</v>
          </cell>
          <cell r="I5114" t="str">
            <v>L2898</v>
          </cell>
          <cell r="J5114" t="str">
            <v>PEQUEÑA EMPRESA</v>
          </cell>
          <cell r="K5114">
            <v>0</v>
          </cell>
          <cell r="L5114">
            <v>0</v>
          </cell>
          <cell r="M5114">
            <v>0</v>
          </cell>
          <cell r="N5114">
            <v>0</v>
          </cell>
          <cell r="O5114" t="str">
            <v>R ARCOS</v>
          </cell>
          <cell r="P5114" t="str">
            <v>R ARCOS</v>
          </cell>
          <cell r="Q5114">
            <v>0</v>
          </cell>
          <cell r="R5114">
            <v>0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  <cell r="X5114">
            <v>0</v>
          </cell>
          <cell r="Y5114">
            <v>0</v>
          </cell>
          <cell r="Z5114">
            <v>0</v>
          </cell>
          <cell r="AA5114">
            <v>0</v>
          </cell>
          <cell r="AB5114">
            <v>0</v>
          </cell>
          <cell r="AC5114">
            <v>0</v>
          </cell>
          <cell r="AD5114">
            <v>0</v>
          </cell>
          <cell r="AE5114">
            <v>0</v>
          </cell>
          <cell r="AF5114">
            <v>0</v>
          </cell>
          <cell r="AG5114">
            <v>0</v>
          </cell>
          <cell r="AH5114">
            <v>0</v>
          </cell>
          <cell r="AI5114">
            <v>0</v>
          </cell>
          <cell r="AJ5114">
            <v>0</v>
          </cell>
          <cell r="AK5114">
            <v>0</v>
          </cell>
          <cell r="AL5114">
            <v>0</v>
          </cell>
          <cell r="AM5114">
            <v>0</v>
          </cell>
          <cell r="AN5114">
            <v>0</v>
          </cell>
          <cell r="AO5114">
            <v>0</v>
          </cell>
          <cell r="AP5114">
            <v>20</v>
          </cell>
          <cell r="AQ5114" t="str">
            <v>RAUL ARCOS</v>
          </cell>
          <cell r="AR5114">
            <v>5</v>
          </cell>
          <cell r="AS5114" t="str">
            <v>ROSA ESCALANTE</v>
          </cell>
          <cell r="AT5114">
            <v>9</v>
          </cell>
          <cell r="AU5114" t="str">
            <v>WILSON CHANG</v>
          </cell>
          <cell r="AV5114" t="str">
            <v>#N/A</v>
          </cell>
          <cell r="AW5114" t="str">
            <v>#N/A</v>
          </cell>
          <cell r="AX5114" t="b">
            <v>1</v>
          </cell>
          <cell r="AY5114" t="b">
            <v>1</v>
          </cell>
        </row>
        <row r="5115">
          <cell r="B5115" t="str">
            <v>1712394855001</v>
          </cell>
          <cell r="C5115" t="str">
            <v>RODRIGUEZ VELEZ ROXI VIVIANA</v>
          </cell>
          <cell r="D5115">
            <v>123</v>
          </cell>
          <cell r="E5115">
            <v>12301</v>
          </cell>
          <cell r="F5115">
            <v>1230150</v>
          </cell>
          <cell r="G5115" t="str">
            <v>COMERCIO</v>
          </cell>
          <cell r="H5115" t="str">
            <v>COMERCIO</v>
          </cell>
          <cell r="I5115" t="str">
            <v>L2899</v>
          </cell>
          <cell r="J5115" t="str">
            <v>PEQUEÑA EMPRESA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 t="str">
            <v>K BRAVO</v>
          </cell>
          <cell r="P5115" t="str">
            <v>K BRAVO</v>
          </cell>
          <cell r="Q5115">
            <v>0</v>
          </cell>
          <cell r="R5115">
            <v>0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  <cell r="X5115">
            <v>0</v>
          </cell>
          <cell r="Y5115">
            <v>0</v>
          </cell>
          <cell r="Z5115">
            <v>0</v>
          </cell>
          <cell r="AA5115">
            <v>0</v>
          </cell>
          <cell r="AB5115">
            <v>0</v>
          </cell>
          <cell r="AC5115">
            <v>0</v>
          </cell>
          <cell r="AD5115">
            <v>0</v>
          </cell>
          <cell r="AE5115">
            <v>0</v>
          </cell>
          <cell r="AF5115">
            <v>0</v>
          </cell>
          <cell r="AG5115">
            <v>0</v>
          </cell>
          <cell r="AH5115">
            <v>0</v>
          </cell>
          <cell r="AI5115">
            <v>0</v>
          </cell>
          <cell r="AJ5115">
            <v>0</v>
          </cell>
          <cell r="AK5115">
            <v>0</v>
          </cell>
          <cell r="AL5115">
            <v>0</v>
          </cell>
          <cell r="AM5115">
            <v>0</v>
          </cell>
          <cell r="AN5115">
            <v>0</v>
          </cell>
          <cell r="AO5115">
            <v>0</v>
          </cell>
          <cell r="AP5115">
            <v>19</v>
          </cell>
          <cell r="AQ5115" t="str">
            <v>KARINA BRAVO</v>
          </cell>
          <cell r="AR5115">
            <v>5</v>
          </cell>
          <cell r="AS5115" t="str">
            <v>ROSA ESCALANTE</v>
          </cell>
          <cell r="AT5115">
            <v>13</v>
          </cell>
          <cell r="AU5115" t="str">
            <v>MARIA LANDA</v>
          </cell>
          <cell r="AV5115" t="str">
            <v>#N/A</v>
          </cell>
          <cell r="AW5115" t="str">
            <v>#N/A</v>
          </cell>
          <cell r="AX5115" t="b">
            <v>1</v>
          </cell>
          <cell r="AY5115" t="b">
            <v>1</v>
          </cell>
        </row>
        <row r="5116">
          <cell r="B5116" t="str">
            <v>1712976818001</v>
          </cell>
          <cell r="C5116" t="str">
            <v>HERRERA LARCOS EDWIN ABEL</v>
          </cell>
          <cell r="D5116">
            <v>123</v>
          </cell>
          <cell r="E5116">
            <v>12301</v>
          </cell>
          <cell r="F5116">
            <v>1230150</v>
          </cell>
          <cell r="G5116" t="str">
            <v>SERVICIOS</v>
          </cell>
          <cell r="H5116" t="str">
            <v>SERVICIOS</v>
          </cell>
          <cell r="I5116" t="str">
            <v>L2900</v>
          </cell>
          <cell r="J5116" t="str">
            <v>PEQUEÑA EMPRESA</v>
          </cell>
          <cell r="K5116">
            <v>0</v>
          </cell>
          <cell r="L5116">
            <v>0</v>
          </cell>
          <cell r="M5116">
            <v>0</v>
          </cell>
          <cell r="N5116">
            <v>0</v>
          </cell>
          <cell r="O5116" t="str">
            <v>K BRAVO</v>
          </cell>
          <cell r="P5116" t="str">
            <v>K BRAVO</v>
          </cell>
          <cell r="Q5116">
            <v>0</v>
          </cell>
          <cell r="R5116">
            <v>0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  <cell r="X5116">
            <v>0</v>
          </cell>
          <cell r="Y5116">
            <v>0</v>
          </cell>
          <cell r="Z5116">
            <v>0</v>
          </cell>
          <cell r="AA5116">
            <v>0</v>
          </cell>
          <cell r="AB5116">
            <v>0</v>
          </cell>
          <cell r="AC5116">
            <v>0</v>
          </cell>
          <cell r="AD5116">
            <v>0</v>
          </cell>
          <cell r="AE5116">
            <v>0</v>
          </cell>
          <cell r="AF5116">
            <v>0</v>
          </cell>
          <cell r="AG5116">
            <v>0</v>
          </cell>
          <cell r="AH5116">
            <v>0</v>
          </cell>
          <cell r="AI5116">
            <v>0</v>
          </cell>
          <cell r="AJ5116">
            <v>0</v>
          </cell>
          <cell r="AK5116">
            <v>0</v>
          </cell>
          <cell r="AL5116">
            <v>0</v>
          </cell>
          <cell r="AM5116">
            <v>0</v>
          </cell>
          <cell r="AN5116">
            <v>0</v>
          </cell>
          <cell r="AO5116">
            <v>0</v>
          </cell>
          <cell r="AP5116">
            <v>19</v>
          </cell>
          <cell r="AQ5116" t="str">
            <v>KARINA BRAVO</v>
          </cell>
          <cell r="AR5116">
            <v>5</v>
          </cell>
          <cell r="AS5116" t="str">
            <v>ROSA ESCALANTE</v>
          </cell>
          <cell r="AT5116">
            <v>13</v>
          </cell>
          <cell r="AU5116" t="str">
            <v>MARIA LANDA</v>
          </cell>
          <cell r="AV5116" t="str">
            <v>#N/A</v>
          </cell>
          <cell r="AW5116" t="str">
            <v>#N/A</v>
          </cell>
          <cell r="AX5116" t="b">
            <v>1</v>
          </cell>
          <cell r="AY5116" t="b">
            <v>1</v>
          </cell>
        </row>
        <row r="5117">
          <cell r="B5117" t="str">
            <v>1713681094001</v>
          </cell>
          <cell r="C5117" t="str">
            <v>OLMEDO NAVARRETE WILSON IVAN</v>
          </cell>
          <cell r="D5117">
            <v>123</v>
          </cell>
          <cell r="E5117">
            <v>12301</v>
          </cell>
          <cell r="F5117">
            <v>1230150</v>
          </cell>
          <cell r="G5117" t="str">
            <v>COMERCIO</v>
          </cell>
          <cell r="H5117" t="str">
            <v>COMERCIO</v>
          </cell>
          <cell r="I5117" t="str">
            <v>L2901</v>
          </cell>
          <cell r="J5117" t="str">
            <v>PEQUEÑA EMPRESA</v>
          </cell>
          <cell r="K5117">
            <v>0</v>
          </cell>
          <cell r="L5117" t="str">
            <v>02Empresas Liquidadas</v>
          </cell>
          <cell r="M5117">
            <v>41836</v>
          </cell>
          <cell r="N5117">
            <v>0.67361111111111116</v>
          </cell>
          <cell r="O5117" t="str">
            <v>K BRAVO</v>
          </cell>
          <cell r="P5117" t="str">
            <v>K BRAVO</v>
          </cell>
          <cell r="Q5117" t="str">
            <v>K BRAVO</v>
          </cell>
          <cell r="R5117" t="str">
            <v>PAPEL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  <cell r="X5117">
            <v>0</v>
          </cell>
          <cell r="Y5117">
            <v>0</v>
          </cell>
          <cell r="Z5117">
            <v>0</v>
          </cell>
          <cell r="AA5117">
            <v>0</v>
          </cell>
          <cell r="AB5117">
            <v>0</v>
          </cell>
          <cell r="AC5117">
            <v>41837</v>
          </cell>
          <cell r="AD5117">
            <v>0.74305555555555558</v>
          </cell>
          <cell r="AE5117" t="str">
            <v>MMORAN</v>
          </cell>
          <cell r="AF5117">
            <v>35</v>
          </cell>
          <cell r="AG5117">
            <v>0</v>
          </cell>
          <cell r="AH5117">
            <v>0</v>
          </cell>
          <cell r="AI5117">
            <v>0</v>
          </cell>
          <cell r="AJ5117">
            <v>0</v>
          </cell>
          <cell r="AK5117">
            <v>0</v>
          </cell>
          <cell r="AL5117">
            <v>0</v>
          </cell>
          <cell r="AM5117">
            <v>0</v>
          </cell>
          <cell r="AN5117">
            <v>0</v>
          </cell>
          <cell r="AO5117">
            <v>0</v>
          </cell>
          <cell r="AP5117">
            <v>19</v>
          </cell>
          <cell r="AQ5117" t="str">
            <v>KARINA BRAVO</v>
          </cell>
          <cell r="AR5117">
            <v>5</v>
          </cell>
          <cell r="AS5117" t="str">
            <v>ROSA ESCALANTE</v>
          </cell>
          <cell r="AT5117">
            <v>13</v>
          </cell>
          <cell r="AU5117" t="str">
            <v>MARIA LANDA</v>
          </cell>
          <cell r="AV5117" t="str">
            <v>#N/A</v>
          </cell>
          <cell r="AW5117" t="str">
            <v>#N/A</v>
          </cell>
          <cell r="AX5117" t="b">
            <v>0</v>
          </cell>
          <cell r="AY5117" t="b">
            <v>0</v>
          </cell>
        </row>
        <row r="5118">
          <cell r="B5118" t="str">
            <v>1714104567001</v>
          </cell>
          <cell r="C5118" t="str">
            <v>BOLAÃ‘OS GRANJA SYLVANA ELIZABETH</v>
          </cell>
          <cell r="D5118">
            <v>123</v>
          </cell>
          <cell r="E5118">
            <v>12301</v>
          </cell>
          <cell r="F5118">
            <v>1230150</v>
          </cell>
          <cell r="G5118" t="str">
            <v>COMERCIO</v>
          </cell>
          <cell r="H5118" t="str">
            <v>COMERCIO</v>
          </cell>
          <cell r="I5118" t="str">
            <v>L2902</v>
          </cell>
          <cell r="J5118" t="str">
            <v>PEQUEÑA EMPRESA</v>
          </cell>
          <cell r="K5118">
            <v>0</v>
          </cell>
          <cell r="L5118">
            <v>0</v>
          </cell>
          <cell r="M5118">
            <v>0</v>
          </cell>
          <cell r="N5118">
            <v>0</v>
          </cell>
          <cell r="O5118" t="str">
            <v>K BRAVO</v>
          </cell>
          <cell r="P5118" t="str">
            <v>K BRAVO</v>
          </cell>
          <cell r="Q5118">
            <v>0</v>
          </cell>
          <cell r="R5118">
            <v>0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  <cell r="X5118">
            <v>0</v>
          </cell>
          <cell r="Y5118">
            <v>0</v>
          </cell>
          <cell r="Z5118">
            <v>0</v>
          </cell>
          <cell r="AA5118">
            <v>0</v>
          </cell>
          <cell r="AB5118">
            <v>0</v>
          </cell>
          <cell r="AC5118">
            <v>0</v>
          </cell>
          <cell r="AD5118">
            <v>0</v>
          </cell>
          <cell r="AE5118">
            <v>0</v>
          </cell>
          <cell r="AF5118">
            <v>0</v>
          </cell>
          <cell r="AG5118">
            <v>0</v>
          </cell>
          <cell r="AH5118">
            <v>0</v>
          </cell>
          <cell r="AI5118">
            <v>0</v>
          </cell>
          <cell r="AJ5118">
            <v>0</v>
          </cell>
          <cell r="AK5118">
            <v>0</v>
          </cell>
          <cell r="AL5118">
            <v>0</v>
          </cell>
          <cell r="AM5118">
            <v>0</v>
          </cell>
          <cell r="AN5118">
            <v>0</v>
          </cell>
          <cell r="AO5118">
            <v>0</v>
          </cell>
          <cell r="AP5118">
            <v>19</v>
          </cell>
          <cell r="AQ5118" t="str">
            <v>KARINA BRAVO</v>
          </cell>
          <cell r="AR5118">
            <v>5</v>
          </cell>
          <cell r="AS5118" t="str">
            <v>ROSA ESCALANTE</v>
          </cell>
          <cell r="AT5118">
            <v>13</v>
          </cell>
          <cell r="AU5118" t="str">
            <v>MARIA LANDA</v>
          </cell>
          <cell r="AV5118" t="str">
            <v>#N/A</v>
          </cell>
          <cell r="AW5118" t="str">
            <v>#N/A</v>
          </cell>
          <cell r="AX5118" t="b">
            <v>1</v>
          </cell>
          <cell r="AY5118" t="b">
            <v>1</v>
          </cell>
        </row>
        <row r="5119">
          <cell r="B5119" t="str">
            <v>1714791132001</v>
          </cell>
          <cell r="C5119" t="str">
            <v>TOAPANTA HARO RUBEN DARIO</v>
          </cell>
          <cell r="D5119">
            <v>123</v>
          </cell>
          <cell r="E5119">
            <v>12301</v>
          </cell>
          <cell r="F5119">
            <v>1230150</v>
          </cell>
          <cell r="G5119" t="str">
            <v>COMERCIO</v>
          </cell>
          <cell r="H5119" t="str">
            <v>COMERCIO</v>
          </cell>
          <cell r="I5119" t="str">
            <v>L2903</v>
          </cell>
          <cell r="J5119" t="str">
            <v>PEQUEÑA EMPRESA</v>
          </cell>
          <cell r="K5119">
            <v>0</v>
          </cell>
          <cell r="L5119">
            <v>0</v>
          </cell>
          <cell r="M5119">
            <v>0</v>
          </cell>
          <cell r="N5119">
            <v>0</v>
          </cell>
          <cell r="O5119" t="str">
            <v>K BRAVO</v>
          </cell>
          <cell r="P5119" t="str">
            <v>K BRAVO</v>
          </cell>
          <cell r="Q5119">
            <v>0</v>
          </cell>
          <cell r="R5119">
            <v>0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  <cell r="X5119">
            <v>0</v>
          </cell>
          <cell r="Y5119">
            <v>0</v>
          </cell>
          <cell r="Z5119">
            <v>0</v>
          </cell>
          <cell r="AA5119">
            <v>0</v>
          </cell>
          <cell r="AB5119">
            <v>0</v>
          </cell>
          <cell r="AC5119">
            <v>0</v>
          </cell>
          <cell r="AD5119">
            <v>0</v>
          </cell>
          <cell r="AE5119">
            <v>0</v>
          </cell>
          <cell r="AF5119">
            <v>0</v>
          </cell>
          <cell r="AG5119">
            <v>0</v>
          </cell>
          <cell r="AH5119">
            <v>0</v>
          </cell>
          <cell r="AI5119">
            <v>0</v>
          </cell>
          <cell r="AJ5119">
            <v>0</v>
          </cell>
          <cell r="AK5119">
            <v>0</v>
          </cell>
          <cell r="AL5119">
            <v>0</v>
          </cell>
          <cell r="AM5119">
            <v>0</v>
          </cell>
          <cell r="AN5119">
            <v>0</v>
          </cell>
          <cell r="AO5119">
            <v>0</v>
          </cell>
          <cell r="AP5119">
            <v>19</v>
          </cell>
          <cell r="AQ5119" t="str">
            <v>KARINA BRAVO</v>
          </cell>
          <cell r="AR5119">
            <v>5</v>
          </cell>
          <cell r="AS5119" t="str">
            <v>ROSA ESCALANTE</v>
          </cell>
          <cell r="AT5119">
            <v>13</v>
          </cell>
          <cell r="AU5119" t="str">
            <v>MARIA LANDA</v>
          </cell>
          <cell r="AV5119" t="str">
            <v>#N/A</v>
          </cell>
          <cell r="AW5119" t="str">
            <v>#N/A</v>
          </cell>
          <cell r="AX5119" t="b">
            <v>1</v>
          </cell>
          <cell r="AY5119" t="b">
            <v>1</v>
          </cell>
        </row>
        <row r="5120">
          <cell r="B5120" t="str">
            <v>1715173652001</v>
          </cell>
          <cell r="C5120" t="str">
            <v>VASCO CASTRO CRISTIAN DARIO</v>
          </cell>
          <cell r="D5120">
            <v>123</v>
          </cell>
          <cell r="E5120">
            <v>12301</v>
          </cell>
          <cell r="F5120">
            <v>1230150</v>
          </cell>
          <cell r="G5120" t="str">
            <v>COMERCIO</v>
          </cell>
          <cell r="H5120" t="str">
            <v>COMERCIO</v>
          </cell>
          <cell r="I5120" t="str">
            <v>L2904</v>
          </cell>
          <cell r="J5120" t="str">
            <v>PEQUEÑA EMPRESA</v>
          </cell>
          <cell r="K5120">
            <v>0</v>
          </cell>
          <cell r="L5120">
            <v>0</v>
          </cell>
          <cell r="M5120">
            <v>0</v>
          </cell>
          <cell r="N5120">
            <v>0</v>
          </cell>
          <cell r="O5120" t="str">
            <v>K BRAVO</v>
          </cell>
          <cell r="P5120" t="str">
            <v>K BRAVO</v>
          </cell>
          <cell r="Q5120">
            <v>0</v>
          </cell>
          <cell r="R5120">
            <v>0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  <cell r="X5120">
            <v>0</v>
          </cell>
          <cell r="Y5120">
            <v>0</v>
          </cell>
          <cell r="Z5120">
            <v>0</v>
          </cell>
          <cell r="AA5120">
            <v>0</v>
          </cell>
          <cell r="AB5120">
            <v>0</v>
          </cell>
          <cell r="AC5120">
            <v>0</v>
          </cell>
          <cell r="AD5120">
            <v>0</v>
          </cell>
          <cell r="AE5120">
            <v>0</v>
          </cell>
          <cell r="AF5120">
            <v>0</v>
          </cell>
          <cell r="AG5120">
            <v>0</v>
          </cell>
          <cell r="AH5120">
            <v>0</v>
          </cell>
          <cell r="AI5120">
            <v>0</v>
          </cell>
          <cell r="AJ5120">
            <v>0</v>
          </cell>
          <cell r="AK5120">
            <v>0</v>
          </cell>
          <cell r="AL5120">
            <v>0</v>
          </cell>
          <cell r="AM5120">
            <v>0</v>
          </cell>
          <cell r="AN5120">
            <v>0</v>
          </cell>
          <cell r="AO5120">
            <v>0</v>
          </cell>
          <cell r="AP5120">
            <v>19</v>
          </cell>
          <cell r="AQ5120" t="str">
            <v>KARINA BRAVO</v>
          </cell>
          <cell r="AR5120">
            <v>5</v>
          </cell>
          <cell r="AS5120" t="str">
            <v>ROSA ESCALANTE</v>
          </cell>
          <cell r="AT5120">
            <v>13</v>
          </cell>
          <cell r="AU5120" t="str">
            <v>MARIA LANDA</v>
          </cell>
          <cell r="AV5120" t="str">
            <v>#N/A</v>
          </cell>
          <cell r="AW5120" t="str">
            <v>#N/A</v>
          </cell>
          <cell r="AX5120" t="b">
            <v>1</v>
          </cell>
          <cell r="AY5120" t="b">
            <v>1</v>
          </cell>
        </row>
        <row r="5121">
          <cell r="B5121" t="str">
            <v>1715175335001</v>
          </cell>
          <cell r="C5121" t="str">
            <v>VELASQUEZ ALMEIDA DARWIN GEOVANNY</v>
          </cell>
          <cell r="D5121">
            <v>123</v>
          </cell>
          <cell r="E5121">
            <v>12301</v>
          </cell>
          <cell r="F5121">
            <v>1230150</v>
          </cell>
          <cell r="G5121" t="str">
            <v>COMERCIO</v>
          </cell>
          <cell r="H5121" t="str">
            <v>COMERCIO</v>
          </cell>
          <cell r="I5121" t="str">
            <v>L2905</v>
          </cell>
          <cell r="J5121" t="str">
            <v>PEQUEÑA EMPRESA</v>
          </cell>
          <cell r="K5121">
            <v>0</v>
          </cell>
          <cell r="L5121">
            <v>0</v>
          </cell>
          <cell r="M5121">
            <v>0</v>
          </cell>
          <cell r="N5121">
            <v>0</v>
          </cell>
          <cell r="O5121" t="str">
            <v>K BRAVO</v>
          </cell>
          <cell r="P5121" t="str">
            <v>K BRAVO</v>
          </cell>
          <cell r="Q5121">
            <v>0</v>
          </cell>
          <cell r="R5121">
            <v>0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  <cell r="X5121">
            <v>0</v>
          </cell>
          <cell r="Y5121">
            <v>0</v>
          </cell>
          <cell r="Z5121">
            <v>0</v>
          </cell>
          <cell r="AA5121">
            <v>0</v>
          </cell>
          <cell r="AB5121">
            <v>0</v>
          </cell>
          <cell r="AC5121">
            <v>0</v>
          </cell>
          <cell r="AD5121">
            <v>0</v>
          </cell>
          <cell r="AE5121">
            <v>0</v>
          </cell>
          <cell r="AF5121">
            <v>0</v>
          </cell>
          <cell r="AG5121">
            <v>0</v>
          </cell>
          <cell r="AH5121">
            <v>0</v>
          </cell>
          <cell r="AI5121">
            <v>0</v>
          </cell>
          <cell r="AJ5121">
            <v>0</v>
          </cell>
          <cell r="AK5121">
            <v>0</v>
          </cell>
          <cell r="AL5121">
            <v>0</v>
          </cell>
          <cell r="AM5121">
            <v>0</v>
          </cell>
          <cell r="AN5121">
            <v>0</v>
          </cell>
          <cell r="AO5121">
            <v>0</v>
          </cell>
          <cell r="AP5121">
            <v>19</v>
          </cell>
          <cell r="AQ5121" t="str">
            <v>KARINA BRAVO</v>
          </cell>
          <cell r="AR5121">
            <v>5</v>
          </cell>
          <cell r="AS5121" t="str">
            <v>ROSA ESCALANTE</v>
          </cell>
          <cell r="AT5121">
            <v>13</v>
          </cell>
          <cell r="AU5121" t="str">
            <v>MARIA LANDA</v>
          </cell>
          <cell r="AV5121" t="str">
            <v>#N/A</v>
          </cell>
          <cell r="AW5121" t="str">
            <v>#N/A</v>
          </cell>
          <cell r="AX5121" t="b">
            <v>1</v>
          </cell>
          <cell r="AY5121" t="b">
            <v>1</v>
          </cell>
        </row>
        <row r="5122">
          <cell r="B5122" t="str">
            <v>1715258297001</v>
          </cell>
          <cell r="C5122" t="str">
            <v>NUPAN BURBANO JHON JAIRO</v>
          </cell>
          <cell r="D5122">
            <v>123</v>
          </cell>
          <cell r="E5122">
            <v>12301</v>
          </cell>
          <cell r="F5122">
            <v>1230150</v>
          </cell>
          <cell r="G5122" t="str">
            <v>MANUFACTURA</v>
          </cell>
          <cell r="H5122" t="str">
            <v>MANUFACTURA</v>
          </cell>
          <cell r="I5122" t="str">
            <v>L2906</v>
          </cell>
          <cell r="J5122" t="str">
            <v>PEQUEÑA EMPRESA</v>
          </cell>
          <cell r="K5122">
            <v>0</v>
          </cell>
          <cell r="L5122">
            <v>0</v>
          </cell>
          <cell r="M5122">
            <v>0</v>
          </cell>
          <cell r="N5122">
            <v>0</v>
          </cell>
          <cell r="O5122" t="str">
            <v>K BRAVO</v>
          </cell>
          <cell r="P5122" t="str">
            <v>K BRAVO</v>
          </cell>
          <cell r="Q5122">
            <v>0</v>
          </cell>
          <cell r="R5122">
            <v>0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  <cell r="X5122">
            <v>0</v>
          </cell>
          <cell r="Y5122">
            <v>0</v>
          </cell>
          <cell r="Z5122">
            <v>0</v>
          </cell>
          <cell r="AA5122">
            <v>0</v>
          </cell>
          <cell r="AB5122">
            <v>0</v>
          </cell>
          <cell r="AC5122">
            <v>0</v>
          </cell>
          <cell r="AD5122">
            <v>0</v>
          </cell>
          <cell r="AE5122">
            <v>0</v>
          </cell>
          <cell r="AF5122">
            <v>0</v>
          </cell>
          <cell r="AG5122">
            <v>0</v>
          </cell>
          <cell r="AH5122">
            <v>0</v>
          </cell>
          <cell r="AI5122">
            <v>0</v>
          </cell>
          <cell r="AJ5122">
            <v>0</v>
          </cell>
          <cell r="AK5122">
            <v>0</v>
          </cell>
          <cell r="AL5122">
            <v>0</v>
          </cell>
          <cell r="AM5122">
            <v>0</v>
          </cell>
          <cell r="AN5122">
            <v>0</v>
          </cell>
          <cell r="AO5122">
            <v>0</v>
          </cell>
          <cell r="AP5122">
            <v>19</v>
          </cell>
          <cell r="AQ5122" t="str">
            <v>KARINA BRAVO</v>
          </cell>
          <cell r="AR5122">
            <v>5</v>
          </cell>
          <cell r="AS5122" t="str">
            <v>ROSA ESCALANTE</v>
          </cell>
          <cell r="AT5122">
            <v>13</v>
          </cell>
          <cell r="AU5122" t="str">
            <v>MARIA LANDA</v>
          </cell>
          <cell r="AV5122" t="str">
            <v>#N/A</v>
          </cell>
          <cell r="AW5122" t="str">
            <v>#N/A</v>
          </cell>
          <cell r="AX5122" t="b">
            <v>1</v>
          </cell>
          <cell r="AY5122" t="b">
            <v>1</v>
          </cell>
        </row>
        <row r="5123">
          <cell r="B5123" t="str">
            <v>1715394340001</v>
          </cell>
          <cell r="C5123" t="str">
            <v>DIAZ NAPOLES JIMMY JUAN</v>
          </cell>
          <cell r="D5123">
            <v>123</v>
          </cell>
          <cell r="E5123">
            <v>12301</v>
          </cell>
          <cell r="F5123">
            <v>1230150</v>
          </cell>
          <cell r="G5123" t="str">
            <v>COMERCIO</v>
          </cell>
          <cell r="H5123" t="str">
            <v>COMERCIO</v>
          </cell>
          <cell r="I5123" t="str">
            <v>L2907</v>
          </cell>
          <cell r="J5123" t="str">
            <v>PEQUEÑA EMPRESA</v>
          </cell>
          <cell r="K5123">
            <v>0</v>
          </cell>
          <cell r="L5123" t="str">
            <v>01Empresas Normales</v>
          </cell>
          <cell r="M5123">
            <v>41806</v>
          </cell>
          <cell r="N5123">
            <v>0.375</v>
          </cell>
          <cell r="O5123" t="str">
            <v>K BRAVO</v>
          </cell>
          <cell r="P5123" t="str">
            <v>K BRAVO</v>
          </cell>
          <cell r="Q5123" t="str">
            <v>APLICATIVO WEB</v>
          </cell>
          <cell r="R5123" t="str">
            <v>APLICATIVO WEB</v>
          </cell>
          <cell r="S5123">
            <v>41806</v>
          </cell>
          <cell r="T5123">
            <v>0.66666666666666663</v>
          </cell>
          <cell r="U5123" t="str">
            <v>PRE-002</v>
          </cell>
          <cell r="V5123">
            <v>41815</v>
          </cell>
          <cell r="W5123">
            <v>0.70833333333333337</v>
          </cell>
          <cell r="X5123">
            <v>0</v>
          </cell>
          <cell r="Y5123">
            <v>0</v>
          </cell>
          <cell r="Z5123">
            <v>0</v>
          </cell>
          <cell r="AA5123">
            <v>0</v>
          </cell>
          <cell r="AB5123">
            <v>0</v>
          </cell>
          <cell r="AC5123">
            <v>41815</v>
          </cell>
          <cell r="AD5123">
            <v>0.375</v>
          </cell>
          <cell r="AE5123" t="str">
            <v>MMORAN</v>
          </cell>
          <cell r="AF5123">
            <v>19</v>
          </cell>
          <cell r="AG5123">
            <v>0</v>
          </cell>
          <cell r="AH5123">
            <v>0</v>
          </cell>
          <cell r="AI5123">
            <v>0</v>
          </cell>
          <cell r="AJ5123">
            <v>0</v>
          </cell>
          <cell r="AK5123">
            <v>0</v>
          </cell>
          <cell r="AL5123">
            <v>0</v>
          </cell>
          <cell r="AM5123">
            <v>0</v>
          </cell>
          <cell r="AN5123">
            <v>0</v>
          </cell>
          <cell r="AO5123">
            <v>0</v>
          </cell>
          <cell r="AP5123">
            <v>19</v>
          </cell>
          <cell r="AQ5123" t="str">
            <v>KARINA BRAVO</v>
          </cell>
          <cell r="AR5123">
            <v>5</v>
          </cell>
          <cell r="AS5123" t="str">
            <v>ROSA ESCALANTE</v>
          </cell>
          <cell r="AT5123">
            <v>13</v>
          </cell>
          <cell r="AU5123" t="str">
            <v>MARIA LANDA</v>
          </cell>
          <cell r="AV5123" t="str">
            <v>#N/A</v>
          </cell>
          <cell r="AW5123" t="str">
            <v>#N/A</v>
          </cell>
          <cell r="AX5123" t="b">
            <v>0</v>
          </cell>
          <cell r="AY5123" t="b">
            <v>0</v>
          </cell>
        </row>
        <row r="5124">
          <cell r="B5124" t="str">
            <v>1715800163001</v>
          </cell>
          <cell r="C5124" t="str">
            <v>PILCO GUANANGA RENE PATRICIO</v>
          </cell>
          <cell r="D5124">
            <v>123</v>
          </cell>
          <cell r="E5124">
            <v>12301</v>
          </cell>
          <cell r="F5124">
            <v>1230150</v>
          </cell>
          <cell r="G5124" t="str">
            <v>COMERCIO</v>
          </cell>
          <cell r="H5124" t="str">
            <v>COMERCIO</v>
          </cell>
          <cell r="I5124" t="str">
            <v>L2908</v>
          </cell>
          <cell r="J5124" t="str">
            <v>PEQUEÑA EMPRESA</v>
          </cell>
          <cell r="K5124">
            <v>0</v>
          </cell>
          <cell r="L5124">
            <v>0</v>
          </cell>
          <cell r="M5124">
            <v>0</v>
          </cell>
          <cell r="N5124">
            <v>0</v>
          </cell>
          <cell r="O5124" t="str">
            <v>K BRAVO</v>
          </cell>
          <cell r="P5124" t="str">
            <v>K BRAVO</v>
          </cell>
          <cell r="Q5124">
            <v>0</v>
          </cell>
          <cell r="R5124">
            <v>0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  <cell r="X5124">
            <v>0</v>
          </cell>
          <cell r="Y5124">
            <v>0</v>
          </cell>
          <cell r="Z5124">
            <v>0</v>
          </cell>
          <cell r="AA5124">
            <v>0</v>
          </cell>
          <cell r="AB5124">
            <v>0</v>
          </cell>
          <cell r="AC5124">
            <v>0</v>
          </cell>
          <cell r="AD5124">
            <v>0</v>
          </cell>
          <cell r="AE5124">
            <v>0</v>
          </cell>
          <cell r="AF5124">
            <v>0</v>
          </cell>
          <cell r="AG5124">
            <v>0</v>
          </cell>
          <cell r="AH5124">
            <v>0</v>
          </cell>
          <cell r="AI5124">
            <v>0</v>
          </cell>
          <cell r="AJ5124">
            <v>0</v>
          </cell>
          <cell r="AK5124">
            <v>0</v>
          </cell>
          <cell r="AL5124">
            <v>0</v>
          </cell>
          <cell r="AM5124">
            <v>0</v>
          </cell>
          <cell r="AN5124">
            <v>0</v>
          </cell>
          <cell r="AO5124">
            <v>0</v>
          </cell>
          <cell r="AP5124">
            <v>19</v>
          </cell>
          <cell r="AQ5124" t="str">
            <v>KARINA BRAVO</v>
          </cell>
          <cell r="AR5124">
            <v>5</v>
          </cell>
          <cell r="AS5124" t="str">
            <v>ROSA ESCALANTE</v>
          </cell>
          <cell r="AT5124">
            <v>13</v>
          </cell>
          <cell r="AU5124" t="str">
            <v>MARIA LANDA</v>
          </cell>
          <cell r="AV5124" t="str">
            <v>#N/A</v>
          </cell>
          <cell r="AW5124" t="str">
            <v>#N/A</v>
          </cell>
          <cell r="AX5124" t="b">
            <v>1</v>
          </cell>
          <cell r="AY5124" t="b">
            <v>1</v>
          </cell>
        </row>
        <row r="5125">
          <cell r="B5125" t="str">
            <v>1715949267001</v>
          </cell>
          <cell r="C5125" t="str">
            <v>CHAVEZ ROLDAN RODDY JESUS</v>
          </cell>
          <cell r="D5125">
            <v>123</v>
          </cell>
          <cell r="E5125">
            <v>12301</v>
          </cell>
          <cell r="F5125">
            <v>1230150</v>
          </cell>
          <cell r="G5125" t="str">
            <v>COMERCIO</v>
          </cell>
          <cell r="H5125" t="str">
            <v>COMERCIO</v>
          </cell>
          <cell r="I5125" t="str">
            <v>L2909</v>
          </cell>
          <cell r="J5125" t="str">
            <v>PEQUEÑA EMPRESA</v>
          </cell>
          <cell r="K5125">
            <v>0</v>
          </cell>
          <cell r="L5125" t="str">
            <v>01Empresas Normales</v>
          </cell>
          <cell r="M5125">
            <v>41809</v>
          </cell>
          <cell r="N5125">
            <v>0.35416666666666669</v>
          </cell>
          <cell r="O5125" t="str">
            <v>K BRAVO</v>
          </cell>
          <cell r="P5125" t="str">
            <v>K BRAVO</v>
          </cell>
          <cell r="Q5125" t="str">
            <v>APLICATIVO WEB</v>
          </cell>
          <cell r="R5125" t="str">
            <v>APLICATIVO WEB</v>
          </cell>
          <cell r="S5125">
            <v>41809</v>
          </cell>
          <cell r="T5125">
            <v>0.70833333333333337</v>
          </cell>
          <cell r="U5125" t="str">
            <v>PRE-007</v>
          </cell>
          <cell r="V5125">
            <v>41829</v>
          </cell>
          <cell r="W5125">
            <v>0.59722222222222221</v>
          </cell>
          <cell r="X5125">
            <v>0</v>
          </cell>
          <cell r="Y5125">
            <v>0</v>
          </cell>
          <cell r="Z5125">
            <v>0</v>
          </cell>
          <cell r="AA5125">
            <v>0</v>
          </cell>
          <cell r="AB5125">
            <v>0</v>
          </cell>
          <cell r="AC5125">
            <v>41831</v>
          </cell>
          <cell r="AD5125">
            <v>0.33333333333333331</v>
          </cell>
          <cell r="AE5125" t="str">
            <v>MMORAN</v>
          </cell>
          <cell r="AF5125">
            <v>31</v>
          </cell>
          <cell r="AG5125">
            <v>0</v>
          </cell>
          <cell r="AH5125">
            <v>0</v>
          </cell>
          <cell r="AI5125">
            <v>0</v>
          </cell>
          <cell r="AJ5125">
            <v>0</v>
          </cell>
          <cell r="AK5125">
            <v>0</v>
          </cell>
          <cell r="AL5125">
            <v>0</v>
          </cell>
          <cell r="AM5125">
            <v>0</v>
          </cell>
          <cell r="AN5125">
            <v>0</v>
          </cell>
          <cell r="AO5125">
            <v>0</v>
          </cell>
          <cell r="AP5125">
            <v>19</v>
          </cell>
          <cell r="AQ5125" t="str">
            <v>KARINA BRAVO</v>
          </cell>
          <cell r="AR5125">
            <v>5</v>
          </cell>
          <cell r="AS5125" t="str">
            <v>ROSA ESCALANTE</v>
          </cell>
          <cell r="AT5125">
            <v>13</v>
          </cell>
          <cell r="AU5125" t="str">
            <v>MARIA LANDA</v>
          </cell>
          <cell r="AV5125" t="str">
            <v>#N/A</v>
          </cell>
          <cell r="AW5125" t="str">
            <v>#N/A</v>
          </cell>
          <cell r="AX5125" t="b">
            <v>0</v>
          </cell>
          <cell r="AY5125" t="b">
            <v>0</v>
          </cell>
        </row>
        <row r="5126">
          <cell r="B5126" t="str">
            <v>1716094568001</v>
          </cell>
          <cell r="C5126" t="str">
            <v>FERNANDEZ LLIGUIN EDUARDO BOLIVAR</v>
          </cell>
          <cell r="D5126">
            <v>123</v>
          </cell>
          <cell r="E5126">
            <v>12301</v>
          </cell>
          <cell r="F5126">
            <v>1230150</v>
          </cell>
          <cell r="G5126" t="str">
            <v>COMERCIO</v>
          </cell>
          <cell r="H5126" t="str">
            <v>COMERCIO</v>
          </cell>
          <cell r="I5126" t="str">
            <v>L2910</v>
          </cell>
          <cell r="J5126" t="str">
            <v>PEQUEÑA EMPRESA</v>
          </cell>
          <cell r="K5126">
            <v>0</v>
          </cell>
          <cell r="L5126">
            <v>0</v>
          </cell>
          <cell r="M5126">
            <v>0</v>
          </cell>
          <cell r="N5126">
            <v>0</v>
          </cell>
          <cell r="O5126" t="str">
            <v>K BRAVO</v>
          </cell>
          <cell r="P5126" t="str">
            <v>K BRAVO</v>
          </cell>
          <cell r="Q5126">
            <v>0</v>
          </cell>
          <cell r="R5126">
            <v>0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  <cell r="X5126">
            <v>0</v>
          </cell>
          <cell r="Y5126">
            <v>0</v>
          </cell>
          <cell r="Z5126">
            <v>0</v>
          </cell>
          <cell r="AA5126">
            <v>0</v>
          </cell>
          <cell r="AB5126">
            <v>0</v>
          </cell>
          <cell r="AC5126">
            <v>0</v>
          </cell>
          <cell r="AD5126">
            <v>0</v>
          </cell>
          <cell r="AE5126">
            <v>0</v>
          </cell>
          <cell r="AF5126">
            <v>0</v>
          </cell>
          <cell r="AG5126">
            <v>0</v>
          </cell>
          <cell r="AH5126">
            <v>0</v>
          </cell>
          <cell r="AI5126">
            <v>0</v>
          </cell>
          <cell r="AJ5126">
            <v>0</v>
          </cell>
          <cell r="AK5126">
            <v>0</v>
          </cell>
          <cell r="AL5126">
            <v>0</v>
          </cell>
          <cell r="AM5126">
            <v>0</v>
          </cell>
          <cell r="AN5126">
            <v>0</v>
          </cell>
          <cell r="AO5126">
            <v>0</v>
          </cell>
          <cell r="AP5126">
            <v>19</v>
          </cell>
          <cell r="AQ5126" t="str">
            <v>KARINA BRAVO</v>
          </cell>
          <cell r="AR5126">
            <v>5</v>
          </cell>
          <cell r="AS5126" t="str">
            <v>ROSA ESCALANTE</v>
          </cell>
          <cell r="AT5126">
            <v>13</v>
          </cell>
          <cell r="AU5126" t="str">
            <v>MARIA LANDA</v>
          </cell>
          <cell r="AV5126" t="str">
            <v>#N/A</v>
          </cell>
          <cell r="AW5126" t="str">
            <v>#N/A</v>
          </cell>
          <cell r="AX5126" t="b">
            <v>1</v>
          </cell>
          <cell r="AY5126" t="b">
            <v>1</v>
          </cell>
        </row>
        <row r="5127">
          <cell r="B5127" t="str">
            <v>1716096639001</v>
          </cell>
          <cell r="C5127" t="str">
            <v>VERA RON PATRICIO JAVIER</v>
          </cell>
          <cell r="D5127">
            <v>123</v>
          </cell>
          <cell r="E5127">
            <v>12301</v>
          </cell>
          <cell r="F5127">
            <v>1230150</v>
          </cell>
          <cell r="G5127" t="str">
            <v>COMERCIO</v>
          </cell>
          <cell r="H5127" t="str">
            <v>COMERCIO</v>
          </cell>
          <cell r="I5127" t="str">
            <v>L2911</v>
          </cell>
          <cell r="J5127" t="str">
            <v>PEQUEÑA EMPRESA</v>
          </cell>
          <cell r="K5127">
            <v>0</v>
          </cell>
          <cell r="L5127" t="str">
            <v>01Empresas Normales</v>
          </cell>
          <cell r="M5127">
            <v>41803</v>
          </cell>
          <cell r="N5127">
            <v>0.35416666666666669</v>
          </cell>
          <cell r="O5127" t="str">
            <v>K BRAVO</v>
          </cell>
          <cell r="P5127" t="str">
            <v>K BRAVO</v>
          </cell>
          <cell r="Q5127" t="str">
            <v>APLICATIVO WEB</v>
          </cell>
          <cell r="R5127" t="str">
            <v>APLICATIVO WEB</v>
          </cell>
          <cell r="S5127">
            <v>41806</v>
          </cell>
          <cell r="T5127">
            <v>0.66666666666666663</v>
          </cell>
          <cell r="U5127" t="str">
            <v>PRE-002</v>
          </cell>
          <cell r="V5127">
            <v>41834</v>
          </cell>
          <cell r="W5127">
            <v>0.38819444444444445</v>
          </cell>
          <cell r="X5127">
            <v>0</v>
          </cell>
          <cell r="Y5127">
            <v>0</v>
          </cell>
          <cell r="Z5127">
            <v>0</v>
          </cell>
          <cell r="AA5127">
            <v>0</v>
          </cell>
          <cell r="AB5127">
            <v>0</v>
          </cell>
          <cell r="AC5127">
            <v>41834</v>
          </cell>
          <cell r="AD5127">
            <v>0.54166666666666663</v>
          </cell>
          <cell r="AE5127" t="str">
            <v>MMORAN</v>
          </cell>
          <cell r="AF5127">
            <v>32</v>
          </cell>
          <cell r="AG5127">
            <v>0</v>
          </cell>
          <cell r="AH5127">
            <v>0</v>
          </cell>
          <cell r="AI5127">
            <v>0</v>
          </cell>
          <cell r="AJ5127">
            <v>0</v>
          </cell>
          <cell r="AK5127">
            <v>0</v>
          </cell>
          <cell r="AL5127">
            <v>0</v>
          </cell>
          <cell r="AM5127">
            <v>0</v>
          </cell>
          <cell r="AN5127">
            <v>0</v>
          </cell>
          <cell r="AO5127">
            <v>0</v>
          </cell>
          <cell r="AP5127">
            <v>19</v>
          </cell>
          <cell r="AQ5127" t="str">
            <v>KARINA BRAVO</v>
          </cell>
          <cell r="AR5127">
            <v>5</v>
          </cell>
          <cell r="AS5127" t="str">
            <v>ROSA ESCALANTE</v>
          </cell>
          <cell r="AT5127">
            <v>13</v>
          </cell>
          <cell r="AU5127" t="str">
            <v>MARIA LANDA</v>
          </cell>
          <cell r="AV5127" t="str">
            <v>1</v>
          </cell>
          <cell r="AW5127" t="str">
            <v>1716096639001</v>
          </cell>
          <cell r="AX5127" t="b">
            <v>0</v>
          </cell>
          <cell r="AY5127" t="b">
            <v>0</v>
          </cell>
        </row>
        <row r="5128">
          <cell r="B5128" t="str">
            <v>1717246498001</v>
          </cell>
          <cell r="C5128" t="str">
            <v>MERA NAVIA MIGUEL ANGEL</v>
          </cell>
          <cell r="D5128">
            <v>123</v>
          </cell>
          <cell r="E5128">
            <v>12301</v>
          </cell>
          <cell r="F5128">
            <v>1230150</v>
          </cell>
          <cell r="G5128" t="str">
            <v>COMERCIO</v>
          </cell>
          <cell r="H5128" t="str">
            <v>COMERCIO</v>
          </cell>
          <cell r="I5128" t="str">
            <v>L2912</v>
          </cell>
          <cell r="J5128" t="str">
            <v>PEQUEÑA EMPRESA</v>
          </cell>
          <cell r="K5128">
            <v>0</v>
          </cell>
          <cell r="L5128">
            <v>0</v>
          </cell>
          <cell r="M5128">
            <v>0</v>
          </cell>
          <cell r="N5128">
            <v>0</v>
          </cell>
          <cell r="O5128" t="str">
            <v>K BRAVO</v>
          </cell>
          <cell r="P5128" t="str">
            <v>K BRAVO</v>
          </cell>
          <cell r="Q5128">
            <v>0</v>
          </cell>
          <cell r="R5128">
            <v>0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  <cell r="X5128">
            <v>0</v>
          </cell>
          <cell r="Y5128">
            <v>0</v>
          </cell>
          <cell r="Z5128">
            <v>0</v>
          </cell>
          <cell r="AA5128">
            <v>0</v>
          </cell>
          <cell r="AB5128">
            <v>0</v>
          </cell>
          <cell r="AC5128">
            <v>0</v>
          </cell>
          <cell r="AD5128">
            <v>0</v>
          </cell>
          <cell r="AE5128">
            <v>0</v>
          </cell>
          <cell r="AF5128">
            <v>0</v>
          </cell>
          <cell r="AG5128">
            <v>0</v>
          </cell>
          <cell r="AH5128">
            <v>0</v>
          </cell>
          <cell r="AI5128">
            <v>0</v>
          </cell>
          <cell r="AJ5128">
            <v>0</v>
          </cell>
          <cell r="AK5128">
            <v>0</v>
          </cell>
          <cell r="AL5128">
            <v>0</v>
          </cell>
          <cell r="AM5128">
            <v>0</v>
          </cell>
          <cell r="AN5128">
            <v>0</v>
          </cell>
          <cell r="AO5128">
            <v>0</v>
          </cell>
          <cell r="AP5128">
            <v>19</v>
          </cell>
          <cell r="AQ5128" t="str">
            <v>KARINA BRAVO</v>
          </cell>
          <cell r="AR5128">
            <v>5</v>
          </cell>
          <cell r="AS5128" t="str">
            <v>ROSA ESCALANTE</v>
          </cell>
          <cell r="AT5128">
            <v>13</v>
          </cell>
          <cell r="AU5128" t="str">
            <v>MARIA LANDA</v>
          </cell>
          <cell r="AV5128" t="str">
            <v>#N/A</v>
          </cell>
          <cell r="AW5128" t="str">
            <v>#N/A</v>
          </cell>
          <cell r="AX5128" t="b">
            <v>1</v>
          </cell>
          <cell r="AY5128" t="b">
            <v>1</v>
          </cell>
        </row>
        <row r="5129">
          <cell r="B5129" t="str">
            <v>1717383457001</v>
          </cell>
          <cell r="C5129" t="str">
            <v>ZUMARRAGA RIBERA ALEX MARCELO</v>
          </cell>
          <cell r="D5129">
            <v>123</v>
          </cell>
          <cell r="E5129">
            <v>12301</v>
          </cell>
          <cell r="F5129">
            <v>1230150</v>
          </cell>
          <cell r="G5129" t="str">
            <v>COMERCIO</v>
          </cell>
          <cell r="H5129" t="str">
            <v>COMERCIO</v>
          </cell>
          <cell r="I5129" t="str">
            <v>L2913</v>
          </cell>
          <cell r="J5129" t="str">
            <v>PEQUEÑA EMPRESA</v>
          </cell>
          <cell r="K5129">
            <v>0</v>
          </cell>
          <cell r="L5129">
            <v>0</v>
          </cell>
          <cell r="M5129">
            <v>0</v>
          </cell>
          <cell r="N5129">
            <v>0</v>
          </cell>
          <cell r="O5129" t="str">
            <v>K BRAVO</v>
          </cell>
          <cell r="P5129" t="str">
            <v>K BRAVO</v>
          </cell>
          <cell r="Q5129">
            <v>0</v>
          </cell>
          <cell r="R5129">
            <v>0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  <cell r="X5129">
            <v>0</v>
          </cell>
          <cell r="Y5129">
            <v>0</v>
          </cell>
          <cell r="Z5129">
            <v>0</v>
          </cell>
          <cell r="AA5129">
            <v>0</v>
          </cell>
          <cell r="AB5129">
            <v>0</v>
          </cell>
          <cell r="AC5129">
            <v>0</v>
          </cell>
          <cell r="AD5129">
            <v>0</v>
          </cell>
          <cell r="AE5129">
            <v>0</v>
          </cell>
          <cell r="AF5129">
            <v>0</v>
          </cell>
          <cell r="AG5129">
            <v>0</v>
          </cell>
          <cell r="AH5129">
            <v>0</v>
          </cell>
          <cell r="AI5129">
            <v>0</v>
          </cell>
          <cell r="AJ5129">
            <v>0</v>
          </cell>
          <cell r="AK5129">
            <v>0</v>
          </cell>
          <cell r="AL5129">
            <v>0</v>
          </cell>
          <cell r="AM5129">
            <v>0</v>
          </cell>
          <cell r="AN5129">
            <v>0</v>
          </cell>
          <cell r="AO5129">
            <v>0</v>
          </cell>
          <cell r="AP5129">
            <v>19</v>
          </cell>
          <cell r="AQ5129" t="str">
            <v>KARINA BRAVO</v>
          </cell>
          <cell r="AR5129">
            <v>5</v>
          </cell>
          <cell r="AS5129" t="str">
            <v>ROSA ESCALANTE</v>
          </cell>
          <cell r="AT5129">
            <v>13</v>
          </cell>
          <cell r="AU5129" t="str">
            <v>MARIA LANDA</v>
          </cell>
          <cell r="AV5129" t="str">
            <v>#N/A</v>
          </cell>
          <cell r="AW5129" t="str">
            <v>#N/A</v>
          </cell>
          <cell r="AX5129" t="b">
            <v>1</v>
          </cell>
          <cell r="AY5129" t="b">
            <v>1</v>
          </cell>
        </row>
        <row r="5130">
          <cell r="B5130" t="str">
            <v>1717611881001</v>
          </cell>
          <cell r="C5130" t="str">
            <v>POZO CORAL LUIS ALFREDO</v>
          </cell>
          <cell r="D5130">
            <v>123</v>
          </cell>
          <cell r="E5130">
            <v>12301</v>
          </cell>
          <cell r="F5130">
            <v>1230150</v>
          </cell>
          <cell r="G5130" t="str">
            <v>COMERCIO</v>
          </cell>
          <cell r="H5130" t="str">
            <v>COMERCIO</v>
          </cell>
          <cell r="I5130" t="str">
            <v>L2914</v>
          </cell>
          <cell r="J5130" t="str">
            <v>PEQUEÑA EMPRESA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 t="str">
            <v>K BRAVO</v>
          </cell>
          <cell r="P5130" t="str">
            <v>K BRAVO</v>
          </cell>
          <cell r="Q5130">
            <v>0</v>
          </cell>
          <cell r="R5130">
            <v>0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  <cell r="X5130">
            <v>0</v>
          </cell>
          <cell r="Y5130">
            <v>0</v>
          </cell>
          <cell r="Z5130">
            <v>0</v>
          </cell>
          <cell r="AA5130">
            <v>0</v>
          </cell>
          <cell r="AB5130">
            <v>0</v>
          </cell>
          <cell r="AC5130">
            <v>0</v>
          </cell>
          <cell r="AD5130">
            <v>0</v>
          </cell>
          <cell r="AE5130">
            <v>0</v>
          </cell>
          <cell r="AF5130">
            <v>0</v>
          </cell>
          <cell r="AG5130">
            <v>0</v>
          </cell>
          <cell r="AH5130">
            <v>0</v>
          </cell>
          <cell r="AI5130">
            <v>0</v>
          </cell>
          <cell r="AJ5130">
            <v>0</v>
          </cell>
          <cell r="AK5130">
            <v>0</v>
          </cell>
          <cell r="AL5130">
            <v>0</v>
          </cell>
          <cell r="AM5130">
            <v>0</v>
          </cell>
          <cell r="AN5130">
            <v>0</v>
          </cell>
          <cell r="AO5130">
            <v>0</v>
          </cell>
          <cell r="AP5130">
            <v>19</v>
          </cell>
          <cell r="AQ5130" t="str">
            <v>KARINA BRAVO</v>
          </cell>
          <cell r="AR5130">
            <v>5</v>
          </cell>
          <cell r="AS5130" t="str">
            <v>ROSA ESCALANTE</v>
          </cell>
          <cell r="AT5130">
            <v>13</v>
          </cell>
          <cell r="AU5130" t="str">
            <v>MARIA LANDA</v>
          </cell>
          <cell r="AV5130" t="str">
            <v>#N/A</v>
          </cell>
          <cell r="AW5130" t="str">
            <v>#N/A</v>
          </cell>
          <cell r="AX5130" t="b">
            <v>1</v>
          </cell>
          <cell r="AY5130" t="b">
            <v>1</v>
          </cell>
        </row>
        <row r="5131">
          <cell r="B5131" t="str">
            <v>1718763822001</v>
          </cell>
          <cell r="C5131" t="str">
            <v>VEGA VEGA GISELA ESTEFANIA</v>
          </cell>
          <cell r="D5131">
            <v>123</v>
          </cell>
          <cell r="E5131">
            <v>12301</v>
          </cell>
          <cell r="F5131">
            <v>1230150</v>
          </cell>
          <cell r="G5131" t="str">
            <v>COMERCIO</v>
          </cell>
          <cell r="H5131" t="str">
            <v>COMERCIO</v>
          </cell>
          <cell r="I5131" t="str">
            <v>L2915</v>
          </cell>
          <cell r="J5131" t="str">
            <v>PEQUEÑA EMPRESA</v>
          </cell>
          <cell r="K5131">
            <v>0</v>
          </cell>
          <cell r="L5131">
            <v>0</v>
          </cell>
          <cell r="M5131">
            <v>0</v>
          </cell>
          <cell r="N5131">
            <v>0</v>
          </cell>
          <cell r="O5131" t="str">
            <v>K BRAVO</v>
          </cell>
          <cell r="P5131" t="str">
            <v>K BRAVO</v>
          </cell>
          <cell r="Q5131">
            <v>0</v>
          </cell>
          <cell r="R5131">
            <v>0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  <cell r="X5131">
            <v>0</v>
          </cell>
          <cell r="Y5131">
            <v>0</v>
          </cell>
          <cell r="Z5131">
            <v>0</v>
          </cell>
          <cell r="AA5131">
            <v>0</v>
          </cell>
          <cell r="AB5131">
            <v>0</v>
          </cell>
          <cell r="AC5131">
            <v>0</v>
          </cell>
          <cell r="AD5131">
            <v>0</v>
          </cell>
          <cell r="AE5131">
            <v>0</v>
          </cell>
          <cell r="AF5131">
            <v>0</v>
          </cell>
          <cell r="AG5131">
            <v>0</v>
          </cell>
          <cell r="AH5131">
            <v>0</v>
          </cell>
          <cell r="AI5131">
            <v>0</v>
          </cell>
          <cell r="AJ5131">
            <v>0</v>
          </cell>
          <cell r="AK5131">
            <v>0</v>
          </cell>
          <cell r="AL5131">
            <v>0</v>
          </cell>
          <cell r="AM5131">
            <v>0</v>
          </cell>
          <cell r="AN5131">
            <v>0</v>
          </cell>
          <cell r="AO5131">
            <v>0</v>
          </cell>
          <cell r="AP5131">
            <v>19</v>
          </cell>
          <cell r="AQ5131" t="str">
            <v>KARINA BRAVO</v>
          </cell>
          <cell r="AR5131">
            <v>5</v>
          </cell>
          <cell r="AS5131" t="str">
            <v>ROSA ESCALANTE</v>
          </cell>
          <cell r="AT5131">
            <v>13</v>
          </cell>
          <cell r="AU5131" t="str">
            <v>MARIA LANDA</v>
          </cell>
          <cell r="AV5131" t="str">
            <v>#N/A</v>
          </cell>
          <cell r="AW5131" t="str">
            <v>#N/A</v>
          </cell>
          <cell r="AX5131" t="b">
            <v>1</v>
          </cell>
          <cell r="AY5131" t="b">
            <v>1</v>
          </cell>
        </row>
        <row r="5132">
          <cell r="B5132" t="str">
            <v>1768041220001</v>
          </cell>
          <cell r="C5132" t="str">
            <v>COLEGIO NACIONAL JOAQUIN GALLEGOS LARA</v>
          </cell>
          <cell r="D5132">
            <v>123</v>
          </cell>
          <cell r="E5132">
            <v>12301</v>
          </cell>
          <cell r="F5132">
            <v>1230150</v>
          </cell>
          <cell r="G5132" t="str">
            <v>SERVICIOS</v>
          </cell>
          <cell r="H5132" t="str">
            <v>SERVICIOS</v>
          </cell>
          <cell r="I5132" t="str">
            <v>L2916</v>
          </cell>
          <cell r="J5132" t="str">
            <v>PEQUEÑA EMPRESA</v>
          </cell>
          <cell r="K5132" t="str">
            <v>SECTOR PUBLICO</v>
          </cell>
          <cell r="L5132" t="str">
            <v>05Sin características</v>
          </cell>
          <cell r="M5132">
            <v>41820</v>
          </cell>
          <cell r="N5132">
            <v>0.41666666666666669</v>
          </cell>
          <cell r="O5132" t="str">
            <v>G HERNANDEZ</v>
          </cell>
          <cell r="P5132" t="str">
            <v>G HERNANDEZ</v>
          </cell>
          <cell r="Q5132" t="str">
            <v>G HERNANDEZ</v>
          </cell>
          <cell r="R5132" t="str">
            <v>PAPEL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  <cell r="X5132">
            <v>0</v>
          </cell>
          <cell r="Y5132">
            <v>0</v>
          </cell>
          <cell r="Z5132">
            <v>0</v>
          </cell>
          <cell r="AA5132">
            <v>0</v>
          </cell>
          <cell r="AB5132">
            <v>0</v>
          </cell>
          <cell r="AC5132">
            <v>41820</v>
          </cell>
          <cell r="AD5132">
            <v>0.41666666666666669</v>
          </cell>
          <cell r="AE5132" t="str">
            <v>MMORAN</v>
          </cell>
          <cell r="AF5132">
            <v>27</v>
          </cell>
          <cell r="AG5132">
            <v>0</v>
          </cell>
          <cell r="AH5132">
            <v>0</v>
          </cell>
          <cell r="AI5132">
            <v>0</v>
          </cell>
          <cell r="AJ5132">
            <v>0</v>
          </cell>
          <cell r="AK5132">
            <v>0</v>
          </cell>
          <cell r="AL5132">
            <v>0</v>
          </cell>
          <cell r="AM5132">
            <v>0</v>
          </cell>
          <cell r="AN5132">
            <v>0</v>
          </cell>
          <cell r="AO5132">
            <v>0</v>
          </cell>
          <cell r="AP5132">
            <v>17</v>
          </cell>
          <cell r="AQ5132" t="str">
            <v>GEOVANNY HERNANDEZ</v>
          </cell>
          <cell r="AR5132">
            <v>5</v>
          </cell>
          <cell r="AS5132" t="str">
            <v>ROSA ESCALANTE</v>
          </cell>
          <cell r="AT5132">
            <v>11</v>
          </cell>
          <cell r="AU5132" t="str">
            <v>ARACELY CAMPOZANO</v>
          </cell>
          <cell r="AV5132" t="str">
            <v>#N/A</v>
          </cell>
          <cell r="AW5132" t="str">
            <v>#N/A</v>
          </cell>
          <cell r="AX5132" t="b">
            <v>0</v>
          </cell>
          <cell r="AY5132" t="b">
            <v>0</v>
          </cell>
        </row>
        <row r="5133">
          <cell r="B5133" t="str">
            <v>1768068340001</v>
          </cell>
          <cell r="C5133" t="str">
            <v>UNIDAD EDUCATIVA PUBLICA TEMPORAL RICARDO CORNEJO NARANJO</v>
          </cell>
          <cell r="D5133">
            <v>123</v>
          </cell>
          <cell r="E5133">
            <v>12301</v>
          </cell>
          <cell r="F5133">
            <v>1230150</v>
          </cell>
          <cell r="G5133" t="str">
            <v>SERVICIOS</v>
          </cell>
          <cell r="H5133" t="str">
            <v>SERVICIOS</v>
          </cell>
          <cell r="I5133" t="str">
            <v>L2917</v>
          </cell>
          <cell r="J5133" t="str">
            <v>PEQUEÑA EMPRESA</v>
          </cell>
          <cell r="K5133" t="str">
            <v>SECTOR PUBLICO</v>
          </cell>
          <cell r="L5133" t="str">
            <v>05Sin características</v>
          </cell>
          <cell r="M5133">
            <v>41820</v>
          </cell>
          <cell r="N5133">
            <v>0.41666666666666669</v>
          </cell>
          <cell r="O5133" t="str">
            <v>G HERNANDEZ</v>
          </cell>
          <cell r="P5133" t="str">
            <v>G HERNANDEZ</v>
          </cell>
          <cell r="Q5133" t="str">
            <v>G HERNANDEZ</v>
          </cell>
          <cell r="R5133" t="str">
            <v>PAPEL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  <cell r="X5133">
            <v>0</v>
          </cell>
          <cell r="Y5133">
            <v>0</v>
          </cell>
          <cell r="Z5133">
            <v>0</v>
          </cell>
          <cell r="AA5133">
            <v>0</v>
          </cell>
          <cell r="AB5133">
            <v>0</v>
          </cell>
          <cell r="AC5133">
            <v>41820</v>
          </cell>
          <cell r="AD5133">
            <v>0.41666666666666669</v>
          </cell>
          <cell r="AE5133" t="str">
            <v>MMORAN</v>
          </cell>
          <cell r="AF5133">
            <v>27</v>
          </cell>
          <cell r="AG5133">
            <v>0</v>
          </cell>
          <cell r="AH5133">
            <v>0</v>
          </cell>
          <cell r="AI5133">
            <v>0</v>
          </cell>
          <cell r="AJ5133">
            <v>0</v>
          </cell>
          <cell r="AK5133">
            <v>0</v>
          </cell>
          <cell r="AL5133">
            <v>0</v>
          </cell>
          <cell r="AM5133">
            <v>0</v>
          </cell>
          <cell r="AN5133">
            <v>0</v>
          </cell>
          <cell r="AO5133">
            <v>0</v>
          </cell>
          <cell r="AP5133">
            <v>17</v>
          </cell>
          <cell r="AQ5133" t="str">
            <v>GEOVANNY HERNANDEZ</v>
          </cell>
          <cell r="AR5133">
            <v>5</v>
          </cell>
          <cell r="AS5133" t="str">
            <v>ROSA ESCALANTE</v>
          </cell>
          <cell r="AT5133">
            <v>13</v>
          </cell>
          <cell r="AU5133" t="str">
            <v>MARIA LANDA</v>
          </cell>
          <cell r="AV5133" t="str">
            <v>#N/A</v>
          </cell>
          <cell r="AW5133" t="str">
            <v>#N/A</v>
          </cell>
          <cell r="AX5133" t="b">
            <v>0</v>
          </cell>
          <cell r="AY5133" t="b">
            <v>0</v>
          </cell>
        </row>
        <row r="5134">
          <cell r="B5134" t="str">
            <v>1768080200001</v>
          </cell>
          <cell r="C5134" t="str">
            <v>COLEGIO NACIONAL MIXTO 28 DE SEPTIEMBRE</v>
          </cell>
          <cell r="D5134">
            <v>123</v>
          </cell>
          <cell r="E5134">
            <v>12301</v>
          </cell>
          <cell r="F5134">
            <v>1230150</v>
          </cell>
          <cell r="G5134" t="str">
            <v>SERVICIOS</v>
          </cell>
          <cell r="H5134" t="str">
            <v>SERVICIOS</v>
          </cell>
          <cell r="I5134" t="str">
            <v>L2918</v>
          </cell>
          <cell r="J5134" t="str">
            <v>PEQUEÑA EMPRESA</v>
          </cell>
          <cell r="K5134" t="str">
            <v>SECTOR PUBLICO</v>
          </cell>
          <cell r="L5134" t="str">
            <v>05Sin características</v>
          </cell>
          <cell r="M5134">
            <v>41820</v>
          </cell>
          <cell r="N5134">
            <v>0.41666666666666669</v>
          </cell>
          <cell r="O5134" t="str">
            <v>G HERNANDEZ</v>
          </cell>
          <cell r="P5134" t="str">
            <v>G HERNANDEZ</v>
          </cell>
          <cell r="Q5134" t="str">
            <v>G HERNANDEZ</v>
          </cell>
          <cell r="R5134" t="str">
            <v>PAPEL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  <cell r="X5134">
            <v>0</v>
          </cell>
          <cell r="Y5134">
            <v>0</v>
          </cell>
          <cell r="Z5134">
            <v>0</v>
          </cell>
          <cell r="AA5134">
            <v>0</v>
          </cell>
          <cell r="AB5134">
            <v>0</v>
          </cell>
          <cell r="AC5134">
            <v>41820</v>
          </cell>
          <cell r="AD5134">
            <v>0.41666666666666669</v>
          </cell>
          <cell r="AE5134" t="str">
            <v>MMORAN</v>
          </cell>
          <cell r="AF5134">
            <v>27</v>
          </cell>
          <cell r="AG5134">
            <v>0</v>
          </cell>
          <cell r="AH5134">
            <v>0</v>
          </cell>
          <cell r="AI5134">
            <v>0</v>
          </cell>
          <cell r="AJ5134">
            <v>0</v>
          </cell>
          <cell r="AK5134">
            <v>0</v>
          </cell>
          <cell r="AL5134">
            <v>0</v>
          </cell>
          <cell r="AM5134">
            <v>0</v>
          </cell>
          <cell r="AN5134">
            <v>0</v>
          </cell>
          <cell r="AO5134">
            <v>0</v>
          </cell>
          <cell r="AP5134">
            <v>17</v>
          </cell>
          <cell r="AQ5134" t="str">
            <v>GEOVANNY HERNANDEZ</v>
          </cell>
          <cell r="AR5134">
            <v>5</v>
          </cell>
          <cell r="AS5134" t="str">
            <v>ROSA ESCALANTE</v>
          </cell>
          <cell r="AT5134">
            <v>11</v>
          </cell>
          <cell r="AU5134" t="str">
            <v>ARACELY CAMPOZANO</v>
          </cell>
          <cell r="AV5134" t="str">
            <v>#N/A</v>
          </cell>
          <cell r="AW5134" t="str">
            <v>#N/A</v>
          </cell>
          <cell r="AX5134" t="b">
            <v>0</v>
          </cell>
          <cell r="AY5134" t="b">
            <v>0</v>
          </cell>
        </row>
        <row r="5135">
          <cell r="B5135" t="str">
            <v>1790114457001</v>
          </cell>
          <cell r="C5135" t="str">
            <v>COOPERATIVA DE TRANSPORTE URBANO RIO TOACHI</v>
          </cell>
          <cell r="D5135">
            <v>123</v>
          </cell>
          <cell r="E5135">
            <v>12301</v>
          </cell>
          <cell r="F5135">
            <v>1230150</v>
          </cell>
          <cell r="G5135" t="str">
            <v>SERVICIOS</v>
          </cell>
          <cell r="H5135" t="str">
            <v>SERVICIOS</v>
          </cell>
          <cell r="I5135" t="str">
            <v>L2919</v>
          </cell>
          <cell r="J5135" t="str">
            <v>PEQUEÑA EMPRESA</v>
          </cell>
          <cell r="K5135">
            <v>0</v>
          </cell>
          <cell r="L5135">
            <v>0</v>
          </cell>
          <cell r="M5135">
            <v>0</v>
          </cell>
          <cell r="N5135">
            <v>0</v>
          </cell>
          <cell r="O5135" t="str">
            <v>K BRAVO</v>
          </cell>
          <cell r="P5135" t="str">
            <v>K BRAVO</v>
          </cell>
          <cell r="Q5135">
            <v>0</v>
          </cell>
          <cell r="R5135">
            <v>0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  <cell r="X5135">
            <v>0</v>
          </cell>
          <cell r="Y5135">
            <v>0</v>
          </cell>
          <cell r="Z5135">
            <v>0</v>
          </cell>
          <cell r="AA5135">
            <v>0</v>
          </cell>
          <cell r="AB5135">
            <v>0</v>
          </cell>
          <cell r="AC5135">
            <v>0</v>
          </cell>
          <cell r="AD5135">
            <v>0</v>
          </cell>
          <cell r="AE5135">
            <v>0</v>
          </cell>
          <cell r="AF5135">
            <v>0</v>
          </cell>
          <cell r="AG5135">
            <v>0</v>
          </cell>
          <cell r="AH5135">
            <v>0</v>
          </cell>
          <cell r="AI5135">
            <v>0</v>
          </cell>
          <cell r="AJ5135">
            <v>0</v>
          </cell>
          <cell r="AK5135">
            <v>0</v>
          </cell>
          <cell r="AL5135">
            <v>0</v>
          </cell>
          <cell r="AM5135">
            <v>0</v>
          </cell>
          <cell r="AN5135">
            <v>0</v>
          </cell>
          <cell r="AO5135">
            <v>0</v>
          </cell>
          <cell r="AP5135">
            <v>19</v>
          </cell>
          <cell r="AQ5135" t="str">
            <v>KARINA BRAVO</v>
          </cell>
          <cell r="AR5135">
            <v>5</v>
          </cell>
          <cell r="AS5135" t="str">
            <v>ROSA ESCALANTE</v>
          </cell>
          <cell r="AT5135">
            <v>13</v>
          </cell>
          <cell r="AU5135" t="str">
            <v>MARIA LANDA</v>
          </cell>
          <cell r="AV5135" t="str">
            <v>#N/A</v>
          </cell>
          <cell r="AW5135" t="str">
            <v>#N/A</v>
          </cell>
          <cell r="AX5135" t="b">
            <v>1</v>
          </cell>
          <cell r="AY5135" t="b">
            <v>1</v>
          </cell>
        </row>
        <row r="5136">
          <cell r="B5136" t="str">
            <v>1791898826001</v>
          </cell>
          <cell r="C5136" t="str">
            <v>VILO CONSTRUCTORA</v>
          </cell>
          <cell r="D5136">
            <v>123</v>
          </cell>
          <cell r="E5136">
            <v>12301</v>
          </cell>
          <cell r="F5136">
            <v>1230150</v>
          </cell>
          <cell r="G5136" t="str">
            <v>SERVICIOS</v>
          </cell>
          <cell r="H5136" t="str">
            <v>SERVICIOS</v>
          </cell>
          <cell r="I5136" t="str">
            <v>L2920</v>
          </cell>
          <cell r="J5136" t="str">
            <v>PEQUEÑA EMPRESA</v>
          </cell>
          <cell r="K5136">
            <v>0</v>
          </cell>
          <cell r="L5136">
            <v>0</v>
          </cell>
          <cell r="M5136">
            <v>0</v>
          </cell>
          <cell r="N5136">
            <v>0</v>
          </cell>
          <cell r="O5136" t="str">
            <v>K BRAVO</v>
          </cell>
          <cell r="P5136" t="str">
            <v>K BRAVO</v>
          </cell>
          <cell r="Q5136">
            <v>0</v>
          </cell>
          <cell r="R5136">
            <v>0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  <cell r="X5136">
            <v>0</v>
          </cell>
          <cell r="Y5136">
            <v>0</v>
          </cell>
          <cell r="Z5136">
            <v>0</v>
          </cell>
          <cell r="AA5136">
            <v>0</v>
          </cell>
          <cell r="AB5136">
            <v>0</v>
          </cell>
          <cell r="AC5136">
            <v>0</v>
          </cell>
          <cell r="AD5136">
            <v>0</v>
          </cell>
          <cell r="AE5136">
            <v>0</v>
          </cell>
          <cell r="AF5136">
            <v>0</v>
          </cell>
          <cell r="AG5136">
            <v>0</v>
          </cell>
          <cell r="AH5136">
            <v>0</v>
          </cell>
          <cell r="AI5136">
            <v>0</v>
          </cell>
          <cell r="AJ5136">
            <v>0</v>
          </cell>
          <cell r="AK5136">
            <v>0</v>
          </cell>
          <cell r="AL5136">
            <v>0</v>
          </cell>
          <cell r="AM5136">
            <v>0</v>
          </cell>
          <cell r="AN5136">
            <v>0</v>
          </cell>
          <cell r="AO5136">
            <v>0</v>
          </cell>
          <cell r="AP5136">
            <v>19</v>
          </cell>
          <cell r="AQ5136" t="str">
            <v>KARINA BRAVO</v>
          </cell>
          <cell r="AR5136">
            <v>5</v>
          </cell>
          <cell r="AS5136" t="str">
            <v>ROSA ESCALANTE</v>
          </cell>
          <cell r="AT5136">
            <v>13</v>
          </cell>
          <cell r="AU5136" t="str">
            <v>MARIA LANDA</v>
          </cell>
          <cell r="AV5136" t="str">
            <v>#N/A</v>
          </cell>
          <cell r="AW5136" t="str">
            <v>#N/A</v>
          </cell>
          <cell r="AX5136" t="b">
            <v>1</v>
          </cell>
          <cell r="AY5136" t="b">
            <v>1</v>
          </cell>
        </row>
        <row r="5137">
          <cell r="B5137" t="str">
            <v>1791934458001</v>
          </cell>
          <cell r="C5137" t="str">
            <v>FERRETERIA S.T.I. S.C.</v>
          </cell>
          <cell r="D5137">
            <v>123</v>
          </cell>
          <cell r="E5137">
            <v>12301</v>
          </cell>
          <cell r="F5137">
            <v>1230150</v>
          </cell>
          <cell r="G5137" t="str">
            <v>COMERCIO</v>
          </cell>
          <cell r="H5137" t="str">
            <v>COMERCIO</v>
          </cell>
          <cell r="I5137" t="str">
            <v>L2921</v>
          </cell>
          <cell r="J5137" t="str">
            <v>PEQUEÑA EMPRESA</v>
          </cell>
          <cell r="K5137">
            <v>0</v>
          </cell>
          <cell r="L5137">
            <v>0</v>
          </cell>
          <cell r="M5137">
            <v>0</v>
          </cell>
          <cell r="N5137">
            <v>0</v>
          </cell>
          <cell r="O5137" t="str">
            <v>K BRAVO</v>
          </cell>
          <cell r="P5137" t="str">
            <v>K BRAVO</v>
          </cell>
          <cell r="Q5137">
            <v>0</v>
          </cell>
          <cell r="R5137">
            <v>0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  <cell r="X5137">
            <v>0</v>
          </cell>
          <cell r="Y5137">
            <v>0</v>
          </cell>
          <cell r="Z5137">
            <v>0</v>
          </cell>
          <cell r="AA5137">
            <v>0</v>
          </cell>
          <cell r="AB5137">
            <v>0</v>
          </cell>
          <cell r="AC5137">
            <v>0</v>
          </cell>
          <cell r="AD5137">
            <v>0</v>
          </cell>
          <cell r="AE5137">
            <v>0</v>
          </cell>
          <cell r="AF5137">
            <v>0</v>
          </cell>
          <cell r="AG5137">
            <v>0</v>
          </cell>
          <cell r="AH5137">
            <v>0</v>
          </cell>
          <cell r="AI5137">
            <v>0</v>
          </cell>
          <cell r="AJ5137">
            <v>0</v>
          </cell>
          <cell r="AK5137">
            <v>0</v>
          </cell>
          <cell r="AL5137">
            <v>0</v>
          </cell>
          <cell r="AM5137">
            <v>0</v>
          </cell>
          <cell r="AN5137">
            <v>0</v>
          </cell>
          <cell r="AO5137">
            <v>0</v>
          </cell>
          <cell r="AP5137">
            <v>19</v>
          </cell>
          <cell r="AQ5137" t="str">
            <v>KARINA BRAVO</v>
          </cell>
          <cell r="AR5137">
            <v>5</v>
          </cell>
          <cell r="AS5137" t="str">
            <v>ROSA ESCALANTE</v>
          </cell>
          <cell r="AT5137">
            <v>13</v>
          </cell>
          <cell r="AU5137" t="str">
            <v>MARIA LANDA</v>
          </cell>
          <cell r="AV5137" t="str">
            <v>#N/A</v>
          </cell>
          <cell r="AW5137" t="str">
            <v>#N/A</v>
          </cell>
          <cell r="AX5137" t="b">
            <v>1</v>
          </cell>
          <cell r="AY5137" t="b">
            <v>1</v>
          </cell>
        </row>
        <row r="5138">
          <cell r="B5138" t="str">
            <v>1792035821001</v>
          </cell>
          <cell r="C5138" t="str">
            <v>DISTRIBUCIONES TEXTILES COFADIS CIA. LTD</v>
          </cell>
          <cell r="D5138">
            <v>123</v>
          </cell>
          <cell r="E5138">
            <v>12301</v>
          </cell>
          <cell r="F5138">
            <v>1230150</v>
          </cell>
          <cell r="G5138" t="str">
            <v>COMERCIO</v>
          </cell>
          <cell r="H5138" t="str">
            <v>COMERCIO</v>
          </cell>
          <cell r="I5138" t="str">
            <v>L2922</v>
          </cell>
          <cell r="J5138" t="str">
            <v>PEQUEÑA EMPRESA</v>
          </cell>
          <cell r="K5138">
            <v>0</v>
          </cell>
          <cell r="L5138">
            <v>0</v>
          </cell>
          <cell r="M5138">
            <v>0</v>
          </cell>
          <cell r="N5138">
            <v>0</v>
          </cell>
          <cell r="O5138" t="str">
            <v>K BRAVO</v>
          </cell>
          <cell r="P5138" t="str">
            <v>K BRAVO</v>
          </cell>
          <cell r="Q5138">
            <v>0</v>
          </cell>
          <cell r="R5138">
            <v>0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  <cell r="X5138">
            <v>0</v>
          </cell>
          <cell r="Y5138">
            <v>0</v>
          </cell>
          <cell r="Z5138">
            <v>0</v>
          </cell>
          <cell r="AA5138">
            <v>0</v>
          </cell>
          <cell r="AB5138">
            <v>0</v>
          </cell>
          <cell r="AC5138">
            <v>0</v>
          </cell>
          <cell r="AD5138">
            <v>0</v>
          </cell>
          <cell r="AE5138">
            <v>0</v>
          </cell>
          <cell r="AF5138">
            <v>0</v>
          </cell>
          <cell r="AG5138">
            <v>0</v>
          </cell>
          <cell r="AH5138">
            <v>0</v>
          </cell>
          <cell r="AI5138">
            <v>0</v>
          </cell>
          <cell r="AJ5138">
            <v>0</v>
          </cell>
          <cell r="AK5138">
            <v>0</v>
          </cell>
          <cell r="AL5138">
            <v>0</v>
          </cell>
          <cell r="AM5138">
            <v>0</v>
          </cell>
          <cell r="AN5138">
            <v>0</v>
          </cell>
          <cell r="AO5138">
            <v>0</v>
          </cell>
          <cell r="AP5138">
            <v>19</v>
          </cell>
          <cell r="AQ5138" t="str">
            <v>KARINA BRAVO</v>
          </cell>
          <cell r="AR5138">
            <v>5</v>
          </cell>
          <cell r="AS5138" t="str">
            <v>ROSA ESCALANTE</v>
          </cell>
          <cell r="AT5138">
            <v>13</v>
          </cell>
          <cell r="AU5138" t="str">
            <v>MARIA LANDA</v>
          </cell>
          <cell r="AV5138" t="str">
            <v>#N/A</v>
          </cell>
          <cell r="AW5138" t="str">
            <v>#N/A</v>
          </cell>
          <cell r="AX5138" t="b">
            <v>1</v>
          </cell>
          <cell r="AY5138" t="b">
            <v>1</v>
          </cell>
        </row>
        <row r="5139">
          <cell r="B5139" t="str">
            <v>1792038871001</v>
          </cell>
          <cell r="C5139" t="str">
            <v>DISBONT DISTRIBUIDORA BONILLA TROYA CIA. LTDA.</v>
          </cell>
          <cell r="D5139">
            <v>123</v>
          </cell>
          <cell r="E5139">
            <v>12301</v>
          </cell>
          <cell r="F5139">
            <v>1230150</v>
          </cell>
          <cell r="G5139" t="str">
            <v>COMERCIO</v>
          </cell>
          <cell r="H5139" t="str">
            <v>COMERCIO</v>
          </cell>
          <cell r="I5139" t="str">
            <v>L2923</v>
          </cell>
          <cell r="J5139" t="str">
            <v>PEQUEÑA EMPRESA</v>
          </cell>
          <cell r="K5139">
            <v>0</v>
          </cell>
          <cell r="L5139" t="str">
            <v>01Empresas Normales</v>
          </cell>
          <cell r="M5139">
            <v>41807</v>
          </cell>
          <cell r="N5139">
            <v>0.35416666666666669</v>
          </cell>
          <cell r="O5139" t="str">
            <v>K BRAVO</v>
          </cell>
          <cell r="P5139" t="str">
            <v>K BRAVO</v>
          </cell>
          <cell r="Q5139" t="str">
            <v>APLICATIVO WEB</v>
          </cell>
          <cell r="R5139" t="str">
            <v>APLICATIVO WEB</v>
          </cell>
          <cell r="S5139">
            <v>41808</v>
          </cell>
          <cell r="T5139">
            <v>0.375</v>
          </cell>
          <cell r="U5139" t="str">
            <v>PRE-004</v>
          </cell>
          <cell r="V5139">
            <v>41834</v>
          </cell>
          <cell r="W5139">
            <v>0.57152777777777775</v>
          </cell>
          <cell r="X5139">
            <v>0</v>
          </cell>
          <cell r="Y5139">
            <v>0</v>
          </cell>
          <cell r="Z5139">
            <v>0</v>
          </cell>
          <cell r="AA5139">
            <v>0</v>
          </cell>
          <cell r="AB5139">
            <v>0</v>
          </cell>
          <cell r="AC5139">
            <v>41835</v>
          </cell>
          <cell r="AD5139">
            <v>0.4375</v>
          </cell>
          <cell r="AE5139" t="str">
            <v>MMORAN</v>
          </cell>
          <cell r="AF5139">
            <v>33</v>
          </cell>
          <cell r="AG5139">
            <v>0</v>
          </cell>
          <cell r="AH5139">
            <v>0</v>
          </cell>
          <cell r="AI5139">
            <v>0</v>
          </cell>
          <cell r="AJ5139">
            <v>0</v>
          </cell>
          <cell r="AK5139">
            <v>0</v>
          </cell>
          <cell r="AL5139">
            <v>0</v>
          </cell>
          <cell r="AM5139">
            <v>0</v>
          </cell>
          <cell r="AN5139">
            <v>0</v>
          </cell>
          <cell r="AO5139">
            <v>0</v>
          </cell>
          <cell r="AP5139">
            <v>19</v>
          </cell>
          <cell r="AQ5139" t="str">
            <v>KARINA BRAVO</v>
          </cell>
          <cell r="AR5139">
            <v>5</v>
          </cell>
          <cell r="AS5139" t="str">
            <v>ROSA ESCALANTE</v>
          </cell>
          <cell r="AT5139">
            <v>13</v>
          </cell>
          <cell r="AU5139" t="str">
            <v>MARIA LANDA</v>
          </cell>
          <cell r="AV5139" t="str">
            <v>1</v>
          </cell>
          <cell r="AW5139" t="str">
            <v>1792038871001</v>
          </cell>
          <cell r="AX5139" t="b">
            <v>0</v>
          </cell>
          <cell r="AY5139" t="b">
            <v>0</v>
          </cell>
        </row>
        <row r="5140">
          <cell r="B5140" t="str">
            <v>1792128005001</v>
          </cell>
          <cell r="C5140" t="str">
            <v>ESCUELA DE CAPACITACION DE CONDUCTORES NO PROFESIONALES RIGH</v>
          </cell>
          <cell r="D5140">
            <v>123</v>
          </cell>
          <cell r="E5140">
            <v>12301</v>
          </cell>
          <cell r="F5140">
            <v>1230150</v>
          </cell>
          <cell r="G5140" t="str">
            <v>SERVICIOS</v>
          </cell>
          <cell r="H5140" t="str">
            <v>SERVICIOS</v>
          </cell>
          <cell r="I5140" t="str">
            <v>L2924</v>
          </cell>
          <cell r="J5140" t="str">
            <v>PEQUEÑA EMPRESA</v>
          </cell>
          <cell r="K5140">
            <v>0</v>
          </cell>
          <cell r="L5140">
            <v>0</v>
          </cell>
          <cell r="M5140">
            <v>0</v>
          </cell>
          <cell r="N5140">
            <v>0</v>
          </cell>
          <cell r="O5140" t="str">
            <v>K BRAVO</v>
          </cell>
          <cell r="P5140" t="str">
            <v>K BRAVO</v>
          </cell>
          <cell r="Q5140">
            <v>0</v>
          </cell>
          <cell r="R5140">
            <v>0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  <cell r="X5140">
            <v>0</v>
          </cell>
          <cell r="Y5140">
            <v>0</v>
          </cell>
          <cell r="Z5140">
            <v>0</v>
          </cell>
          <cell r="AA5140">
            <v>0</v>
          </cell>
          <cell r="AB5140">
            <v>0</v>
          </cell>
          <cell r="AC5140">
            <v>0</v>
          </cell>
          <cell r="AD5140">
            <v>0</v>
          </cell>
          <cell r="AE5140">
            <v>0</v>
          </cell>
          <cell r="AF5140">
            <v>0</v>
          </cell>
          <cell r="AG5140">
            <v>0</v>
          </cell>
          <cell r="AH5140">
            <v>0</v>
          </cell>
          <cell r="AI5140">
            <v>0</v>
          </cell>
          <cell r="AJ5140">
            <v>0</v>
          </cell>
          <cell r="AK5140">
            <v>0</v>
          </cell>
          <cell r="AL5140">
            <v>0</v>
          </cell>
          <cell r="AM5140">
            <v>0</v>
          </cell>
          <cell r="AN5140">
            <v>0</v>
          </cell>
          <cell r="AO5140">
            <v>0</v>
          </cell>
          <cell r="AP5140">
            <v>19</v>
          </cell>
          <cell r="AQ5140" t="str">
            <v>KARINA BRAVO</v>
          </cell>
          <cell r="AR5140">
            <v>5</v>
          </cell>
          <cell r="AS5140" t="str">
            <v>ROSA ESCALANTE</v>
          </cell>
          <cell r="AT5140">
            <v>13</v>
          </cell>
          <cell r="AU5140" t="str">
            <v>MARIA LANDA</v>
          </cell>
          <cell r="AV5140" t="str">
            <v>#N/A</v>
          </cell>
          <cell r="AW5140" t="str">
            <v>#N/A</v>
          </cell>
          <cell r="AX5140" t="b">
            <v>1</v>
          </cell>
          <cell r="AY5140" t="b">
            <v>1</v>
          </cell>
        </row>
        <row r="5141">
          <cell r="B5141" t="str">
            <v>1792154146001</v>
          </cell>
          <cell r="C5141" t="str">
            <v>SOCIEDAD CIVIL Y COMERCIAL CORPORACION TSACHILA DE VOLQUETES</v>
          </cell>
          <cell r="D5141">
            <v>123</v>
          </cell>
          <cell r="E5141">
            <v>12301</v>
          </cell>
          <cell r="F5141">
            <v>1230150</v>
          </cell>
          <cell r="G5141" t="str">
            <v>SERVICIOS</v>
          </cell>
          <cell r="H5141" t="str">
            <v>SERVICIOS</v>
          </cell>
          <cell r="I5141" t="str">
            <v>L2925</v>
          </cell>
          <cell r="J5141" t="str">
            <v>PEQUEÑA EMPRESA</v>
          </cell>
          <cell r="K5141">
            <v>0</v>
          </cell>
          <cell r="L5141" t="str">
            <v>03No ubicadas</v>
          </cell>
          <cell r="M5141">
            <v>41835</v>
          </cell>
          <cell r="N5141">
            <v>0.67361111111111116</v>
          </cell>
          <cell r="O5141" t="str">
            <v>K BRAVO</v>
          </cell>
          <cell r="P5141" t="str">
            <v>K BRAVO</v>
          </cell>
          <cell r="Q5141" t="str">
            <v>K BRAVO</v>
          </cell>
          <cell r="R5141" t="str">
            <v>PAPEL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  <cell r="X5141">
            <v>0</v>
          </cell>
          <cell r="Y5141">
            <v>0</v>
          </cell>
          <cell r="Z5141">
            <v>0</v>
          </cell>
          <cell r="AA5141">
            <v>0</v>
          </cell>
          <cell r="AB5141">
            <v>0</v>
          </cell>
          <cell r="AC5141">
            <v>41836</v>
          </cell>
          <cell r="AD5141">
            <v>0.33333333333333331</v>
          </cell>
          <cell r="AE5141" t="str">
            <v>MMORAN</v>
          </cell>
          <cell r="AF5141">
            <v>34</v>
          </cell>
          <cell r="AG5141">
            <v>0</v>
          </cell>
          <cell r="AH5141">
            <v>0</v>
          </cell>
          <cell r="AI5141">
            <v>0</v>
          </cell>
          <cell r="AJ5141">
            <v>0</v>
          </cell>
          <cell r="AK5141">
            <v>0</v>
          </cell>
          <cell r="AL5141">
            <v>0</v>
          </cell>
          <cell r="AM5141">
            <v>0</v>
          </cell>
          <cell r="AN5141">
            <v>0</v>
          </cell>
          <cell r="AO5141">
            <v>0</v>
          </cell>
          <cell r="AP5141">
            <v>19</v>
          </cell>
          <cell r="AQ5141" t="str">
            <v>KARINA BRAVO</v>
          </cell>
          <cell r="AR5141">
            <v>5</v>
          </cell>
          <cell r="AS5141" t="str">
            <v>ROSA ESCALANTE</v>
          </cell>
          <cell r="AT5141">
            <v>13</v>
          </cell>
          <cell r="AU5141" t="str">
            <v>MARIA LANDA</v>
          </cell>
          <cell r="AV5141" t="str">
            <v>#N/A</v>
          </cell>
          <cell r="AW5141" t="str">
            <v>#N/A</v>
          </cell>
          <cell r="AX5141" t="b">
            <v>0</v>
          </cell>
          <cell r="AY5141" t="b">
            <v>0</v>
          </cell>
        </row>
        <row r="5142">
          <cell r="B5142" t="str">
            <v>1792217571001</v>
          </cell>
          <cell r="C5142" t="str">
            <v>BALANCE LIVE</v>
          </cell>
          <cell r="D5142">
            <v>123</v>
          </cell>
          <cell r="E5142">
            <v>12301</v>
          </cell>
          <cell r="F5142">
            <v>1230150</v>
          </cell>
          <cell r="G5142" t="str">
            <v>COMERCIO</v>
          </cell>
          <cell r="H5142" t="str">
            <v>COMERCIO</v>
          </cell>
          <cell r="I5142" t="str">
            <v>L2926</v>
          </cell>
          <cell r="J5142" t="str">
            <v>PEQUEÑA EMPRESA</v>
          </cell>
          <cell r="K5142">
            <v>0</v>
          </cell>
          <cell r="L5142">
            <v>0</v>
          </cell>
          <cell r="M5142">
            <v>0</v>
          </cell>
          <cell r="N5142">
            <v>0</v>
          </cell>
          <cell r="O5142" t="str">
            <v>K BRAVO</v>
          </cell>
          <cell r="P5142" t="str">
            <v>K BRAVO</v>
          </cell>
          <cell r="Q5142">
            <v>0</v>
          </cell>
          <cell r="R5142">
            <v>0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  <cell r="X5142">
            <v>0</v>
          </cell>
          <cell r="Y5142">
            <v>0</v>
          </cell>
          <cell r="Z5142">
            <v>0</v>
          </cell>
          <cell r="AA5142">
            <v>0</v>
          </cell>
          <cell r="AB5142">
            <v>0</v>
          </cell>
          <cell r="AC5142">
            <v>0</v>
          </cell>
          <cell r="AD5142">
            <v>0</v>
          </cell>
          <cell r="AE5142">
            <v>0</v>
          </cell>
          <cell r="AF5142">
            <v>0</v>
          </cell>
          <cell r="AG5142">
            <v>0</v>
          </cell>
          <cell r="AH5142">
            <v>0</v>
          </cell>
          <cell r="AI5142">
            <v>0</v>
          </cell>
          <cell r="AJ5142">
            <v>0</v>
          </cell>
          <cell r="AK5142">
            <v>0</v>
          </cell>
          <cell r="AL5142">
            <v>0</v>
          </cell>
          <cell r="AM5142">
            <v>0</v>
          </cell>
          <cell r="AN5142">
            <v>0</v>
          </cell>
          <cell r="AO5142">
            <v>0</v>
          </cell>
          <cell r="AP5142">
            <v>19</v>
          </cell>
          <cell r="AQ5142" t="str">
            <v>KARINA BRAVO</v>
          </cell>
          <cell r="AR5142">
            <v>5</v>
          </cell>
          <cell r="AS5142" t="str">
            <v>ROSA ESCALANTE</v>
          </cell>
          <cell r="AT5142">
            <v>13</v>
          </cell>
          <cell r="AU5142" t="str">
            <v>MARIA LANDA</v>
          </cell>
          <cell r="AV5142" t="str">
            <v>#N/A</v>
          </cell>
          <cell r="AW5142" t="str">
            <v>#N/A</v>
          </cell>
          <cell r="AX5142" t="b">
            <v>1</v>
          </cell>
          <cell r="AY5142" t="b">
            <v>1</v>
          </cell>
        </row>
        <row r="5143">
          <cell r="B5143" t="str">
            <v>1800320341001</v>
          </cell>
          <cell r="C5143" t="str">
            <v>MONCAYO LOPEZ PIEDAD ALICIA</v>
          </cell>
          <cell r="D5143">
            <v>123</v>
          </cell>
          <cell r="E5143">
            <v>12301</v>
          </cell>
          <cell r="F5143">
            <v>1230150</v>
          </cell>
          <cell r="G5143" t="str">
            <v>COMERCIO</v>
          </cell>
          <cell r="H5143" t="str">
            <v>COMERCIO</v>
          </cell>
          <cell r="I5143" t="str">
            <v>L2927</v>
          </cell>
          <cell r="J5143" t="str">
            <v>PEQUEÑA EMPRESA</v>
          </cell>
          <cell r="K5143">
            <v>0</v>
          </cell>
          <cell r="L5143">
            <v>0</v>
          </cell>
          <cell r="M5143">
            <v>0</v>
          </cell>
          <cell r="N5143">
            <v>0</v>
          </cell>
          <cell r="O5143" t="str">
            <v>K BRAVO</v>
          </cell>
          <cell r="P5143" t="str">
            <v>K BRAVO</v>
          </cell>
          <cell r="Q5143">
            <v>0</v>
          </cell>
          <cell r="R5143">
            <v>0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  <cell r="X5143">
            <v>0</v>
          </cell>
          <cell r="Y5143">
            <v>0</v>
          </cell>
          <cell r="Z5143">
            <v>0</v>
          </cell>
          <cell r="AA5143">
            <v>0</v>
          </cell>
          <cell r="AB5143">
            <v>0</v>
          </cell>
          <cell r="AC5143">
            <v>0</v>
          </cell>
          <cell r="AD5143">
            <v>0</v>
          </cell>
          <cell r="AE5143">
            <v>0</v>
          </cell>
          <cell r="AF5143">
            <v>0</v>
          </cell>
          <cell r="AG5143">
            <v>0</v>
          </cell>
          <cell r="AH5143">
            <v>0</v>
          </cell>
          <cell r="AI5143">
            <v>0</v>
          </cell>
          <cell r="AJ5143">
            <v>0</v>
          </cell>
          <cell r="AK5143">
            <v>0</v>
          </cell>
          <cell r="AL5143">
            <v>0</v>
          </cell>
          <cell r="AM5143">
            <v>0</v>
          </cell>
          <cell r="AN5143">
            <v>0</v>
          </cell>
          <cell r="AO5143">
            <v>0</v>
          </cell>
          <cell r="AP5143">
            <v>19</v>
          </cell>
          <cell r="AQ5143" t="str">
            <v>KARINA BRAVO</v>
          </cell>
          <cell r="AR5143">
            <v>5</v>
          </cell>
          <cell r="AS5143" t="str">
            <v>ROSA ESCALANTE</v>
          </cell>
          <cell r="AT5143">
            <v>13</v>
          </cell>
          <cell r="AU5143" t="str">
            <v>MARIA LANDA</v>
          </cell>
          <cell r="AV5143" t="str">
            <v>#N/A</v>
          </cell>
          <cell r="AW5143" t="str">
            <v>#N/A</v>
          </cell>
          <cell r="AX5143" t="b">
            <v>1</v>
          </cell>
          <cell r="AY5143" t="b">
            <v>1</v>
          </cell>
        </row>
        <row r="5144">
          <cell r="B5144" t="str">
            <v>1800370247001</v>
          </cell>
          <cell r="C5144" t="str">
            <v>NUÃ‘EZ NUÃ‘EZ LAURA ASUNCION</v>
          </cell>
          <cell r="D5144">
            <v>123</v>
          </cell>
          <cell r="E5144">
            <v>12301</v>
          </cell>
          <cell r="F5144">
            <v>1230150</v>
          </cell>
          <cell r="G5144" t="str">
            <v>COMERCIO</v>
          </cell>
          <cell r="H5144" t="str">
            <v>COMERCIO</v>
          </cell>
          <cell r="I5144" t="str">
            <v>L2928</v>
          </cell>
          <cell r="J5144" t="str">
            <v>PEQUEÑA EMPRESA</v>
          </cell>
          <cell r="K5144">
            <v>0</v>
          </cell>
          <cell r="L5144" t="str">
            <v>01Empresas Normales</v>
          </cell>
          <cell r="M5144">
            <v>41810</v>
          </cell>
          <cell r="N5144">
            <v>0.3611111111111111</v>
          </cell>
          <cell r="O5144" t="str">
            <v>K BRAVO</v>
          </cell>
          <cell r="P5144" t="str">
            <v>K BRAVO</v>
          </cell>
          <cell r="Q5144" t="str">
            <v>APLICATIVO WEB</v>
          </cell>
          <cell r="R5144" t="str">
            <v>APLICATIVO WEB</v>
          </cell>
          <cell r="S5144">
            <v>41810</v>
          </cell>
          <cell r="T5144">
            <v>0.66666666666666663</v>
          </cell>
          <cell r="U5144" t="str">
            <v>PRE-009</v>
          </cell>
          <cell r="V5144">
            <v>41834</v>
          </cell>
          <cell r="W5144">
            <v>0.57152777777777775</v>
          </cell>
          <cell r="X5144">
            <v>0</v>
          </cell>
          <cell r="Y5144">
            <v>0</v>
          </cell>
          <cell r="Z5144">
            <v>0</v>
          </cell>
          <cell r="AA5144">
            <v>0</v>
          </cell>
          <cell r="AB5144">
            <v>0</v>
          </cell>
          <cell r="AC5144">
            <v>41835</v>
          </cell>
          <cell r="AD5144">
            <v>0.4375</v>
          </cell>
          <cell r="AE5144" t="str">
            <v>MMORAN</v>
          </cell>
          <cell r="AF5144">
            <v>33</v>
          </cell>
          <cell r="AG5144">
            <v>0</v>
          </cell>
          <cell r="AH5144">
            <v>0</v>
          </cell>
          <cell r="AI5144">
            <v>0</v>
          </cell>
          <cell r="AJ5144">
            <v>0</v>
          </cell>
          <cell r="AK5144">
            <v>0</v>
          </cell>
          <cell r="AL5144">
            <v>0</v>
          </cell>
          <cell r="AM5144">
            <v>0</v>
          </cell>
          <cell r="AN5144">
            <v>0</v>
          </cell>
          <cell r="AO5144">
            <v>0</v>
          </cell>
          <cell r="AP5144">
            <v>19</v>
          </cell>
          <cell r="AQ5144" t="str">
            <v>KARINA BRAVO</v>
          </cell>
          <cell r="AR5144">
            <v>5</v>
          </cell>
          <cell r="AS5144" t="str">
            <v>ROSA ESCALANTE</v>
          </cell>
          <cell r="AT5144">
            <v>13</v>
          </cell>
          <cell r="AU5144" t="str">
            <v>MARIA LANDA</v>
          </cell>
          <cell r="AV5144" t="str">
            <v>1</v>
          </cell>
          <cell r="AW5144" t="str">
            <v>1800370247001</v>
          </cell>
          <cell r="AX5144" t="b">
            <v>0</v>
          </cell>
          <cell r="AY5144" t="b">
            <v>0</v>
          </cell>
        </row>
        <row r="5145">
          <cell r="B5145" t="str">
            <v>1802648525001</v>
          </cell>
          <cell r="C5145" t="str">
            <v>VILLACIS ESPIN HILDA MARIBEL</v>
          </cell>
          <cell r="D5145">
            <v>123</v>
          </cell>
          <cell r="E5145">
            <v>12301</v>
          </cell>
          <cell r="F5145">
            <v>1230150</v>
          </cell>
          <cell r="G5145" t="str">
            <v>MANUFACTURA</v>
          </cell>
          <cell r="H5145" t="str">
            <v>MANUFACTURA</v>
          </cell>
          <cell r="I5145" t="str">
            <v>L2929</v>
          </cell>
          <cell r="J5145" t="str">
            <v>PEQUEÑA EMPRESA</v>
          </cell>
          <cell r="K5145">
            <v>0</v>
          </cell>
          <cell r="L5145">
            <v>0</v>
          </cell>
          <cell r="M5145">
            <v>0</v>
          </cell>
          <cell r="N5145">
            <v>0</v>
          </cell>
          <cell r="O5145" t="str">
            <v>K BRAVO</v>
          </cell>
          <cell r="P5145" t="str">
            <v>K BRAVO</v>
          </cell>
          <cell r="Q5145">
            <v>0</v>
          </cell>
          <cell r="R5145">
            <v>0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  <cell r="X5145">
            <v>0</v>
          </cell>
          <cell r="Y5145">
            <v>0</v>
          </cell>
          <cell r="Z5145">
            <v>0</v>
          </cell>
          <cell r="AA5145">
            <v>0</v>
          </cell>
          <cell r="AB5145">
            <v>0</v>
          </cell>
          <cell r="AC5145">
            <v>0</v>
          </cell>
          <cell r="AD5145">
            <v>0</v>
          </cell>
          <cell r="AE5145">
            <v>0</v>
          </cell>
          <cell r="AF5145">
            <v>0</v>
          </cell>
          <cell r="AG5145">
            <v>0</v>
          </cell>
          <cell r="AH5145">
            <v>0</v>
          </cell>
          <cell r="AI5145">
            <v>0</v>
          </cell>
          <cell r="AJ5145">
            <v>0</v>
          </cell>
          <cell r="AK5145">
            <v>0</v>
          </cell>
          <cell r="AL5145">
            <v>0</v>
          </cell>
          <cell r="AM5145">
            <v>0</v>
          </cell>
          <cell r="AN5145">
            <v>0</v>
          </cell>
          <cell r="AO5145">
            <v>0</v>
          </cell>
          <cell r="AP5145">
            <v>19</v>
          </cell>
          <cell r="AQ5145" t="str">
            <v>KARINA BRAVO</v>
          </cell>
          <cell r="AR5145">
            <v>5</v>
          </cell>
          <cell r="AS5145" t="str">
            <v>ROSA ESCALANTE</v>
          </cell>
          <cell r="AT5145">
            <v>13</v>
          </cell>
          <cell r="AU5145" t="str">
            <v>MARIA LANDA</v>
          </cell>
          <cell r="AV5145" t="str">
            <v>#N/A</v>
          </cell>
          <cell r="AW5145" t="str">
            <v>#N/A</v>
          </cell>
          <cell r="AX5145" t="b">
            <v>1</v>
          </cell>
          <cell r="AY5145" t="b">
            <v>1</v>
          </cell>
        </row>
        <row r="5146">
          <cell r="B5146" t="str">
            <v>2390002516001</v>
          </cell>
          <cell r="C5146" t="str">
            <v>COMPAÃ‘IA SEGUNCAR EJECUTIVO S.A.</v>
          </cell>
          <cell r="D5146">
            <v>123</v>
          </cell>
          <cell r="E5146">
            <v>12301</v>
          </cell>
          <cell r="F5146">
            <v>1230150</v>
          </cell>
          <cell r="G5146" t="str">
            <v>SERVICIOS</v>
          </cell>
          <cell r="H5146" t="str">
            <v>SERVICIOS</v>
          </cell>
          <cell r="I5146" t="str">
            <v>L2930</v>
          </cell>
          <cell r="J5146" t="str">
            <v>PEQUEÑA EMPRESA</v>
          </cell>
          <cell r="K5146">
            <v>0</v>
          </cell>
          <cell r="L5146">
            <v>0</v>
          </cell>
          <cell r="M5146">
            <v>0</v>
          </cell>
          <cell r="N5146">
            <v>0</v>
          </cell>
          <cell r="O5146" t="str">
            <v>K BRAVO</v>
          </cell>
          <cell r="P5146" t="str">
            <v>K BRAVO</v>
          </cell>
          <cell r="Q5146">
            <v>0</v>
          </cell>
          <cell r="R5146">
            <v>0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  <cell r="X5146">
            <v>0</v>
          </cell>
          <cell r="Y5146">
            <v>0</v>
          </cell>
          <cell r="Z5146">
            <v>0</v>
          </cell>
          <cell r="AA5146">
            <v>0</v>
          </cell>
          <cell r="AB5146">
            <v>0</v>
          </cell>
          <cell r="AC5146">
            <v>0</v>
          </cell>
          <cell r="AD5146">
            <v>0</v>
          </cell>
          <cell r="AE5146">
            <v>0</v>
          </cell>
          <cell r="AF5146">
            <v>0</v>
          </cell>
          <cell r="AG5146">
            <v>0</v>
          </cell>
          <cell r="AH5146">
            <v>0</v>
          </cell>
          <cell r="AI5146">
            <v>0</v>
          </cell>
          <cell r="AJ5146">
            <v>0</v>
          </cell>
          <cell r="AK5146">
            <v>0</v>
          </cell>
          <cell r="AL5146">
            <v>0</v>
          </cell>
          <cell r="AM5146">
            <v>0</v>
          </cell>
          <cell r="AN5146">
            <v>0</v>
          </cell>
          <cell r="AO5146">
            <v>0</v>
          </cell>
          <cell r="AP5146">
            <v>19</v>
          </cell>
          <cell r="AQ5146" t="str">
            <v>KARINA BRAVO</v>
          </cell>
          <cell r="AR5146">
            <v>5</v>
          </cell>
          <cell r="AS5146" t="str">
            <v>ROSA ESCALANTE</v>
          </cell>
          <cell r="AT5146">
            <v>13</v>
          </cell>
          <cell r="AU5146" t="str">
            <v>MARIA LANDA</v>
          </cell>
          <cell r="AV5146" t="str">
            <v>#N/A</v>
          </cell>
          <cell r="AW5146" t="str">
            <v>#N/A</v>
          </cell>
          <cell r="AX5146" t="b">
            <v>1</v>
          </cell>
          <cell r="AY5146" t="b">
            <v>1</v>
          </cell>
        </row>
        <row r="5147">
          <cell r="B5147" t="str">
            <v>1700808734001</v>
          </cell>
          <cell r="C5147" t="str">
            <v>ROJAS PROAÃ‘O HECTOR ENRIQUE</v>
          </cell>
          <cell r="D5147">
            <v>123</v>
          </cell>
          <cell r="E5147">
            <v>12301</v>
          </cell>
          <cell r="F5147">
            <v>1230150</v>
          </cell>
          <cell r="G5147" t="str">
            <v>COMERCIO</v>
          </cell>
          <cell r="H5147" t="str">
            <v>COMERCIO</v>
          </cell>
          <cell r="I5147" t="str">
            <v>L2931</v>
          </cell>
          <cell r="J5147" t="str">
            <v>PEQUEÑA EMPRESA</v>
          </cell>
          <cell r="K5147">
            <v>0</v>
          </cell>
          <cell r="L5147">
            <v>0</v>
          </cell>
          <cell r="M5147">
            <v>0</v>
          </cell>
          <cell r="N5147">
            <v>0</v>
          </cell>
          <cell r="O5147" t="str">
            <v>K BRAVO</v>
          </cell>
          <cell r="P5147" t="str">
            <v>K BRAVO</v>
          </cell>
          <cell r="Q5147">
            <v>0</v>
          </cell>
          <cell r="R5147">
            <v>0</v>
          </cell>
          <cell r="T5147">
            <v>0</v>
          </cell>
          <cell r="U5147">
            <v>0</v>
          </cell>
          <cell r="V5147">
            <v>0</v>
          </cell>
          <cell r="W5147">
            <v>0</v>
          </cell>
          <cell r="X5147">
            <v>0</v>
          </cell>
          <cell r="Y5147">
            <v>0</v>
          </cell>
          <cell r="Z5147">
            <v>0</v>
          </cell>
          <cell r="AA5147">
            <v>0</v>
          </cell>
          <cell r="AB5147">
            <v>0</v>
          </cell>
          <cell r="AC5147">
            <v>0</v>
          </cell>
          <cell r="AD5147">
            <v>0</v>
          </cell>
          <cell r="AE5147">
            <v>0</v>
          </cell>
          <cell r="AF5147">
            <v>0</v>
          </cell>
          <cell r="AG5147">
            <v>0</v>
          </cell>
          <cell r="AH5147">
            <v>0</v>
          </cell>
          <cell r="AI5147">
            <v>0</v>
          </cell>
          <cell r="AJ5147">
            <v>0</v>
          </cell>
          <cell r="AK5147">
            <v>0</v>
          </cell>
          <cell r="AL5147">
            <v>0</v>
          </cell>
          <cell r="AM5147">
            <v>0</v>
          </cell>
          <cell r="AN5147">
            <v>0</v>
          </cell>
          <cell r="AO5147">
            <v>0</v>
          </cell>
          <cell r="AP5147">
            <v>19</v>
          </cell>
          <cell r="AQ5147" t="str">
            <v>KARINA BRAVO</v>
          </cell>
          <cell r="AR5147">
            <v>5</v>
          </cell>
          <cell r="AS5147" t="str">
            <v>ROSA ESCALANTE</v>
          </cell>
          <cell r="AT5147">
            <v>13</v>
          </cell>
          <cell r="AU5147" t="str">
            <v>MARIA LANDA</v>
          </cell>
          <cell r="AV5147" t="str">
            <v>#N/A</v>
          </cell>
          <cell r="AW5147" t="str">
            <v>#N/A</v>
          </cell>
          <cell r="AX5147" t="b">
            <v>1</v>
          </cell>
          <cell r="AY5147" t="b">
            <v>1</v>
          </cell>
        </row>
        <row r="5148">
          <cell r="B5148" t="str">
            <v>1791880757001</v>
          </cell>
          <cell r="C5148" t="str">
            <v>SCANNERSECURITY MONITOREO Y ALARMAS CIA. LTDA.</v>
          </cell>
          <cell r="D5148">
            <v>123</v>
          </cell>
          <cell r="E5148">
            <v>12301</v>
          </cell>
          <cell r="F5148">
            <v>1230150</v>
          </cell>
          <cell r="G5148" t="str">
            <v>COMERCIO</v>
          </cell>
          <cell r="H5148" t="str">
            <v>COMERCIO</v>
          </cell>
          <cell r="I5148" t="str">
            <v>L2932</v>
          </cell>
          <cell r="J5148" t="str">
            <v>PEQUEÑA EMPRESA</v>
          </cell>
          <cell r="K5148">
            <v>0</v>
          </cell>
          <cell r="L5148">
            <v>0</v>
          </cell>
          <cell r="M5148">
            <v>0</v>
          </cell>
          <cell r="N5148">
            <v>0</v>
          </cell>
          <cell r="O5148" t="str">
            <v>K BRAVO</v>
          </cell>
          <cell r="P5148" t="str">
            <v>K BRAVO</v>
          </cell>
          <cell r="Q5148">
            <v>0</v>
          </cell>
          <cell r="R5148">
            <v>0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  <cell r="X5148">
            <v>0</v>
          </cell>
          <cell r="Y5148">
            <v>0</v>
          </cell>
          <cell r="Z5148">
            <v>0</v>
          </cell>
          <cell r="AA5148">
            <v>0</v>
          </cell>
          <cell r="AB5148">
            <v>0</v>
          </cell>
          <cell r="AC5148">
            <v>0</v>
          </cell>
          <cell r="AD5148">
            <v>0</v>
          </cell>
          <cell r="AE5148">
            <v>0</v>
          </cell>
          <cell r="AF5148">
            <v>0</v>
          </cell>
          <cell r="AG5148">
            <v>0</v>
          </cell>
          <cell r="AH5148">
            <v>0</v>
          </cell>
          <cell r="AI5148">
            <v>0</v>
          </cell>
          <cell r="AJ5148">
            <v>0</v>
          </cell>
          <cell r="AK5148">
            <v>0</v>
          </cell>
          <cell r="AL5148">
            <v>0</v>
          </cell>
          <cell r="AM5148">
            <v>0</v>
          </cell>
          <cell r="AN5148">
            <v>0</v>
          </cell>
          <cell r="AO5148">
            <v>0</v>
          </cell>
          <cell r="AP5148">
            <v>19</v>
          </cell>
          <cell r="AQ5148" t="str">
            <v>KARINA BRAVO</v>
          </cell>
          <cell r="AR5148">
            <v>5</v>
          </cell>
          <cell r="AS5148" t="str">
            <v>ROSA ESCALANTE</v>
          </cell>
          <cell r="AT5148">
            <v>13</v>
          </cell>
          <cell r="AU5148" t="str">
            <v>MARIA LANDA</v>
          </cell>
          <cell r="AV5148" t="str">
            <v>#N/A</v>
          </cell>
          <cell r="AW5148" t="str">
            <v>#N/A</v>
          </cell>
          <cell r="AX5148" t="b">
            <v>1</v>
          </cell>
          <cell r="AY5148" t="b">
            <v>1</v>
          </cell>
        </row>
        <row r="5149">
          <cell r="B5149" t="str">
            <v>2390008069001</v>
          </cell>
          <cell r="C5149" t="str">
            <v>CONSORCIO M &amp; E</v>
          </cell>
          <cell r="D5149">
            <v>123</v>
          </cell>
          <cell r="E5149">
            <v>12301</v>
          </cell>
          <cell r="F5149">
            <v>1230150</v>
          </cell>
          <cell r="G5149" t="str">
            <v>SERVICIOS</v>
          </cell>
          <cell r="H5149" t="str">
            <v>SERVICIOS</v>
          </cell>
          <cell r="I5149" t="str">
            <v>L2933</v>
          </cell>
          <cell r="J5149" t="str">
            <v>PEQUEÑA EMPRESA</v>
          </cell>
          <cell r="K5149">
            <v>0</v>
          </cell>
          <cell r="L5149">
            <v>0</v>
          </cell>
          <cell r="M5149">
            <v>0</v>
          </cell>
          <cell r="N5149">
            <v>0</v>
          </cell>
          <cell r="O5149" t="str">
            <v>K BRAVO</v>
          </cell>
          <cell r="P5149" t="str">
            <v>K BRAVO</v>
          </cell>
          <cell r="Q5149">
            <v>0</v>
          </cell>
          <cell r="R5149">
            <v>0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  <cell r="X5149">
            <v>0</v>
          </cell>
          <cell r="Y5149">
            <v>0</v>
          </cell>
          <cell r="Z5149">
            <v>0</v>
          </cell>
          <cell r="AA5149">
            <v>0</v>
          </cell>
          <cell r="AB5149">
            <v>0</v>
          </cell>
          <cell r="AC5149">
            <v>0</v>
          </cell>
          <cell r="AD5149">
            <v>0</v>
          </cell>
          <cell r="AE5149">
            <v>0</v>
          </cell>
          <cell r="AF5149">
            <v>0</v>
          </cell>
          <cell r="AG5149">
            <v>0</v>
          </cell>
          <cell r="AH5149">
            <v>0</v>
          </cell>
          <cell r="AI5149">
            <v>0</v>
          </cell>
          <cell r="AJ5149">
            <v>0</v>
          </cell>
          <cell r="AK5149">
            <v>0</v>
          </cell>
          <cell r="AL5149">
            <v>0</v>
          </cell>
          <cell r="AM5149">
            <v>0</v>
          </cell>
          <cell r="AN5149">
            <v>0</v>
          </cell>
          <cell r="AO5149">
            <v>0</v>
          </cell>
          <cell r="AP5149">
            <v>19</v>
          </cell>
          <cell r="AQ5149" t="str">
            <v>KARINA BRAVO</v>
          </cell>
          <cell r="AR5149">
            <v>5</v>
          </cell>
          <cell r="AS5149" t="str">
            <v>ROSA ESCALANTE</v>
          </cell>
          <cell r="AT5149">
            <v>13</v>
          </cell>
          <cell r="AU5149" t="str">
            <v>MARIA LANDA</v>
          </cell>
          <cell r="AV5149" t="str">
            <v>#N/A</v>
          </cell>
          <cell r="AW5149" t="str">
            <v>#N/A</v>
          </cell>
          <cell r="AX5149" t="b">
            <v>1</v>
          </cell>
          <cell r="AY5149" t="b">
            <v>1</v>
          </cell>
        </row>
        <row r="5150">
          <cell r="B5150" t="str">
            <v>1304395310001</v>
          </cell>
          <cell r="C5150" t="str">
            <v>CUSME FALCONES ZENON RAMON</v>
          </cell>
          <cell r="D5150">
            <v>123</v>
          </cell>
          <cell r="E5150">
            <v>12301</v>
          </cell>
          <cell r="F5150">
            <v>1230150</v>
          </cell>
          <cell r="G5150" t="str">
            <v>COMERCIO</v>
          </cell>
          <cell r="H5150" t="str">
            <v>COMERCIO</v>
          </cell>
          <cell r="I5150" t="str">
            <v>L2934</v>
          </cell>
          <cell r="J5150" t="str">
            <v>PEQUEÑA EMPRESA</v>
          </cell>
          <cell r="K5150">
            <v>0</v>
          </cell>
          <cell r="L5150" t="str">
            <v>01Empresas Normales</v>
          </cell>
          <cell r="M5150">
            <v>41809</v>
          </cell>
          <cell r="N5150">
            <v>0.35416666666666669</v>
          </cell>
          <cell r="O5150" t="str">
            <v>K BRAVO</v>
          </cell>
          <cell r="P5150" t="str">
            <v>K BRAVO</v>
          </cell>
          <cell r="Q5150" t="str">
            <v>APLICATIVO WEB</v>
          </cell>
          <cell r="R5150" t="str">
            <v>APLICATIVO WEB</v>
          </cell>
          <cell r="S5150">
            <v>41809</v>
          </cell>
          <cell r="T5150">
            <v>0.70833333333333337</v>
          </cell>
          <cell r="U5150" t="str">
            <v>PRE-007</v>
          </cell>
          <cell r="V5150">
            <v>41829</v>
          </cell>
          <cell r="W5150">
            <v>0.35416666666666669</v>
          </cell>
          <cell r="X5150">
            <v>0</v>
          </cell>
          <cell r="Y5150">
            <v>0</v>
          </cell>
          <cell r="Z5150">
            <v>0</v>
          </cell>
          <cell r="AA5150">
            <v>0</v>
          </cell>
          <cell r="AB5150">
            <v>0</v>
          </cell>
          <cell r="AC5150">
            <v>41831</v>
          </cell>
          <cell r="AD5150">
            <v>0.33333333333333331</v>
          </cell>
          <cell r="AE5150" t="str">
            <v>MMORAN</v>
          </cell>
          <cell r="AF5150">
            <v>31</v>
          </cell>
          <cell r="AG5150">
            <v>0</v>
          </cell>
          <cell r="AH5150">
            <v>0</v>
          </cell>
          <cell r="AI5150">
            <v>0</v>
          </cell>
          <cell r="AJ5150">
            <v>0</v>
          </cell>
          <cell r="AK5150">
            <v>0</v>
          </cell>
          <cell r="AL5150">
            <v>0</v>
          </cell>
          <cell r="AM5150">
            <v>0</v>
          </cell>
          <cell r="AN5150">
            <v>0</v>
          </cell>
          <cell r="AO5150">
            <v>0</v>
          </cell>
          <cell r="AP5150">
            <v>19</v>
          </cell>
          <cell r="AQ5150" t="str">
            <v>KARINA BRAVO</v>
          </cell>
          <cell r="AR5150">
            <v>5</v>
          </cell>
          <cell r="AS5150" t="str">
            <v>ROSA ESCALANTE</v>
          </cell>
          <cell r="AT5150">
            <v>13</v>
          </cell>
          <cell r="AU5150" t="str">
            <v>MARIA LANDA</v>
          </cell>
          <cell r="AV5150" t="str">
            <v>#N/A</v>
          </cell>
          <cell r="AW5150" t="str">
            <v>#N/A</v>
          </cell>
          <cell r="AX5150" t="b">
            <v>0</v>
          </cell>
          <cell r="AY5150" t="b">
            <v>0</v>
          </cell>
        </row>
        <row r="5151">
          <cell r="B5151" t="str">
            <v>0992440139001</v>
          </cell>
          <cell r="C5151" t="str">
            <v>ECUACAMINOS S.A.</v>
          </cell>
          <cell r="D5151">
            <v>123</v>
          </cell>
          <cell r="E5151">
            <v>12301</v>
          </cell>
          <cell r="F5151">
            <v>1230150</v>
          </cell>
          <cell r="G5151" t="str">
            <v>SERVICIOS</v>
          </cell>
          <cell r="H5151" t="str">
            <v>SERVICIOS</v>
          </cell>
          <cell r="I5151" t="str">
            <v>L2935</v>
          </cell>
          <cell r="J5151" t="str">
            <v>PEQUEÑA EMPRESA</v>
          </cell>
          <cell r="K5151">
            <v>0</v>
          </cell>
          <cell r="L5151">
            <v>0</v>
          </cell>
          <cell r="M5151">
            <v>0</v>
          </cell>
          <cell r="N5151">
            <v>0</v>
          </cell>
          <cell r="O5151" t="str">
            <v>K BRAVO</v>
          </cell>
          <cell r="P5151" t="str">
            <v>K BRAVO</v>
          </cell>
          <cell r="Q5151">
            <v>0</v>
          </cell>
          <cell r="R5151">
            <v>0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  <cell r="X5151">
            <v>0</v>
          </cell>
          <cell r="Y5151">
            <v>0</v>
          </cell>
          <cell r="Z5151">
            <v>0</v>
          </cell>
          <cell r="AA5151">
            <v>0</v>
          </cell>
          <cell r="AB5151">
            <v>0</v>
          </cell>
          <cell r="AC5151">
            <v>0</v>
          </cell>
          <cell r="AD5151">
            <v>0</v>
          </cell>
          <cell r="AE5151">
            <v>0</v>
          </cell>
          <cell r="AF5151">
            <v>0</v>
          </cell>
          <cell r="AG5151">
            <v>0</v>
          </cell>
          <cell r="AH5151">
            <v>0</v>
          </cell>
          <cell r="AI5151">
            <v>0</v>
          </cell>
          <cell r="AJ5151">
            <v>0</v>
          </cell>
          <cell r="AK5151">
            <v>0</v>
          </cell>
          <cell r="AL5151">
            <v>0</v>
          </cell>
          <cell r="AM5151">
            <v>0</v>
          </cell>
          <cell r="AN5151">
            <v>0</v>
          </cell>
          <cell r="AO5151">
            <v>0</v>
          </cell>
          <cell r="AP5151">
            <v>19</v>
          </cell>
          <cell r="AQ5151" t="str">
            <v>KARINA BRAVO</v>
          </cell>
          <cell r="AR5151">
            <v>5</v>
          </cell>
          <cell r="AS5151" t="str">
            <v>ROSA ESCALANTE</v>
          </cell>
          <cell r="AT5151">
            <v>13</v>
          </cell>
          <cell r="AU5151" t="str">
            <v>MARIA LANDA</v>
          </cell>
          <cell r="AV5151" t="str">
            <v>#N/A</v>
          </cell>
          <cell r="AW5151" t="str">
            <v>#N/A</v>
          </cell>
          <cell r="AX5151" t="b">
            <v>1</v>
          </cell>
          <cell r="AY5151" t="b">
            <v>1</v>
          </cell>
        </row>
        <row r="5152">
          <cell r="B5152" t="str">
            <v>0102657632001</v>
          </cell>
          <cell r="C5152" t="str">
            <v>CALLE GONZALEZ JOSEFINA NARCIZA</v>
          </cell>
          <cell r="D5152">
            <v>123</v>
          </cell>
          <cell r="E5152">
            <v>12301</v>
          </cell>
          <cell r="F5152">
            <v>1230150</v>
          </cell>
          <cell r="G5152" t="str">
            <v>COMERCIO</v>
          </cell>
          <cell r="H5152" t="str">
            <v>COMERCIO</v>
          </cell>
          <cell r="I5152" t="str">
            <v>L2936</v>
          </cell>
          <cell r="J5152" t="str">
            <v>PEQUEÑA EMPRESA</v>
          </cell>
          <cell r="K5152">
            <v>0</v>
          </cell>
          <cell r="L5152">
            <v>0</v>
          </cell>
          <cell r="M5152">
            <v>0</v>
          </cell>
          <cell r="N5152">
            <v>0</v>
          </cell>
          <cell r="O5152" t="str">
            <v>R ARCOS</v>
          </cell>
          <cell r="P5152" t="str">
            <v>R ARCOS</v>
          </cell>
          <cell r="Q5152">
            <v>0</v>
          </cell>
          <cell r="R5152">
            <v>0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  <cell r="X5152">
            <v>0</v>
          </cell>
          <cell r="Y5152">
            <v>0</v>
          </cell>
          <cell r="Z5152">
            <v>0</v>
          </cell>
          <cell r="AA5152">
            <v>0</v>
          </cell>
          <cell r="AB5152">
            <v>0</v>
          </cell>
          <cell r="AC5152">
            <v>0</v>
          </cell>
          <cell r="AD5152">
            <v>0</v>
          </cell>
          <cell r="AE5152">
            <v>0</v>
          </cell>
          <cell r="AF5152">
            <v>0</v>
          </cell>
          <cell r="AG5152">
            <v>0</v>
          </cell>
          <cell r="AH5152">
            <v>0</v>
          </cell>
          <cell r="AI5152">
            <v>0</v>
          </cell>
          <cell r="AJ5152">
            <v>0</v>
          </cell>
          <cell r="AK5152">
            <v>0</v>
          </cell>
          <cell r="AL5152">
            <v>0</v>
          </cell>
          <cell r="AM5152">
            <v>0</v>
          </cell>
          <cell r="AN5152">
            <v>0</v>
          </cell>
          <cell r="AO5152">
            <v>0</v>
          </cell>
          <cell r="AP5152">
            <v>20</v>
          </cell>
          <cell r="AQ5152" t="str">
            <v>RAUL ARCOS</v>
          </cell>
          <cell r="AR5152">
            <v>5</v>
          </cell>
          <cell r="AS5152" t="str">
            <v>ROSA ESCALANTE</v>
          </cell>
          <cell r="AT5152">
            <v>15</v>
          </cell>
          <cell r="AU5152" t="str">
            <v>JESSENIA RAMOS</v>
          </cell>
          <cell r="AV5152" t="str">
            <v>#N/A</v>
          </cell>
          <cell r="AW5152" t="str">
            <v>#N/A</v>
          </cell>
          <cell r="AX5152" t="b">
            <v>1</v>
          </cell>
          <cell r="AY5152" t="b">
            <v>1</v>
          </cell>
        </row>
        <row r="5153">
          <cell r="B5153" t="str">
            <v>1702742501001</v>
          </cell>
          <cell r="C5153" t="str">
            <v>TENORIO TINOCO ARCELIO DE JESUS</v>
          </cell>
          <cell r="D5153">
            <v>123</v>
          </cell>
          <cell r="E5153">
            <v>12301</v>
          </cell>
          <cell r="F5153">
            <v>1230150</v>
          </cell>
          <cell r="G5153" t="str">
            <v>SERVICIOS</v>
          </cell>
          <cell r="H5153" t="str">
            <v>SERVICIOS</v>
          </cell>
          <cell r="I5153" t="str">
            <v>L2937</v>
          </cell>
          <cell r="J5153" t="str">
            <v>PEQUEÑA EMPRESA</v>
          </cell>
          <cell r="K5153">
            <v>0</v>
          </cell>
          <cell r="L5153">
            <v>0</v>
          </cell>
          <cell r="M5153">
            <v>0</v>
          </cell>
          <cell r="N5153">
            <v>0</v>
          </cell>
          <cell r="O5153" t="str">
            <v>K BRAVO</v>
          </cell>
          <cell r="P5153" t="str">
            <v>K BRAVO</v>
          </cell>
          <cell r="Q5153">
            <v>0</v>
          </cell>
          <cell r="R5153">
            <v>0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  <cell r="X5153">
            <v>0</v>
          </cell>
          <cell r="Y5153">
            <v>0</v>
          </cell>
          <cell r="Z5153">
            <v>0</v>
          </cell>
          <cell r="AA5153">
            <v>0</v>
          </cell>
          <cell r="AB5153">
            <v>0</v>
          </cell>
          <cell r="AC5153">
            <v>0</v>
          </cell>
          <cell r="AD5153">
            <v>0</v>
          </cell>
          <cell r="AE5153">
            <v>0</v>
          </cell>
          <cell r="AF5153">
            <v>0</v>
          </cell>
          <cell r="AG5153">
            <v>0</v>
          </cell>
          <cell r="AH5153">
            <v>0</v>
          </cell>
          <cell r="AI5153">
            <v>0</v>
          </cell>
          <cell r="AJ5153">
            <v>0</v>
          </cell>
          <cell r="AK5153">
            <v>0</v>
          </cell>
          <cell r="AL5153">
            <v>0</v>
          </cell>
          <cell r="AM5153">
            <v>0</v>
          </cell>
          <cell r="AN5153">
            <v>0</v>
          </cell>
          <cell r="AO5153">
            <v>0</v>
          </cell>
          <cell r="AP5153">
            <v>19</v>
          </cell>
          <cell r="AQ5153" t="str">
            <v>KARINA BRAVO</v>
          </cell>
          <cell r="AR5153">
            <v>5</v>
          </cell>
          <cell r="AS5153" t="str">
            <v>ROSA ESCALANTE</v>
          </cell>
          <cell r="AT5153">
            <v>13</v>
          </cell>
          <cell r="AU5153" t="str">
            <v>MARIA LANDA</v>
          </cell>
          <cell r="AV5153" t="str">
            <v>#N/A</v>
          </cell>
          <cell r="AW5153" t="str">
            <v>#N/A</v>
          </cell>
          <cell r="AX5153" t="b">
            <v>1</v>
          </cell>
          <cell r="AY5153" t="b">
            <v>1</v>
          </cell>
        </row>
        <row r="5154">
          <cell r="B5154" t="str">
            <v>1308330594001</v>
          </cell>
          <cell r="C5154" t="str">
            <v>CHANCAY LOOR JENNY MARLENE</v>
          </cell>
          <cell r="D5154">
            <v>123</v>
          </cell>
          <cell r="E5154">
            <v>12301</v>
          </cell>
          <cell r="F5154">
            <v>1230150</v>
          </cell>
          <cell r="G5154" t="str">
            <v>COMERCIO</v>
          </cell>
          <cell r="H5154" t="str">
            <v>COMERCIO</v>
          </cell>
          <cell r="I5154" t="str">
            <v>L2938</v>
          </cell>
          <cell r="J5154" t="str">
            <v>PEQUEÑA EMPRESA</v>
          </cell>
          <cell r="K5154">
            <v>0</v>
          </cell>
          <cell r="L5154" t="str">
            <v>03No ubicadas</v>
          </cell>
          <cell r="M5154">
            <v>41828</v>
          </cell>
          <cell r="N5154">
            <v>0.75416666666666665</v>
          </cell>
          <cell r="O5154" t="str">
            <v>K BRAVO</v>
          </cell>
          <cell r="P5154" t="str">
            <v>K BRAVO</v>
          </cell>
          <cell r="Q5154" t="str">
            <v>K BRAVO</v>
          </cell>
          <cell r="R5154" t="str">
            <v>PAPEL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  <cell r="X5154">
            <v>0</v>
          </cell>
          <cell r="Y5154">
            <v>0</v>
          </cell>
          <cell r="Z5154">
            <v>0</v>
          </cell>
          <cell r="AA5154">
            <v>0</v>
          </cell>
          <cell r="AB5154">
            <v>0</v>
          </cell>
          <cell r="AC5154">
            <v>41828</v>
          </cell>
          <cell r="AD5154">
            <v>0.5</v>
          </cell>
          <cell r="AE5154" t="str">
            <v>MMORAN</v>
          </cell>
          <cell r="AF5154">
            <v>29</v>
          </cell>
          <cell r="AG5154">
            <v>0</v>
          </cell>
          <cell r="AH5154">
            <v>0</v>
          </cell>
          <cell r="AI5154">
            <v>0</v>
          </cell>
          <cell r="AJ5154">
            <v>0</v>
          </cell>
          <cell r="AK5154">
            <v>0</v>
          </cell>
          <cell r="AL5154">
            <v>0</v>
          </cell>
          <cell r="AM5154">
            <v>0</v>
          </cell>
          <cell r="AN5154">
            <v>0</v>
          </cell>
          <cell r="AO5154">
            <v>0</v>
          </cell>
          <cell r="AP5154">
            <v>19</v>
          </cell>
          <cell r="AQ5154" t="str">
            <v>KARINA BRAVO</v>
          </cell>
          <cell r="AR5154">
            <v>5</v>
          </cell>
          <cell r="AS5154" t="str">
            <v>ROSA ESCALANTE</v>
          </cell>
          <cell r="AT5154">
            <v>13</v>
          </cell>
          <cell r="AU5154" t="str">
            <v>MARIA LANDA</v>
          </cell>
          <cell r="AV5154" t="str">
            <v>#N/A</v>
          </cell>
          <cell r="AW5154" t="str">
            <v>#N/A</v>
          </cell>
          <cell r="AX5154" t="b">
            <v>0</v>
          </cell>
          <cell r="AY5154" t="b">
            <v>0</v>
          </cell>
        </row>
        <row r="5155">
          <cell r="B5155" t="str">
            <v>1707886519001</v>
          </cell>
          <cell r="C5155" t="str">
            <v>NOLIVOS DAVILA MARIA HELENA</v>
          </cell>
          <cell r="D5155">
            <v>123</v>
          </cell>
          <cell r="E5155">
            <v>12301</v>
          </cell>
          <cell r="F5155">
            <v>1230150</v>
          </cell>
          <cell r="G5155" t="str">
            <v>MANUFACTURA</v>
          </cell>
          <cell r="H5155" t="str">
            <v>MANUFACTURA</v>
          </cell>
          <cell r="I5155" t="str">
            <v>L2939</v>
          </cell>
          <cell r="J5155" t="str">
            <v>PEQUEÑA EMPRESA</v>
          </cell>
          <cell r="K5155">
            <v>0</v>
          </cell>
          <cell r="L5155">
            <v>0</v>
          </cell>
          <cell r="M5155">
            <v>0</v>
          </cell>
          <cell r="N5155">
            <v>0</v>
          </cell>
          <cell r="O5155" t="str">
            <v>K BRAVO</v>
          </cell>
          <cell r="P5155" t="str">
            <v>K BRAVO</v>
          </cell>
          <cell r="Q5155">
            <v>0</v>
          </cell>
          <cell r="R5155">
            <v>0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  <cell r="X5155">
            <v>0</v>
          </cell>
          <cell r="Y5155">
            <v>0</v>
          </cell>
          <cell r="Z5155">
            <v>0</v>
          </cell>
          <cell r="AA5155">
            <v>0</v>
          </cell>
          <cell r="AB5155">
            <v>0</v>
          </cell>
          <cell r="AC5155">
            <v>0</v>
          </cell>
          <cell r="AD5155">
            <v>0</v>
          </cell>
          <cell r="AE5155">
            <v>0</v>
          </cell>
          <cell r="AF5155">
            <v>0</v>
          </cell>
          <cell r="AG5155">
            <v>0</v>
          </cell>
          <cell r="AH5155">
            <v>0</v>
          </cell>
          <cell r="AI5155">
            <v>0</v>
          </cell>
          <cell r="AJ5155">
            <v>0</v>
          </cell>
          <cell r="AK5155">
            <v>0</v>
          </cell>
          <cell r="AL5155">
            <v>0</v>
          </cell>
          <cell r="AM5155">
            <v>0</v>
          </cell>
          <cell r="AN5155">
            <v>0</v>
          </cell>
          <cell r="AO5155">
            <v>0</v>
          </cell>
          <cell r="AP5155">
            <v>19</v>
          </cell>
          <cell r="AQ5155" t="str">
            <v>KARINA BRAVO</v>
          </cell>
          <cell r="AR5155">
            <v>5</v>
          </cell>
          <cell r="AS5155" t="str">
            <v>ROSA ESCALANTE</v>
          </cell>
          <cell r="AT5155">
            <v>13</v>
          </cell>
          <cell r="AU5155" t="str">
            <v>MARIA LANDA</v>
          </cell>
          <cell r="AV5155" t="str">
            <v>#N/A</v>
          </cell>
          <cell r="AW5155" t="str">
            <v>#N/A</v>
          </cell>
          <cell r="AX5155" t="b">
            <v>1</v>
          </cell>
          <cell r="AY5155" t="b">
            <v>1</v>
          </cell>
        </row>
        <row r="5156">
          <cell r="B5156" t="str">
            <v>1791270746001</v>
          </cell>
          <cell r="C5156" t="str">
            <v>COMERCIAL INMOBILIARIA SAUDBEN S.A.</v>
          </cell>
          <cell r="D5156">
            <v>123</v>
          </cell>
          <cell r="E5156">
            <v>12301</v>
          </cell>
          <cell r="F5156">
            <v>1230150</v>
          </cell>
          <cell r="G5156" t="str">
            <v>SERVICIOS</v>
          </cell>
          <cell r="H5156" t="str">
            <v>SERVICIOS</v>
          </cell>
          <cell r="I5156" t="str">
            <v>L2940</v>
          </cell>
          <cell r="J5156" t="str">
            <v>PEQUEÑA EMPRESA</v>
          </cell>
          <cell r="K5156">
            <v>0</v>
          </cell>
          <cell r="L5156">
            <v>0</v>
          </cell>
          <cell r="M5156">
            <v>0</v>
          </cell>
          <cell r="N5156">
            <v>0</v>
          </cell>
          <cell r="O5156" t="str">
            <v>K BRAVO</v>
          </cell>
          <cell r="P5156" t="str">
            <v>K BRAVO</v>
          </cell>
          <cell r="Q5156">
            <v>0</v>
          </cell>
          <cell r="R5156">
            <v>0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  <cell r="X5156">
            <v>0</v>
          </cell>
          <cell r="Y5156">
            <v>0</v>
          </cell>
          <cell r="Z5156">
            <v>0</v>
          </cell>
          <cell r="AA5156">
            <v>0</v>
          </cell>
          <cell r="AB5156">
            <v>0</v>
          </cell>
          <cell r="AC5156">
            <v>0</v>
          </cell>
          <cell r="AD5156">
            <v>0</v>
          </cell>
          <cell r="AE5156">
            <v>0</v>
          </cell>
          <cell r="AF5156">
            <v>0</v>
          </cell>
          <cell r="AG5156">
            <v>0</v>
          </cell>
          <cell r="AH5156">
            <v>0</v>
          </cell>
          <cell r="AI5156">
            <v>0</v>
          </cell>
          <cell r="AJ5156">
            <v>0</v>
          </cell>
          <cell r="AK5156">
            <v>0</v>
          </cell>
          <cell r="AL5156">
            <v>0</v>
          </cell>
          <cell r="AM5156">
            <v>0</v>
          </cell>
          <cell r="AN5156">
            <v>0</v>
          </cell>
          <cell r="AO5156">
            <v>0</v>
          </cell>
          <cell r="AP5156">
            <v>19</v>
          </cell>
          <cell r="AQ5156" t="str">
            <v>KARINA BRAVO</v>
          </cell>
          <cell r="AR5156">
            <v>5</v>
          </cell>
          <cell r="AS5156" t="str">
            <v>ROSA ESCALANTE</v>
          </cell>
          <cell r="AT5156">
            <v>13</v>
          </cell>
          <cell r="AU5156" t="str">
            <v>MARIA LANDA</v>
          </cell>
          <cell r="AV5156" t="str">
            <v>#N/A</v>
          </cell>
          <cell r="AW5156" t="str">
            <v>#N/A</v>
          </cell>
          <cell r="AX5156" t="b">
            <v>1</v>
          </cell>
          <cell r="AY5156" t="b">
            <v>1</v>
          </cell>
        </row>
        <row r="5157">
          <cell r="B5157" t="str">
            <v>1718965666001</v>
          </cell>
          <cell r="C5157" t="str">
            <v>LASSO SEGURA ROBERTO CARLOS</v>
          </cell>
          <cell r="D5157">
            <v>123</v>
          </cell>
          <cell r="E5157">
            <v>12301</v>
          </cell>
          <cell r="F5157">
            <v>1230150</v>
          </cell>
          <cell r="G5157" t="str">
            <v>COMERCIO</v>
          </cell>
          <cell r="H5157" t="str">
            <v>COMERCIO</v>
          </cell>
          <cell r="I5157" t="str">
            <v>L2941</v>
          </cell>
          <cell r="J5157" t="str">
            <v>PEQUEÑA EMPRESA</v>
          </cell>
          <cell r="K5157">
            <v>0</v>
          </cell>
          <cell r="L5157">
            <v>0</v>
          </cell>
          <cell r="M5157">
            <v>0</v>
          </cell>
          <cell r="N5157">
            <v>0</v>
          </cell>
          <cell r="O5157" t="str">
            <v>K BRAVO</v>
          </cell>
          <cell r="P5157" t="str">
            <v>K BRAVO</v>
          </cell>
          <cell r="Q5157">
            <v>0</v>
          </cell>
          <cell r="R5157">
            <v>0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  <cell r="X5157">
            <v>0</v>
          </cell>
          <cell r="Y5157">
            <v>0</v>
          </cell>
          <cell r="Z5157">
            <v>0</v>
          </cell>
          <cell r="AA5157">
            <v>0</v>
          </cell>
          <cell r="AB5157">
            <v>0</v>
          </cell>
          <cell r="AC5157">
            <v>0</v>
          </cell>
          <cell r="AD5157">
            <v>0</v>
          </cell>
          <cell r="AE5157">
            <v>0</v>
          </cell>
          <cell r="AF5157">
            <v>0</v>
          </cell>
          <cell r="AG5157">
            <v>0</v>
          </cell>
          <cell r="AH5157">
            <v>0</v>
          </cell>
          <cell r="AI5157">
            <v>0</v>
          </cell>
          <cell r="AJ5157">
            <v>0</v>
          </cell>
          <cell r="AK5157">
            <v>0</v>
          </cell>
          <cell r="AL5157">
            <v>0</v>
          </cell>
          <cell r="AM5157">
            <v>0</v>
          </cell>
          <cell r="AN5157">
            <v>0</v>
          </cell>
          <cell r="AO5157">
            <v>0</v>
          </cell>
          <cell r="AP5157">
            <v>19</v>
          </cell>
          <cell r="AQ5157" t="str">
            <v>KARINA BRAVO</v>
          </cell>
          <cell r="AR5157">
            <v>5</v>
          </cell>
          <cell r="AS5157" t="str">
            <v>ROSA ESCALANTE</v>
          </cell>
          <cell r="AT5157">
            <v>13</v>
          </cell>
          <cell r="AU5157" t="str">
            <v>MARIA LANDA</v>
          </cell>
          <cell r="AV5157" t="str">
            <v>#N/A</v>
          </cell>
          <cell r="AW5157" t="str">
            <v>#N/A</v>
          </cell>
          <cell r="AX5157" t="b">
            <v>1</v>
          </cell>
          <cell r="AY5157" t="b">
            <v>1</v>
          </cell>
        </row>
        <row r="5158">
          <cell r="B5158" t="str">
            <v>1791062434001</v>
          </cell>
          <cell r="C5158" t="str">
            <v>AUGUSTO FLORES CONSTRUCTOR AFLOCON CIA.</v>
          </cell>
          <cell r="D5158">
            <v>123</v>
          </cell>
          <cell r="E5158">
            <v>12301</v>
          </cell>
          <cell r="F5158">
            <v>1230150</v>
          </cell>
          <cell r="G5158" t="str">
            <v>SERVICIOS</v>
          </cell>
          <cell r="H5158" t="str">
            <v>SERVICIOS</v>
          </cell>
          <cell r="I5158" t="str">
            <v>L2942</v>
          </cell>
          <cell r="J5158" t="str">
            <v>PEQUEÑA EMPRESA</v>
          </cell>
          <cell r="K5158">
            <v>0</v>
          </cell>
          <cell r="L5158">
            <v>0</v>
          </cell>
          <cell r="M5158">
            <v>0</v>
          </cell>
          <cell r="N5158">
            <v>0</v>
          </cell>
          <cell r="O5158" t="str">
            <v>K BRAVO</v>
          </cell>
          <cell r="P5158" t="str">
            <v>K BRAVO</v>
          </cell>
          <cell r="Q5158">
            <v>0</v>
          </cell>
          <cell r="R5158">
            <v>0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  <cell r="X5158">
            <v>0</v>
          </cell>
          <cell r="Y5158">
            <v>0</v>
          </cell>
          <cell r="Z5158">
            <v>0</v>
          </cell>
          <cell r="AA5158">
            <v>0</v>
          </cell>
          <cell r="AB5158">
            <v>0</v>
          </cell>
          <cell r="AC5158">
            <v>0</v>
          </cell>
          <cell r="AD5158">
            <v>0</v>
          </cell>
          <cell r="AE5158">
            <v>0</v>
          </cell>
          <cell r="AF5158">
            <v>0</v>
          </cell>
          <cell r="AG5158">
            <v>0</v>
          </cell>
          <cell r="AH5158">
            <v>0</v>
          </cell>
          <cell r="AI5158">
            <v>0</v>
          </cell>
          <cell r="AJ5158">
            <v>0</v>
          </cell>
          <cell r="AK5158">
            <v>0</v>
          </cell>
          <cell r="AL5158">
            <v>0</v>
          </cell>
          <cell r="AM5158">
            <v>0</v>
          </cell>
          <cell r="AN5158">
            <v>0</v>
          </cell>
          <cell r="AO5158">
            <v>0</v>
          </cell>
          <cell r="AP5158">
            <v>19</v>
          </cell>
          <cell r="AQ5158" t="str">
            <v>KARINA BRAVO</v>
          </cell>
          <cell r="AR5158">
            <v>5</v>
          </cell>
          <cell r="AS5158" t="str">
            <v>ROSA ESCALANTE</v>
          </cell>
          <cell r="AT5158">
            <v>13</v>
          </cell>
          <cell r="AU5158" t="str">
            <v>MARIA LANDA</v>
          </cell>
          <cell r="AV5158" t="str">
            <v>#N/A</v>
          </cell>
          <cell r="AW5158" t="str">
            <v>#N/A</v>
          </cell>
          <cell r="AX5158" t="b">
            <v>1</v>
          </cell>
          <cell r="AY5158" t="b">
            <v>1</v>
          </cell>
        </row>
        <row r="5159">
          <cell r="B5159" t="str">
            <v>1791833058001</v>
          </cell>
          <cell r="C5159" t="str">
            <v>SOCIEDAD PORCINA LOS ANGELES</v>
          </cell>
          <cell r="D5159">
            <v>123</v>
          </cell>
          <cell r="E5159">
            <v>12301</v>
          </cell>
          <cell r="F5159">
            <v>1230150</v>
          </cell>
          <cell r="G5159" t="str">
            <v>MANUFACTURA</v>
          </cell>
          <cell r="H5159" t="str">
            <v>MANUFACTURA</v>
          </cell>
          <cell r="I5159" t="str">
            <v>L2943</v>
          </cell>
          <cell r="J5159" t="str">
            <v>PEQUEÑA EMPRESA</v>
          </cell>
          <cell r="K5159" t="str">
            <v>SECTOR NO INVESTIGADO</v>
          </cell>
          <cell r="L5159" t="str">
            <v>05Sin características</v>
          </cell>
          <cell r="M5159">
            <v>41836</v>
          </cell>
          <cell r="N5159">
            <v>0.67986111111111114</v>
          </cell>
          <cell r="O5159" t="str">
            <v>K BRAVO</v>
          </cell>
          <cell r="P5159" t="str">
            <v>K BRAVO</v>
          </cell>
          <cell r="Q5159" t="str">
            <v>K BRAVO</v>
          </cell>
          <cell r="R5159" t="str">
            <v>PAPEL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  <cell r="X5159">
            <v>0</v>
          </cell>
          <cell r="Y5159">
            <v>0</v>
          </cell>
          <cell r="Z5159">
            <v>0</v>
          </cell>
          <cell r="AA5159">
            <v>0</v>
          </cell>
          <cell r="AB5159">
            <v>0</v>
          </cell>
          <cell r="AC5159">
            <v>41837</v>
          </cell>
          <cell r="AD5159">
            <v>0.74305555555555558</v>
          </cell>
          <cell r="AE5159" t="str">
            <v>MMORAN</v>
          </cell>
          <cell r="AF5159">
            <v>35</v>
          </cell>
          <cell r="AG5159">
            <v>0</v>
          </cell>
          <cell r="AH5159">
            <v>0</v>
          </cell>
          <cell r="AI5159">
            <v>0</v>
          </cell>
          <cell r="AJ5159">
            <v>0</v>
          </cell>
          <cell r="AK5159">
            <v>0</v>
          </cell>
          <cell r="AL5159">
            <v>0</v>
          </cell>
          <cell r="AM5159">
            <v>0</v>
          </cell>
          <cell r="AN5159">
            <v>0</v>
          </cell>
          <cell r="AO5159">
            <v>0</v>
          </cell>
          <cell r="AP5159">
            <v>19</v>
          </cell>
          <cell r="AQ5159" t="str">
            <v>KARINA BRAVO</v>
          </cell>
          <cell r="AR5159">
            <v>5</v>
          </cell>
          <cell r="AS5159" t="str">
            <v>ROSA ESCALANTE</v>
          </cell>
          <cell r="AT5159">
            <v>13</v>
          </cell>
          <cell r="AU5159" t="str">
            <v>MARIA LANDA</v>
          </cell>
          <cell r="AV5159" t="str">
            <v>#N/A</v>
          </cell>
          <cell r="AW5159" t="str">
            <v>#N/A</v>
          </cell>
          <cell r="AX5159" t="b">
            <v>0</v>
          </cell>
          <cell r="AY5159" t="b">
            <v>0</v>
          </cell>
        </row>
        <row r="5160">
          <cell r="B5160" t="str">
            <v>1792113024001</v>
          </cell>
          <cell r="C5160" t="str">
            <v>INMOBILIARIA DUCRET S.A.</v>
          </cell>
          <cell r="D5160">
            <v>123</v>
          </cell>
          <cell r="E5160">
            <v>12301</v>
          </cell>
          <cell r="F5160">
            <v>1230150</v>
          </cell>
          <cell r="G5160" t="str">
            <v>SERVICIOS</v>
          </cell>
          <cell r="H5160" t="str">
            <v>SERVICIOS</v>
          </cell>
          <cell r="I5160" t="str">
            <v>L2944</v>
          </cell>
          <cell r="J5160" t="str">
            <v>PEQUEÑA EMPRESA</v>
          </cell>
          <cell r="K5160">
            <v>0</v>
          </cell>
          <cell r="L5160" t="str">
            <v>03No ubicadas</v>
          </cell>
          <cell r="M5160">
            <v>41835</v>
          </cell>
          <cell r="N5160">
            <v>0.67361111111111116</v>
          </cell>
          <cell r="O5160" t="str">
            <v>K BRAVO</v>
          </cell>
          <cell r="P5160" t="str">
            <v>K BRAVO</v>
          </cell>
          <cell r="Q5160" t="str">
            <v>K BRAVO</v>
          </cell>
          <cell r="R5160" t="str">
            <v>PAPEL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  <cell r="X5160">
            <v>0</v>
          </cell>
          <cell r="Y5160">
            <v>0</v>
          </cell>
          <cell r="Z5160">
            <v>0</v>
          </cell>
          <cell r="AA5160">
            <v>0</v>
          </cell>
          <cell r="AB5160">
            <v>0</v>
          </cell>
          <cell r="AC5160">
            <v>41836</v>
          </cell>
          <cell r="AD5160">
            <v>0.33333333333333331</v>
          </cell>
          <cell r="AE5160" t="str">
            <v>MMORAN</v>
          </cell>
          <cell r="AF5160">
            <v>34</v>
          </cell>
          <cell r="AG5160">
            <v>0</v>
          </cell>
          <cell r="AH5160">
            <v>0</v>
          </cell>
          <cell r="AI5160">
            <v>0</v>
          </cell>
          <cell r="AJ5160">
            <v>0</v>
          </cell>
          <cell r="AK5160">
            <v>0</v>
          </cell>
          <cell r="AL5160">
            <v>0</v>
          </cell>
          <cell r="AM5160">
            <v>0</v>
          </cell>
          <cell r="AN5160">
            <v>0</v>
          </cell>
          <cell r="AO5160">
            <v>0</v>
          </cell>
          <cell r="AP5160">
            <v>19</v>
          </cell>
          <cell r="AQ5160" t="str">
            <v>KARINA BRAVO</v>
          </cell>
          <cell r="AR5160">
            <v>5</v>
          </cell>
          <cell r="AS5160" t="str">
            <v>ROSA ESCALANTE</v>
          </cell>
          <cell r="AT5160">
            <v>13</v>
          </cell>
          <cell r="AU5160" t="str">
            <v>MARIA LANDA</v>
          </cell>
          <cell r="AV5160" t="str">
            <v>#N/A</v>
          </cell>
          <cell r="AW5160" t="str">
            <v>#N/A</v>
          </cell>
          <cell r="AX5160" t="b">
            <v>0</v>
          </cell>
          <cell r="AY5160" t="b">
            <v>0</v>
          </cell>
        </row>
        <row r="5161">
          <cell r="B5161" t="str">
            <v>1791920953001</v>
          </cell>
          <cell r="C5161" t="str">
            <v>AUTOPAN CIA. LTDA.</v>
          </cell>
          <cell r="D5161">
            <v>123</v>
          </cell>
          <cell r="E5161">
            <v>12301</v>
          </cell>
          <cell r="F5161">
            <v>1230150</v>
          </cell>
          <cell r="G5161" t="str">
            <v>MANUFACTURA</v>
          </cell>
          <cell r="H5161" t="str">
            <v>MANUFACTURA</v>
          </cell>
          <cell r="I5161" t="str">
            <v>L2945</v>
          </cell>
          <cell r="J5161" t="str">
            <v>PEQUEÑA EMPRESA</v>
          </cell>
          <cell r="K5161">
            <v>0</v>
          </cell>
          <cell r="L5161">
            <v>0</v>
          </cell>
          <cell r="M5161">
            <v>0</v>
          </cell>
          <cell r="N5161">
            <v>0</v>
          </cell>
          <cell r="O5161" t="str">
            <v>K BRAVO</v>
          </cell>
          <cell r="P5161" t="str">
            <v>K BRAVO</v>
          </cell>
          <cell r="Q5161">
            <v>0</v>
          </cell>
          <cell r="R5161">
            <v>0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>
            <v>0</v>
          </cell>
          <cell r="AA5161">
            <v>0</v>
          </cell>
          <cell r="AB5161">
            <v>0</v>
          </cell>
          <cell r="AC5161">
            <v>0</v>
          </cell>
          <cell r="AD5161">
            <v>0</v>
          </cell>
          <cell r="AE5161">
            <v>0</v>
          </cell>
          <cell r="AF5161">
            <v>0</v>
          </cell>
          <cell r="AG5161">
            <v>0</v>
          </cell>
          <cell r="AH5161">
            <v>0</v>
          </cell>
          <cell r="AI5161">
            <v>0</v>
          </cell>
          <cell r="AJ5161">
            <v>0</v>
          </cell>
          <cell r="AK5161">
            <v>0</v>
          </cell>
          <cell r="AL5161">
            <v>0</v>
          </cell>
          <cell r="AM5161">
            <v>0</v>
          </cell>
          <cell r="AN5161">
            <v>0</v>
          </cell>
          <cell r="AO5161">
            <v>0</v>
          </cell>
          <cell r="AP5161">
            <v>19</v>
          </cell>
          <cell r="AQ5161" t="str">
            <v>KARINA BRAVO</v>
          </cell>
          <cell r="AR5161">
            <v>5</v>
          </cell>
          <cell r="AS5161" t="str">
            <v>ROSA ESCALANTE</v>
          </cell>
          <cell r="AT5161">
            <v>13</v>
          </cell>
          <cell r="AU5161" t="str">
            <v>MARIA LANDA</v>
          </cell>
          <cell r="AV5161" t="str">
            <v>#N/A</v>
          </cell>
          <cell r="AW5161" t="str">
            <v>#N/A</v>
          </cell>
          <cell r="AX5161" t="b">
            <v>1</v>
          </cell>
          <cell r="AY5161" t="b">
            <v>1</v>
          </cell>
        </row>
        <row r="5162">
          <cell r="B5162" t="str">
            <v>1709004129001</v>
          </cell>
          <cell r="C5162" t="str">
            <v>CHUNGANDRO IZA GLADYS CARMITA</v>
          </cell>
          <cell r="D5162">
            <v>123</v>
          </cell>
          <cell r="E5162">
            <v>12301</v>
          </cell>
          <cell r="F5162">
            <v>1230150</v>
          </cell>
          <cell r="G5162" t="str">
            <v>COMERCIO</v>
          </cell>
          <cell r="H5162" t="str">
            <v>COMERCIO</v>
          </cell>
          <cell r="I5162" t="str">
            <v>L2946</v>
          </cell>
          <cell r="J5162" t="str">
            <v>PEQUEÑA EMPRESA</v>
          </cell>
          <cell r="K5162">
            <v>0</v>
          </cell>
          <cell r="L5162">
            <v>0</v>
          </cell>
          <cell r="M5162">
            <v>0</v>
          </cell>
          <cell r="N5162">
            <v>0</v>
          </cell>
          <cell r="O5162" t="str">
            <v>K BRAVO</v>
          </cell>
          <cell r="P5162" t="str">
            <v>K BRAVO</v>
          </cell>
          <cell r="Q5162">
            <v>0</v>
          </cell>
          <cell r="R5162">
            <v>0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  <cell r="X5162">
            <v>0</v>
          </cell>
          <cell r="Y5162">
            <v>0</v>
          </cell>
          <cell r="Z5162">
            <v>0</v>
          </cell>
          <cell r="AA5162">
            <v>0</v>
          </cell>
          <cell r="AB5162">
            <v>0</v>
          </cell>
          <cell r="AC5162">
            <v>0</v>
          </cell>
          <cell r="AD5162">
            <v>0</v>
          </cell>
          <cell r="AE5162">
            <v>0</v>
          </cell>
          <cell r="AF5162">
            <v>0</v>
          </cell>
          <cell r="AG5162">
            <v>0</v>
          </cell>
          <cell r="AH5162">
            <v>0</v>
          </cell>
          <cell r="AI5162">
            <v>0</v>
          </cell>
          <cell r="AJ5162">
            <v>0</v>
          </cell>
          <cell r="AK5162">
            <v>0</v>
          </cell>
          <cell r="AL5162">
            <v>0</v>
          </cell>
          <cell r="AM5162">
            <v>0</v>
          </cell>
          <cell r="AN5162">
            <v>0</v>
          </cell>
          <cell r="AO5162">
            <v>0</v>
          </cell>
          <cell r="AP5162">
            <v>19</v>
          </cell>
          <cell r="AQ5162" t="str">
            <v>KARINA BRAVO</v>
          </cell>
          <cell r="AR5162">
            <v>5</v>
          </cell>
          <cell r="AS5162" t="str">
            <v>ROSA ESCALANTE</v>
          </cell>
          <cell r="AT5162">
            <v>13</v>
          </cell>
          <cell r="AU5162" t="str">
            <v>MARIA LANDA</v>
          </cell>
          <cell r="AV5162" t="str">
            <v>#N/A</v>
          </cell>
          <cell r="AW5162" t="str">
            <v>#N/A</v>
          </cell>
          <cell r="AX5162" t="b">
            <v>1</v>
          </cell>
          <cell r="AY5162" t="b">
            <v>1</v>
          </cell>
        </row>
        <row r="5163">
          <cell r="B5163" t="str">
            <v>1707076715001</v>
          </cell>
          <cell r="C5163" t="str">
            <v>PALACIOS PESANTEZ JAIME ROLANDO</v>
          </cell>
          <cell r="D5163">
            <v>123</v>
          </cell>
          <cell r="E5163">
            <v>12301</v>
          </cell>
          <cell r="F5163">
            <v>1230150</v>
          </cell>
          <cell r="G5163" t="str">
            <v>SERVICIOS</v>
          </cell>
          <cell r="H5163" t="str">
            <v>SERVICIOS</v>
          </cell>
          <cell r="I5163" t="str">
            <v>L2947</v>
          </cell>
          <cell r="J5163" t="str">
            <v>PEQUEÑA EMPRESA</v>
          </cell>
          <cell r="K5163">
            <v>0</v>
          </cell>
          <cell r="L5163" t="str">
            <v>01Empresas Normales</v>
          </cell>
          <cell r="M5163">
            <v>41806</v>
          </cell>
          <cell r="N5163">
            <v>0.375</v>
          </cell>
          <cell r="O5163" t="str">
            <v>K BRAVO</v>
          </cell>
          <cell r="P5163" t="str">
            <v>K BRAVO</v>
          </cell>
          <cell r="Q5163" t="str">
            <v>APLICATIVO WEB</v>
          </cell>
          <cell r="R5163" t="str">
            <v>APLICATIVO WEB</v>
          </cell>
          <cell r="S5163">
            <v>41806</v>
          </cell>
          <cell r="T5163">
            <v>0.66666666666666663</v>
          </cell>
          <cell r="U5163" t="str">
            <v>PRE-002</v>
          </cell>
          <cell r="V5163">
            <v>41817</v>
          </cell>
          <cell r="W5163">
            <v>0.45833333333333331</v>
          </cell>
          <cell r="X5163">
            <v>0</v>
          </cell>
          <cell r="Y5163">
            <v>0</v>
          </cell>
          <cell r="Z5163">
            <v>0</v>
          </cell>
          <cell r="AA5163">
            <v>0</v>
          </cell>
          <cell r="AB5163">
            <v>0</v>
          </cell>
          <cell r="AC5163">
            <v>41818</v>
          </cell>
          <cell r="AD5163">
            <v>0.74375000000000002</v>
          </cell>
          <cell r="AE5163" t="str">
            <v>MMORAN</v>
          </cell>
          <cell r="AF5163">
            <v>21</v>
          </cell>
          <cell r="AG5163">
            <v>0</v>
          </cell>
          <cell r="AH5163">
            <v>0</v>
          </cell>
          <cell r="AI5163">
            <v>0</v>
          </cell>
          <cell r="AJ5163">
            <v>0</v>
          </cell>
          <cell r="AK5163">
            <v>0</v>
          </cell>
          <cell r="AL5163">
            <v>0</v>
          </cell>
          <cell r="AM5163">
            <v>0</v>
          </cell>
          <cell r="AN5163">
            <v>0</v>
          </cell>
          <cell r="AO5163">
            <v>0</v>
          </cell>
          <cell r="AP5163">
            <v>19</v>
          </cell>
          <cell r="AQ5163" t="str">
            <v>KARINA BRAVO</v>
          </cell>
          <cell r="AR5163">
            <v>5</v>
          </cell>
          <cell r="AS5163" t="str">
            <v>ROSA ESCALANTE</v>
          </cell>
          <cell r="AT5163">
            <v>13</v>
          </cell>
          <cell r="AU5163" t="str">
            <v>MARIA LANDA</v>
          </cell>
          <cell r="AV5163" t="str">
            <v>1</v>
          </cell>
          <cell r="AW5163" t="str">
            <v>1707076715001</v>
          </cell>
          <cell r="AX5163" t="b">
            <v>0</v>
          </cell>
          <cell r="AY5163" t="b">
            <v>0</v>
          </cell>
        </row>
        <row r="5164">
          <cell r="B5164" t="str">
            <v>1309706024001</v>
          </cell>
          <cell r="C5164" t="str">
            <v>VELIZ LOOR VICTOR JAVIER</v>
          </cell>
          <cell r="D5164">
            <v>123</v>
          </cell>
          <cell r="E5164">
            <v>12301</v>
          </cell>
          <cell r="F5164">
            <v>1230150</v>
          </cell>
          <cell r="G5164" t="str">
            <v>SERVICIOS</v>
          </cell>
          <cell r="H5164" t="str">
            <v>SERVICIOS</v>
          </cell>
          <cell r="I5164" t="str">
            <v>L2948</v>
          </cell>
          <cell r="J5164" t="str">
            <v>PEQUEÑA EMPRESA</v>
          </cell>
          <cell r="K5164">
            <v>0</v>
          </cell>
          <cell r="L5164">
            <v>0</v>
          </cell>
          <cell r="M5164">
            <v>0</v>
          </cell>
          <cell r="N5164">
            <v>0</v>
          </cell>
          <cell r="O5164" t="str">
            <v>K BRAVO</v>
          </cell>
          <cell r="P5164" t="str">
            <v>K BRAVO</v>
          </cell>
          <cell r="Q5164">
            <v>0</v>
          </cell>
          <cell r="R5164">
            <v>0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  <cell r="X5164">
            <v>0</v>
          </cell>
          <cell r="Y5164">
            <v>0</v>
          </cell>
          <cell r="Z5164">
            <v>0</v>
          </cell>
          <cell r="AA5164">
            <v>0</v>
          </cell>
          <cell r="AB5164">
            <v>0</v>
          </cell>
          <cell r="AC5164">
            <v>0</v>
          </cell>
          <cell r="AD5164">
            <v>0</v>
          </cell>
          <cell r="AE5164">
            <v>0</v>
          </cell>
          <cell r="AF5164">
            <v>0</v>
          </cell>
          <cell r="AG5164">
            <v>0</v>
          </cell>
          <cell r="AH5164">
            <v>0</v>
          </cell>
          <cell r="AI5164">
            <v>0</v>
          </cell>
          <cell r="AJ5164">
            <v>0</v>
          </cell>
          <cell r="AK5164">
            <v>0</v>
          </cell>
          <cell r="AL5164">
            <v>0</v>
          </cell>
          <cell r="AM5164">
            <v>0</v>
          </cell>
          <cell r="AN5164">
            <v>0</v>
          </cell>
          <cell r="AO5164">
            <v>0</v>
          </cell>
          <cell r="AP5164">
            <v>19</v>
          </cell>
          <cell r="AQ5164" t="str">
            <v>KARINA BRAVO</v>
          </cell>
          <cell r="AR5164">
            <v>5</v>
          </cell>
          <cell r="AS5164" t="str">
            <v>ROSA ESCALANTE</v>
          </cell>
          <cell r="AT5164">
            <v>13</v>
          </cell>
          <cell r="AU5164" t="str">
            <v>MARIA LANDA</v>
          </cell>
          <cell r="AV5164" t="str">
            <v>#N/A</v>
          </cell>
          <cell r="AW5164" t="str">
            <v>#N/A</v>
          </cell>
          <cell r="AX5164" t="b">
            <v>1</v>
          </cell>
          <cell r="AY5164" t="b">
            <v>1</v>
          </cell>
        </row>
        <row r="5165">
          <cell r="B5165" t="str">
            <v>1791926951001</v>
          </cell>
          <cell r="C5165" t="str">
            <v>PRODUCTOS DE LA COSTA Y ANDES SOCIEDAD ANONIMA PROCOSAN</v>
          </cell>
          <cell r="D5165">
            <v>123</v>
          </cell>
          <cell r="E5165">
            <v>12301</v>
          </cell>
          <cell r="F5165">
            <v>1230150</v>
          </cell>
          <cell r="G5165" t="str">
            <v>COMERCIO</v>
          </cell>
          <cell r="H5165" t="str">
            <v>COMERCIO</v>
          </cell>
          <cell r="I5165" t="str">
            <v>L2949</v>
          </cell>
          <cell r="J5165" t="str">
            <v>PEQUEÑA EMPRESA</v>
          </cell>
          <cell r="K5165">
            <v>0</v>
          </cell>
          <cell r="L5165">
            <v>0</v>
          </cell>
          <cell r="M5165">
            <v>0</v>
          </cell>
          <cell r="N5165">
            <v>0</v>
          </cell>
          <cell r="O5165" t="str">
            <v>K BRAVO</v>
          </cell>
          <cell r="P5165" t="str">
            <v>K BRAVO</v>
          </cell>
          <cell r="Q5165">
            <v>0</v>
          </cell>
          <cell r="R5165">
            <v>0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  <cell r="X5165">
            <v>0</v>
          </cell>
          <cell r="Y5165">
            <v>0</v>
          </cell>
          <cell r="Z5165">
            <v>0</v>
          </cell>
          <cell r="AA5165">
            <v>0</v>
          </cell>
          <cell r="AB5165">
            <v>0</v>
          </cell>
          <cell r="AC5165">
            <v>0</v>
          </cell>
          <cell r="AD5165">
            <v>0</v>
          </cell>
          <cell r="AE5165">
            <v>0</v>
          </cell>
          <cell r="AF5165">
            <v>0</v>
          </cell>
          <cell r="AG5165">
            <v>0</v>
          </cell>
          <cell r="AH5165">
            <v>0</v>
          </cell>
          <cell r="AI5165">
            <v>0</v>
          </cell>
          <cell r="AJ5165">
            <v>0</v>
          </cell>
          <cell r="AK5165">
            <v>0</v>
          </cell>
          <cell r="AL5165">
            <v>0</v>
          </cell>
          <cell r="AM5165">
            <v>0</v>
          </cell>
          <cell r="AN5165">
            <v>0</v>
          </cell>
          <cell r="AO5165">
            <v>0</v>
          </cell>
          <cell r="AP5165">
            <v>19</v>
          </cell>
          <cell r="AQ5165" t="str">
            <v>KARINA BRAVO</v>
          </cell>
          <cell r="AR5165">
            <v>5</v>
          </cell>
          <cell r="AS5165" t="str">
            <v>ROSA ESCALANTE</v>
          </cell>
          <cell r="AT5165">
            <v>13</v>
          </cell>
          <cell r="AU5165" t="str">
            <v>MARIA LANDA</v>
          </cell>
          <cell r="AV5165" t="str">
            <v>#N/A</v>
          </cell>
          <cell r="AW5165" t="str">
            <v>#N/A</v>
          </cell>
          <cell r="AX5165" t="b">
            <v>1</v>
          </cell>
          <cell r="AY5165" t="b">
            <v>1</v>
          </cell>
        </row>
        <row r="5166">
          <cell r="B5166" t="str">
            <v>2390004888001</v>
          </cell>
          <cell r="C5166" t="str">
            <v>CONSORCIO SANCHEZ TINAJERO</v>
          </cell>
          <cell r="D5166">
            <v>123</v>
          </cell>
          <cell r="E5166">
            <v>12301</v>
          </cell>
          <cell r="F5166">
            <v>1230150</v>
          </cell>
          <cell r="G5166" t="str">
            <v>SERVICIOS</v>
          </cell>
          <cell r="H5166" t="str">
            <v>SERVICIOS</v>
          </cell>
          <cell r="I5166" t="str">
            <v>L2950</v>
          </cell>
          <cell r="J5166" t="str">
            <v>PEQUEÑA EMPRESA</v>
          </cell>
          <cell r="K5166">
            <v>0</v>
          </cell>
          <cell r="L5166" t="str">
            <v>01Empresas Normales</v>
          </cell>
          <cell r="M5166">
            <v>41831</v>
          </cell>
          <cell r="N5166">
            <v>0.41736111111111113</v>
          </cell>
          <cell r="O5166" t="str">
            <v>K BRAVO</v>
          </cell>
          <cell r="P5166" t="str">
            <v>K BRAVO</v>
          </cell>
          <cell r="Q5166" t="str">
            <v>APLICATIVO WEB</v>
          </cell>
          <cell r="R5166" t="str">
            <v>APLICATIVO WEB</v>
          </cell>
          <cell r="S5166">
            <v>41831</v>
          </cell>
          <cell r="T5166">
            <v>0.5</v>
          </cell>
          <cell r="U5166" t="str">
            <v>PRE-024</v>
          </cell>
          <cell r="V5166">
            <v>0</v>
          </cell>
          <cell r="W5166">
            <v>0</v>
          </cell>
          <cell r="X5166">
            <v>0</v>
          </cell>
          <cell r="Y5166">
            <v>0</v>
          </cell>
          <cell r="Z5166">
            <v>0</v>
          </cell>
          <cell r="AA5166">
            <v>0</v>
          </cell>
          <cell r="AB5166">
            <v>0</v>
          </cell>
          <cell r="AC5166">
            <v>0</v>
          </cell>
          <cell r="AD5166">
            <v>0</v>
          </cell>
          <cell r="AE5166">
            <v>0</v>
          </cell>
          <cell r="AF5166">
            <v>0</v>
          </cell>
          <cell r="AG5166">
            <v>0</v>
          </cell>
          <cell r="AH5166">
            <v>0</v>
          </cell>
          <cell r="AI5166">
            <v>0</v>
          </cell>
          <cell r="AJ5166">
            <v>0</v>
          </cell>
          <cell r="AK5166">
            <v>0</v>
          </cell>
          <cell r="AL5166">
            <v>0</v>
          </cell>
          <cell r="AM5166">
            <v>0</v>
          </cell>
          <cell r="AN5166">
            <v>0</v>
          </cell>
          <cell r="AO5166">
            <v>0</v>
          </cell>
          <cell r="AP5166">
            <v>19</v>
          </cell>
          <cell r="AQ5166" t="str">
            <v>KARINA BRAVO</v>
          </cell>
          <cell r="AR5166">
            <v>5</v>
          </cell>
          <cell r="AS5166" t="str">
            <v>ROSA ESCALANTE</v>
          </cell>
          <cell r="AT5166">
            <v>13</v>
          </cell>
          <cell r="AU5166" t="str">
            <v>MARIA LANDA</v>
          </cell>
          <cell r="AV5166" t="str">
            <v>1</v>
          </cell>
          <cell r="AW5166" t="str">
            <v>2390004888001</v>
          </cell>
          <cell r="AX5166" t="b">
            <v>0</v>
          </cell>
          <cell r="AY5166" t="b">
            <v>0</v>
          </cell>
        </row>
        <row r="5167">
          <cell r="B5167" t="str">
            <v>1792143969001</v>
          </cell>
          <cell r="C5167" t="str">
            <v>CONSORCIO AFLOCON &amp; PALACIOS</v>
          </cell>
          <cell r="D5167">
            <v>123</v>
          </cell>
          <cell r="E5167">
            <v>12301</v>
          </cell>
          <cell r="F5167">
            <v>1230150</v>
          </cell>
          <cell r="G5167" t="str">
            <v>SERVICIOS</v>
          </cell>
          <cell r="H5167" t="str">
            <v>SERVICIOS</v>
          </cell>
          <cell r="I5167" t="str">
            <v>L2951</v>
          </cell>
          <cell r="J5167" t="str">
            <v>PEQUEÑA EMPRESA</v>
          </cell>
          <cell r="K5167">
            <v>0</v>
          </cell>
          <cell r="L5167">
            <v>0</v>
          </cell>
          <cell r="M5167">
            <v>0</v>
          </cell>
          <cell r="N5167">
            <v>0</v>
          </cell>
          <cell r="O5167" t="str">
            <v>K BRAVO</v>
          </cell>
          <cell r="P5167" t="str">
            <v>K BRAVO</v>
          </cell>
          <cell r="Q5167">
            <v>0</v>
          </cell>
          <cell r="R5167">
            <v>0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  <cell r="X5167">
            <v>0</v>
          </cell>
          <cell r="Y5167">
            <v>0</v>
          </cell>
          <cell r="Z5167">
            <v>0</v>
          </cell>
          <cell r="AA5167">
            <v>0</v>
          </cell>
          <cell r="AB5167">
            <v>0</v>
          </cell>
          <cell r="AC5167">
            <v>0</v>
          </cell>
          <cell r="AD5167">
            <v>0</v>
          </cell>
          <cell r="AE5167">
            <v>0</v>
          </cell>
          <cell r="AF5167">
            <v>0</v>
          </cell>
          <cell r="AG5167">
            <v>0</v>
          </cell>
          <cell r="AH5167">
            <v>0</v>
          </cell>
          <cell r="AI5167">
            <v>0</v>
          </cell>
          <cell r="AJ5167">
            <v>0</v>
          </cell>
          <cell r="AK5167">
            <v>0</v>
          </cell>
          <cell r="AL5167">
            <v>0</v>
          </cell>
          <cell r="AM5167">
            <v>0</v>
          </cell>
          <cell r="AN5167">
            <v>0</v>
          </cell>
          <cell r="AO5167">
            <v>0</v>
          </cell>
          <cell r="AP5167">
            <v>19</v>
          </cell>
          <cell r="AQ5167" t="str">
            <v>KARINA BRAVO</v>
          </cell>
          <cell r="AR5167">
            <v>5</v>
          </cell>
          <cell r="AS5167" t="str">
            <v>ROSA ESCALANTE</v>
          </cell>
          <cell r="AT5167">
            <v>13</v>
          </cell>
          <cell r="AU5167" t="str">
            <v>MARIA LANDA</v>
          </cell>
          <cell r="AV5167" t="str">
            <v>#N/A</v>
          </cell>
          <cell r="AW5167" t="str">
            <v>#N/A</v>
          </cell>
          <cell r="AX5167" t="b">
            <v>1</v>
          </cell>
          <cell r="AY5167" t="b">
            <v>1</v>
          </cell>
        </row>
        <row r="5168">
          <cell r="B5168" t="str">
            <v>0600062400001</v>
          </cell>
          <cell r="C5168" t="str">
            <v>MERA VERA ROSA OLIVIA</v>
          </cell>
          <cell r="D5168">
            <v>123</v>
          </cell>
          <cell r="E5168">
            <v>12301</v>
          </cell>
          <cell r="F5168">
            <v>1230150</v>
          </cell>
          <cell r="G5168" t="str">
            <v>COMERCIO</v>
          </cell>
          <cell r="H5168" t="str">
            <v>COMERCIO</v>
          </cell>
          <cell r="I5168" t="str">
            <v>L2952</v>
          </cell>
          <cell r="J5168" t="str">
            <v>PEQUEÑA EMPRESA</v>
          </cell>
          <cell r="K5168">
            <v>0</v>
          </cell>
          <cell r="L5168" t="str">
            <v>01Empresas Normales</v>
          </cell>
          <cell r="M5168">
            <v>41817</v>
          </cell>
          <cell r="N5168">
            <v>0.33680555555555558</v>
          </cell>
          <cell r="O5168" t="str">
            <v>K BRAVO</v>
          </cell>
          <cell r="P5168" t="str">
            <v>K BRAVO</v>
          </cell>
          <cell r="Q5168" t="str">
            <v>APLICATIVO WEB</v>
          </cell>
          <cell r="R5168" t="str">
            <v>APLICATIVO WEB</v>
          </cell>
          <cell r="S5168">
            <v>41817</v>
          </cell>
          <cell r="T5168">
            <v>0.375</v>
          </cell>
          <cell r="U5168" t="str">
            <v>PRE-017</v>
          </cell>
          <cell r="V5168">
            <v>0</v>
          </cell>
          <cell r="W5168">
            <v>0</v>
          </cell>
          <cell r="X5168">
            <v>0</v>
          </cell>
          <cell r="Y5168">
            <v>0</v>
          </cell>
          <cell r="Z5168">
            <v>0</v>
          </cell>
          <cell r="AA5168">
            <v>0</v>
          </cell>
          <cell r="AB5168">
            <v>0</v>
          </cell>
          <cell r="AC5168">
            <v>0</v>
          </cell>
          <cell r="AD5168">
            <v>0</v>
          </cell>
          <cell r="AE5168">
            <v>0</v>
          </cell>
          <cell r="AF5168">
            <v>0</v>
          </cell>
          <cell r="AG5168">
            <v>0</v>
          </cell>
          <cell r="AH5168">
            <v>0</v>
          </cell>
          <cell r="AI5168">
            <v>0</v>
          </cell>
          <cell r="AJ5168">
            <v>0</v>
          </cell>
          <cell r="AK5168">
            <v>0</v>
          </cell>
          <cell r="AL5168">
            <v>0</v>
          </cell>
          <cell r="AM5168">
            <v>0</v>
          </cell>
          <cell r="AN5168">
            <v>0</v>
          </cell>
          <cell r="AO5168">
            <v>0</v>
          </cell>
          <cell r="AP5168">
            <v>19</v>
          </cell>
          <cell r="AQ5168" t="str">
            <v>KARINA BRAVO</v>
          </cell>
          <cell r="AR5168">
            <v>5</v>
          </cell>
          <cell r="AS5168" t="str">
            <v>ROSA ESCALANTE</v>
          </cell>
          <cell r="AT5168">
            <v>13</v>
          </cell>
          <cell r="AU5168" t="str">
            <v>MARIA LANDA</v>
          </cell>
          <cell r="AV5168" t="str">
            <v>1</v>
          </cell>
          <cell r="AW5168" t="str">
            <v>0600062400001</v>
          </cell>
          <cell r="AX5168" t="b">
            <v>0</v>
          </cell>
          <cell r="AY5168" t="b">
            <v>0</v>
          </cell>
        </row>
        <row r="5169">
          <cell r="B5169" t="str">
            <v>1719573295001</v>
          </cell>
          <cell r="C5169" t="str">
            <v>DELGADO CASTRO DANIEL EDISON</v>
          </cell>
          <cell r="D5169">
            <v>123</v>
          </cell>
          <cell r="E5169">
            <v>12301</v>
          </cell>
          <cell r="F5169">
            <v>1230150</v>
          </cell>
          <cell r="G5169" t="str">
            <v>COMERCIO</v>
          </cell>
          <cell r="H5169" t="str">
            <v>COMERCIO</v>
          </cell>
          <cell r="I5169" t="str">
            <v>L2953</v>
          </cell>
          <cell r="J5169" t="str">
            <v>PEQUEÑA EMPRESA</v>
          </cell>
          <cell r="K5169">
            <v>0</v>
          </cell>
          <cell r="L5169" t="str">
            <v>02Empresas Liquidadas</v>
          </cell>
          <cell r="M5169">
            <v>41835</v>
          </cell>
          <cell r="N5169">
            <v>0.68402777777777779</v>
          </cell>
          <cell r="O5169" t="str">
            <v>K BRAVO</v>
          </cell>
          <cell r="P5169" t="str">
            <v>K BRAVO</v>
          </cell>
          <cell r="Q5169" t="str">
            <v>K BRAVO</v>
          </cell>
          <cell r="R5169" t="str">
            <v>PAPEL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  <cell r="X5169">
            <v>0</v>
          </cell>
          <cell r="Y5169">
            <v>0</v>
          </cell>
          <cell r="Z5169">
            <v>0</v>
          </cell>
          <cell r="AA5169">
            <v>0</v>
          </cell>
          <cell r="AB5169">
            <v>0</v>
          </cell>
          <cell r="AC5169">
            <v>41836</v>
          </cell>
          <cell r="AD5169">
            <v>0.33333333333333331</v>
          </cell>
          <cell r="AE5169" t="str">
            <v>MMORAN</v>
          </cell>
          <cell r="AF5169">
            <v>34</v>
          </cell>
          <cell r="AG5169">
            <v>0</v>
          </cell>
          <cell r="AH5169">
            <v>0</v>
          </cell>
          <cell r="AI5169">
            <v>0</v>
          </cell>
          <cell r="AJ5169">
            <v>0</v>
          </cell>
          <cell r="AK5169">
            <v>0</v>
          </cell>
          <cell r="AL5169">
            <v>0</v>
          </cell>
          <cell r="AM5169">
            <v>0</v>
          </cell>
          <cell r="AN5169">
            <v>0</v>
          </cell>
          <cell r="AO5169">
            <v>0</v>
          </cell>
          <cell r="AP5169">
            <v>19</v>
          </cell>
          <cell r="AQ5169" t="str">
            <v>KARINA BRAVO</v>
          </cell>
          <cell r="AR5169">
            <v>5</v>
          </cell>
          <cell r="AS5169" t="str">
            <v>ROSA ESCALANTE</v>
          </cell>
          <cell r="AT5169">
            <v>13</v>
          </cell>
          <cell r="AU5169" t="str">
            <v>MARIA LANDA</v>
          </cell>
          <cell r="AV5169" t="str">
            <v>#N/A</v>
          </cell>
          <cell r="AW5169" t="str">
            <v>#N/A</v>
          </cell>
          <cell r="AX5169" t="b">
            <v>0</v>
          </cell>
          <cell r="AY5169" t="b">
            <v>0</v>
          </cell>
        </row>
        <row r="5170">
          <cell r="B5170" t="str">
            <v>1792110106001</v>
          </cell>
          <cell r="C5170" t="str">
            <v>NYATRAC S.A.</v>
          </cell>
          <cell r="D5170">
            <v>123</v>
          </cell>
          <cell r="E5170">
            <v>12301</v>
          </cell>
          <cell r="F5170">
            <v>1230150</v>
          </cell>
          <cell r="G5170" t="str">
            <v>SERVICIOS</v>
          </cell>
          <cell r="H5170" t="str">
            <v>SERVICIOS</v>
          </cell>
          <cell r="I5170" t="str">
            <v>L2954</v>
          </cell>
          <cell r="J5170" t="str">
            <v>PEQUEÑA EMPRESA</v>
          </cell>
          <cell r="K5170">
            <v>0</v>
          </cell>
          <cell r="L5170">
            <v>0</v>
          </cell>
          <cell r="M5170">
            <v>0</v>
          </cell>
          <cell r="N5170">
            <v>0</v>
          </cell>
          <cell r="O5170" t="str">
            <v>K BRAVO</v>
          </cell>
          <cell r="P5170" t="str">
            <v>K BRAVO</v>
          </cell>
          <cell r="Q5170">
            <v>0</v>
          </cell>
          <cell r="R5170">
            <v>0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  <cell r="X5170">
            <v>0</v>
          </cell>
          <cell r="Y5170">
            <v>0</v>
          </cell>
          <cell r="Z5170">
            <v>0</v>
          </cell>
          <cell r="AA5170">
            <v>0</v>
          </cell>
          <cell r="AB5170">
            <v>0</v>
          </cell>
          <cell r="AC5170">
            <v>0</v>
          </cell>
          <cell r="AD5170">
            <v>0</v>
          </cell>
          <cell r="AE5170">
            <v>0</v>
          </cell>
          <cell r="AF5170">
            <v>0</v>
          </cell>
          <cell r="AG5170">
            <v>0</v>
          </cell>
          <cell r="AH5170">
            <v>0</v>
          </cell>
          <cell r="AI5170">
            <v>0</v>
          </cell>
          <cell r="AJ5170">
            <v>0</v>
          </cell>
          <cell r="AK5170">
            <v>0</v>
          </cell>
          <cell r="AL5170">
            <v>0</v>
          </cell>
          <cell r="AM5170">
            <v>0</v>
          </cell>
          <cell r="AN5170">
            <v>0</v>
          </cell>
          <cell r="AO5170">
            <v>0</v>
          </cell>
          <cell r="AP5170">
            <v>19</v>
          </cell>
          <cell r="AQ5170" t="str">
            <v>KARINA BRAVO</v>
          </cell>
          <cell r="AR5170">
            <v>5</v>
          </cell>
          <cell r="AS5170" t="str">
            <v>ROSA ESCALANTE</v>
          </cell>
          <cell r="AT5170">
            <v>13</v>
          </cell>
          <cell r="AU5170" t="str">
            <v>MARIA LANDA</v>
          </cell>
          <cell r="AV5170" t="str">
            <v>#N/A</v>
          </cell>
          <cell r="AW5170" t="str">
            <v>#N/A</v>
          </cell>
          <cell r="AX5170" t="b">
            <v>1</v>
          </cell>
          <cell r="AY5170" t="b">
            <v>1</v>
          </cell>
        </row>
        <row r="5171">
          <cell r="B5171" t="str">
            <v>0502182587001</v>
          </cell>
          <cell r="C5171" t="str">
            <v>ZHUNIO ANDINO CARMEN ERCILIA</v>
          </cell>
          <cell r="D5171">
            <v>123</v>
          </cell>
          <cell r="E5171">
            <v>12301</v>
          </cell>
          <cell r="F5171">
            <v>1230150</v>
          </cell>
          <cell r="G5171" t="str">
            <v>COMERCIO</v>
          </cell>
          <cell r="H5171" t="str">
            <v>COMERCIO</v>
          </cell>
          <cell r="I5171" t="str">
            <v>L2955</v>
          </cell>
          <cell r="J5171" t="str">
            <v>PEQUEÑA EMPRESA</v>
          </cell>
          <cell r="K5171">
            <v>0</v>
          </cell>
          <cell r="L5171" t="str">
            <v>03No ubicadas</v>
          </cell>
          <cell r="M5171">
            <v>41835</v>
          </cell>
          <cell r="N5171">
            <v>0.68402777777777779</v>
          </cell>
          <cell r="O5171" t="str">
            <v>K BRAVO</v>
          </cell>
          <cell r="P5171" t="str">
            <v>K BRAVO</v>
          </cell>
          <cell r="Q5171" t="str">
            <v>K BRAVO</v>
          </cell>
          <cell r="R5171" t="str">
            <v>PAPEL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  <cell r="X5171">
            <v>0</v>
          </cell>
          <cell r="Y5171">
            <v>0</v>
          </cell>
          <cell r="Z5171">
            <v>0</v>
          </cell>
          <cell r="AA5171">
            <v>0</v>
          </cell>
          <cell r="AB5171">
            <v>0</v>
          </cell>
          <cell r="AC5171">
            <v>41836</v>
          </cell>
          <cell r="AD5171">
            <v>0.33333333333333331</v>
          </cell>
          <cell r="AE5171" t="str">
            <v>MMORAN</v>
          </cell>
          <cell r="AF5171">
            <v>34</v>
          </cell>
          <cell r="AG5171">
            <v>0</v>
          </cell>
          <cell r="AH5171">
            <v>0</v>
          </cell>
          <cell r="AI5171">
            <v>0</v>
          </cell>
          <cell r="AJ5171">
            <v>0</v>
          </cell>
          <cell r="AK5171">
            <v>0</v>
          </cell>
          <cell r="AL5171">
            <v>0</v>
          </cell>
          <cell r="AM5171">
            <v>0</v>
          </cell>
          <cell r="AN5171">
            <v>0</v>
          </cell>
          <cell r="AO5171">
            <v>0</v>
          </cell>
          <cell r="AP5171">
            <v>19</v>
          </cell>
          <cell r="AQ5171" t="str">
            <v>KARINA BRAVO</v>
          </cell>
          <cell r="AR5171">
            <v>5</v>
          </cell>
          <cell r="AS5171" t="str">
            <v>ROSA ESCALANTE</v>
          </cell>
          <cell r="AT5171">
            <v>13</v>
          </cell>
          <cell r="AU5171" t="str">
            <v>MARIA LANDA</v>
          </cell>
          <cell r="AV5171" t="str">
            <v>#N/A</v>
          </cell>
          <cell r="AW5171" t="str">
            <v>#N/A</v>
          </cell>
          <cell r="AX5171" t="b">
            <v>0</v>
          </cell>
          <cell r="AY5171" t="b">
            <v>0</v>
          </cell>
        </row>
        <row r="5172">
          <cell r="B5172" t="str">
            <v>1791167449001</v>
          </cell>
          <cell r="C5172" t="str">
            <v>PROMOTORA RAMSIX CIA. LTDA.</v>
          </cell>
          <cell r="D5172">
            <v>123</v>
          </cell>
          <cell r="E5172">
            <v>12301</v>
          </cell>
          <cell r="F5172">
            <v>1230150</v>
          </cell>
          <cell r="G5172" t="str">
            <v>SERVICIOS</v>
          </cell>
          <cell r="H5172" t="str">
            <v>SERVICIOS</v>
          </cell>
          <cell r="I5172" t="str">
            <v>L2956</v>
          </cell>
          <cell r="J5172" t="str">
            <v>PEQUEÑA EMPRESA</v>
          </cell>
          <cell r="K5172">
            <v>0</v>
          </cell>
          <cell r="L5172">
            <v>0</v>
          </cell>
          <cell r="M5172">
            <v>0</v>
          </cell>
          <cell r="N5172">
            <v>0</v>
          </cell>
          <cell r="O5172" t="str">
            <v>K BRAVO</v>
          </cell>
          <cell r="P5172" t="str">
            <v>K BRAVO</v>
          </cell>
          <cell r="Q5172">
            <v>0</v>
          </cell>
          <cell r="R5172">
            <v>0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  <cell r="X5172">
            <v>0</v>
          </cell>
          <cell r="Y5172">
            <v>0</v>
          </cell>
          <cell r="Z5172">
            <v>0</v>
          </cell>
          <cell r="AA5172">
            <v>0</v>
          </cell>
          <cell r="AB5172">
            <v>0</v>
          </cell>
          <cell r="AC5172">
            <v>0</v>
          </cell>
          <cell r="AD5172">
            <v>0</v>
          </cell>
          <cell r="AE5172">
            <v>0</v>
          </cell>
          <cell r="AF5172">
            <v>0</v>
          </cell>
          <cell r="AG5172">
            <v>0</v>
          </cell>
          <cell r="AH5172">
            <v>0</v>
          </cell>
          <cell r="AI5172">
            <v>0</v>
          </cell>
          <cell r="AJ5172">
            <v>0</v>
          </cell>
          <cell r="AK5172">
            <v>0</v>
          </cell>
          <cell r="AL5172">
            <v>0</v>
          </cell>
          <cell r="AM5172">
            <v>0</v>
          </cell>
          <cell r="AN5172">
            <v>0</v>
          </cell>
          <cell r="AO5172">
            <v>0</v>
          </cell>
          <cell r="AP5172">
            <v>19</v>
          </cell>
          <cell r="AQ5172" t="str">
            <v>KARINA BRAVO</v>
          </cell>
          <cell r="AR5172">
            <v>5</v>
          </cell>
          <cell r="AS5172" t="str">
            <v>ROSA ESCALANTE</v>
          </cell>
          <cell r="AT5172">
            <v>13</v>
          </cell>
          <cell r="AU5172" t="str">
            <v>MARIA LANDA</v>
          </cell>
          <cell r="AV5172" t="str">
            <v>#N/A</v>
          </cell>
          <cell r="AW5172" t="str">
            <v>#N/A</v>
          </cell>
          <cell r="AX5172" t="b">
            <v>1</v>
          </cell>
          <cell r="AY5172" t="b">
            <v>1</v>
          </cell>
        </row>
        <row r="5173">
          <cell r="B5173" t="str">
            <v>1708547987001</v>
          </cell>
          <cell r="C5173" t="str">
            <v>FREIRE SEMANATE CESAR HENRY</v>
          </cell>
          <cell r="D5173">
            <v>123</v>
          </cell>
          <cell r="E5173">
            <v>12301</v>
          </cell>
          <cell r="F5173">
            <v>1230150</v>
          </cell>
          <cell r="G5173" t="str">
            <v>SERVICIOS</v>
          </cell>
          <cell r="H5173" t="str">
            <v>SERVICIOS</v>
          </cell>
          <cell r="I5173" t="str">
            <v>L2957</v>
          </cell>
          <cell r="J5173" t="str">
            <v>PEQUEÑA EMPRESA</v>
          </cell>
          <cell r="K5173">
            <v>0</v>
          </cell>
          <cell r="L5173" t="str">
            <v>01Empresas Normales</v>
          </cell>
          <cell r="M5173">
            <v>41806</v>
          </cell>
          <cell r="N5173">
            <v>0.375</v>
          </cell>
          <cell r="O5173" t="str">
            <v>K BRAVO</v>
          </cell>
          <cell r="P5173" t="str">
            <v>K BRAVO</v>
          </cell>
          <cell r="Q5173" t="str">
            <v>APLICATIVO WEB</v>
          </cell>
          <cell r="R5173" t="str">
            <v>APLICATIVO WEB</v>
          </cell>
          <cell r="S5173">
            <v>41806</v>
          </cell>
          <cell r="T5173">
            <v>0.66666666666666663</v>
          </cell>
          <cell r="U5173" t="str">
            <v>PRE-002</v>
          </cell>
          <cell r="V5173">
            <v>41817</v>
          </cell>
          <cell r="W5173">
            <v>0.45833333333333331</v>
          </cell>
          <cell r="X5173">
            <v>0</v>
          </cell>
          <cell r="Y5173">
            <v>0</v>
          </cell>
          <cell r="Z5173">
            <v>0</v>
          </cell>
          <cell r="AA5173">
            <v>0</v>
          </cell>
          <cell r="AB5173">
            <v>0</v>
          </cell>
          <cell r="AC5173">
            <v>41818</v>
          </cell>
          <cell r="AD5173">
            <v>0.74375000000000002</v>
          </cell>
          <cell r="AE5173" t="str">
            <v>MMORAN</v>
          </cell>
          <cell r="AF5173">
            <v>21</v>
          </cell>
          <cell r="AG5173">
            <v>0</v>
          </cell>
          <cell r="AH5173">
            <v>0</v>
          </cell>
          <cell r="AI5173">
            <v>0</v>
          </cell>
          <cell r="AJ5173">
            <v>0</v>
          </cell>
          <cell r="AK5173">
            <v>0</v>
          </cell>
          <cell r="AL5173">
            <v>0</v>
          </cell>
          <cell r="AM5173">
            <v>0</v>
          </cell>
          <cell r="AN5173">
            <v>0</v>
          </cell>
          <cell r="AO5173">
            <v>0</v>
          </cell>
          <cell r="AP5173">
            <v>19</v>
          </cell>
          <cell r="AQ5173" t="str">
            <v>KARINA BRAVO</v>
          </cell>
          <cell r="AR5173">
            <v>5</v>
          </cell>
          <cell r="AS5173" t="str">
            <v>ROSA ESCALANTE</v>
          </cell>
          <cell r="AT5173">
            <v>13</v>
          </cell>
          <cell r="AU5173" t="str">
            <v>MARIA LANDA</v>
          </cell>
          <cell r="AV5173" t="str">
            <v>#N/A</v>
          </cell>
          <cell r="AW5173" t="str">
            <v>#N/A</v>
          </cell>
          <cell r="AX5173" t="b">
            <v>0</v>
          </cell>
          <cell r="AY5173" t="b">
            <v>0</v>
          </cell>
        </row>
        <row r="5174">
          <cell r="B5174" t="str">
            <v>0912660651001</v>
          </cell>
          <cell r="C5174" t="str">
            <v>GAVILANES COLOBON PEDRO STALIN</v>
          </cell>
          <cell r="D5174">
            <v>123</v>
          </cell>
          <cell r="E5174">
            <v>12301</v>
          </cell>
          <cell r="F5174">
            <v>1230150</v>
          </cell>
          <cell r="G5174" t="str">
            <v>SERVICIOS</v>
          </cell>
          <cell r="H5174" t="str">
            <v>SERVICIOS</v>
          </cell>
          <cell r="I5174" t="str">
            <v>L2958</v>
          </cell>
          <cell r="J5174" t="str">
            <v>PEQUEÑA EMPRESA</v>
          </cell>
          <cell r="K5174">
            <v>0</v>
          </cell>
          <cell r="L5174" t="str">
            <v>03No ubicadas</v>
          </cell>
          <cell r="M5174">
            <v>41829</v>
          </cell>
          <cell r="N5174">
            <v>0.73333333333333328</v>
          </cell>
          <cell r="O5174" t="str">
            <v>K BRAVO</v>
          </cell>
          <cell r="P5174" t="str">
            <v>K BRAVO</v>
          </cell>
          <cell r="Q5174" t="str">
            <v>K BRAVO</v>
          </cell>
          <cell r="R5174" t="str">
            <v>PAPEL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  <cell r="X5174">
            <v>0</v>
          </cell>
          <cell r="Y5174">
            <v>0</v>
          </cell>
          <cell r="Z5174">
            <v>0</v>
          </cell>
          <cell r="AA5174">
            <v>0</v>
          </cell>
          <cell r="AB5174">
            <v>0</v>
          </cell>
          <cell r="AC5174">
            <v>41831</v>
          </cell>
          <cell r="AD5174">
            <v>0.33333333333333331</v>
          </cell>
          <cell r="AE5174" t="str">
            <v>MMORAN</v>
          </cell>
          <cell r="AF5174">
            <v>31</v>
          </cell>
          <cell r="AG5174">
            <v>0</v>
          </cell>
          <cell r="AH5174">
            <v>0</v>
          </cell>
          <cell r="AI5174">
            <v>0</v>
          </cell>
          <cell r="AJ5174">
            <v>0</v>
          </cell>
          <cell r="AK5174">
            <v>0</v>
          </cell>
          <cell r="AL5174">
            <v>0</v>
          </cell>
          <cell r="AM5174">
            <v>0</v>
          </cell>
          <cell r="AN5174">
            <v>0</v>
          </cell>
          <cell r="AO5174">
            <v>0</v>
          </cell>
          <cell r="AP5174">
            <v>19</v>
          </cell>
          <cell r="AQ5174" t="str">
            <v>KARINA BRAVO</v>
          </cell>
          <cell r="AR5174">
            <v>5</v>
          </cell>
          <cell r="AS5174" t="str">
            <v>ROSA ESCALANTE</v>
          </cell>
          <cell r="AT5174">
            <v>13</v>
          </cell>
          <cell r="AU5174" t="str">
            <v>MARIA LANDA</v>
          </cell>
          <cell r="AV5174" t="str">
            <v>#N/A</v>
          </cell>
          <cell r="AW5174" t="str">
            <v>#N/A</v>
          </cell>
          <cell r="AX5174" t="b">
            <v>0</v>
          </cell>
          <cell r="AY5174" t="b">
            <v>0</v>
          </cell>
        </row>
        <row r="5175">
          <cell r="B5175" t="str">
            <v>1709166555001</v>
          </cell>
          <cell r="C5175" t="str">
            <v>MORALES SANTOS SEGUNDO CIRILO</v>
          </cell>
          <cell r="D5175">
            <v>123</v>
          </cell>
          <cell r="E5175">
            <v>12301</v>
          </cell>
          <cell r="F5175">
            <v>1230150</v>
          </cell>
          <cell r="G5175" t="str">
            <v>COMERCIO</v>
          </cell>
          <cell r="H5175" t="str">
            <v>COMERCIO</v>
          </cell>
          <cell r="I5175" t="str">
            <v>L2959</v>
          </cell>
          <cell r="J5175" t="str">
            <v>PEQUEÑA EMPRESA</v>
          </cell>
          <cell r="K5175">
            <v>0</v>
          </cell>
          <cell r="L5175" t="str">
            <v>01Empresas Normales</v>
          </cell>
          <cell r="M5175">
            <v>41803</v>
          </cell>
          <cell r="N5175">
            <v>0.35416666666666669</v>
          </cell>
          <cell r="O5175" t="str">
            <v>K BRAVO</v>
          </cell>
          <cell r="P5175" t="str">
            <v>K BRAVO</v>
          </cell>
          <cell r="Q5175" t="str">
            <v>APLICATIVO WEB</v>
          </cell>
          <cell r="R5175" t="str">
            <v>APLICATIVO WEB</v>
          </cell>
          <cell r="S5175">
            <v>41806</v>
          </cell>
          <cell r="T5175">
            <v>0.66666666666666663</v>
          </cell>
          <cell r="U5175" t="str">
            <v>PRE-002</v>
          </cell>
          <cell r="V5175">
            <v>41817</v>
          </cell>
          <cell r="W5175">
            <v>0.45833333333333331</v>
          </cell>
          <cell r="X5175">
            <v>0</v>
          </cell>
          <cell r="Y5175">
            <v>0</v>
          </cell>
          <cell r="Z5175">
            <v>0</v>
          </cell>
          <cell r="AA5175">
            <v>0</v>
          </cell>
          <cell r="AB5175">
            <v>0</v>
          </cell>
          <cell r="AC5175">
            <v>41818</v>
          </cell>
          <cell r="AD5175">
            <v>0.74375000000000002</v>
          </cell>
          <cell r="AE5175" t="str">
            <v>MMORAN</v>
          </cell>
          <cell r="AF5175">
            <v>21</v>
          </cell>
          <cell r="AG5175">
            <v>0</v>
          </cell>
          <cell r="AH5175">
            <v>0</v>
          </cell>
          <cell r="AI5175">
            <v>0</v>
          </cell>
          <cell r="AJ5175">
            <v>0</v>
          </cell>
          <cell r="AK5175">
            <v>0</v>
          </cell>
          <cell r="AL5175">
            <v>0</v>
          </cell>
          <cell r="AM5175">
            <v>0</v>
          </cell>
          <cell r="AN5175">
            <v>0</v>
          </cell>
          <cell r="AO5175">
            <v>0</v>
          </cell>
          <cell r="AP5175">
            <v>19</v>
          </cell>
          <cell r="AQ5175" t="str">
            <v>KARINA BRAVO</v>
          </cell>
          <cell r="AR5175">
            <v>5</v>
          </cell>
          <cell r="AS5175" t="str">
            <v>ROSA ESCALANTE</v>
          </cell>
          <cell r="AT5175">
            <v>13</v>
          </cell>
          <cell r="AU5175" t="str">
            <v>MARIA LANDA</v>
          </cell>
          <cell r="AV5175" t="str">
            <v>#N/A</v>
          </cell>
          <cell r="AW5175" t="str">
            <v>#N/A</v>
          </cell>
          <cell r="AX5175" t="b">
            <v>0</v>
          </cell>
          <cell r="AY5175" t="b">
            <v>0</v>
          </cell>
        </row>
        <row r="5176">
          <cell r="B5176" t="str">
            <v>0602498552001</v>
          </cell>
          <cell r="C5176" t="str">
            <v>VILLACRES CABRERA MARCOS ENRIQUE</v>
          </cell>
          <cell r="D5176">
            <v>123</v>
          </cell>
          <cell r="E5176">
            <v>12301</v>
          </cell>
          <cell r="F5176">
            <v>1230150</v>
          </cell>
          <cell r="G5176" t="str">
            <v>MANUFACTURA</v>
          </cell>
          <cell r="H5176" t="str">
            <v>MANUFACTURA</v>
          </cell>
          <cell r="I5176" t="str">
            <v>L2960</v>
          </cell>
          <cell r="J5176" t="str">
            <v>PEQUEÑA EMPRESA</v>
          </cell>
          <cell r="K5176">
            <v>0</v>
          </cell>
          <cell r="L5176">
            <v>0</v>
          </cell>
          <cell r="M5176">
            <v>0</v>
          </cell>
          <cell r="N5176">
            <v>0</v>
          </cell>
          <cell r="O5176" t="str">
            <v>K BRAVO</v>
          </cell>
          <cell r="P5176" t="str">
            <v>K BRAVO</v>
          </cell>
          <cell r="Q5176">
            <v>0</v>
          </cell>
          <cell r="R5176">
            <v>0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  <cell r="X5176">
            <v>0</v>
          </cell>
          <cell r="Y5176">
            <v>0</v>
          </cell>
          <cell r="Z5176">
            <v>0</v>
          </cell>
          <cell r="AA5176">
            <v>0</v>
          </cell>
          <cell r="AB5176">
            <v>0</v>
          </cell>
          <cell r="AC5176">
            <v>0</v>
          </cell>
          <cell r="AD5176">
            <v>0</v>
          </cell>
          <cell r="AE5176">
            <v>0</v>
          </cell>
          <cell r="AF5176">
            <v>0</v>
          </cell>
          <cell r="AG5176">
            <v>0</v>
          </cell>
          <cell r="AH5176">
            <v>0</v>
          </cell>
          <cell r="AI5176">
            <v>0</v>
          </cell>
          <cell r="AJ5176">
            <v>0</v>
          </cell>
          <cell r="AK5176">
            <v>0</v>
          </cell>
          <cell r="AL5176">
            <v>0</v>
          </cell>
          <cell r="AM5176">
            <v>0</v>
          </cell>
          <cell r="AN5176">
            <v>0</v>
          </cell>
          <cell r="AO5176">
            <v>0</v>
          </cell>
          <cell r="AP5176">
            <v>19</v>
          </cell>
          <cell r="AQ5176" t="str">
            <v>KARINA BRAVO</v>
          </cell>
          <cell r="AR5176">
            <v>5</v>
          </cell>
          <cell r="AS5176" t="str">
            <v>ROSA ESCALANTE</v>
          </cell>
          <cell r="AT5176">
            <v>13</v>
          </cell>
          <cell r="AU5176" t="str">
            <v>MARIA LANDA</v>
          </cell>
          <cell r="AV5176" t="str">
            <v>#N/A</v>
          </cell>
          <cell r="AW5176" t="str">
            <v>#N/A</v>
          </cell>
          <cell r="AX5176" t="b">
            <v>1</v>
          </cell>
          <cell r="AY5176" t="b">
            <v>1</v>
          </cell>
        </row>
        <row r="5177">
          <cell r="B5177" t="str">
            <v>1713510590001</v>
          </cell>
          <cell r="C5177" t="str">
            <v>SEGURA FERNANDEZ JORGE HOMERO</v>
          </cell>
          <cell r="D5177">
            <v>123</v>
          </cell>
          <cell r="E5177">
            <v>12301</v>
          </cell>
          <cell r="F5177">
            <v>1230150</v>
          </cell>
          <cell r="G5177" t="str">
            <v>SERVICIOS</v>
          </cell>
          <cell r="H5177" t="str">
            <v>SERVICIOS</v>
          </cell>
          <cell r="I5177" t="str">
            <v>L2961</v>
          </cell>
          <cell r="J5177" t="str">
            <v>PEQUEÑA EMPRESA</v>
          </cell>
          <cell r="K5177">
            <v>0</v>
          </cell>
          <cell r="L5177" t="str">
            <v>03No ubicadas</v>
          </cell>
          <cell r="M5177">
            <v>41835</v>
          </cell>
          <cell r="N5177">
            <v>0.67361111111111116</v>
          </cell>
          <cell r="O5177" t="str">
            <v>K BRAVO</v>
          </cell>
          <cell r="P5177" t="str">
            <v>K BRAVO</v>
          </cell>
          <cell r="Q5177" t="str">
            <v>K BRAVO</v>
          </cell>
          <cell r="R5177" t="str">
            <v>PAPEL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  <cell r="X5177">
            <v>0</v>
          </cell>
          <cell r="Y5177">
            <v>0</v>
          </cell>
          <cell r="Z5177">
            <v>0</v>
          </cell>
          <cell r="AA5177">
            <v>0</v>
          </cell>
          <cell r="AB5177">
            <v>0</v>
          </cell>
          <cell r="AC5177">
            <v>41836</v>
          </cell>
          <cell r="AD5177">
            <v>0.33333333333333331</v>
          </cell>
          <cell r="AE5177" t="str">
            <v>MMORAN</v>
          </cell>
          <cell r="AF5177">
            <v>34</v>
          </cell>
          <cell r="AG5177">
            <v>0</v>
          </cell>
          <cell r="AH5177">
            <v>0</v>
          </cell>
          <cell r="AI5177">
            <v>0</v>
          </cell>
          <cell r="AJ5177">
            <v>0</v>
          </cell>
          <cell r="AK5177">
            <v>0</v>
          </cell>
          <cell r="AL5177">
            <v>0</v>
          </cell>
          <cell r="AM5177">
            <v>0</v>
          </cell>
          <cell r="AN5177">
            <v>0</v>
          </cell>
          <cell r="AO5177">
            <v>0</v>
          </cell>
          <cell r="AP5177">
            <v>19</v>
          </cell>
          <cell r="AQ5177" t="str">
            <v>KARINA BRAVO</v>
          </cell>
          <cell r="AR5177">
            <v>5</v>
          </cell>
          <cell r="AS5177" t="str">
            <v>ROSA ESCALANTE</v>
          </cell>
          <cell r="AT5177">
            <v>13</v>
          </cell>
          <cell r="AU5177" t="str">
            <v>MARIA LANDA</v>
          </cell>
          <cell r="AV5177" t="str">
            <v>#N/A</v>
          </cell>
          <cell r="AW5177" t="str">
            <v>#N/A</v>
          </cell>
          <cell r="AX5177" t="b">
            <v>0</v>
          </cell>
          <cell r="AY5177" t="b">
            <v>0</v>
          </cell>
        </row>
        <row r="5178">
          <cell r="B5178" t="str">
            <v>1306610997001</v>
          </cell>
          <cell r="C5178" t="str">
            <v>MACIAS VELEZ ROLANDO DANIEL</v>
          </cell>
          <cell r="D5178">
            <v>123</v>
          </cell>
          <cell r="E5178">
            <v>12301</v>
          </cell>
          <cell r="F5178">
            <v>1230150</v>
          </cell>
          <cell r="G5178" t="str">
            <v>SERVICIOS</v>
          </cell>
          <cell r="H5178" t="str">
            <v>SERVICIOS</v>
          </cell>
          <cell r="I5178" t="str">
            <v>L2962</v>
          </cell>
          <cell r="J5178" t="str">
            <v>PEQUEÑA EMPRESA</v>
          </cell>
          <cell r="K5178" t="str">
            <v>INACTIVA</v>
          </cell>
          <cell r="L5178" t="str">
            <v>04Rechazos</v>
          </cell>
          <cell r="M5178">
            <v>41829</v>
          </cell>
          <cell r="N5178">
            <v>0.73333333333333328</v>
          </cell>
          <cell r="O5178" t="str">
            <v>K BRAVO</v>
          </cell>
          <cell r="P5178" t="str">
            <v>K BRAVO</v>
          </cell>
          <cell r="Q5178" t="str">
            <v>K BRAVO</v>
          </cell>
          <cell r="R5178" t="str">
            <v>PAPEL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  <cell r="X5178">
            <v>0</v>
          </cell>
          <cell r="Y5178">
            <v>0</v>
          </cell>
          <cell r="Z5178">
            <v>0</v>
          </cell>
          <cell r="AA5178">
            <v>0</v>
          </cell>
          <cell r="AB5178">
            <v>0</v>
          </cell>
          <cell r="AC5178">
            <v>41831</v>
          </cell>
          <cell r="AD5178">
            <v>0.33333333333333331</v>
          </cell>
          <cell r="AE5178" t="str">
            <v>MMORAN</v>
          </cell>
          <cell r="AF5178">
            <v>31</v>
          </cell>
          <cell r="AG5178">
            <v>0</v>
          </cell>
          <cell r="AH5178">
            <v>0</v>
          </cell>
          <cell r="AI5178">
            <v>0</v>
          </cell>
          <cell r="AJ5178">
            <v>0</v>
          </cell>
          <cell r="AK5178">
            <v>0</v>
          </cell>
          <cell r="AL5178">
            <v>0</v>
          </cell>
          <cell r="AM5178">
            <v>0</v>
          </cell>
          <cell r="AN5178">
            <v>0</v>
          </cell>
          <cell r="AO5178">
            <v>0</v>
          </cell>
          <cell r="AP5178">
            <v>19</v>
          </cell>
          <cell r="AQ5178" t="str">
            <v>KARINA BRAVO</v>
          </cell>
          <cell r="AR5178">
            <v>5</v>
          </cell>
          <cell r="AS5178" t="str">
            <v>ROSA ESCALANTE</v>
          </cell>
          <cell r="AT5178">
            <v>13</v>
          </cell>
          <cell r="AU5178" t="str">
            <v>MARIA LANDA</v>
          </cell>
          <cell r="AV5178" t="str">
            <v>#N/A</v>
          </cell>
          <cell r="AW5178" t="str">
            <v>#N/A</v>
          </cell>
          <cell r="AX5178" t="b">
            <v>0</v>
          </cell>
          <cell r="AY5178" t="b">
            <v>0</v>
          </cell>
        </row>
        <row r="5179">
          <cell r="B5179" t="str">
            <v>1801699438001</v>
          </cell>
          <cell r="C5179" t="str">
            <v>MESIAS ONOFRE GUSTAVO</v>
          </cell>
          <cell r="D5179">
            <v>123</v>
          </cell>
          <cell r="E5179">
            <v>12301</v>
          </cell>
          <cell r="F5179">
            <v>1230150</v>
          </cell>
          <cell r="G5179" t="str">
            <v>MANUFACTURA</v>
          </cell>
          <cell r="H5179" t="str">
            <v>MANUFACTURA</v>
          </cell>
          <cell r="I5179" t="str">
            <v>L2963</v>
          </cell>
          <cell r="J5179" t="str">
            <v>PEQUEÑA EMPRESA</v>
          </cell>
          <cell r="K5179">
            <v>0</v>
          </cell>
          <cell r="L5179" t="str">
            <v>01Empresas Normales</v>
          </cell>
          <cell r="M5179">
            <v>41810</v>
          </cell>
          <cell r="N5179">
            <v>0.3611111111111111</v>
          </cell>
          <cell r="O5179" t="str">
            <v>K BRAVO</v>
          </cell>
          <cell r="P5179" t="str">
            <v>K BRAVO</v>
          </cell>
          <cell r="Q5179" t="str">
            <v>APLICATIVO WEB</v>
          </cell>
          <cell r="R5179" t="str">
            <v>APLICATIVO WEB</v>
          </cell>
          <cell r="S5179">
            <v>41810</v>
          </cell>
          <cell r="T5179">
            <v>0.66666666666666663</v>
          </cell>
          <cell r="U5179" t="str">
            <v>PRE-009</v>
          </cell>
          <cell r="V5179">
            <v>41829</v>
          </cell>
          <cell r="W5179">
            <v>0.59722222222222221</v>
          </cell>
          <cell r="X5179">
            <v>0</v>
          </cell>
          <cell r="Y5179">
            <v>0</v>
          </cell>
          <cell r="Z5179">
            <v>0</v>
          </cell>
          <cell r="AA5179">
            <v>0</v>
          </cell>
          <cell r="AB5179">
            <v>0</v>
          </cell>
          <cell r="AC5179">
            <v>41831</v>
          </cell>
          <cell r="AD5179">
            <v>0.33333333333333331</v>
          </cell>
          <cell r="AE5179" t="str">
            <v>MMORAN</v>
          </cell>
          <cell r="AF5179">
            <v>31</v>
          </cell>
          <cell r="AG5179">
            <v>0</v>
          </cell>
          <cell r="AH5179">
            <v>0</v>
          </cell>
          <cell r="AI5179">
            <v>0</v>
          </cell>
          <cell r="AJ5179">
            <v>0</v>
          </cell>
          <cell r="AK5179">
            <v>0</v>
          </cell>
          <cell r="AL5179">
            <v>0</v>
          </cell>
          <cell r="AM5179">
            <v>0</v>
          </cell>
          <cell r="AN5179">
            <v>0</v>
          </cell>
          <cell r="AO5179">
            <v>0</v>
          </cell>
          <cell r="AP5179">
            <v>19</v>
          </cell>
          <cell r="AQ5179" t="str">
            <v>KARINA BRAVO</v>
          </cell>
          <cell r="AR5179">
            <v>5</v>
          </cell>
          <cell r="AS5179" t="str">
            <v>ROSA ESCALANTE</v>
          </cell>
          <cell r="AT5179">
            <v>13</v>
          </cell>
          <cell r="AU5179" t="str">
            <v>MARIA LANDA</v>
          </cell>
          <cell r="AV5179" t="str">
            <v>#N/A</v>
          </cell>
          <cell r="AW5179" t="str">
            <v>#N/A</v>
          </cell>
          <cell r="AX5179" t="b">
            <v>0</v>
          </cell>
          <cell r="AY5179" t="b">
            <v>0</v>
          </cell>
        </row>
        <row r="5180">
          <cell r="B5180" t="str">
            <v>0501360846001</v>
          </cell>
          <cell r="C5180" t="str">
            <v>GARCIA ACURIO ZOILA EMPERATRIZ</v>
          </cell>
          <cell r="D5180">
            <v>123</v>
          </cell>
          <cell r="E5180">
            <v>12301</v>
          </cell>
          <cell r="F5180">
            <v>1230150</v>
          </cell>
          <cell r="G5180" t="str">
            <v>SERVICIOS</v>
          </cell>
          <cell r="H5180" t="str">
            <v>SERVICIOS</v>
          </cell>
          <cell r="I5180" t="str">
            <v>L2964</v>
          </cell>
          <cell r="J5180" t="str">
            <v>PEQUEÑA EMPRESA</v>
          </cell>
          <cell r="K5180">
            <v>0</v>
          </cell>
          <cell r="L5180">
            <v>0</v>
          </cell>
          <cell r="M5180">
            <v>0</v>
          </cell>
          <cell r="N5180">
            <v>0</v>
          </cell>
          <cell r="O5180" t="str">
            <v>K BRAVO</v>
          </cell>
          <cell r="P5180" t="str">
            <v>K BRAVO</v>
          </cell>
          <cell r="Q5180">
            <v>0</v>
          </cell>
          <cell r="R5180">
            <v>0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  <cell r="X5180">
            <v>0</v>
          </cell>
          <cell r="Y5180">
            <v>0</v>
          </cell>
          <cell r="Z5180">
            <v>0</v>
          </cell>
          <cell r="AA5180">
            <v>0</v>
          </cell>
          <cell r="AB5180">
            <v>0</v>
          </cell>
          <cell r="AC5180">
            <v>0</v>
          </cell>
          <cell r="AD5180">
            <v>0</v>
          </cell>
          <cell r="AE5180">
            <v>0</v>
          </cell>
          <cell r="AF5180">
            <v>0</v>
          </cell>
          <cell r="AG5180">
            <v>0</v>
          </cell>
          <cell r="AH5180">
            <v>0</v>
          </cell>
          <cell r="AI5180">
            <v>0</v>
          </cell>
          <cell r="AJ5180">
            <v>0</v>
          </cell>
          <cell r="AK5180">
            <v>0</v>
          </cell>
          <cell r="AL5180">
            <v>0</v>
          </cell>
          <cell r="AM5180">
            <v>0</v>
          </cell>
          <cell r="AN5180">
            <v>0</v>
          </cell>
          <cell r="AO5180">
            <v>0</v>
          </cell>
          <cell r="AP5180">
            <v>19</v>
          </cell>
          <cell r="AQ5180" t="str">
            <v>KARINA BRAVO</v>
          </cell>
          <cell r="AR5180">
            <v>5</v>
          </cell>
          <cell r="AS5180" t="str">
            <v>ROSA ESCALANTE</v>
          </cell>
          <cell r="AT5180">
            <v>13</v>
          </cell>
          <cell r="AU5180" t="str">
            <v>MARIA LANDA</v>
          </cell>
          <cell r="AV5180" t="str">
            <v>#N/A</v>
          </cell>
          <cell r="AW5180" t="str">
            <v>#N/A</v>
          </cell>
          <cell r="AX5180" t="b">
            <v>1</v>
          </cell>
          <cell r="AY5180" t="b">
            <v>1</v>
          </cell>
        </row>
        <row r="5181">
          <cell r="B5181" t="str">
            <v>1709074668001</v>
          </cell>
          <cell r="C5181" t="str">
            <v>SABANDO SABANDO WILMER LIGIDO GUFREDO</v>
          </cell>
          <cell r="D5181">
            <v>123</v>
          </cell>
          <cell r="E5181">
            <v>12301</v>
          </cell>
          <cell r="F5181">
            <v>1230150</v>
          </cell>
          <cell r="G5181" t="str">
            <v>SERVICIOS</v>
          </cell>
          <cell r="H5181" t="str">
            <v>SERVICIOS</v>
          </cell>
          <cell r="I5181" t="str">
            <v>L2965</v>
          </cell>
          <cell r="J5181" t="str">
            <v>PEQUEÑA EMPRESA</v>
          </cell>
          <cell r="K5181">
            <v>0</v>
          </cell>
          <cell r="L5181" t="str">
            <v>02Empresas Liquidadas</v>
          </cell>
          <cell r="M5181">
            <v>41828</v>
          </cell>
          <cell r="N5181">
            <v>0.75416666666666665</v>
          </cell>
          <cell r="O5181" t="str">
            <v>K BRAVO</v>
          </cell>
          <cell r="P5181" t="str">
            <v>K BRAVO</v>
          </cell>
          <cell r="Q5181" t="str">
            <v>K BRAVO</v>
          </cell>
          <cell r="R5181" t="str">
            <v>PAPEL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  <cell r="X5181">
            <v>0</v>
          </cell>
          <cell r="Y5181">
            <v>0</v>
          </cell>
          <cell r="Z5181">
            <v>0</v>
          </cell>
          <cell r="AA5181">
            <v>0</v>
          </cell>
          <cell r="AB5181">
            <v>0</v>
          </cell>
          <cell r="AC5181">
            <v>41828</v>
          </cell>
          <cell r="AD5181">
            <v>0.5</v>
          </cell>
          <cell r="AE5181" t="str">
            <v>MMORAN</v>
          </cell>
          <cell r="AF5181">
            <v>29</v>
          </cell>
          <cell r="AG5181">
            <v>0</v>
          </cell>
          <cell r="AH5181">
            <v>0</v>
          </cell>
          <cell r="AI5181">
            <v>0</v>
          </cell>
          <cell r="AJ5181">
            <v>0</v>
          </cell>
          <cell r="AK5181">
            <v>0</v>
          </cell>
          <cell r="AL5181">
            <v>0</v>
          </cell>
          <cell r="AM5181">
            <v>0</v>
          </cell>
          <cell r="AN5181">
            <v>0</v>
          </cell>
          <cell r="AO5181">
            <v>0</v>
          </cell>
          <cell r="AP5181">
            <v>19</v>
          </cell>
          <cell r="AQ5181" t="str">
            <v>KARINA BRAVO</v>
          </cell>
          <cell r="AR5181">
            <v>5</v>
          </cell>
          <cell r="AS5181" t="str">
            <v>ROSA ESCALANTE</v>
          </cell>
          <cell r="AT5181">
            <v>13</v>
          </cell>
          <cell r="AU5181" t="str">
            <v>MARIA LANDA</v>
          </cell>
          <cell r="AV5181" t="str">
            <v>#N/A</v>
          </cell>
          <cell r="AW5181" t="str">
            <v>#N/A</v>
          </cell>
          <cell r="AX5181" t="b">
            <v>0</v>
          </cell>
          <cell r="AY5181" t="b">
            <v>0</v>
          </cell>
        </row>
        <row r="5182">
          <cell r="B5182" t="str">
            <v>1705928222001</v>
          </cell>
          <cell r="C5182" t="str">
            <v>JUIÃ‘A SIMBANA CESAR ERNESTO</v>
          </cell>
          <cell r="D5182">
            <v>123</v>
          </cell>
          <cell r="E5182">
            <v>12301</v>
          </cell>
          <cell r="F5182">
            <v>1230150</v>
          </cell>
          <cell r="G5182" t="str">
            <v>SERVICIOS</v>
          </cell>
          <cell r="H5182" t="str">
            <v>SERVICIOS</v>
          </cell>
          <cell r="I5182" t="str">
            <v>L2966</v>
          </cell>
          <cell r="J5182" t="str">
            <v>PEQUEÑA EMPRESA</v>
          </cell>
          <cell r="K5182">
            <v>0</v>
          </cell>
          <cell r="L5182" t="str">
            <v>03No ubicadas</v>
          </cell>
          <cell r="M5182">
            <v>41835</v>
          </cell>
          <cell r="N5182">
            <v>0.67361111111111116</v>
          </cell>
          <cell r="O5182" t="str">
            <v>K BRAVO</v>
          </cell>
          <cell r="P5182" t="str">
            <v>K BRAVO</v>
          </cell>
          <cell r="Q5182" t="str">
            <v>K BRAVO</v>
          </cell>
          <cell r="R5182" t="str">
            <v>PAPEL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  <cell r="X5182">
            <v>0</v>
          </cell>
          <cell r="Y5182">
            <v>0</v>
          </cell>
          <cell r="Z5182">
            <v>0</v>
          </cell>
          <cell r="AA5182">
            <v>0</v>
          </cell>
          <cell r="AB5182">
            <v>0</v>
          </cell>
          <cell r="AC5182">
            <v>41836</v>
          </cell>
          <cell r="AD5182">
            <v>0.33333333333333331</v>
          </cell>
          <cell r="AE5182" t="str">
            <v>MMORAN</v>
          </cell>
          <cell r="AF5182">
            <v>34</v>
          </cell>
          <cell r="AG5182">
            <v>0</v>
          </cell>
          <cell r="AH5182">
            <v>0</v>
          </cell>
          <cell r="AI5182">
            <v>0</v>
          </cell>
          <cell r="AJ5182">
            <v>0</v>
          </cell>
          <cell r="AK5182">
            <v>0</v>
          </cell>
          <cell r="AL5182">
            <v>0</v>
          </cell>
          <cell r="AM5182">
            <v>0</v>
          </cell>
          <cell r="AN5182">
            <v>0</v>
          </cell>
          <cell r="AO5182">
            <v>0</v>
          </cell>
          <cell r="AP5182">
            <v>19</v>
          </cell>
          <cell r="AQ5182" t="str">
            <v>KARINA BRAVO</v>
          </cell>
          <cell r="AR5182">
            <v>5</v>
          </cell>
          <cell r="AS5182" t="str">
            <v>ROSA ESCALANTE</v>
          </cell>
          <cell r="AT5182">
            <v>13</v>
          </cell>
          <cell r="AU5182" t="str">
            <v>MARIA LANDA</v>
          </cell>
          <cell r="AV5182" t="str">
            <v>#N/A</v>
          </cell>
          <cell r="AW5182" t="str">
            <v>#N/A</v>
          </cell>
          <cell r="AX5182" t="b">
            <v>0</v>
          </cell>
          <cell r="AY5182" t="b">
            <v>0</v>
          </cell>
        </row>
        <row r="5183">
          <cell r="B5183" t="str">
            <v>1703173755001</v>
          </cell>
          <cell r="C5183" t="str">
            <v>SOTO GARCIA DORA</v>
          </cell>
          <cell r="D5183">
            <v>123</v>
          </cell>
          <cell r="E5183">
            <v>12301</v>
          </cell>
          <cell r="F5183">
            <v>1230150</v>
          </cell>
          <cell r="G5183" t="str">
            <v>SERVICIOS</v>
          </cell>
          <cell r="H5183" t="str">
            <v>SERVICIOS</v>
          </cell>
          <cell r="I5183" t="str">
            <v>L2967</v>
          </cell>
          <cell r="J5183" t="str">
            <v>PEQUEÑA EMPRESA</v>
          </cell>
          <cell r="K5183">
            <v>0</v>
          </cell>
          <cell r="L5183">
            <v>0</v>
          </cell>
          <cell r="M5183">
            <v>0</v>
          </cell>
          <cell r="N5183">
            <v>0</v>
          </cell>
          <cell r="O5183" t="str">
            <v>K BRAVO</v>
          </cell>
          <cell r="P5183" t="str">
            <v>K BRAVO</v>
          </cell>
          <cell r="Q5183">
            <v>0</v>
          </cell>
          <cell r="R5183">
            <v>0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  <cell r="X5183">
            <v>0</v>
          </cell>
          <cell r="Y5183">
            <v>0</v>
          </cell>
          <cell r="Z5183">
            <v>0</v>
          </cell>
          <cell r="AA5183">
            <v>0</v>
          </cell>
          <cell r="AB5183">
            <v>0</v>
          </cell>
          <cell r="AC5183">
            <v>0</v>
          </cell>
          <cell r="AD5183">
            <v>0</v>
          </cell>
          <cell r="AE5183">
            <v>0</v>
          </cell>
          <cell r="AF5183">
            <v>0</v>
          </cell>
          <cell r="AG5183">
            <v>0</v>
          </cell>
          <cell r="AH5183">
            <v>0</v>
          </cell>
          <cell r="AI5183">
            <v>0</v>
          </cell>
          <cell r="AJ5183">
            <v>0</v>
          </cell>
          <cell r="AK5183">
            <v>0</v>
          </cell>
          <cell r="AL5183">
            <v>0</v>
          </cell>
          <cell r="AM5183">
            <v>0</v>
          </cell>
          <cell r="AN5183">
            <v>0</v>
          </cell>
          <cell r="AO5183">
            <v>0</v>
          </cell>
          <cell r="AP5183">
            <v>19</v>
          </cell>
          <cell r="AQ5183" t="str">
            <v>KARINA BRAVO</v>
          </cell>
          <cell r="AR5183">
            <v>5</v>
          </cell>
          <cell r="AS5183" t="str">
            <v>ROSA ESCALANTE</v>
          </cell>
          <cell r="AT5183">
            <v>13</v>
          </cell>
          <cell r="AU5183" t="str">
            <v>MARIA LANDA</v>
          </cell>
          <cell r="AV5183" t="str">
            <v>#N/A</v>
          </cell>
          <cell r="AW5183" t="str">
            <v>#N/A</v>
          </cell>
          <cell r="AX5183" t="b">
            <v>1</v>
          </cell>
          <cell r="AY5183" t="b">
            <v>1</v>
          </cell>
        </row>
        <row r="5184">
          <cell r="B5184" t="str">
            <v>1791889754001</v>
          </cell>
          <cell r="C5184" t="str">
            <v>TRANETEC S.A. TRANSPORTE ESCOLAR EL COLORADO</v>
          </cell>
          <cell r="D5184">
            <v>123</v>
          </cell>
          <cell r="E5184">
            <v>12301</v>
          </cell>
          <cell r="F5184">
            <v>1230150</v>
          </cell>
          <cell r="G5184" t="str">
            <v>SERVICIOS</v>
          </cell>
          <cell r="H5184" t="str">
            <v>SERVICIOS</v>
          </cell>
          <cell r="I5184" t="str">
            <v>L2968</v>
          </cell>
          <cell r="J5184" t="str">
            <v>PEQUEÑA EMPRESA</v>
          </cell>
          <cell r="K5184">
            <v>0</v>
          </cell>
          <cell r="L5184">
            <v>0</v>
          </cell>
          <cell r="M5184">
            <v>0</v>
          </cell>
          <cell r="N5184">
            <v>0</v>
          </cell>
          <cell r="O5184" t="str">
            <v>K BRAVO</v>
          </cell>
          <cell r="P5184" t="str">
            <v>K BRAVO</v>
          </cell>
          <cell r="Q5184">
            <v>0</v>
          </cell>
          <cell r="R5184">
            <v>0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  <cell r="X5184">
            <v>0</v>
          </cell>
          <cell r="Y5184">
            <v>0</v>
          </cell>
          <cell r="Z5184">
            <v>0</v>
          </cell>
          <cell r="AA5184">
            <v>0</v>
          </cell>
          <cell r="AB5184">
            <v>0</v>
          </cell>
          <cell r="AC5184">
            <v>0</v>
          </cell>
          <cell r="AD5184">
            <v>0</v>
          </cell>
          <cell r="AE5184">
            <v>0</v>
          </cell>
          <cell r="AF5184">
            <v>0</v>
          </cell>
          <cell r="AG5184">
            <v>0</v>
          </cell>
          <cell r="AH5184">
            <v>0</v>
          </cell>
          <cell r="AI5184">
            <v>0</v>
          </cell>
          <cell r="AJ5184">
            <v>0</v>
          </cell>
          <cell r="AK5184">
            <v>0</v>
          </cell>
          <cell r="AL5184">
            <v>0</v>
          </cell>
          <cell r="AM5184">
            <v>0</v>
          </cell>
          <cell r="AN5184">
            <v>0</v>
          </cell>
          <cell r="AO5184">
            <v>0</v>
          </cell>
          <cell r="AP5184">
            <v>19</v>
          </cell>
          <cell r="AQ5184" t="str">
            <v>KARINA BRAVO</v>
          </cell>
          <cell r="AR5184">
            <v>5</v>
          </cell>
          <cell r="AS5184" t="str">
            <v>ROSA ESCALANTE</v>
          </cell>
          <cell r="AT5184">
            <v>13</v>
          </cell>
          <cell r="AU5184" t="str">
            <v>MARIA LANDA</v>
          </cell>
          <cell r="AV5184" t="str">
            <v>#N/A</v>
          </cell>
          <cell r="AW5184" t="str">
            <v>#N/A</v>
          </cell>
          <cell r="AX5184" t="b">
            <v>1</v>
          </cell>
          <cell r="AY5184" t="b">
            <v>1</v>
          </cell>
        </row>
        <row r="5185">
          <cell r="B5185" t="str">
            <v>1703983393001</v>
          </cell>
          <cell r="C5185" t="str">
            <v>POZO SUAREZ JUAN MANUEL</v>
          </cell>
          <cell r="D5185">
            <v>123</v>
          </cell>
          <cell r="E5185">
            <v>12301</v>
          </cell>
          <cell r="F5185">
            <v>1230150</v>
          </cell>
          <cell r="G5185" t="str">
            <v>COMERCIO</v>
          </cell>
          <cell r="H5185" t="str">
            <v>COMERCIO</v>
          </cell>
          <cell r="I5185" t="str">
            <v>L2969</v>
          </cell>
          <cell r="J5185" t="str">
            <v>PEQUEÑA EMPRESA</v>
          </cell>
          <cell r="K5185">
            <v>0</v>
          </cell>
          <cell r="L5185" t="str">
            <v>01Empresas Normales</v>
          </cell>
          <cell r="M5185">
            <v>41803</v>
          </cell>
          <cell r="N5185">
            <v>0.35416666666666669</v>
          </cell>
          <cell r="O5185" t="str">
            <v>K BRAVO</v>
          </cell>
          <cell r="P5185" t="str">
            <v>K BRAVO</v>
          </cell>
          <cell r="Q5185" t="str">
            <v>APLICATIVO WEB</v>
          </cell>
          <cell r="R5185" t="str">
            <v>APLICATIVO WEB</v>
          </cell>
          <cell r="S5185">
            <v>41806</v>
          </cell>
          <cell r="T5185">
            <v>0.66666666666666663</v>
          </cell>
          <cell r="U5185" t="str">
            <v>PRE-002</v>
          </cell>
          <cell r="V5185">
            <v>41834</v>
          </cell>
          <cell r="W5185">
            <v>0.38819444444444445</v>
          </cell>
          <cell r="X5185">
            <v>0</v>
          </cell>
          <cell r="Y5185">
            <v>0</v>
          </cell>
          <cell r="Z5185">
            <v>0</v>
          </cell>
          <cell r="AA5185">
            <v>0</v>
          </cell>
          <cell r="AB5185">
            <v>0</v>
          </cell>
          <cell r="AC5185">
            <v>41834</v>
          </cell>
          <cell r="AD5185">
            <v>0.54166666666666663</v>
          </cell>
          <cell r="AE5185" t="str">
            <v>MMORAN</v>
          </cell>
          <cell r="AF5185">
            <v>32</v>
          </cell>
          <cell r="AG5185">
            <v>0</v>
          </cell>
          <cell r="AH5185">
            <v>0</v>
          </cell>
          <cell r="AI5185">
            <v>0</v>
          </cell>
          <cell r="AJ5185">
            <v>0</v>
          </cell>
          <cell r="AK5185">
            <v>0</v>
          </cell>
          <cell r="AL5185">
            <v>0</v>
          </cell>
          <cell r="AM5185">
            <v>0</v>
          </cell>
          <cell r="AN5185">
            <v>0</v>
          </cell>
          <cell r="AO5185">
            <v>0</v>
          </cell>
          <cell r="AP5185">
            <v>19</v>
          </cell>
          <cell r="AQ5185" t="str">
            <v>KARINA BRAVO</v>
          </cell>
          <cell r="AR5185">
            <v>5</v>
          </cell>
          <cell r="AS5185" t="str">
            <v>ROSA ESCALANTE</v>
          </cell>
          <cell r="AT5185">
            <v>13</v>
          </cell>
          <cell r="AU5185" t="str">
            <v>MARIA LANDA</v>
          </cell>
          <cell r="AV5185" t="str">
            <v>1</v>
          </cell>
          <cell r="AW5185" t="str">
            <v>1703983393001</v>
          </cell>
          <cell r="AX5185" t="b">
            <v>0</v>
          </cell>
          <cell r="AY5185" t="b">
            <v>0</v>
          </cell>
        </row>
        <row r="5186">
          <cell r="B5186" t="str">
            <v>1706402268001</v>
          </cell>
          <cell r="C5186" t="str">
            <v>PEÃ‘ALOZA PEÃ‘ALOZA ALEXANDER MAGNO</v>
          </cell>
          <cell r="D5186">
            <v>123</v>
          </cell>
          <cell r="E5186">
            <v>12301</v>
          </cell>
          <cell r="F5186">
            <v>1230150</v>
          </cell>
          <cell r="G5186" t="str">
            <v>SERVICIOS</v>
          </cell>
          <cell r="H5186" t="str">
            <v>SERVICIOS</v>
          </cell>
          <cell r="I5186" t="str">
            <v>L2970</v>
          </cell>
          <cell r="J5186" t="str">
            <v>PEQUEÑA EMPRESA</v>
          </cell>
          <cell r="K5186">
            <v>0</v>
          </cell>
          <cell r="L5186">
            <v>0</v>
          </cell>
          <cell r="M5186">
            <v>0</v>
          </cell>
          <cell r="N5186">
            <v>0</v>
          </cell>
          <cell r="O5186" t="str">
            <v>K BRAVO</v>
          </cell>
          <cell r="P5186" t="str">
            <v>K BRAVO</v>
          </cell>
          <cell r="Q5186">
            <v>0</v>
          </cell>
          <cell r="R5186">
            <v>0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  <cell r="X5186">
            <v>0</v>
          </cell>
          <cell r="Y5186">
            <v>0</v>
          </cell>
          <cell r="Z5186">
            <v>0</v>
          </cell>
          <cell r="AA5186">
            <v>0</v>
          </cell>
          <cell r="AB5186">
            <v>0</v>
          </cell>
          <cell r="AC5186">
            <v>0</v>
          </cell>
          <cell r="AD5186">
            <v>0</v>
          </cell>
          <cell r="AE5186">
            <v>0</v>
          </cell>
          <cell r="AF5186">
            <v>0</v>
          </cell>
          <cell r="AG5186">
            <v>0</v>
          </cell>
          <cell r="AH5186">
            <v>0</v>
          </cell>
          <cell r="AI5186">
            <v>0</v>
          </cell>
          <cell r="AJ5186">
            <v>0</v>
          </cell>
          <cell r="AK5186">
            <v>0</v>
          </cell>
          <cell r="AL5186">
            <v>0</v>
          </cell>
          <cell r="AM5186">
            <v>0</v>
          </cell>
          <cell r="AN5186">
            <v>0</v>
          </cell>
          <cell r="AO5186">
            <v>0</v>
          </cell>
          <cell r="AP5186">
            <v>19</v>
          </cell>
          <cell r="AQ5186" t="str">
            <v>KARINA BRAVO</v>
          </cell>
          <cell r="AR5186">
            <v>5</v>
          </cell>
          <cell r="AS5186" t="str">
            <v>ROSA ESCALANTE</v>
          </cell>
          <cell r="AT5186">
            <v>13</v>
          </cell>
          <cell r="AU5186" t="str">
            <v>MARIA LANDA</v>
          </cell>
          <cell r="AV5186" t="str">
            <v>#N/A</v>
          </cell>
          <cell r="AW5186" t="str">
            <v>#N/A</v>
          </cell>
          <cell r="AX5186" t="b">
            <v>1</v>
          </cell>
          <cell r="AY5186" t="b">
            <v>1</v>
          </cell>
        </row>
        <row r="5187">
          <cell r="B5187" t="str">
            <v>1703925527001</v>
          </cell>
          <cell r="C5187" t="str">
            <v>ESTRELLA ALARCON MARTHA ELENA</v>
          </cell>
          <cell r="D5187">
            <v>123</v>
          </cell>
          <cell r="E5187">
            <v>12301</v>
          </cell>
          <cell r="F5187">
            <v>1230150</v>
          </cell>
          <cell r="G5187" t="str">
            <v>MANUFACTURA</v>
          </cell>
          <cell r="H5187" t="str">
            <v>MANUFACTURA</v>
          </cell>
          <cell r="I5187" t="str">
            <v>L2971</v>
          </cell>
          <cell r="J5187" t="str">
            <v>PEQUEÑA EMPRESA</v>
          </cell>
          <cell r="K5187">
            <v>0</v>
          </cell>
          <cell r="L5187">
            <v>0</v>
          </cell>
          <cell r="M5187">
            <v>0</v>
          </cell>
          <cell r="N5187">
            <v>0</v>
          </cell>
          <cell r="O5187" t="str">
            <v>K BRAVO</v>
          </cell>
          <cell r="P5187" t="str">
            <v>K BRAVO</v>
          </cell>
          <cell r="Q5187">
            <v>0</v>
          </cell>
          <cell r="R5187">
            <v>0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  <cell r="X5187">
            <v>0</v>
          </cell>
          <cell r="Y5187">
            <v>0</v>
          </cell>
          <cell r="Z5187">
            <v>0</v>
          </cell>
          <cell r="AA5187">
            <v>0</v>
          </cell>
          <cell r="AB5187">
            <v>0</v>
          </cell>
          <cell r="AC5187">
            <v>0</v>
          </cell>
          <cell r="AD5187">
            <v>0</v>
          </cell>
          <cell r="AE5187">
            <v>0</v>
          </cell>
          <cell r="AF5187">
            <v>0</v>
          </cell>
          <cell r="AG5187">
            <v>0</v>
          </cell>
          <cell r="AH5187">
            <v>0</v>
          </cell>
          <cell r="AI5187">
            <v>0</v>
          </cell>
          <cell r="AJ5187">
            <v>0</v>
          </cell>
          <cell r="AK5187">
            <v>0</v>
          </cell>
          <cell r="AL5187">
            <v>0</v>
          </cell>
          <cell r="AM5187">
            <v>0</v>
          </cell>
          <cell r="AN5187">
            <v>0</v>
          </cell>
          <cell r="AO5187">
            <v>0</v>
          </cell>
          <cell r="AP5187">
            <v>19</v>
          </cell>
          <cell r="AQ5187" t="str">
            <v>KARINA BRAVO</v>
          </cell>
          <cell r="AR5187">
            <v>5</v>
          </cell>
          <cell r="AS5187" t="str">
            <v>ROSA ESCALANTE</v>
          </cell>
          <cell r="AT5187">
            <v>13</v>
          </cell>
          <cell r="AU5187" t="str">
            <v>MARIA LANDA</v>
          </cell>
          <cell r="AV5187" t="str">
            <v>#N/A</v>
          </cell>
          <cell r="AW5187" t="str">
            <v>#N/A</v>
          </cell>
          <cell r="AX5187" t="b">
            <v>1</v>
          </cell>
          <cell r="AY5187" t="b">
            <v>1</v>
          </cell>
        </row>
        <row r="5188">
          <cell r="B5188" t="str">
            <v>2390008174001</v>
          </cell>
          <cell r="C5188" t="str">
            <v>CONCLISAN CIA. LTDA.</v>
          </cell>
          <cell r="D5188">
            <v>123</v>
          </cell>
          <cell r="E5188">
            <v>12301</v>
          </cell>
          <cell r="F5188">
            <v>1230150</v>
          </cell>
          <cell r="G5188" t="str">
            <v>SERVICIOS</v>
          </cell>
          <cell r="H5188" t="str">
            <v>SERVICIOS</v>
          </cell>
          <cell r="I5188" t="str">
            <v>L2972</v>
          </cell>
          <cell r="J5188" t="str">
            <v>PEQUEÑA EMPRESA</v>
          </cell>
          <cell r="K5188">
            <v>0</v>
          </cell>
          <cell r="L5188" t="str">
            <v>01Empresas Normales</v>
          </cell>
          <cell r="M5188">
            <v>41821</v>
          </cell>
          <cell r="N5188">
            <v>0.61805555555555558</v>
          </cell>
          <cell r="O5188" t="str">
            <v>K BRAVO</v>
          </cell>
          <cell r="P5188" t="str">
            <v>K BRAVO</v>
          </cell>
          <cell r="Q5188" t="str">
            <v>EMPRESA</v>
          </cell>
          <cell r="R5188" t="str">
            <v>PAPEL</v>
          </cell>
          <cell r="S5188">
            <v>41824</v>
          </cell>
          <cell r="T5188">
            <v>0.375</v>
          </cell>
          <cell r="U5188" t="str">
            <v>PRE-016</v>
          </cell>
          <cell r="V5188">
            <v>0</v>
          </cell>
          <cell r="W5188">
            <v>0</v>
          </cell>
          <cell r="X5188">
            <v>0</v>
          </cell>
          <cell r="Y5188">
            <v>0</v>
          </cell>
          <cell r="Z5188">
            <v>0</v>
          </cell>
          <cell r="AA5188">
            <v>0</v>
          </cell>
          <cell r="AB5188">
            <v>0</v>
          </cell>
          <cell r="AC5188">
            <v>0</v>
          </cell>
          <cell r="AD5188">
            <v>0</v>
          </cell>
          <cell r="AE5188">
            <v>0</v>
          </cell>
          <cell r="AF5188">
            <v>0</v>
          </cell>
          <cell r="AG5188">
            <v>0</v>
          </cell>
          <cell r="AH5188">
            <v>0</v>
          </cell>
          <cell r="AI5188">
            <v>0</v>
          </cell>
          <cell r="AJ5188">
            <v>0</v>
          </cell>
          <cell r="AK5188">
            <v>0</v>
          </cell>
          <cell r="AL5188">
            <v>0</v>
          </cell>
          <cell r="AM5188">
            <v>0</v>
          </cell>
          <cell r="AN5188">
            <v>0</v>
          </cell>
          <cell r="AO5188">
            <v>0</v>
          </cell>
          <cell r="AP5188">
            <v>19</v>
          </cell>
          <cell r="AQ5188" t="str">
            <v>KARINA BRAVO</v>
          </cell>
          <cell r="AR5188">
            <v>5</v>
          </cell>
          <cell r="AS5188" t="str">
            <v>ROSA ESCALANTE</v>
          </cell>
          <cell r="AT5188">
            <v>13</v>
          </cell>
          <cell r="AU5188" t="str">
            <v>MARIA LANDA</v>
          </cell>
          <cell r="AV5188" t="str">
            <v>#N/A</v>
          </cell>
          <cell r="AW5188" t="str">
            <v>#N/A</v>
          </cell>
          <cell r="AX5188" t="b">
            <v>0</v>
          </cell>
          <cell r="AY5188" t="b">
            <v>0</v>
          </cell>
        </row>
        <row r="5189">
          <cell r="B5189" t="str">
            <v>1715117576001</v>
          </cell>
          <cell r="C5189" t="str">
            <v>ROMERO MACAS VICTOR ALEX</v>
          </cell>
          <cell r="D5189">
            <v>123</v>
          </cell>
          <cell r="E5189">
            <v>12301</v>
          </cell>
          <cell r="F5189">
            <v>1230150</v>
          </cell>
          <cell r="G5189" t="str">
            <v>COMERCIO</v>
          </cell>
          <cell r="H5189" t="str">
            <v>COMERCIO</v>
          </cell>
          <cell r="I5189" t="str">
            <v>L2973</v>
          </cell>
          <cell r="J5189" t="str">
            <v>PEQUEÑA EMPRESA</v>
          </cell>
          <cell r="K5189">
            <v>0</v>
          </cell>
          <cell r="L5189" t="str">
            <v>03No ubicadas</v>
          </cell>
          <cell r="M5189">
            <v>41835</v>
          </cell>
          <cell r="N5189">
            <v>0.47499999999999998</v>
          </cell>
          <cell r="O5189" t="str">
            <v>K BRAVO</v>
          </cell>
          <cell r="P5189" t="str">
            <v>K BRAVO</v>
          </cell>
          <cell r="Q5189" t="str">
            <v>K BRAVO</v>
          </cell>
          <cell r="R5189" t="str">
            <v>PAPEL</v>
          </cell>
          <cell r="S5189">
            <v>0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  <cell r="X5189">
            <v>0</v>
          </cell>
          <cell r="Y5189">
            <v>0</v>
          </cell>
          <cell r="Z5189">
            <v>0</v>
          </cell>
          <cell r="AA5189">
            <v>0</v>
          </cell>
          <cell r="AB5189">
            <v>0</v>
          </cell>
          <cell r="AC5189">
            <v>41836</v>
          </cell>
          <cell r="AD5189">
            <v>0.33333333333333331</v>
          </cell>
          <cell r="AE5189" t="str">
            <v>MMORAN</v>
          </cell>
          <cell r="AF5189">
            <v>34</v>
          </cell>
          <cell r="AG5189">
            <v>0</v>
          </cell>
          <cell r="AH5189">
            <v>0</v>
          </cell>
          <cell r="AI5189">
            <v>0</v>
          </cell>
          <cell r="AJ5189">
            <v>0</v>
          </cell>
          <cell r="AK5189">
            <v>0</v>
          </cell>
          <cell r="AL5189">
            <v>0</v>
          </cell>
          <cell r="AM5189">
            <v>0</v>
          </cell>
          <cell r="AN5189">
            <v>0</v>
          </cell>
          <cell r="AO5189">
            <v>0</v>
          </cell>
          <cell r="AP5189">
            <v>19</v>
          </cell>
          <cell r="AQ5189" t="str">
            <v>KARINA BRAVO</v>
          </cell>
          <cell r="AR5189">
            <v>5</v>
          </cell>
          <cell r="AS5189" t="str">
            <v>ROSA ESCALANTE</v>
          </cell>
          <cell r="AT5189">
            <v>13</v>
          </cell>
          <cell r="AU5189" t="str">
            <v>MARIA LANDA</v>
          </cell>
          <cell r="AV5189" t="str">
            <v>#N/A</v>
          </cell>
          <cell r="AW5189" t="str">
            <v>#N/A</v>
          </cell>
          <cell r="AX5189" t="b">
            <v>0</v>
          </cell>
          <cell r="AY5189" t="b">
            <v>0</v>
          </cell>
        </row>
        <row r="5190">
          <cell r="B5190" t="str">
            <v>1712351251001</v>
          </cell>
          <cell r="C5190" t="str">
            <v>URIBE CAMPAÃ‘A NANCI ESMERALDA</v>
          </cell>
          <cell r="D5190">
            <v>123</v>
          </cell>
          <cell r="E5190">
            <v>12301</v>
          </cell>
          <cell r="F5190">
            <v>1230150</v>
          </cell>
          <cell r="G5190" t="str">
            <v>COMERCIO</v>
          </cell>
          <cell r="H5190" t="str">
            <v>COMERCIO</v>
          </cell>
          <cell r="I5190" t="str">
            <v>L2974</v>
          </cell>
          <cell r="J5190" t="str">
            <v>PEQUEÑA EMPRESA</v>
          </cell>
          <cell r="K5190">
            <v>0</v>
          </cell>
          <cell r="L5190">
            <v>0</v>
          </cell>
          <cell r="M5190">
            <v>0</v>
          </cell>
          <cell r="N5190">
            <v>0</v>
          </cell>
          <cell r="O5190" t="str">
            <v>K BRAVO</v>
          </cell>
          <cell r="P5190" t="str">
            <v>K BRAVO</v>
          </cell>
          <cell r="Q5190">
            <v>0</v>
          </cell>
          <cell r="R5190">
            <v>0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  <cell r="X5190">
            <v>0</v>
          </cell>
          <cell r="Y5190">
            <v>0</v>
          </cell>
          <cell r="Z5190">
            <v>0</v>
          </cell>
          <cell r="AA5190">
            <v>0</v>
          </cell>
          <cell r="AB5190">
            <v>0</v>
          </cell>
          <cell r="AC5190">
            <v>0</v>
          </cell>
          <cell r="AD5190">
            <v>0</v>
          </cell>
          <cell r="AE5190">
            <v>0</v>
          </cell>
          <cell r="AF5190">
            <v>0</v>
          </cell>
          <cell r="AG5190">
            <v>0</v>
          </cell>
          <cell r="AH5190">
            <v>0</v>
          </cell>
          <cell r="AI5190">
            <v>0</v>
          </cell>
          <cell r="AJ5190">
            <v>0</v>
          </cell>
          <cell r="AK5190">
            <v>0</v>
          </cell>
          <cell r="AL5190">
            <v>0</v>
          </cell>
          <cell r="AM5190">
            <v>0</v>
          </cell>
          <cell r="AN5190">
            <v>0</v>
          </cell>
          <cell r="AO5190">
            <v>0</v>
          </cell>
          <cell r="AP5190">
            <v>19</v>
          </cell>
          <cell r="AQ5190" t="str">
            <v>KARINA BRAVO</v>
          </cell>
          <cell r="AR5190">
            <v>5</v>
          </cell>
          <cell r="AS5190" t="str">
            <v>ROSA ESCALANTE</v>
          </cell>
          <cell r="AT5190">
            <v>13</v>
          </cell>
          <cell r="AU5190" t="str">
            <v>MARIA LANDA</v>
          </cell>
          <cell r="AV5190" t="str">
            <v>#N/A</v>
          </cell>
          <cell r="AW5190" t="str">
            <v>#N/A</v>
          </cell>
          <cell r="AX5190" t="b">
            <v>1</v>
          </cell>
          <cell r="AY5190" t="b">
            <v>1</v>
          </cell>
        </row>
        <row r="5191">
          <cell r="B5191" t="str">
            <v>0200487726001</v>
          </cell>
          <cell r="C5191" t="str">
            <v>JIMENEZ SERGIO PASCUAL</v>
          </cell>
          <cell r="D5191">
            <v>123</v>
          </cell>
          <cell r="E5191">
            <v>12301</v>
          </cell>
          <cell r="F5191">
            <v>1230150</v>
          </cell>
          <cell r="G5191" t="str">
            <v>SERVICIOS</v>
          </cell>
          <cell r="H5191" t="str">
            <v>SERVICIOS</v>
          </cell>
          <cell r="I5191" t="str">
            <v>L2975</v>
          </cell>
          <cell r="J5191" t="str">
            <v>PEQUEÑA EMPRESA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 t="str">
            <v>K BRAVO</v>
          </cell>
          <cell r="P5191" t="str">
            <v>K BRAVO</v>
          </cell>
          <cell r="Q5191">
            <v>0</v>
          </cell>
          <cell r="R5191">
            <v>0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  <cell r="X5191">
            <v>0</v>
          </cell>
          <cell r="Y5191">
            <v>0</v>
          </cell>
          <cell r="Z5191">
            <v>0</v>
          </cell>
          <cell r="AA5191">
            <v>0</v>
          </cell>
          <cell r="AB5191">
            <v>0</v>
          </cell>
          <cell r="AC5191">
            <v>0</v>
          </cell>
          <cell r="AD5191">
            <v>0</v>
          </cell>
          <cell r="AE5191">
            <v>0</v>
          </cell>
          <cell r="AF5191">
            <v>0</v>
          </cell>
          <cell r="AG5191">
            <v>0</v>
          </cell>
          <cell r="AH5191">
            <v>0</v>
          </cell>
          <cell r="AI5191">
            <v>0</v>
          </cell>
          <cell r="AJ5191">
            <v>0</v>
          </cell>
          <cell r="AK5191">
            <v>0</v>
          </cell>
          <cell r="AL5191">
            <v>0</v>
          </cell>
          <cell r="AM5191">
            <v>0</v>
          </cell>
          <cell r="AN5191">
            <v>0</v>
          </cell>
          <cell r="AO5191">
            <v>0</v>
          </cell>
          <cell r="AP5191">
            <v>19</v>
          </cell>
          <cell r="AQ5191" t="str">
            <v>KARINA BRAVO</v>
          </cell>
          <cell r="AR5191">
            <v>5</v>
          </cell>
          <cell r="AS5191" t="str">
            <v>ROSA ESCALANTE</v>
          </cell>
          <cell r="AT5191">
            <v>13</v>
          </cell>
          <cell r="AU5191" t="str">
            <v>MARIA LANDA</v>
          </cell>
          <cell r="AV5191" t="str">
            <v>#N/A</v>
          </cell>
          <cell r="AW5191" t="str">
            <v>#N/A</v>
          </cell>
          <cell r="AX5191" t="b">
            <v>1</v>
          </cell>
          <cell r="AY5191" t="b">
            <v>1</v>
          </cell>
        </row>
        <row r="5192">
          <cell r="B5192" t="str">
            <v>1710206952001</v>
          </cell>
          <cell r="C5192" t="str">
            <v>TIERRA MEDIAVILLA ANGEL OSWALDO</v>
          </cell>
          <cell r="D5192">
            <v>123</v>
          </cell>
          <cell r="E5192">
            <v>12301</v>
          </cell>
          <cell r="F5192">
            <v>1230150</v>
          </cell>
          <cell r="G5192" t="str">
            <v>SERVICIOS</v>
          </cell>
          <cell r="H5192" t="str">
            <v>SERVICIOS</v>
          </cell>
          <cell r="I5192" t="str">
            <v>L2976</v>
          </cell>
          <cell r="J5192" t="str">
            <v>PEQUEÑA EMPRESA</v>
          </cell>
          <cell r="K5192">
            <v>0</v>
          </cell>
          <cell r="L5192">
            <v>0</v>
          </cell>
          <cell r="M5192">
            <v>0</v>
          </cell>
          <cell r="N5192">
            <v>0</v>
          </cell>
          <cell r="O5192" t="str">
            <v>K BRAVO</v>
          </cell>
          <cell r="P5192" t="str">
            <v>K BRAVO</v>
          </cell>
          <cell r="Q5192">
            <v>0</v>
          </cell>
          <cell r="R5192">
            <v>0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  <cell r="X5192">
            <v>0</v>
          </cell>
          <cell r="Y5192">
            <v>0</v>
          </cell>
          <cell r="Z5192">
            <v>0</v>
          </cell>
          <cell r="AA5192">
            <v>0</v>
          </cell>
          <cell r="AB5192">
            <v>0</v>
          </cell>
          <cell r="AC5192">
            <v>0</v>
          </cell>
          <cell r="AD5192">
            <v>0</v>
          </cell>
          <cell r="AE5192">
            <v>0</v>
          </cell>
          <cell r="AF5192">
            <v>0</v>
          </cell>
          <cell r="AG5192">
            <v>0</v>
          </cell>
          <cell r="AH5192">
            <v>0</v>
          </cell>
          <cell r="AI5192">
            <v>0</v>
          </cell>
          <cell r="AJ5192">
            <v>0</v>
          </cell>
          <cell r="AK5192">
            <v>0</v>
          </cell>
          <cell r="AL5192">
            <v>0</v>
          </cell>
          <cell r="AM5192">
            <v>0</v>
          </cell>
          <cell r="AN5192">
            <v>0</v>
          </cell>
          <cell r="AO5192">
            <v>0</v>
          </cell>
          <cell r="AP5192">
            <v>19</v>
          </cell>
          <cell r="AQ5192" t="str">
            <v>KARINA BRAVO</v>
          </cell>
          <cell r="AR5192">
            <v>5</v>
          </cell>
          <cell r="AS5192" t="str">
            <v>ROSA ESCALANTE</v>
          </cell>
          <cell r="AT5192">
            <v>13</v>
          </cell>
          <cell r="AU5192" t="str">
            <v>MARIA LANDA</v>
          </cell>
          <cell r="AV5192" t="str">
            <v>#N/A</v>
          </cell>
          <cell r="AW5192" t="str">
            <v>#N/A</v>
          </cell>
          <cell r="AX5192" t="b">
            <v>1</v>
          </cell>
          <cell r="AY5192" t="b">
            <v>1</v>
          </cell>
        </row>
        <row r="5193">
          <cell r="B5193" t="str">
            <v>1720265394001</v>
          </cell>
          <cell r="C5193" t="str">
            <v>GONZALEZ VARGAS EGNOS</v>
          </cell>
          <cell r="D5193">
            <v>123</v>
          </cell>
          <cell r="E5193">
            <v>12301</v>
          </cell>
          <cell r="F5193">
            <v>1230150</v>
          </cell>
          <cell r="G5193" t="str">
            <v>MANUFACTURA</v>
          </cell>
          <cell r="H5193" t="str">
            <v>MANUFACTURA</v>
          </cell>
          <cell r="I5193" t="str">
            <v>L2977</v>
          </cell>
          <cell r="J5193" t="str">
            <v>PEQUEÑA EMPRESA</v>
          </cell>
          <cell r="K5193">
            <v>0</v>
          </cell>
          <cell r="L5193" t="str">
            <v>01Empresas Normales</v>
          </cell>
          <cell r="M5193">
            <v>41838</v>
          </cell>
          <cell r="N5193">
            <v>0.34375</v>
          </cell>
          <cell r="O5193" t="str">
            <v>K BRAVO</v>
          </cell>
          <cell r="P5193" t="str">
            <v>K BRAVO</v>
          </cell>
          <cell r="Q5193" t="str">
            <v>APLICATIVO WEB</v>
          </cell>
          <cell r="R5193" t="str">
            <v>APLICATIVO WEB</v>
          </cell>
          <cell r="S5193">
            <v>41838</v>
          </cell>
          <cell r="T5193">
            <v>0.5</v>
          </cell>
          <cell r="U5193" t="str">
            <v>PRE-028</v>
          </cell>
          <cell r="V5193">
            <v>0</v>
          </cell>
          <cell r="W5193">
            <v>0</v>
          </cell>
          <cell r="X5193">
            <v>0</v>
          </cell>
          <cell r="Y5193">
            <v>0</v>
          </cell>
          <cell r="Z5193">
            <v>0</v>
          </cell>
          <cell r="AA5193">
            <v>0</v>
          </cell>
          <cell r="AB5193">
            <v>0</v>
          </cell>
          <cell r="AC5193">
            <v>0</v>
          </cell>
          <cell r="AD5193">
            <v>0</v>
          </cell>
          <cell r="AE5193">
            <v>0</v>
          </cell>
          <cell r="AF5193">
            <v>0</v>
          </cell>
          <cell r="AG5193">
            <v>0</v>
          </cell>
          <cell r="AH5193">
            <v>0</v>
          </cell>
          <cell r="AI5193">
            <v>0</v>
          </cell>
          <cell r="AJ5193">
            <v>0</v>
          </cell>
          <cell r="AK5193">
            <v>0</v>
          </cell>
          <cell r="AL5193">
            <v>0</v>
          </cell>
          <cell r="AM5193">
            <v>0</v>
          </cell>
          <cell r="AN5193">
            <v>0</v>
          </cell>
          <cell r="AO5193">
            <v>0</v>
          </cell>
          <cell r="AP5193">
            <v>19</v>
          </cell>
          <cell r="AQ5193" t="str">
            <v>KARINA BRAVO</v>
          </cell>
          <cell r="AR5193">
            <v>5</v>
          </cell>
          <cell r="AS5193" t="str">
            <v>ROSA ESCALANTE</v>
          </cell>
          <cell r="AT5193">
            <v>13</v>
          </cell>
          <cell r="AU5193" t="str">
            <v>MARIA LANDA</v>
          </cell>
          <cell r="AV5193" t="str">
            <v>1</v>
          </cell>
          <cell r="AW5193" t="str">
            <v>1720265394001</v>
          </cell>
          <cell r="AX5193" t="b">
            <v>0</v>
          </cell>
          <cell r="AY5193" t="b">
            <v>0</v>
          </cell>
        </row>
        <row r="5194">
          <cell r="B5194" t="str">
            <v>1709948184001</v>
          </cell>
          <cell r="C5194" t="str">
            <v>LANDA ALMACHE MANUEL PATRICIO</v>
          </cell>
          <cell r="D5194">
            <v>123</v>
          </cell>
          <cell r="E5194">
            <v>12301</v>
          </cell>
          <cell r="F5194">
            <v>1230150</v>
          </cell>
          <cell r="G5194" t="str">
            <v>COMERCIO</v>
          </cell>
          <cell r="H5194" t="str">
            <v>COMERCIO</v>
          </cell>
          <cell r="I5194" t="str">
            <v>L2978</v>
          </cell>
          <cell r="J5194" t="str">
            <v>PEQUEÑA EMPRESA</v>
          </cell>
          <cell r="K5194">
            <v>0</v>
          </cell>
          <cell r="L5194" t="str">
            <v>03No ubicadas</v>
          </cell>
          <cell r="M5194">
            <v>41829</v>
          </cell>
          <cell r="N5194">
            <v>0.69374999999999998</v>
          </cell>
          <cell r="O5194" t="str">
            <v>K BRAVO</v>
          </cell>
          <cell r="P5194" t="str">
            <v>K BRAVO</v>
          </cell>
          <cell r="Q5194" t="str">
            <v>K BRAVO</v>
          </cell>
          <cell r="R5194" t="str">
            <v>PAPEL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  <cell r="X5194">
            <v>0</v>
          </cell>
          <cell r="Y5194">
            <v>0</v>
          </cell>
          <cell r="Z5194">
            <v>0</v>
          </cell>
          <cell r="AA5194">
            <v>0</v>
          </cell>
          <cell r="AB5194">
            <v>0</v>
          </cell>
          <cell r="AC5194">
            <v>41831</v>
          </cell>
          <cell r="AD5194">
            <v>0.33333333333333331</v>
          </cell>
          <cell r="AE5194" t="str">
            <v>MMORAN</v>
          </cell>
          <cell r="AF5194">
            <v>31</v>
          </cell>
          <cell r="AG5194">
            <v>0</v>
          </cell>
          <cell r="AH5194">
            <v>0</v>
          </cell>
          <cell r="AI5194">
            <v>0</v>
          </cell>
          <cell r="AJ5194">
            <v>0</v>
          </cell>
          <cell r="AK5194">
            <v>0</v>
          </cell>
          <cell r="AL5194">
            <v>0</v>
          </cell>
          <cell r="AM5194">
            <v>0</v>
          </cell>
          <cell r="AN5194">
            <v>0</v>
          </cell>
          <cell r="AO5194">
            <v>0</v>
          </cell>
          <cell r="AP5194">
            <v>19</v>
          </cell>
          <cell r="AQ5194" t="str">
            <v>KARINA BRAVO</v>
          </cell>
          <cell r="AR5194">
            <v>5</v>
          </cell>
          <cell r="AS5194" t="str">
            <v>ROSA ESCALANTE</v>
          </cell>
          <cell r="AT5194">
            <v>13</v>
          </cell>
          <cell r="AU5194" t="str">
            <v>MARIA LANDA</v>
          </cell>
          <cell r="AV5194" t="str">
            <v>#N/A</v>
          </cell>
          <cell r="AW5194" t="str">
            <v>#N/A</v>
          </cell>
          <cell r="AX5194" t="b">
            <v>0</v>
          </cell>
          <cell r="AY5194" t="b">
            <v>0</v>
          </cell>
        </row>
        <row r="5195">
          <cell r="B5195" t="str">
            <v>1800030775001</v>
          </cell>
          <cell r="C5195" t="str">
            <v>QUILE TISALEMA FRANCISCO</v>
          </cell>
          <cell r="D5195">
            <v>123</v>
          </cell>
          <cell r="E5195">
            <v>12301</v>
          </cell>
          <cell r="F5195">
            <v>1230150</v>
          </cell>
          <cell r="G5195" t="str">
            <v>SERVICIOS</v>
          </cell>
          <cell r="H5195" t="str">
            <v>SERVICIOS</v>
          </cell>
          <cell r="I5195" t="str">
            <v>L2979</v>
          </cell>
          <cell r="J5195" t="str">
            <v>PEQUEÑA EMPRESA</v>
          </cell>
          <cell r="K5195">
            <v>0</v>
          </cell>
          <cell r="L5195">
            <v>0</v>
          </cell>
          <cell r="M5195">
            <v>0</v>
          </cell>
          <cell r="N5195">
            <v>0</v>
          </cell>
          <cell r="O5195" t="str">
            <v>K BRAVO</v>
          </cell>
          <cell r="P5195" t="str">
            <v>K BRAVO</v>
          </cell>
          <cell r="Q5195">
            <v>0</v>
          </cell>
          <cell r="R5195">
            <v>0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  <cell r="X5195">
            <v>0</v>
          </cell>
          <cell r="Y5195">
            <v>0</v>
          </cell>
          <cell r="Z5195">
            <v>0</v>
          </cell>
          <cell r="AA5195">
            <v>0</v>
          </cell>
          <cell r="AB5195">
            <v>0</v>
          </cell>
          <cell r="AC5195">
            <v>0</v>
          </cell>
          <cell r="AD5195">
            <v>0</v>
          </cell>
          <cell r="AE5195">
            <v>0</v>
          </cell>
          <cell r="AF5195">
            <v>0</v>
          </cell>
          <cell r="AG5195">
            <v>0</v>
          </cell>
          <cell r="AH5195">
            <v>0</v>
          </cell>
          <cell r="AI5195">
            <v>0</v>
          </cell>
          <cell r="AJ5195">
            <v>0</v>
          </cell>
          <cell r="AK5195">
            <v>0</v>
          </cell>
          <cell r="AL5195">
            <v>0</v>
          </cell>
          <cell r="AM5195">
            <v>0</v>
          </cell>
          <cell r="AN5195">
            <v>0</v>
          </cell>
          <cell r="AO5195">
            <v>0</v>
          </cell>
          <cell r="AP5195">
            <v>19</v>
          </cell>
          <cell r="AQ5195" t="str">
            <v>KARINA BRAVO</v>
          </cell>
          <cell r="AR5195">
            <v>5</v>
          </cell>
          <cell r="AS5195" t="str">
            <v>ROSA ESCALANTE</v>
          </cell>
          <cell r="AT5195">
            <v>13</v>
          </cell>
          <cell r="AU5195" t="str">
            <v>MARIA LANDA</v>
          </cell>
          <cell r="AV5195" t="str">
            <v>#N/A</v>
          </cell>
          <cell r="AW5195" t="str">
            <v>#N/A</v>
          </cell>
          <cell r="AX5195" t="b">
            <v>1</v>
          </cell>
          <cell r="AY5195" t="b">
            <v>1</v>
          </cell>
        </row>
        <row r="5196">
          <cell r="B5196" t="str">
            <v>0400730370001</v>
          </cell>
          <cell r="C5196" t="str">
            <v>MERINO NARVAEZ LUIS ERNESTO</v>
          </cell>
          <cell r="D5196">
            <v>123</v>
          </cell>
          <cell r="E5196">
            <v>12301</v>
          </cell>
          <cell r="F5196">
            <v>1230150</v>
          </cell>
          <cell r="G5196" t="str">
            <v>SERVICIOS</v>
          </cell>
          <cell r="H5196" t="str">
            <v>SERVICIOS</v>
          </cell>
          <cell r="I5196" t="str">
            <v>L2980</v>
          </cell>
          <cell r="J5196" t="str">
            <v>PEQUEÑA EMPRESA</v>
          </cell>
          <cell r="K5196">
            <v>0</v>
          </cell>
          <cell r="L5196">
            <v>0</v>
          </cell>
          <cell r="M5196">
            <v>0</v>
          </cell>
          <cell r="N5196">
            <v>0</v>
          </cell>
          <cell r="O5196" t="str">
            <v>K BRAVO</v>
          </cell>
          <cell r="P5196" t="str">
            <v>K BRAVO</v>
          </cell>
          <cell r="Q5196">
            <v>0</v>
          </cell>
          <cell r="R5196">
            <v>0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  <cell r="X5196">
            <v>0</v>
          </cell>
          <cell r="Y5196">
            <v>0</v>
          </cell>
          <cell r="Z5196">
            <v>0</v>
          </cell>
          <cell r="AA5196">
            <v>0</v>
          </cell>
          <cell r="AB5196">
            <v>0</v>
          </cell>
          <cell r="AC5196">
            <v>0</v>
          </cell>
          <cell r="AD5196">
            <v>0</v>
          </cell>
          <cell r="AE5196">
            <v>0</v>
          </cell>
          <cell r="AF5196">
            <v>0</v>
          </cell>
          <cell r="AG5196">
            <v>0</v>
          </cell>
          <cell r="AH5196">
            <v>0</v>
          </cell>
          <cell r="AI5196">
            <v>0</v>
          </cell>
          <cell r="AJ5196">
            <v>0</v>
          </cell>
          <cell r="AK5196">
            <v>0</v>
          </cell>
          <cell r="AL5196">
            <v>0</v>
          </cell>
          <cell r="AM5196">
            <v>0</v>
          </cell>
          <cell r="AN5196">
            <v>0</v>
          </cell>
          <cell r="AO5196">
            <v>0</v>
          </cell>
          <cell r="AP5196">
            <v>19</v>
          </cell>
          <cell r="AQ5196" t="str">
            <v>KARINA BRAVO</v>
          </cell>
          <cell r="AR5196">
            <v>5</v>
          </cell>
          <cell r="AS5196" t="str">
            <v>ROSA ESCALANTE</v>
          </cell>
          <cell r="AT5196">
            <v>13</v>
          </cell>
          <cell r="AU5196" t="str">
            <v>MARIA LANDA</v>
          </cell>
          <cell r="AV5196" t="str">
            <v>#N/A</v>
          </cell>
          <cell r="AW5196" t="str">
            <v>#N/A</v>
          </cell>
          <cell r="AX5196" t="b">
            <v>1</v>
          </cell>
          <cell r="AY5196" t="b">
            <v>1</v>
          </cell>
        </row>
        <row r="5197">
          <cell r="B5197" t="str">
            <v>2100143789001</v>
          </cell>
          <cell r="C5197" t="str">
            <v>PIEDRA ALVAREZ JOOHONNY FLORENCIO</v>
          </cell>
          <cell r="D5197">
            <v>123</v>
          </cell>
          <cell r="E5197">
            <v>12301</v>
          </cell>
          <cell r="F5197">
            <v>1230150</v>
          </cell>
          <cell r="G5197" t="str">
            <v>COMERCIO</v>
          </cell>
          <cell r="H5197" t="str">
            <v>COMERCIO</v>
          </cell>
          <cell r="I5197" t="str">
            <v>L2981</v>
          </cell>
          <cell r="J5197" t="str">
            <v>PEQUEÑA EMPRESA</v>
          </cell>
          <cell r="K5197">
            <v>0</v>
          </cell>
          <cell r="L5197" t="str">
            <v>03No ubicadas</v>
          </cell>
          <cell r="M5197">
            <v>41828</v>
          </cell>
          <cell r="N5197">
            <v>0.75416666666666665</v>
          </cell>
          <cell r="O5197" t="str">
            <v>K BRAVO</v>
          </cell>
          <cell r="P5197" t="str">
            <v>K BRAVO</v>
          </cell>
          <cell r="Q5197" t="str">
            <v>K BRAVO</v>
          </cell>
          <cell r="R5197" t="str">
            <v>PAPEL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  <cell r="X5197">
            <v>0</v>
          </cell>
          <cell r="Y5197">
            <v>0</v>
          </cell>
          <cell r="Z5197">
            <v>0</v>
          </cell>
          <cell r="AA5197">
            <v>0</v>
          </cell>
          <cell r="AB5197">
            <v>0</v>
          </cell>
          <cell r="AC5197">
            <v>41828</v>
          </cell>
          <cell r="AD5197">
            <v>0.5</v>
          </cell>
          <cell r="AE5197" t="str">
            <v>MMORAN</v>
          </cell>
          <cell r="AF5197">
            <v>29</v>
          </cell>
          <cell r="AG5197">
            <v>0</v>
          </cell>
          <cell r="AH5197">
            <v>0</v>
          </cell>
          <cell r="AI5197">
            <v>0</v>
          </cell>
          <cell r="AJ5197">
            <v>0</v>
          </cell>
          <cell r="AK5197">
            <v>0</v>
          </cell>
          <cell r="AL5197">
            <v>0</v>
          </cell>
          <cell r="AM5197">
            <v>0</v>
          </cell>
          <cell r="AN5197">
            <v>0</v>
          </cell>
          <cell r="AO5197">
            <v>0</v>
          </cell>
          <cell r="AP5197">
            <v>19</v>
          </cell>
          <cell r="AQ5197" t="str">
            <v>KARINA BRAVO</v>
          </cell>
          <cell r="AR5197">
            <v>5</v>
          </cell>
          <cell r="AS5197" t="str">
            <v>ROSA ESCALANTE</v>
          </cell>
          <cell r="AT5197">
            <v>13</v>
          </cell>
          <cell r="AU5197" t="str">
            <v>MARIA LANDA</v>
          </cell>
          <cell r="AV5197" t="str">
            <v>#N/A</v>
          </cell>
          <cell r="AW5197" t="str">
            <v>#N/A</v>
          </cell>
          <cell r="AX5197" t="b">
            <v>0</v>
          </cell>
          <cell r="AY5197" t="b">
            <v>0</v>
          </cell>
        </row>
        <row r="5198">
          <cell r="B5198" t="str">
            <v>1716014673001</v>
          </cell>
          <cell r="C5198" t="str">
            <v>ANGUETA GAHON ISRRAEL PAUL</v>
          </cell>
          <cell r="D5198">
            <v>123</v>
          </cell>
          <cell r="E5198">
            <v>12301</v>
          </cell>
          <cell r="F5198">
            <v>1230150</v>
          </cell>
          <cell r="G5198" t="str">
            <v>COMERCIO</v>
          </cell>
          <cell r="H5198" t="str">
            <v>COMERCIO</v>
          </cell>
          <cell r="I5198" t="str">
            <v>L2982</v>
          </cell>
          <cell r="J5198" t="str">
            <v>PEQUEÑA EMPRESA</v>
          </cell>
          <cell r="K5198">
            <v>0</v>
          </cell>
          <cell r="L5198">
            <v>0</v>
          </cell>
          <cell r="M5198">
            <v>0</v>
          </cell>
          <cell r="N5198">
            <v>0</v>
          </cell>
          <cell r="O5198" t="str">
            <v>K BRAVO</v>
          </cell>
          <cell r="P5198" t="str">
            <v>K BRAVO</v>
          </cell>
          <cell r="Q5198">
            <v>0</v>
          </cell>
          <cell r="R5198">
            <v>0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  <cell r="X5198">
            <v>0</v>
          </cell>
          <cell r="Y5198">
            <v>0</v>
          </cell>
          <cell r="Z5198">
            <v>0</v>
          </cell>
          <cell r="AA5198">
            <v>0</v>
          </cell>
          <cell r="AB5198">
            <v>0</v>
          </cell>
          <cell r="AC5198">
            <v>0</v>
          </cell>
          <cell r="AD5198">
            <v>0</v>
          </cell>
          <cell r="AE5198">
            <v>0</v>
          </cell>
          <cell r="AF5198">
            <v>0</v>
          </cell>
          <cell r="AG5198">
            <v>0</v>
          </cell>
          <cell r="AH5198">
            <v>0</v>
          </cell>
          <cell r="AI5198">
            <v>0</v>
          </cell>
          <cell r="AJ5198">
            <v>0</v>
          </cell>
          <cell r="AK5198">
            <v>0</v>
          </cell>
          <cell r="AL5198">
            <v>0</v>
          </cell>
          <cell r="AM5198">
            <v>0</v>
          </cell>
          <cell r="AN5198">
            <v>0</v>
          </cell>
          <cell r="AO5198">
            <v>0</v>
          </cell>
          <cell r="AP5198">
            <v>19</v>
          </cell>
          <cell r="AQ5198" t="str">
            <v>KARINA BRAVO</v>
          </cell>
          <cell r="AR5198">
            <v>5</v>
          </cell>
          <cell r="AS5198" t="str">
            <v>ROSA ESCALANTE</v>
          </cell>
          <cell r="AT5198">
            <v>13</v>
          </cell>
          <cell r="AU5198" t="str">
            <v>MARIA LANDA</v>
          </cell>
          <cell r="AV5198" t="str">
            <v>#N/A</v>
          </cell>
          <cell r="AW5198" t="str">
            <v>#N/A</v>
          </cell>
          <cell r="AX5198" t="b">
            <v>1</v>
          </cell>
          <cell r="AY5198" t="b">
            <v>1</v>
          </cell>
        </row>
        <row r="5199">
          <cell r="B5199" t="str">
            <v>1715159552001</v>
          </cell>
          <cell r="C5199" t="str">
            <v>VALLEJO TEQUIN ALICIO</v>
          </cell>
          <cell r="D5199">
            <v>123</v>
          </cell>
          <cell r="E5199">
            <v>12301</v>
          </cell>
          <cell r="F5199">
            <v>1230150</v>
          </cell>
          <cell r="G5199" t="str">
            <v>COMERCIO</v>
          </cell>
          <cell r="H5199" t="str">
            <v>COMERCIO</v>
          </cell>
          <cell r="I5199" t="str">
            <v>L2983</v>
          </cell>
          <cell r="J5199" t="str">
            <v>PEQUEÑA EMPRESA</v>
          </cell>
          <cell r="K5199">
            <v>0</v>
          </cell>
          <cell r="L5199" t="str">
            <v>02Empresas Liquidadas</v>
          </cell>
          <cell r="M5199">
            <v>41835</v>
          </cell>
          <cell r="N5199">
            <v>0.68402777777777779</v>
          </cell>
          <cell r="O5199" t="str">
            <v>K BRAVO</v>
          </cell>
          <cell r="P5199" t="str">
            <v>K BRAVO</v>
          </cell>
          <cell r="Q5199" t="str">
            <v>K BRAVO</v>
          </cell>
          <cell r="R5199" t="str">
            <v>PAPEL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  <cell r="X5199">
            <v>0</v>
          </cell>
          <cell r="Y5199">
            <v>0</v>
          </cell>
          <cell r="Z5199">
            <v>0</v>
          </cell>
          <cell r="AA5199">
            <v>0</v>
          </cell>
          <cell r="AB5199">
            <v>0</v>
          </cell>
          <cell r="AC5199">
            <v>41836</v>
          </cell>
          <cell r="AD5199">
            <v>0.33333333333333331</v>
          </cell>
          <cell r="AE5199" t="str">
            <v>MMORAN</v>
          </cell>
          <cell r="AF5199">
            <v>34</v>
          </cell>
          <cell r="AG5199">
            <v>0</v>
          </cell>
          <cell r="AH5199">
            <v>0</v>
          </cell>
          <cell r="AI5199">
            <v>0</v>
          </cell>
          <cell r="AJ5199">
            <v>0</v>
          </cell>
          <cell r="AK5199">
            <v>0</v>
          </cell>
          <cell r="AL5199">
            <v>0</v>
          </cell>
          <cell r="AM5199">
            <v>0</v>
          </cell>
          <cell r="AN5199">
            <v>0</v>
          </cell>
          <cell r="AO5199">
            <v>0</v>
          </cell>
          <cell r="AP5199">
            <v>19</v>
          </cell>
          <cell r="AQ5199" t="str">
            <v>KARINA BRAVO</v>
          </cell>
          <cell r="AR5199">
            <v>5</v>
          </cell>
          <cell r="AS5199" t="str">
            <v>ROSA ESCALANTE</v>
          </cell>
          <cell r="AT5199">
            <v>13</v>
          </cell>
          <cell r="AU5199" t="str">
            <v>MARIA LANDA</v>
          </cell>
          <cell r="AV5199" t="str">
            <v>#N/A</v>
          </cell>
          <cell r="AW5199" t="str">
            <v>#N/A</v>
          </cell>
          <cell r="AX5199" t="b">
            <v>0</v>
          </cell>
          <cell r="AY5199" t="b">
            <v>0</v>
          </cell>
        </row>
        <row r="5200">
          <cell r="B5200" t="str">
            <v>1714600713001</v>
          </cell>
          <cell r="C5200" t="str">
            <v>CASANOVA LITARDO GEOVANY OCTAVIO</v>
          </cell>
          <cell r="D5200">
            <v>123</v>
          </cell>
          <cell r="E5200">
            <v>12301</v>
          </cell>
          <cell r="F5200">
            <v>1230150</v>
          </cell>
          <cell r="G5200" t="str">
            <v>COMERCIO</v>
          </cell>
          <cell r="H5200" t="str">
            <v>COMERCIO</v>
          </cell>
          <cell r="I5200" t="str">
            <v>L2984</v>
          </cell>
          <cell r="J5200" t="str">
            <v>PEQUEÑA EMPRESA</v>
          </cell>
          <cell r="K5200">
            <v>0</v>
          </cell>
          <cell r="L5200" t="str">
            <v>02Empresas Liquidadas</v>
          </cell>
          <cell r="M5200">
            <v>41836</v>
          </cell>
          <cell r="N5200">
            <v>0.67361111111111116</v>
          </cell>
          <cell r="O5200" t="str">
            <v>K BRAVO</v>
          </cell>
          <cell r="P5200" t="str">
            <v>K BRAVO</v>
          </cell>
          <cell r="Q5200" t="str">
            <v>K BRAVO</v>
          </cell>
          <cell r="R5200" t="str">
            <v>PAPEL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  <cell r="X5200">
            <v>0</v>
          </cell>
          <cell r="Y5200">
            <v>0</v>
          </cell>
          <cell r="Z5200">
            <v>0</v>
          </cell>
          <cell r="AA5200">
            <v>0</v>
          </cell>
          <cell r="AB5200">
            <v>0</v>
          </cell>
          <cell r="AC5200">
            <v>41837</v>
          </cell>
          <cell r="AD5200">
            <v>0.74305555555555558</v>
          </cell>
          <cell r="AE5200" t="str">
            <v>MMORAN</v>
          </cell>
          <cell r="AF5200">
            <v>35</v>
          </cell>
          <cell r="AG5200">
            <v>0</v>
          </cell>
          <cell r="AH5200">
            <v>0</v>
          </cell>
          <cell r="AI5200">
            <v>0</v>
          </cell>
          <cell r="AJ5200">
            <v>0</v>
          </cell>
          <cell r="AK5200">
            <v>0</v>
          </cell>
          <cell r="AL5200">
            <v>0</v>
          </cell>
          <cell r="AM5200">
            <v>0</v>
          </cell>
          <cell r="AN5200">
            <v>0</v>
          </cell>
          <cell r="AO5200">
            <v>0</v>
          </cell>
          <cell r="AP5200">
            <v>19</v>
          </cell>
          <cell r="AQ5200" t="str">
            <v>KARINA BRAVO</v>
          </cell>
          <cell r="AR5200">
            <v>5</v>
          </cell>
          <cell r="AS5200" t="str">
            <v>ROSA ESCALANTE</v>
          </cell>
          <cell r="AT5200">
            <v>13</v>
          </cell>
          <cell r="AU5200" t="str">
            <v>MARIA LANDA</v>
          </cell>
          <cell r="AV5200" t="str">
            <v>#N/A</v>
          </cell>
          <cell r="AW5200" t="str">
            <v>#N/A</v>
          </cell>
          <cell r="AX5200" t="b">
            <v>0</v>
          </cell>
          <cell r="AY5200" t="b">
            <v>0</v>
          </cell>
        </row>
        <row r="5201">
          <cell r="B5201" t="str">
            <v>1309494597001</v>
          </cell>
          <cell r="C5201" t="str">
            <v>MURILLO GOROZABEL CARINA PATRICIA</v>
          </cell>
          <cell r="D5201">
            <v>123</v>
          </cell>
          <cell r="E5201">
            <v>12301</v>
          </cell>
          <cell r="F5201">
            <v>1230150</v>
          </cell>
          <cell r="G5201" t="str">
            <v>COMERCIO</v>
          </cell>
          <cell r="H5201" t="str">
            <v>COMERCIO</v>
          </cell>
          <cell r="I5201" t="str">
            <v>L2985</v>
          </cell>
          <cell r="J5201" t="str">
            <v>PEQUEÑA EMPRESA</v>
          </cell>
          <cell r="K5201">
            <v>0</v>
          </cell>
          <cell r="L5201">
            <v>0</v>
          </cell>
          <cell r="M5201">
            <v>0</v>
          </cell>
          <cell r="N5201">
            <v>0</v>
          </cell>
          <cell r="O5201" t="str">
            <v>K BRAVO</v>
          </cell>
          <cell r="P5201" t="str">
            <v>K BRAVO</v>
          </cell>
          <cell r="Q5201">
            <v>0</v>
          </cell>
          <cell r="R5201">
            <v>0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  <cell r="X5201">
            <v>0</v>
          </cell>
          <cell r="Y5201">
            <v>0</v>
          </cell>
          <cell r="Z5201">
            <v>0</v>
          </cell>
          <cell r="AA5201">
            <v>0</v>
          </cell>
          <cell r="AB5201">
            <v>0</v>
          </cell>
          <cell r="AC5201">
            <v>0</v>
          </cell>
          <cell r="AD5201">
            <v>0</v>
          </cell>
          <cell r="AE5201">
            <v>0</v>
          </cell>
          <cell r="AF5201">
            <v>0</v>
          </cell>
          <cell r="AG5201">
            <v>0</v>
          </cell>
          <cell r="AH5201">
            <v>0</v>
          </cell>
          <cell r="AI5201">
            <v>0</v>
          </cell>
          <cell r="AJ5201">
            <v>0</v>
          </cell>
          <cell r="AK5201">
            <v>0</v>
          </cell>
          <cell r="AL5201">
            <v>0</v>
          </cell>
          <cell r="AM5201">
            <v>0</v>
          </cell>
          <cell r="AN5201">
            <v>0</v>
          </cell>
          <cell r="AO5201">
            <v>0</v>
          </cell>
          <cell r="AP5201">
            <v>19</v>
          </cell>
          <cell r="AQ5201" t="str">
            <v>KARINA BRAVO</v>
          </cell>
          <cell r="AR5201">
            <v>5</v>
          </cell>
          <cell r="AS5201" t="str">
            <v>ROSA ESCALANTE</v>
          </cell>
          <cell r="AT5201">
            <v>13</v>
          </cell>
          <cell r="AU5201" t="str">
            <v>MARIA LANDA</v>
          </cell>
          <cell r="AV5201" t="str">
            <v>#N/A</v>
          </cell>
          <cell r="AW5201" t="str">
            <v>#N/A</v>
          </cell>
          <cell r="AX5201" t="b">
            <v>1</v>
          </cell>
          <cell r="AY5201" t="b">
            <v>1</v>
          </cell>
        </row>
        <row r="5202">
          <cell r="B5202" t="str">
            <v>1302249907001</v>
          </cell>
          <cell r="C5202" t="str">
            <v>MEJIA OLMEDO JOSE ANTONIO</v>
          </cell>
          <cell r="D5202">
            <v>123</v>
          </cell>
          <cell r="E5202">
            <v>12301</v>
          </cell>
          <cell r="F5202">
            <v>1230150</v>
          </cell>
          <cell r="G5202" t="str">
            <v>COMERCIO</v>
          </cell>
          <cell r="H5202" t="str">
            <v>COMERCIO</v>
          </cell>
          <cell r="I5202" t="str">
            <v>L2986</v>
          </cell>
          <cell r="J5202" t="str">
            <v>PEQUEÑA EMPRESA</v>
          </cell>
          <cell r="K5202">
            <v>0</v>
          </cell>
          <cell r="L5202" t="str">
            <v>03No ubicadas</v>
          </cell>
          <cell r="M5202">
            <v>41835</v>
          </cell>
          <cell r="N5202">
            <v>0.47291666666666665</v>
          </cell>
          <cell r="O5202" t="str">
            <v>K BRAVO</v>
          </cell>
          <cell r="P5202" t="str">
            <v>K BRAVO</v>
          </cell>
          <cell r="Q5202" t="str">
            <v>K BRAVO</v>
          </cell>
          <cell r="R5202" t="str">
            <v>PAPEL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  <cell r="X5202">
            <v>0</v>
          </cell>
          <cell r="Y5202">
            <v>0</v>
          </cell>
          <cell r="Z5202">
            <v>0</v>
          </cell>
          <cell r="AA5202">
            <v>0</v>
          </cell>
          <cell r="AB5202">
            <v>0</v>
          </cell>
          <cell r="AC5202">
            <v>41836</v>
          </cell>
          <cell r="AD5202">
            <v>0.33333333333333331</v>
          </cell>
          <cell r="AE5202" t="str">
            <v>MMORAN</v>
          </cell>
          <cell r="AF5202">
            <v>34</v>
          </cell>
          <cell r="AG5202">
            <v>0</v>
          </cell>
          <cell r="AH5202">
            <v>0</v>
          </cell>
          <cell r="AI5202">
            <v>0</v>
          </cell>
          <cell r="AJ5202">
            <v>0</v>
          </cell>
          <cell r="AK5202">
            <v>0</v>
          </cell>
          <cell r="AL5202">
            <v>0</v>
          </cell>
          <cell r="AM5202">
            <v>0</v>
          </cell>
          <cell r="AN5202">
            <v>0</v>
          </cell>
          <cell r="AO5202">
            <v>0</v>
          </cell>
          <cell r="AP5202">
            <v>19</v>
          </cell>
          <cell r="AQ5202" t="str">
            <v>KARINA BRAVO</v>
          </cell>
          <cell r="AR5202">
            <v>5</v>
          </cell>
          <cell r="AS5202" t="str">
            <v>ROSA ESCALANTE</v>
          </cell>
          <cell r="AT5202">
            <v>13</v>
          </cell>
          <cell r="AU5202" t="str">
            <v>MARIA LANDA</v>
          </cell>
          <cell r="AV5202" t="str">
            <v>#N/A</v>
          </cell>
          <cell r="AW5202" t="str">
            <v>#N/A</v>
          </cell>
          <cell r="AX5202" t="b">
            <v>0</v>
          </cell>
          <cell r="AY5202" t="b">
            <v>0</v>
          </cell>
        </row>
        <row r="5203">
          <cell r="B5203" t="str">
            <v>1703440634001</v>
          </cell>
          <cell r="C5203" t="str">
            <v>ROMERO CELI MANUEL MARIA</v>
          </cell>
          <cell r="D5203">
            <v>123</v>
          </cell>
          <cell r="E5203">
            <v>12301</v>
          </cell>
          <cell r="F5203">
            <v>1230150</v>
          </cell>
          <cell r="G5203" t="str">
            <v>COMERCIO</v>
          </cell>
          <cell r="H5203" t="str">
            <v>COMERCIO</v>
          </cell>
          <cell r="I5203" t="str">
            <v>L2987</v>
          </cell>
          <cell r="J5203" t="str">
            <v>PEQUEÑA EMPRESA</v>
          </cell>
          <cell r="K5203">
            <v>0</v>
          </cell>
          <cell r="L5203" t="str">
            <v>01Empresas Normales</v>
          </cell>
          <cell r="M5203">
            <v>41834</v>
          </cell>
          <cell r="N5203">
            <v>0.36527777777777776</v>
          </cell>
          <cell r="O5203" t="str">
            <v>K BRAVO</v>
          </cell>
          <cell r="P5203" t="str">
            <v>K BRAVO</v>
          </cell>
          <cell r="Q5203" t="str">
            <v>APLICATIVO WEB</v>
          </cell>
          <cell r="R5203" t="str">
            <v>APLICATIVO WEB</v>
          </cell>
          <cell r="S5203">
            <v>41834</v>
          </cell>
          <cell r="T5203">
            <v>0.375</v>
          </cell>
          <cell r="U5203" t="str">
            <v>PRE-025</v>
          </cell>
          <cell r="V5203">
            <v>0</v>
          </cell>
          <cell r="W5203">
            <v>0</v>
          </cell>
          <cell r="X5203">
            <v>0</v>
          </cell>
          <cell r="Y5203">
            <v>0</v>
          </cell>
          <cell r="Z5203">
            <v>0</v>
          </cell>
          <cell r="AA5203">
            <v>0</v>
          </cell>
          <cell r="AB5203">
            <v>0</v>
          </cell>
          <cell r="AC5203">
            <v>0</v>
          </cell>
          <cell r="AD5203">
            <v>0</v>
          </cell>
          <cell r="AE5203">
            <v>0</v>
          </cell>
          <cell r="AF5203">
            <v>0</v>
          </cell>
          <cell r="AG5203">
            <v>0</v>
          </cell>
          <cell r="AH5203">
            <v>0</v>
          </cell>
          <cell r="AI5203">
            <v>0</v>
          </cell>
          <cell r="AJ5203">
            <v>0</v>
          </cell>
          <cell r="AK5203">
            <v>0</v>
          </cell>
          <cell r="AL5203">
            <v>0</v>
          </cell>
          <cell r="AM5203">
            <v>0</v>
          </cell>
          <cell r="AN5203">
            <v>0</v>
          </cell>
          <cell r="AO5203">
            <v>0</v>
          </cell>
          <cell r="AP5203">
            <v>19</v>
          </cell>
          <cell r="AQ5203" t="str">
            <v>KARINA BRAVO</v>
          </cell>
          <cell r="AR5203">
            <v>5</v>
          </cell>
          <cell r="AS5203" t="str">
            <v>ROSA ESCALANTE</v>
          </cell>
          <cell r="AT5203">
            <v>13</v>
          </cell>
          <cell r="AU5203" t="str">
            <v>MARIA LANDA</v>
          </cell>
          <cell r="AV5203" t="str">
            <v>1</v>
          </cell>
          <cell r="AW5203" t="str">
            <v>1703440634001</v>
          </cell>
          <cell r="AX5203" t="b">
            <v>0</v>
          </cell>
          <cell r="AY5203" t="b">
            <v>0</v>
          </cell>
        </row>
        <row r="5204">
          <cell r="B5204" t="str">
            <v>1201174503001</v>
          </cell>
          <cell r="C5204" t="str">
            <v>SOLANO TOASA HOLGER ESPIRIDION</v>
          </cell>
          <cell r="D5204">
            <v>123</v>
          </cell>
          <cell r="E5204">
            <v>12301</v>
          </cell>
          <cell r="F5204">
            <v>1230150</v>
          </cell>
          <cell r="G5204" t="str">
            <v>COMERCIO</v>
          </cell>
          <cell r="H5204" t="str">
            <v>COMERCIO</v>
          </cell>
          <cell r="I5204" t="str">
            <v>L2988</v>
          </cell>
          <cell r="J5204" t="str">
            <v>PEQUEÑA EMPRESA</v>
          </cell>
          <cell r="K5204">
            <v>0</v>
          </cell>
          <cell r="L5204" t="str">
            <v>03No ubicadas</v>
          </cell>
          <cell r="M5204">
            <v>41835</v>
          </cell>
          <cell r="N5204">
            <v>0.47291666666666665</v>
          </cell>
          <cell r="O5204" t="str">
            <v>K BRAVO</v>
          </cell>
          <cell r="P5204" t="str">
            <v>K BRAVO</v>
          </cell>
          <cell r="Q5204" t="str">
            <v>K BRAVO</v>
          </cell>
          <cell r="R5204" t="str">
            <v>PAPEL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  <cell r="X5204">
            <v>0</v>
          </cell>
          <cell r="Y5204">
            <v>0</v>
          </cell>
          <cell r="Z5204">
            <v>0</v>
          </cell>
          <cell r="AA5204">
            <v>0</v>
          </cell>
          <cell r="AB5204">
            <v>0</v>
          </cell>
          <cell r="AC5204">
            <v>41836</v>
          </cell>
          <cell r="AD5204">
            <v>0.33333333333333331</v>
          </cell>
          <cell r="AE5204" t="str">
            <v>MMORAN</v>
          </cell>
          <cell r="AF5204">
            <v>34</v>
          </cell>
          <cell r="AG5204">
            <v>0</v>
          </cell>
          <cell r="AH5204">
            <v>0</v>
          </cell>
          <cell r="AI5204">
            <v>0</v>
          </cell>
          <cell r="AJ5204">
            <v>0</v>
          </cell>
          <cell r="AK5204">
            <v>0</v>
          </cell>
          <cell r="AL5204">
            <v>0</v>
          </cell>
          <cell r="AM5204">
            <v>0</v>
          </cell>
          <cell r="AN5204">
            <v>0</v>
          </cell>
          <cell r="AO5204">
            <v>0</v>
          </cell>
          <cell r="AP5204">
            <v>19</v>
          </cell>
          <cell r="AQ5204" t="str">
            <v>KARINA BRAVO</v>
          </cell>
          <cell r="AR5204">
            <v>5</v>
          </cell>
          <cell r="AS5204" t="str">
            <v>ROSA ESCALANTE</v>
          </cell>
          <cell r="AT5204">
            <v>13</v>
          </cell>
          <cell r="AU5204" t="str">
            <v>MARIA LANDA</v>
          </cell>
          <cell r="AV5204" t="str">
            <v>#N/A</v>
          </cell>
          <cell r="AW5204" t="str">
            <v>#N/A</v>
          </cell>
          <cell r="AX5204" t="b">
            <v>0</v>
          </cell>
          <cell r="AY5204" t="b">
            <v>0</v>
          </cell>
        </row>
        <row r="5205">
          <cell r="B5205" t="str">
            <v>0601849409001</v>
          </cell>
          <cell r="C5205" t="str">
            <v>CUJILEMA SISA FRANCISCA</v>
          </cell>
          <cell r="D5205">
            <v>123</v>
          </cell>
          <cell r="E5205">
            <v>12301</v>
          </cell>
          <cell r="F5205">
            <v>1230150</v>
          </cell>
          <cell r="G5205" t="str">
            <v>COMERCIO</v>
          </cell>
          <cell r="H5205" t="str">
            <v>COMERCIO</v>
          </cell>
          <cell r="I5205" t="str">
            <v>L2989</v>
          </cell>
          <cell r="J5205" t="str">
            <v>PEQUEÑA EMPRESA</v>
          </cell>
          <cell r="K5205">
            <v>0</v>
          </cell>
          <cell r="L5205">
            <v>0</v>
          </cell>
          <cell r="M5205">
            <v>0</v>
          </cell>
          <cell r="N5205">
            <v>0</v>
          </cell>
          <cell r="O5205" t="str">
            <v>K BRAVO</v>
          </cell>
          <cell r="P5205" t="str">
            <v>K BRAVO</v>
          </cell>
          <cell r="Q5205">
            <v>0</v>
          </cell>
          <cell r="R5205">
            <v>0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  <cell r="X5205">
            <v>0</v>
          </cell>
          <cell r="Y5205">
            <v>0</v>
          </cell>
          <cell r="Z5205">
            <v>0</v>
          </cell>
          <cell r="AA5205">
            <v>0</v>
          </cell>
          <cell r="AB5205">
            <v>0</v>
          </cell>
          <cell r="AC5205">
            <v>0</v>
          </cell>
          <cell r="AD5205">
            <v>0</v>
          </cell>
          <cell r="AE5205">
            <v>0</v>
          </cell>
          <cell r="AF5205">
            <v>0</v>
          </cell>
          <cell r="AG5205">
            <v>0</v>
          </cell>
          <cell r="AH5205">
            <v>0</v>
          </cell>
          <cell r="AI5205">
            <v>0</v>
          </cell>
          <cell r="AJ5205">
            <v>0</v>
          </cell>
          <cell r="AK5205">
            <v>0</v>
          </cell>
          <cell r="AL5205">
            <v>0</v>
          </cell>
          <cell r="AM5205">
            <v>0</v>
          </cell>
          <cell r="AN5205">
            <v>0</v>
          </cell>
          <cell r="AO5205">
            <v>0</v>
          </cell>
          <cell r="AP5205">
            <v>19</v>
          </cell>
          <cell r="AQ5205" t="str">
            <v>KARINA BRAVO</v>
          </cell>
          <cell r="AR5205">
            <v>5</v>
          </cell>
          <cell r="AS5205" t="str">
            <v>ROSA ESCALANTE</v>
          </cell>
          <cell r="AT5205">
            <v>13</v>
          </cell>
          <cell r="AU5205" t="str">
            <v>MARIA LANDA</v>
          </cell>
          <cell r="AV5205" t="str">
            <v>#N/A</v>
          </cell>
          <cell r="AW5205" t="str">
            <v>#N/A</v>
          </cell>
          <cell r="AX5205" t="b">
            <v>1</v>
          </cell>
          <cell r="AY5205" t="b">
            <v>1</v>
          </cell>
        </row>
        <row r="5206">
          <cell r="B5206" t="str">
            <v>0912701182001</v>
          </cell>
          <cell r="C5206" t="str">
            <v>RIVAS ONTANEDA WILMER DAVID</v>
          </cell>
          <cell r="D5206">
            <v>123</v>
          </cell>
          <cell r="E5206">
            <v>12301</v>
          </cell>
          <cell r="F5206">
            <v>1230150</v>
          </cell>
          <cell r="G5206" t="str">
            <v>COMERCIO</v>
          </cell>
          <cell r="H5206" t="str">
            <v>COMERCIO</v>
          </cell>
          <cell r="I5206" t="str">
            <v>L2990</v>
          </cell>
          <cell r="J5206" t="str">
            <v>PEQUEÑA EMPRESA</v>
          </cell>
          <cell r="K5206">
            <v>0</v>
          </cell>
          <cell r="L5206">
            <v>0</v>
          </cell>
          <cell r="M5206">
            <v>0</v>
          </cell>
          <cell r="N5206">
            <v>0</v>
          </cell>
          <cell r="O5206" t="str">
            <v>K BRAVO</v>
          </cell>
          <cell r="P5206" t="str">
            <v>K BRAVO</v>
          </cell>
          <cell r="Q5206">
            <v>0</v>
          </cell>
          <cell r="R5206">
            <v>0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  <cell r="X5206">
            <v>0</v>
          </cell>
          <cell r="Y5206">
            <v>0</v>
          </cell>
          <cell r="Z5206">
            <v>0</v>
          </cell>
          <cell r="AA5206">
            <v>0</v>
          </cell>
          <cell r="AB5206">
            <v>0</v>
          </cell>
          <cell r="AC5206">
            <v>0</v>
          </cell>
          <cell r="AD5206">
            <v>0</v>
          </cell>
          <cell r="AE5206">
            <v>0</v>
          </cell>
          <cell r="AF5206">
            <v>0</v>
          </cell>
          <cell r="AG5206">
            <v>0</v>
          </cell>
          <cell r="AH5206">
            <v>0</v>
          </cell>
          <cell r="AI5206">
            <v>0</v>
          </cell>
          <cell r="AJ5206">
            <v>0</v>
          </cell>
          <cell r="AK5206">
            <v>0</v>
          </cell>
          <cell r="AL5206">
            <v>0</v>
          </cell>
          <cell r="AM5206">
            <v>0</v>
          </cell>
          <cell r="AN5206">
            <v>0</v>
          </cell>
          <cell r="AO5206">
            <v>0</v>
          </cell>
          <cell r="AP5206">
            <v>19</v>
          </cell>
          <cell r="AQ5206" t="str">
            <v>KARINA BRAVO</v>
          </cell>
          <cell r="AR5206">
            <v>5</v>
          </cell>
          <cell r="AS5206" t="str">
            <v>ROSA ESCALANTE</v>
          </cell>
          <cell r="AT5206">
            <v>13</v>
          </cell>
          <cell r="AU5206" t="str">
            <v>MARIA LANDA</v>
          </cell>
          <cell r="AV5206" t="str">
            <v>#N/A</v>
          </cell>
          <cell r="AW5206" t="str">
            <v>#N/A</v>
          </cell>
          <cell r="AX5206" t="b">
            <v>1</v>
          </cell>
          <cell r="AY5206" t="b">
            <v>1</v>
          </cell>
        </row>
        <row r="5207">
          <cell r="B5207" t="str">
            <v>1716097371001</v>
          </cell>
          <cell r="C5207" t="str">
            <v>CAMPOS MORI MELISSA FERNANDA</v>
          </cell>
          <cell r="D5207">
            <v>123</v>
          </cell>
          <cell r="E5207">
            <v>12301</v>
          </cell>
          <cell r="F5207">
            <v>1230150</v>
          </cell>
          <cell r="G5207" t="str">
            <v>SERVICIOS</v>
          </cell>
          <cell r="H5207" t="str">
            <v>SERVICIOS</v>
          </cell>
          <cell r="I5207" t="str">
            <v>L2991</v>
          </cell>
          <cell r="J5207" t="str">
            <v>PEQUEÑA EMPRESA</v>
          </cell>
          <cell r="K5207">
            <v>0</v>
          </cell>
          <cell r="L5207" t="str">
            <v>01Empresas Normales</v>
          </cell>
          <cell r="M5207">
            <v>41838</v>
          </cell>
          <cell r="N5207">
            <v>0.34375</v>
          </cell>
          <cell r="O5207" t="str">
            <v>M HINOSTROZA</v>
          </cell>
          <cell r="P5207" t="str">
            <v>M HINOSTROZA</v>
          </cell>
          <cell r="Q5207" t="str">
            <v>APLICATIVO WEB</v>
          </cell>
          <cell r="R5207" t="str">
            <v>APLICATIVO WEB</v>
          </cell>
          <cell r="S5207">
            <v>41838</v>
          </cell>
          <cell r="T5207">
            <v>0.5</v>
          </cell>
          <cell r="U5207" t="str">
            <v>PRE-028</v>
          </cell>
          <cell r="V5207">
            <v>0</v>
          </cell>
          <cell r="W5207">
            <v>0</v>
          </cell>
          <cell r="X5207">
            <v>0</v>
          </cell>
          <cell r="Y5207">
            <v>0</v>
          </cell>
          <cell r="Z5207">
            <v>0</v>
          </cell>
          <cell r="AA5207">
            <v>0</v>
          </cell>
          <cell r="AB5207">
            <v>0</v>
          </cell>
          <cell r="AC5207">
            <v>0</v>
          </cell>
          <cell r="AD5207">
            <v>0</v>
          </cell>
          <cell r="AE5207">
            <v>0</v>
          </cell>
          <cell r="AF5207">
            <v>0</v>
          </cell>
          <cell r="AG5207">
            <v>0</v>
          </cell>
          <cell r="AH5207">
            <v>0</v>
          </cell>
          <cell r="AI5207">
            <v>0</v>
          </cell>
          <cell r="AJ5207">
            <v>0</v>
          </cell>
          <cell r="AK5207">
            <v>0</v>
          </cell>
          <cell r="AL5207">
            <v>0</v>
          </cell>
          <cell r="AM5207">
            <v>0</v>
          </cell>
          <cell r="AN5207">
            <v>0</v>
          </cell>
          <cell r="AO5207">
            <v>0</v>
          </cell>
          <cell r="AP5207">
            <v>18</v>
          </cell>
          <cell r="AQ5207" t="str">
            <v>MARIA HINOSTROZA</v>
          </cell>
          <cell r="AR5207">
            <v>5</v>
          </cell>
          <cell r="AS5207" t="str">
            <v>ROSA ESCALANTE</v>
          </cell>
          <cell r="AT5207">
            <v>12</v>
          </cell>
          <cell r="AU5207" t="str">
            <v>CHRISTOPHER SANCHEZ</v>
          </cell>
          <cell r="AV5207" t="str">
            <v>1</v>
          </cell>
          <cell r="AW5207" t="str">
            <v>1716097371001</v>
          </cell>
          <cell r="AX5207" t="b">
            <v>0</v>
          </cell>
          <cell r="AY5207" t="b">
            <v>0</v>
          </cell>
        </row>
        <row r="5208">
          <cell r="B5208" t="str">
            <v>1801876440001</v>
          </cell>
          <cell r="C5208" t="str">
            <v>MORTENSEN EGUIGUREN JAIME EDUARDO</v>
          </cell>
          <cell r="D5208">
            <v>123</v>
          </cell>
          <cell r="E5208">
            <v>12301</v>
          </cell>
          <cell r="F5208">
            <v>1230150</v>
          </cell>
          <cell r="G5208" t="str">
            <v>SERVICIOS</v>
          </cell>
          <cell r="H5208" t="str">
            <v>SERVICIOS</v>
          </cell>
          <cell r="I5208" t="str">
            <v>L2992</v>
          </cell>
          <cell r="J5208" t="str">
            <v>PEQUEÑA EMPRESA</v>
          </cell>
          <cell r="K5208">
            <v>0</v>
          </cell>
          <cell r="L5208" t="str">
            <v>03No ubicadas</v>
          </cell>
          <cell r="M5208">
            <v>41836</v>
          </cell>
          <cell r="N5208">
            <v>0.67986111111111114</v>
          </cell>
          <cell r="O5208" t="str">
            <v>M HINOSTROZA</v>
          </cell>
          <cell r="P5208" t="str">
            <v>M HINOSTROZA</v>
          </cell>
          <cell r="Q5208" t="str">
            <v>M HINOSTROZA</v>
          </cell>
          <cell r="R5208" t="str">
            <v>PAPEL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  <cell r="X5208">
            <v>0</v>
          </cell>
          <cell r="Y5208">
            <v>0</v>
          </cell>
          <cell r="Z5208">
            <v>0</v>
          </cell>
          <cell r="AA5208">
            <v>0</v>
          </cell>
          <cell r="AB5208">
            <v>0</v>
          </cell>
          <cell r="AC5208">
            <v>41837</v>
          </cell>
          <cell r="AD5208">
            <v>0.74305555555555558</v>
          </cell>
          <cell r="AE5208" t="str">
            <v>MMORAN</v>
          </cell>
          <cell r="AF5208">
            <v>35</v>
          </cell>
          <cell r="AG5208">
            <v>0</v>
          </cell>
          <cell r="AH5208">
            <v>0</v>
          </cell>
          <cell r="AI5208">
            <v>0</v>
          </cell>
          <cell r="AJ5208">
            <v>0</v>
          </cell>
          <cell r="AK5208">
            <v>0</v>
          </cell>
          <cell r="AL5208">
            <v>0</v>
          </cell>
          <cell r="AM5208">
            <v>0</v>
          </cell>
          <cell r="AN5208">
            <v>0</v>
          </cell>
          <cell r="AO5208">
            <v>0</v>
          </cell>
          <cell r="AP5208">
            <v>18</v>
          </cell>
          <cell r="AQ5208" t="str">
            <v>MARIA HINOSTROZA</v>
          </cell>
          <cell r="AR5208">
            <v>5</v>
          </cell>
          <cell r="AS5208" t="str">
            <v>ROSA ESCALANTE</v>
          </cell>
          <cell r="AT5208">
            <v>12</v>
          </cell>
          <cell r="AU5208" t="str">
            <v>CHRISTOPHER SANCHEZ</v>
          </cell>
          <cell r="AV5208" t="str">
            <v>#N/A</v>
          </cell>
          <cell r="AW5208" t="str">
            <v>#N/A</v>
          </cell>
          <cell r="AX5208" t="b">
            <v>0</v>
          </cell>
          <cell r="AY5208" t="b">
            <v>0</v>
          </cell>
        </row>
        <row r="5209">
          <cell r="B5209" t="str">
            <v>1723106173001</v>
          </cell>
          <cell r="C5209" t="str">
            <v>GUALPA ESTEVEZ GILBER FERNANDO</v>
          </cell>
          <cell r="D5209">
            <v>123</v>
          </cell>
          <cell r="E5209">
            <v>12301</v>
          </cell>
          <cell r="F5209">
            <v>1230150</v>
          </cell>
          <cell r="G5209" t="str">
            <v>COMERCIO</v>
          </cell>
          <cell r="H5209" t="str">
            <v>COMERCIO</v>
          </cell>
          <cell r="I5209" t="str">
            <v>L2993</v>
          </cell>
          <cell r="J5209" t="str">
            <v>PEQUEÑA EMPRESA</v>
          </cell>
          <cell r="K5209">
            <v>0</v>
          </cell>
          <cell r="L5209" t="str">
            <v>02Empresas Liquidadas</v>
          </cell>
          <cell r="M5209">
            <v>41836</v>
          </cell>
          <cell r="N5209">
            <v>0.67986111111111114</v>
          </cell>
          <cell r="O5209" t="str">
            <v>M HINOSTROZA</v>
          </cell>
          <cell r="P5209" t="str">
            <v>M HINOSTROZA</v>
          </cell>
          <cell r="Q5209" t="str">
            <v>M HINOSTROZA</v>
          </cell>
          <cell r="R5209" t="str">
            <v>PAPEL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  <cell r="X5209">
            <v>0</v>
          </cell>
          <cell r="Y5209">
            <v>0</v>
          </cell>
          <cell r="Z5209">
            <v>0</v>
          </cell>
          <cell r="AA5209">
            <v>0</v>
          </cell>
          <cell r="AB5209">
            <v>0</v>
          </cell>
          <cell r="AC5209">
            <v>41837</v>
          </cell>
          <cell r="AD5209">
            <v>0.74305555555555558</v>
          </cell>
          <cell r="AE5209" t="str">
            <v>MMORAN</v>
          </cell>
          <cell r="AF5209">
            <v>35</v>
          </cell>
          <cell r="AG5209">
            <v>0</v>
          </cell>
          <cell r="AH5209">
            <v>0</v>
          </cell>
          <cell r="AI5209">
            <v>0</v>
          </cell>
          <cell r="AJ5209">
            <v>0</v>
          </cell>
          <cell r="AK5209">
            <v>0</v>
          </cell>
          <cell r="AL5209">
            <v>0</v>
          </cell>
          <cell r="AM5209">
            <v>0</v>
          </cell>
          <cell r="AN5209">
            <v>0</v>
          </cell>
          <cell r="AO5209">
            <v>0</v>
          </cell>
          <cell r="AP5209">
            <v>18</v>
          </cell>
          <cell r="AQ5209" t="str">
            <v>MARIA HINOSTROZA</v>
          </cell>
          <cell r="AR5209">
            <v>5</v>
          </cell>
          <cell r="AS5209" t="str">
            <v>ROSA ESCALANTE</v>
          </cell>
          <cell r="AT5209">
            <v>12</v>
          </cell>
          <cell r="AU5209" t="str">
            <v>CHRISTOPHER SANCHEZ</v>
          </cell>
          <cell r="AV5209" t="str">
            <v>#N/A</v>
          </cell>
          <cell r="AW5209" t="str">
            <v>#N/A</v>
          </cell>
          <cell r="AX5209" t="b">
            <v>0</v>
          </cell>
          <cell r="AY5209" t="b">
            <v>0</v>
          </cell>
        </row>
        <row r="5210">
          <cell r="B5210" t="str">
            <v>1102812581001</v>
          </cell>
          <cell r="C5210" t="str">
            <v>ONTANEDA REYES OSCAR OSWALDO</v>
          </cell>
          <cell r="D5210">
            <v>123</v>
          </cell>
          <cell r="E5210">
            <v>12301</v>
          </cell>
          <cell r="F5210">
            <v>1230150</v>
          </cell>
          <cell r="G5210" t="str">
            <v>SERVICIOS</v>
          </cell>
          <cell r="H5210" t="str">
            <v>SERVICIOS</v>
          </cell>
          <cell r="I5210" t="str">
            <v>L2994</v>
          </cell>
          <cell r="J5210" t="str">
            <v>PEQUEÑA EMPRESA</v>
          </cell>
          <cell r="K5210">
            <v>0</v>
          </cell>
          <cell r="L5210">
            <v>0</v>
          </cell>
          <cell r="M5210">
            <v>0</v>
          </cell>
          <cell r="N5210">
            <v>0</v>
          </cell>
          <cell r="O5210" t="str">
            <v>M HINOSTROZA</v>
          </cell>
          <cell r="P5210" t="str">
            <v>M HINOSTROZA</v>
          </cell>
          <cell r="Q5210">
            <v>0</v>
          </cell>
          <cell r="R5210">
            <v>0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  <cell r="X5210">
            <v>0</v>
          </cell>
          <cell r="Y5210">
            <v>0</v>
          </cell>
          <cell r="Z5210">
            <v>0</v>
          </cell>
          <cell r="AA5210">
            <v>0</v>
          </cell>
          <cell r="AB5210">
            <v>0</v>
          </cell>
          <cell r="AC5210">
            <v>0</v>
          </cell>
          <cell r="AD5210">
            <v>0</v>
          </cell>
          <cell r="AE5210">
            <v>0</v>
          </cell>
          <cell r="AF5210">
            <v>0</v>
          </cell>
          <cell r="AG5210">
            <v>0</v>
          </cell>
          <cell r="AH5210">
            <v>0</v>
          </cell>
          <cell r="AI5210">
            <v>0</v>
          </cell>
          <cell r="AJ5210">
            <v>0</v>
          </cell>
          <cell r="AK5210">
            <v>0</v>
          </cell>
          <cell r="AL5210">
            <v>0</v>
          </cell>
          <cell r="AM5210">
            <v>0</v>
          </cell>
          <cell r="AN5210">
            <v>0</v>
          </cell>
          <cell r="AO5210">
            <v>0</v>
          </cell>
          <cell r="AP5210">
            <v>18</v>
          </cell>
          <cell r="AQ5210" t="str">
            <v>MARIA HINOSTROZA</v>
          </cell>
          <cell r="AR5210">
            <v>5</v>
          </cell>
          <cell r="AS5210" t="str">
            <v>ROSA ESCALANTE</v>
          </cell>
          <cell r="AT5210">
            <v>12</v>
          </cell>
          <cell r="AU5210" t="str">
            <v>CHRISTOPHER SANCHEZ</v>
          </cell>
          <cell r="AV5210" t="str">
            <v>#N/A</v>
          </cell>
          <cell r="AW5210" t="str">
            <v>#N/A</v>
          </cell>
          <cell r="AX5210" t="b">
            <v>1</v>
          </cell>
          <cell r="AY5210" t="b">
            <v>1</v>
          </cell>
        </row>
        <row r="5211">
          <cell r="B5211" t="str">
            <v>1704878832001</v>
          </cell>
          <cell r="C5211" t="str">
            <v>ESPIN ESPINOSA JORGE ENRIQUE</v>
          </cell>
          <cell r="D5211">
            <v>123</v>
          </cell>
          <cell r="E5211">
            <v>12301</v>
          </cell>
          <cell r="F5211">
            <v>1230150</v>
          </cell>
          <cell r="G5211" t="str">
            <v>COMERCIO</v>
          </cell>
          <cell r="H5211" t="str">
            <v>COMERCIO</v>
          </cell>
          <cell r="I5211" t="str">
            <v>L2995</v>
          </cell>
          <cell r="J5211" t="str">
            <v>PEQUEÑA EMPRESA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 t="str">
            <v>M HINOSTROZA</v>
          </cell>
          <cell r="P5211" t="str">
            <v>M HINOSTROZA</v>
          </cell>
          <cell r="Q5211">
            <v>0</v>
          </cell>
          <cell r="R5211">
            <v>0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  <cell r="X5211">
            <v>0</v>
          </cell>
          <cell r="Y5211">
            <v>0</v>
          </cell>
          <cell r="Z5211">
            <v>0</v>
          </cell>
          <cell r="AA5211">
            <v>0</v>
          </cell>
          <cell r="AB5211">
            <v>0</v>
          </cell>
          <cell r="AC5211">
            <v>0</v>
          </cell>
          <cell r="AD5211">
            <v>0</v>
          </cell>
          <cell r="AE5211">
            <v>0</v>
          </cell>
          <cell r="AF5211">
            <v>0</v>
          </cell>
          <cell r="AG5211">
            <v>0</v>
          </cell>
          <cell r="AH5211">
            <v>0</v>
          </cell>
          <cell r="AI5211">
            <v>0</v>
          </cell>
          <cell r="AJ5211">
            <v>0</v>
          </cell>
          <cell r="AK5211">
            <v>0</v>
          </cell>
          <cell r="AL5211">
            <v>0</v>
          </cell>
          <cell r="AM5211">
            <v>0</v>
          </cell>
          <cell r="AN5211">
            <v>0</v>
          </cell>
          <cell r="AO5211">
            <v>0</v>
          </cell>
          <cell r="AP5211">
            <v>18</v>
          </cell>
          <cell r="AQ5211" t="str">
            <v>MARIA HINOSTROZA</v>
          </cell>
          <cell r="AR5211">
            <v>5</v>
          </cell>
          <cell r="AS5211" t="str">
            <v>ROSA ESCALANTE</v>
          </cell>
          <cell r="AT5211">
            <v>12</v>
          </cell>
          <cell r="AU5211" t="str">
            <v>CHRISTOPHER SANCHEZ</v>
          </cell>
          <cell r="AV5211" t="str">
            <v>#N/A</v>
          </cell>
          <cell r="AW5211" t="str">
            <v>#N/A</v>
          </cell>
          <cell r="AX5211" t="b">
            <v>1</v>
          </cell>
          <cell r="AY5211" t="b">
            <v>1</v>
          </cell>
        </row>
        <row r="5212">
          <cell r="B5212" t="str">
            <v>1710707173001</v>
          </cell>
          <cell r="C5212" t="str">
            <v>CARRASCO MEZA JUAN JOSE</v>
          </cell>
          <cell r="D5212">
            <v>123</v>
          </cell>
          <cell r="E5212">
            <v>12301</v>
          </cell>
          <cell r="F5212">
            <v>1230150</v>
          </cell>
          <cell r="G5212" t="str">
            <v>SERVICIOS</v>
          </cell>
          <cell r="H5212" t="str">
            <v>SERVICIOS</v>
          </cell>
          <cell r="I5212" t="str">
            <v>L2996</v>
          </cell>
          <cell r="J5212" t="str">
            <v>PEQUEÑA EMPRESA</v>
          </cell>
          <cell r="K5212">
            <v>0</v>
          </cell>
          <cell r="L5212" t="str">
            <v>01Empresas Normales</v>
          </cell>
          <cell r="M5212">
            <v>41809</v>
          </cell>
          <cell r="N5212">
            <v>0.35416666666666669</v>
          </cell>
          <cell r="O5212" t="str">
            <v>M HINOSTROZA</v>
          </cell>
          <cell r="P5212" t="str">
            <v>M HINOSTROZA</v>
          </cell>
          <cell r="Q5212" t="str">
            <v>APLICATIVO WEB</v>
          </cell>
          <cell r="R5212" t="str">
            <v>APLICATIVO WEB</v>
          </cell>
          <cell r="S5212">
            <v>41809</v>
          </cell>
          <cell r="T5212">
            <v>0.70833333333333337</v>
          </cell>
          <cell r="U5212" t="str">
            <v>PRE-007</v>
          </cell>
          <cell r="V5212">
            <v>0</v>
          </cell>
          <cell r="W5212">
            <v>0</v>
          </cell>
          <cell r="X5212">
            <v>0</v>
          </cell>
          <cell r="Y5212">
            <v>0</v>
          </cell>
          <cell r="Z5212">
            <v>0</v>
          </cell>
          <cell r="AA5212">
            <v>0</v>
          </cell>
          <cell r="AB5212">
            <v>0</v>
          </cell>
          <cell r="AC5212">
            <v>0</v>
          </cell>
          <cell r="AD5212">
            <v>0</v>
          </cell>
          <cell r="AE5212">
            <v>0</v>
          </cell>
          <cell r="AF5212">
            <v>0</v>
          </cell>
          <cell r="AG5212">
            <v>0</v>
          </cell>
          <cell r="AH5212">
            <v>0</v>
          </cell>
          <cell r="AI5212">
            <v>0</v>
          </cell>
          <cell r="AJ5212">
            <v>0</v>
          </cell>
          <cell r="AK5212">
            <v>0</v>
          </cell>
          <cell r="AL5212">
            <v>0</v>
          </cell>
          <cell r="AM5212">
            <v>0</v>
          </cell>
          <cell r="AN5212">
            <v>0</v>
          </cell>
          <cell r="AO5212">
            <v>0</v>
          </cell>
          <cell r="AP5212">
            <v>18</v>
          </cell>
          <cell r="AQ5212" t="str">
            <v>MARIA HINOSTROZA</v>
          </cell>
          <cell r="AR5212">
            <v>5</v>
          </cell>
          <cell r="AS5212" t="str">
            <v>ROSA ESCALANTE</v>
          </cell>
          <cell r="AT5212">
            <v>12</v>
          </cell>
          <cell r="AU5212" t="str">
            <v>CHRISTOPHER SANCHEZ</v>
          </cell>
          <cell r="AV5212" t="str">
            <v>#N/A</v>
          </cell>
          <cell r="AW5212" t="str">
            <v>#N/A</v>
          </cell>
          <cell r="AX5212" t="b">
            <v>0</v>
          </cell>
          <cell r="AY5212" t="b">
            <v>0</v>
          </cell>
        </row>
        <row r="5213">
          <cell r="B5213" t="str">
            <v>1792355362001</v>
          </cell>
          <cell r="C5213" t="str">
            <v>ALIMENTOS CADE</v>
          </cell>
          <cell r="D5213">
            <v>123</v>
          </cell>
          <cell r="E5213">
            <v>12301</v>
          </cell>
          <cell r="F5213">
            <v>1230150</v>
          </cell>
          <cell r="G5213" t="str">
            <v>MANUFACTURA</v>
          </cell>
          <cell r="H5213" t="str">
            <v>MANUFACTURA</v>
          </cell>
          <cell r="I5213" t="str">
            <v>L2997</v>
          </cell>
          <cell r="J5213" t="str">
            <v>PEQUEÑA EMPRESA</v>
          </cell>
          <cell r="K5213">
            <v>0</v>
          </cell>
          <cell r="L5213">
            <v>0</v>
          </cell>
          <cell r="M5213">
            <v>0</v>
          </cell>
          <cell r="N5213">
            <v>0</v>
          </cell>
          <cell r="O5213" t="str">
            <v>M HINOSTROZA</v>
          </cell>
          <cell r="P5213" t="str">
            <v>M HINOSTROZA</v>
          </cell>
          <cell r="Q5213">
            <v>0</v>
          </cell>
          <cell r="R5213">
            <v>0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  <cell r="X5213">
            <v>0</v>
          </cell>
          <cell r="Y5213">
            <v>0</v>
          </cell>
          <cell r="Z5213">
            <v>0</v>
          </cell>
          <cell r="AA5213">
            <v>0</v>
          </cell>
          <cell r="AB5213">
            <v>0</v>
          </cell>
          <cell r="AC5213">
            <v>0</v>
          </cell>
          <cell r="AD5213">
            <v>0</v>
          </cell>
          <cell r="AE5213">
            <v>0</v>
          </cell>
          <cell r="AF5213">
            <v>0</v>
          </cell>
          <cell r="AG5213">
            <v>0</v>
          </cell>
          <cell r="AH5213">
            <v>0</v>
          </cell>
          <cell r="AI5213">
            <v>0</v>
          </cell>
          <cell r="AJ5213">
            <v>0</v>
          </cell>
          <cell r="AK5213">
            <v>0</v>
          </cell>
          <cell r="AL5213">
            <v>0</v>
          </cell>
          <cell r="AM5213">
            <v>0</v>
          </cell>
          <cell r="AN5213">
            <v>0</v>
          </cell>
          <cell r="AO5213">
            <v>0</v>
          </cell>
          <cell r="AP5213">
            <v>18</v>
          </cell>
          <cell r="AQ5213" t="str">
            <v>MARIA HINOSTROZA</v>
          </cell>
          <cell r="AR5213">
            <v>5</v>
          </cell>
          <cell r="AS5213" t="str">
            <v>ROSA ESCALANTE</v>
          </cell>
          <cell r="AT5213">
            <v>12</v>
          </cell>
          <cell r="AU5213" t="str">
            <v>CHRISTOPHER SANCHEZ</v>
          </cell>
          <cell r="AV5213" t="str">
            <v>#N/A</v>
          </cell>
          <cell r="AW5213" t="str">
            <v>#N/A</v>
          </cell>
          <cell r="AX5213" t="b">
            <v>1</v>
          </cell>
          <cell r="AY5213" t="b">
            <v>1</v>
          </cell>
        </row>
        <row r="5214">
          <cell r="B5214" t="str">
            <v>0501512099001</v>
          </cell>
          <cell r="C5214" t="str">
            <v>PALMA HERRERA EDY FRANCISCO</v>
          </cell>
          <cell r="D5214">
            <v>123</v>
          </cell>
          <cell r="E5214">
            <v>12301</v>
          </cell>
          <cell r="F5214">
            <v>1230150</v>
          </cell>
          <cell r="G5214" t="str">
            <v>COMERCIO</v>
          </cell>
          <cell r="H5214" t="str">
            <v>COMERCIO</v>
          </cell>
          <cell r="I5214" t="str">
            <v>L2998</v>
          </cell>
          <cell r="J5214" t="str">
            <v>MEDIANA EMPRESA A</v>
          </cell>
          <cell r="K5214">
            <v>0</v>
          </cell>
          <cell r="L5214" t="str">
            <v>01Empresas Normales</v>
          </cell>
          <cell r="M5214">
            <v>41820</v>
          </cell>
          <cell r="N5214">
            <v>0.625</v>
          </cell>
          <cell r="O5214" t="str">
            <v>K BRAVO</v>
          </cell>
          <cell r="P5214" t="str">
            <v>K BRAVO</v>
          </cell>
          <cell r="Q5214" t="str">
            <v>EMPRESA</v>
          </cell>
          <cell r="R5214" t="str">
            <v>PAPEL</v>
          </cell>
          <cell r="S5214">
            <v>41824</v>
          </cell>
          <cell r="T5214">
            <v>0.375</v>
          </cell>
          <cell r="U5214" t="str">
            <v>PRE-020</v>
          </cell>
          <cell r="V5214">
            <v>0</v>
          </cell>
          <cell r="W5214">
            <v>0</v>
          </cell>
          <cell r="X5214">
            <v>0</v>
          </cell>
          <cell r="Y5214">
            <v>0</v>
          </cell>
          <cell r="Z5214">
            <v>0</v>
          </cell>
          <cell r="AA5214">
            <v>0</v>
          </cell>
          <cell r="AB5214">
            <v>0</v>
          </cell>
          <cell r="AC5214">
            <v>0</v>
          </cell>
          <cell r="AD5214">
            <v>0</v>
          </cell>
          <cell r="AE5214">
            <v>0</v>
          </cell>
          <cell r="AF5214">
            <v>0</v>
          </cell>
          <cell r="AG5214">
            <v>0</v>
          </cell>
          <cell r="AH5214">
            <v>0</v>
          </cell>
          <cell r="AI5214">
            <v>0</v>
          </cell>
          <cell r="AJ5214">
            <v>0</v>
          </cell>
          <cell r="AK5214">
            <v>0</v>
          </cell>
          <cell r="AL5214">
            <v>0</v>
          </cell>
          <cell r="AM5214">
            <v>0</v>
          </cell>
          <cell r="AN5214">
            <v>0</v>
          </cell>
          <cell r="AO5214">
            <v>0</v>
          </cell>
          <cell r="AP5214">
            <v>19</v>
          </cell>
          <cell r="AQ5214" t="str">
            <v>KARINA BRAVO</v>
          </cell>
          <cell r="AR5214">
            <v>5</v>
          </cell>
          <cell r="AS5214" t="str">
            <v>ROSA ESCALANTE</v>
          </cell>
          <cell r="AT5214">
            <v>13</v>
          </cell>
          <cell r="AU5214" t="str">
            <v>MARIA LANDA</v>
          </cell>
          <cell r="AV5214" t="str">
            <v>#N/A</v>
          </cell>
          <cell r="AW5214" t="str">
            <v>#N/A</v>
          </cell>
          <cell r="AX5214" t="b">
            <v>0</v>
          </cell>
          <cell r="AY5214" t="b">
            <v>0</v>
          </cell>
        </row>
        <row r="5215">
          <cell r="B5215" t="str">
            <v>1200705968001</v>
          </cell>
          <cell r="C5215" t="str">
            <v>PALLARES CHICAIZA IGNACIO ALBERTO</v>
          </cell>
          <cell r="D5215">
            <v>123</v>
          </cell>
          <cell r="E5215">
            <v>12301</v>
          </cell>
          <cell r="F5215">
            <v>1230150</v>
          </cell>
          <cell r="G5215" t="str">
            <v>COMERCIO</v>
          </cell>
          <cell r="H5215" t="str">
            <v>COMERCIO</v>
          </cell>
          <cell r="I5215" t="str">
            <v>L2999</v>
          </cell>
          <cell r="J5215" t="str">
            <v>MEDIANA EMPRESA A</v>
          </cell>
          <cell r="K5215">
            <v>0</v>
          </cell>
          <cell r="L5215" t="str">
            <v>01Empresas Normales</v>
          </cell>
          <cell r="M5215">
            <v>41806</v>
          </cell>
          <cell r="N5215">
            <v>0.375</v>
          </cell>
          <cell r="O5215" t="str">
            <v>M HINOSTROZA</v>
          </cell>
          <cell r="P5215" t="str">
            <v>M HINOSTROZA</v>
          </cell>
          <cell r="Q5215" t="str">
            <v>APLICATIVO WEB</v>
          </cell>
          <cell r="R5215" t="str">
            <v>APLICATIVO WEB</v>
          </cell>
          <cell r="S5215">
            <v>41806</v>
          </cell>
          <cell r="T5215">
            <v>0.66666666666666663</v>
          </cell>
          <cell r="U5215" t="str">
            <v>PRE-002</v>
          </cell>
          <cell r="V5215">
            <v>41824</v>
          </cell>
          <cell r="W5215">
            <v>0.7055555555555556</v>
          </cell>
          <cell r="X5215">
            <v>0</v>
          </cell>
          <cell r="Y5215">
            <v>0</v>
          </cell>
          <cell r="Z5215">
            <v>0</v>
          </cell>
          <cell r="AA5215">
            <v>0</v>
          </cell>
          <cell r="AB5215">
            <v>0</v>
          </cell>
          <cell r="AC5215">
            <v>41827</v>
          </cell>
          <cell r="AD5215">
            <v>0.45833333333333331</v>
          </cell>
          <cell r="AE5215" t="str">
            <v>MMORAN</v>
          </cell>
          <cell r="AF5215">
            <v>26</v>
          </cell>
          <cell r="AG5215">
            <v>0</v>
          </cell>
          <cell r="AH5215">
            <v>0</v>
          </cell>
          <cell r="AI5215">
            <v>0</v>
          </cell>
          <cell r="AJ5215">
            <v>0</v>
          </cell>
          <cell r="AK5215">
            <v>0</v>
          </cell>
          <cell r="AL5215">
            <v>0</v>
          </cell>
          <cell r="AM5215">
            <v>0</v>
          </cell>
          <cell r="AN5215">
            <v>0</v>
          </cell>
          <cell r="AO5215">
            <v>0</v>
          </cell>
          <cell r="AP5215">
            <v>18</v>
          </cell>
          <cell r="AQ5215" t="str">
            <v>MARIA HINOSTROZA</v>
          </cell>
          <cell r="AR5215">
            <v>5</v>
          </cell>
          <cell r="AS5215" t="str">
            <v>ROSA ESCALANTE</v>
          </cell>
          <cell r="AT5215">
            <v>12</v>
          </cell>
          <cell r="AU5215" t="str">
            <v>CHRISTOPHER SANCHEZ</v>
          </cell>
          <cell r="AV5215" t="str">
            <v>#N/A</v>
          </cell>
          <cell r="AW5215" t="str">
            <v>#N/A</v>
          </cell>
          <cell r="AX5215" t="b">
            <v>0</v>
          </cell>
          <cell r="AY5215" t="b">
            <v>0</v>
          </cell>
        </row>
        <row r="5216">
          <cell r="B5216" t="str">
            <v>1711806552001</v>
          </cell>
          <cell r="C5216" t="str">
            <v>ARMIJOS AROSTEGUI LUIS OLMEDO</v>
          </cell>
          <cell r="D5216">
            <v>123</v>
          </cell>
          <cell r="E5216">
            <v>12301</v>
          </cell>
          <cell r="F5216">
            <v>1230150</v>
          </cell>
          <cell r="G5216" t="str">
            <v>COMERCIO</v>
          </cell>
          <cell r="H5216" t="str">
            <v>COMERCIO</v>
          </cell>
          <cell r="I5216" t="str">
            <v>L3000</v>
          </cell>
          <cell r="J5216" t="str">
            <v>MEDIANA EMPRESA A</v>
          </cell>
          <cell r="K5216">
            <v>0</v>
          </cell>
          <cell r="L5216">
            <v>0</v>
          </cell>
          <cell r="M5216">
            <v>0</v>
          </cell>
          <cell r="N5216">
            <v>0</v>
          </cell>
          <cell r="O5216" t="str">
            <v>M HINOSTROZA</v>
          </cell>
          <cell r="P5216" t="str">
            <v>M HINOSTROZA</v>
          </cell>
          <cell r="Q5216">
            <v>0</v>
          </cell>
          <cell r="R5216">
            <v>0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  <cell r="X5216">
            <v>0</v>
          </cell>
          <cell r="Y5216">
            <v>0</v>
          </cell>
          <cell r="Z5216">
            <v>0</v>
          </cell>
          <cell r="AA5216">
            <v>0</v>
          </cell>
          <cell r="AB5216">
            <v>0</v>
          </cell>
          <cell r="AC5216">
            <v>0</v>
          </cell>
          <cell r="AD5216">
            <v>0</v>
          </cell>
          <cell r="AE5216">
            <v>0</v>
          </cell>
          <cell r="AF5216">
            <v>0</v>
          </cell>
          <cell r="AG5216">
            <v>0</v>
          </cell>
          <cell r="AH5216">
            <v>0</v>
          </cell>
          <cell r="AI5216">
            <v>0</v>
          </cell>
          <cell r="AJ5216">
            <v>0</v>
          </cell>
          <cell r="AK5216">
            <v>0</v>
          </cell>
          <cell r="AL5216">
            <v>0</v>
          </cell>
          <cell r="AM5216">
            <v>0</v>
          </cell>
          <cell r="AN5216">
            <v>0</v>
          </cell>
          <cell r="AO5216">
            <v>0</v>
          </cell>
          <cell r="AP5216">
            <v>18</v>
          </cell>
          <cell r="AQ5216" t="str">
            <v>MARIA HINOSTROZA</v>
          </cell>
          <cell r="AR5216">
            <v>5</v>
          </cell>
          <cell r="AS5216" t="str">
            <v>ROSA ESCALANTE</v>
          </cell>
          <cell r="AT5216">
            <v>12</v>
          </cell>
          <cell r="AU5216" t="str">
            <v>CHRISTOPHER SANCHEZ</v>
          </cell>
          <cell r="AV5216" t="str">
            <v>#N/A</v>
          </cell>
          <cell r="AW5216" t="str">
            <v>#N/A</v>
          </cell>
          <cell r="AX5216" t="b">
            <v>1</v>
          </cell>
          <cell r="AY5216" t="b">
            <v>1</v>
          </cell>
        </row>
        <row r="5217">
          <cell r="B5217" t="str">
            <v>2390000831001</v>
          </cell>
          <cell r="C5217" t="str">
            <v>IMPOR EXPORT AROMOTOR CIA. LTDA.</v>
          </cell>
          <cell r="D5217">
            <v>123</v>
          </cell>
          <cell r="E5217">
            <v>12301</v>
          </cell>
          <cell r="F5217">
            <v>1230150</v>
          </cell>
          <cell r="G5217" t="str">
            <v>COMERCIO</v>
          </cell>
          <cell r="H5217" t="str">
            <v>COMERCIO</v>
          </cell>
          <cell r="I5217" t="str">
            <v>L3001</v>
          </cell>
          <cell r="J5217" t="str">
            <v>MEDIANA EMPRESA A</v>
          </cell>
          <cell r="K5217">
            <v>0</v>
          </cell>
          <cell r="L5217">
            <v>0</v>
          </cell>
          <cell r="M5217">
            <v>0</v>
          </cell>
          <cell r="N5217">
            <v>0</v>
          </cell>
          <cell r="O5217" t="str">
            <v>M HINOSTROZA</v>
          </cell>
          <cell r="P5217" t="str">
            <v>M HINOSTROZA</v>
          </cell>
          <cell r="Q5217">
            <v>0</v>
          </cell>
          <cell r="R5217">
            <v>0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  <cell r="X5217">
            <v>0</v>
          </cell>
          <cell r="Y5217">
            <v>0</v>
          </cell>
          <cell r="Z5217">
            <v>0</v>
          </cell>
          <cell r="AA5217">
            <v>0</v>
          </cell>
          <cell r="AB5217">
            <v>0</v>
          </cell>
          <cell r="AC5217">
            <v>0</v>
          </cell>
          <cell r="AD5217">
            <v>0</v>
          </cell>
          <cell r="AE5217">
            <v>0</v>
          </cell>
          <cell r="AF5217">
            <v>0</v>
          </cell>
          <cell r="AG5217">
            <v>0</v>
          </cell>
          <cell r="AH5217">
            <v>0</v>
          </cell>
          <cell r="AI5217">
            <v>0</v>
          </cell>
          <cell r="AJ5217">
            <v>0</v>
          </cell>
          <cell r="AK5217">
            <v>0</v>
          </cell>
          <cell r="AL5217">
            <v>0</v>
          </cell>
          <cell r="AM5217">
            <v>0</v>
          </cell>
          <cell r="AN5217">
            <v>0</v>
          </cell>
          <cell r="AO5217">
            <v>0</v>
          </cell>
          <cell r="AP5217">
            <v>18</v>
          </cell>
          <cell r="AQ5217" t="str">
            <v>MARIA HINOSTROZA</v>
          </cell>
          <cell r="AR5217">
            <v>5</v>
          </cell>
          <cell r="AS5217" t="str">
            <v>ROSA ESCALANTE</v>
          </cell>
          <cell r="AT5217">
            <v>12</v>
          </cell>
          <cell r="AU5217" t="str">
            <v>CHRISTOPHER SANCHEZ</v>
          </cell>
          <cell r="AV5217" t="str">
            <v>#N/A</v>
          </cell>
          <cell r="AW5217" t="str">
            <v>#N/A</v>
          </cell>
          <cell r="AX5217" t="b">
            <v>1</v>
          </cell>
          <cell r="AY5217" t="b">
            <v>1</v>
          </cell>
        </row>
        <row r="5218">
          <cell r="B5218" t="str">
            <v>1707845036001</v>
          </cell>
          <cell r="C5218" t="str">
            <v>GUILLEN GORDILLO HOLGUER SILFRIDO</v>
          </cell>
          <cell r="D5218">
            <v>123</v>
          </cell>
          <cell r="E5218">
            <v>12301</v>
          </cell>
          <cell r="F5218">
            <v>1230150</v>
          </cell>
          <cell r="G5218" t="str">
            <v>SERVICIOS</v>
          </cell>
          <cell r="H5218" t="str">
            <v>SERVICIOS</v>
          </cell>
          <cell r="I5218" t="str">
            <v>L3002</v>
          </cell>
          <cell r="J5218" t="str">
            <v>MEDIANA EMPRESA A</v>
          </cell>
          <cell r="K5218">
            <v>0</v>
          </cell>
          <cell r="L5218">
            <v>0</v>
          </cell>
          <cell r="M5218">
            <v>0</v>
          </cell>
          <cell r="N5218">
            <v>0</v>
          </cell>
          <cell r="O5218" t="str">
            <v>M HINOSTROZA</v>
          </cell>
          <cell r="P5218" t="str">
            <v>M HINOSTROZA</v>
          </cell>
          <cell r="Q5218">
            <v>0</v>
          </cell>
          <cell r="R5218">
            <v>0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  <cell r="X5218">
            <v>0</v>
          </cell>
          <cell r="Y5218">
            <v>0</v>
          </cell>
          <cell r="Z5218">
            <v>0</v>
          </cell>
          <cell r="AA5218">
            <v>0</v>
          </cell>
          <cell r="AB5218">
            <v>0</v>
          </cell>
          <cell r="AC5218">
            <v>0</v>
          </cell>
          <cell r="AD5218">
            <v>0</v>
          </cell>
          <cell r="AE5218">
            <v>0</v>
          </cell>
          <cell r="AF5218">
            <v>0</v>
          </cell>
          <cell r="AG5218">
            <v>0</v>
          </cell>
          <cell r="AH5218">
            <v>0</v>
          </cell>
          <cell r="AI5218">
            <v>0</v>
          </cell>
          <cell r="AJ5218">
            <v>0</v>
          </cell>
          <cell r="AK5218">
            <v>0</v>
          </cell>
          <cell r="AL5218">
            <v>0</v>
          </cell>
          <cell r="AM5218">
            <v>0</v>
          </cell>
          <cell r="AN5218">
            <v>0</v>
          </cell>
          <cell r="AO5218">
            <v>0</v>
          </cell>
          <cell r="AP5218">
            <v>18</v>
          </cell>
          <cell r="AQ5218" t="str">
            <v>MARIA HINOSTROZA</v>
          </cell>
          <cell r="AR5218">
            <v>5</v>
          </cell>
          <cell r="AS5218" t="str">
            <v>ROSA ESCALANTE</v>
          </cell>
          <cell r="AT5218">
            <v>12</v>
          </cell>
          <cell r="AU5218" t="str">
            <v>CHRISTOPHER SANCHEZ</v>
          </cell>
          <cell r="AV5218" t="str">
            <v>#N/A</v>
          </cell>
          <cell r="AW5218" t="str">
            <v>#N/A</v>
          </cell>
          <cell r="AX5218" t="b">
            <v>1</v>
          </cell>
          <cell r="AY5218" t="b">
            <v>1</v>
          </cell>
        </row>
        <row r="5219">
          <cell r="B5219" t="str">
            <v>1791953614001</v>
          </cell>
          <cell r="C5219" t="str">
            <v>LA CASA DE LA MOTOSIERRA EN SANTO DOMING</v>
          </cell>
          <cell r="D5219">
            <v>123</v>
          </cell>
          <cell r="E5219">
            <v>12301</v>
          </cell>
          <cell r="F5219">
            <v>1230150</v>
          </cell>
          <cell r="G5219" t="str">
            <v>COMERCIO</v>
          </cell>
          <cell r="H5219" t="str">
            <v>COMERCIO</v>
          </cell>
          <cell r="I5219" t="str">
            <v>L3003</v>
          </cell>
          <cell r="J5219" t="str">
            <v>MEDIANA EMPRESA A</v>
          </cell>
          <cell r="K5219">
            <v>0</v>
          </cell>
          <cell r="L5219" t="str">
            <v>01Empresas Normales</v>
          </cell>
          <cell r="M5219">
            <v>41814</v>
          </cell>
          <cell r="N5219">
            <v>0.35416666666666669</v>
          </cell>
          <cell r="O5219" t="str">
            <v>M HINOSTROZA</v>
          </cell>
          <cell r="P5219" t="str">
            <v>M HINOSTROZA</v>
          </cell>
          <cell r="Q5219" t="str">
            <v>APLICATIVO WEB</v>
          </cell>
          <cell r="R5219" t="str">
            <v>APLICATIVO WEB</v>
          </cell>
          <cell r="S5219">
            <v>41814</v>
          </cell>
          <cell r="T5219">
            <v>0.54166666666666663</v>
          </cell>
          <cell r="U5219" t="str">
            <v>PRE-014</v>
          </cell>
          <cell r="V5219">
            <v>41836</v>
          </cell>
          <cell r="W5219">
            <v>0.625</v>
          </cell>
          <cell r="X5219">
            <v>0</v>
          </cell>
          <cell r="Y5219">
            <v>0</v>
          </cell>
          <cell r="Z5219">
            <v>0</v>
          </cell>
          <cell r="AA5219">
            <v>0</v>
          </cell>
          <cell r="AB5219">
            <v>0</v>
          </cell>
          <cell r="AC5219">
            <v>41837</v>
          </cell>
          <cell r="AD5219">
            <v>0.74305555555555558</v>
          </cell>
          <cell r="AE5219" t="str">
            <v>MMORAN</v>
          </cell>
          <cell r="AF5219">
            <v>35</v>
          </cell>
          <cell r="AG5219">
            <v>0</v>
          </cell>
          <cell r="AH5219">
            <v>0</v>
          </cell>
          <cell r="AI5219">
            <v>0</v>
          </cell>
          <cell r="AJ5219">
            <v>0</v>
          </cell>
          <cell r="AK5219">
            <v>0</v>
          </cell>
          <cell r="AL5219">
            <v>0</v>
          </cell>
          <cell r="AM5219">
            <v>0</v>
          </cell>
          <cell r="AN5219">
            <v>0</v>
          </cell>
          <cell r="AO5219">
            <v>0</v>
          </cell>
          <cell r="AP5219">
            <v>18</v>
          </cell>
          <cell r="AQ5219" t="str">
            <v>MARIA HINOSTROZA</v>
          </cell>
          <cell r="AR5219">
            <v>5</v>
          </cell>
          <cell r="AS5219" t="str">
            <v>ROSA ESCALANTE</v>
          </cell>
          <cell r="AT5219">
            <v>12</v>
          </cell>
          <cell r="AU5219" t="str">
            <v>CHRISTOPHER SANCHEZ</v>
          </cell>
          <cell r="AV5219" t="str">
            <v>1</v>
          </cell>
          <cell r="AW5219" t="str">
            <v>1791953614001</v>
          </cell>
          <cell r="AX5219" t="b">
            <v>0</v>
          </cell>
          <cell r="AY5219" t="b">
            <v>0</v>
          </cell>
        </row>
        <row r="5220">
          <cell r="B5220" t="str">
            <v>2390009324001</v>
          </cell>
          <cell r="C5220" t="str">
            <v>CONSORCIO A &amp; H</v>
          </cell>
          <cell r="D5220">
            <v>123</v>
          </cell>
          <cell r="E5220">
            <v>12301</v>
          </cell>
          <cell r="F5220">
            <v>1230150</v>
          </cell>
          <cell r="G5220" t="str">
            <v>SERVICIOS</v>
          </cell>
          <cell r="H5220" t="str">
            <v>SERVICIOS</v>
          </cell>
          <cell r="I5220" t="str">
            <v>L3004</v>
          </cell>
          <cell r="J5220" t="str">
            <v>MEDIANA EMPRESA A</v>
          </cell>
          <cell r="K5220">
            <v>0</v>
          </cell>
          <cell r="L5220">
            <v>0</v>
          </cell>
          <cell r="M5220">
            <v>0</v>
          </cell>
          <cell r="N5220">
            <v>0</v>
          </cell>
          <cell r="O5220" t="str">
            <v>M HINOSTROZA</v>
          </cell>
          <cell r="P5220" t="str">
            <v>M HINOSTROZA</v>
          </cell>
          <cell r="Q5220">
            <v>0</v>
          </cell>
          <cell r="R5220">
            <v>0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  <cell r="X5220">
            <v>0</v>
          </cell>
          <cell r="Y5220">
            <v>0</v>
          </cell>
          <cell r="Z5220">
            <v>0</v>
          </cell>
          <cell r="AA5220">
            <v>0</v>
          </cell>
          <cell r="AB5220">
            <v>0</v>
          </cell>
          <cell r="AC5220">
            <v>0</v>
          </cell>
          <cell r="AD5220">
            <v>0</v>
          </cell>
          <cell r="AE5220">
            <v>0</v>
          </cell>
          <cell r="AF5220">
            <v>0</v>
          </cell>
          <cell r="AG5220">
            <v>0</v>
          </cell>
          <cell r="AH5220">
            <v>0</v>
          </cell>
          <cell r="AI5220">
            <v>0</v>
          </cell>
          <cell r="AJ5220">
            <v>0</v>
          </cell>
          <cell r="AK5220">
            <v>0</v>
          </cell>
          <cell r="AL5220">
            <v>0</v>
          </cell>
          <cell r="AM5220">
            <v>0</v>
          </cell>
          <cell r="AN5220">
            <v>0</v>
          </cell>
          <cell r="AO5220">
            <v>0</v>
          </cell>
          <cell r="AP5220">
            <v>18</v>
          </cell>
          <cell r="AQ5220" t="str">
            <v>MARIA HINOSTROZA</v>
          </cell>
          <cell r="AR5220">
            <v>5</v>
          </cell>
          <cell r="AS5220" t="str">
            <v>ROSA ESCALANTE</v>
          </cell>
          <cell r="AT5220">
            <v>12</v>
          </cell>
          <cell r="AU5220" t="str">
            <v>CHRISTOPHER SANCHEZ</v>
          </cell>
          <cell r="AV5220" t="str">
            <v>#N/A</v>
          </cell>
          <cell r="AW5220" t="str">
            <v>#N/A</v>
          </cell>
          <cell r="AX5220" t="b">
            <v>1</v>
          </cell>
          <cell r="AY5220" t="b">
            <v>1</v>
          </cell>
        </row>
        <row r="5221">
          <cell r="B5221" t="str">
            <v>1709661175001</v>
          </cell>
          <cell r="C5221" t="str">
            <v>MUÃ‘OZ LARREA YULY MERY</v>
          </cell>
          <cell r="D5221">
            <v>123</v>
          </cell>
          <cell r="E5221">
            <v>12301</v>
          </cell>
          <cell r="F5221">
            <v>1230150</v>
          </cell>
          <cell r="G5221" t="str">
            <v>SERVICIOS</v>
          </cell>
          <cell r="H5221" t="str">
            <v>SERVICIOS</v>
          </cell>
          <cell r="I5221" t="str">
            <v>L3005</v>
          </cell>
          <cell r="J5221" t="str">
            <v>MEDIANA EMPRESA A</v>
          </cell>
          <cell r="K5221">
            <v>0</v>
          </cell>
          <cell r="L5221" t="str">
            <v>01Empresas Normales</v>
          </cell>
          <cell r="M5221">
            <v>41809</v>
          </cell>
          <cell r="N5221">
            <v>0.35416666666666669</v>
          </cell>
          <cell r="O5221" t="str">
            <v>M HINOSTROZA</v>
          </cell>
          <cell r="P5221" t="str">
            <v>M HINOSTROZA</v>
          </cell>
          <cell r="Q5221" t="str">
            <v>APLICATIVO WEB</v>
          </cell>
          <cell r="R5221" t="str">
            <v>APLICATIVO WEB</v>
          </cell>
          <cell r="S5221">
            <v>41809</v>
          </cell>
          <cell r="T5221">
            <v>0.70833333333333337</v>
          </cell>
          <cell r="U5221" t="str">
            <v>PRE-007</v>
          </cell>
          <cell r="V5221">
            <v>0</v>
          </cell>
          <cell r="W5221">
            <v>0</v>
          </cell>
          <cell r="X5221">
            <v>0</v>
          </cell>
          <cell r="Y5221">
            <v>0</v>
          </cell>
          <cell r="Z5221">
            <v>0</v>
          </cell>
          <cell r="AA5221">
            <v>0</v>
          </cell>
          <cell r="AB5221">
            <v>0</v>
          </cell>
          <cell r="AC5221">
            <v>0</v>
          </cell>
          <cell r="AD5221">
            <v>0</v>
          </cell>
          <cell r="AE5221">
            <v>0</v>
          </cell>
          <cell r="AF5221">
            <v>0</v>
          </cell>
          <cell r="AG5221">
            <v>0</v>
          </cell>
          <cell r="AH5221">
            <v>0</v>
          </cell>
          <cell r="AI5221">
            <v>0</v>
          </cell>
          <cell r="AJ5221">
            <v>0</v>
          </cell>
          <cell r="AK5221">
            <v>0</v>
          </cell>
          <cell r="AL5221">
            <v>0</v>
          </cell>
          <cell r="AM5221">
            <v>0</v>
          </cell>
          <cell r="AN5221">
            <v>0</v>
          </cell>
          <cell r="AO5221">
            <v>0</v>
          </cell>
          <cell r="AP5221">
            <v>18</v>
          </cell>
          <cell r="AQ5221" t="str">
            <v>MARIA HINOSTROZA</v>
          </cell>
          <cell r="AR5221">
            <v>5</v>
          </cell>
          <cell r="AS5221" t="str">
            <v>ROSA ESCALANTE</v>
          </cell>
          <cell r="AT5221">
            <v>12</v>
          </cell>
          <cell r="AU5221" t="str">
            <v>CHRISTOPHER SANCHEZ</v>
          </cell>
          <cell r="AV5221" t="str">
            <v>1</v>
          </cell>
          <cell r="AW5221" t="str">
            <v>1709661175001</v>
          </cell>
          <cell r="AX5221" t="b">
            <v>0</v>
          </cell>
          <cell r="AY5221" t="b">
            <v>0</v>
          </cell>
        </row>
        <row r="5222">
          <cell r="B5222" t="str">
            <v>1103073894001</v>
          </cell>
          <cell r="C5222" t="str">
            <v>QUICHIMBO DIAZ CENELIA DEL CISNE</v>
          </cell>
          <cell r="D5222">
            <v>123</v>
          </cell>
          <cell r="E5222">
            <v>12301</v>
          </cell>
          <cell r="F5222">
            <v>1230150</v>
          </cell>
          <cell r="G5222" t="str">
            <v>COMERCIO</v>
          </cell>
          <cell r="H5222" t="str">
            <v>COMERCIO</v>
          </cell>
          <cell r="I5222" t="str">
            <v>L3006</v>
          </cell>
          <cell r="J5222" t="str">
            <v>MEDIANA EMPRESA A</v>
          </cell>
          <cell r="K5222">
            <v>0</v>
          </cell>
          <cell r="L5222" t="str">
            <v>03No ubicadas</v>
          </cell>
          <cell r="M5222">
            <v>41835</v>
          </cell>
          <cell r="N5222">
            <v>0.47291666666666665</v>
          </cell>
          <cell r="O5222" t="str">
            <v>M HINOSTROZA</v>
          </cell>
          <cell r="P5222" t="str">
            <v>M HINOSTROZA</v>
          </cell>
          <cell r="Q5222" t="str">
            <v>M HINOSTROZA</v>
          </cell>
          <cell r="R5222" t="str">
            <v>PAPEL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  <cell r="X5222">
            <v>0</v>
          </cell>
          <cell r="Y5222">
            <v>0</v>
          </cell>
          <cell r="Z5222">
            <v>0</v>
          </cell>
          <cell r="AA5222">
            <v>0</v>
          </cell>
          <cell r="AB5222">
            <v>0</v>
          </cell>
          <cell r="AC5222">
            <v>41836</v>
          </cell>
          <cell r="AD5222">
            <v>0.33333333333333331</v>
          </cell>
          <cell r="AE5222" t="str">
            <v>MMORAN</v>
          </cell>
          <cell r="AF5222">
            <v>34</v>
          </cell>
          <cell r="AG5222">
            <v>0</v>
          </cell>
          <cell r="AH5222">
            <v>0</v>
          </cell>
          <cell r="AI5222">
            <v>0</v>
          </cell>
          <cell r="AJ5222">
            <v>0</v>
          </cell>
          <cell r="AK5222">
            <v>0</v>
          </cell>
          <cell r="AL5222">
            <v>0</v>
          </cell>
          <cell r="AM5222">
            <v>0</v>
          </cell>
          <cell r="AN5222">
            <v>0</v>
          </cell>
          <cell r="AO5222">
            <v>0</v>
          </cell>
          <cell r="AP5222">
            <v>18</v>
          </cell>
          <cell r="AQ5222" t="str">
            <v>MARIA HINOSTROZA</v>
          </cell>
          <cell r="AR5222">
            <v>5</v>
          </cell>
          <cell r="AS5222" t="str">
            <v>ROSA ESCALANTE</v>
          </cell>
          <cell r="AT5222">
            <v>12</v>
          </cell>
          <cell r="AU5222" t="str">
            <v>CHRISTOPHER SANCHEZ</v>
          </cell>
          <cell r="AV5222" t="str">
            <v>#N/A</v>
          </cell>
          <cell r="AW5222" t="str">
            <v>#N/A</v>
          </cell>
          <cell r="AX5222" t="b">
            <v>0</v>
          </cell>
          <cell r="AY5222" t="b">
            <v>0</v>
          </cell>
        </row>
        <row r="5223">
          <cell r="B5223" t="str">
            <v>0100571272001</v>
          </cell>
          <cell r="C5223" t="str">
            <v>PATIÑO LEON ROMAN CRISTOBAL</v>
          </cell>
          <cell r="D5223">
            <v>123</v>
          </cell>
          <cell r="E5223">
            <v>12301</v>
          </cell>
          <cell r="F5223">
            <v>1230150</v>
          </cell>
          <cell r="G5223" t="str">
            <v>COMERCIO</v>
          </cell>
          <cell r="H5223" t="str">
            <v>COMERCIO</v>
          </cell>
          <cell r="I5223" t="str">
            <v>L3007</v>
          </cell>
          <cell r="J5223" t="str">
            <v>MEDIANA EMPRESA B</v>
          </cell>
          <cell r="K5223">
            <v>0</v>
          </cell>
          <cell r="L5223">
            <v>0</v>
          </cell>
          <cell r="M5223">
            <v>0</v>
          </cell>
          <cell r="N5223">
            <v>0</v>
          </cell>
          <cell r="O5223" t="str">
            <v>K BRAVO</v>
          </cell>
          <cell r="P5223" t="str">
            <v>K BRAVO</v>
          </cell>
          <cell r="Q5223">
            <v>0</v>
          </cell>
          <cell r="R5223">
            <v>0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  <cell r="X5223">
            <v>0</v>
          </cell>
          <cell r="Y5223">
            <v>0</v>
          </cell>
          <cell r="Z5223">
            <v>0</v>
          </cell>
          <cell r="AA5223">
            <v>0</v>
          </cell>
          <cell r="AB5223">
            <v>0</v>
          </cell>
          <cell r="AC5223">
            <v>0</v>
          </cell>
          <cell r="AD5223">
            <v>0</v>
          </cell>
          <cell r="AE5223">
            <v>0</v>
          </cell>
          <cell r="AF5223">
            <v>0</v>
          </cell>
          <cell r="AG5223">
            <v>0</v>
          </cell>
          <cell r="AH5223">
            <v>0</v>
          </cell>
          <cell r="AI5223">
            <v>0</v>
          </cell>
          <cell r="AJ5223">
            <v>0</v>
          </cell>
          <cell r="AK5223">
            <v>0</v>
          </cell>
          <cell r="AL5223">
            <v>0</v>
          </cell>
          <cell r="AM5223">
            <v>0</v>
          </cell>
          <cell r="AN5223">
            <v>0</v>
          </cell>
          <cell r="AO5223">
            <v>0</v>
          </cell>
          <cell r="AP5223">
            <v>19</v>
          </cell>
          <cell r="AQ5223" t="str">
            <v>KARINA BRAVO</v>
          </cell>
          <cell r="AR5223">
            <v>5</v>
          </cell>
          <cell r="AS5223" t="str">
            <v>ROSA ESCALANTE</v>
          </cell>
          <cell r="AT5223">
            <v>13</v>
          </cell>
          <cell r="AU5223" t="str">
            <v>MARIA LANDA</v>
          </cell>
          <cell r="AV5223" t="str">
            <v>#N/A</v>
          </cell>
          <cell r="AW5223" t="str">
            <v>#N/A</v>
          </cell>
          <cell r="AX5223" t="b">
            <v>1</v>
          </cell>
          <cell r="AY5223" t="b">
            <v>1</v>
          </cell>
        </row>
        <row r="5224">
          <cell r="B5224" t="str">
            <v>0200658425001</v>
          </cell>
          <cell r="C5224" t="str">
            <v>GARCIA LARA WILSON ENRIQUE</v>
          </cell>
          <cell r="D5224">
            <v>123</v>
          </cell>
          <cell r="E5224">
            <v>12301</v>
          </cell>
          <cell r="F5224">
            <v>1230150</v>
          </cell>
          <cell r="G5224" t="str">
            <v>COMERCIO</v>
          </cell>
          <cell r="H5224" t="str">
            <v>COMERCIO</v>
          </cell>
          <cell r="I5224" t="str">
            <v>L3008</v>
          </cell>
          <cell r="J5224" t="str">
            <v>MEDIANA EMPRESA B</v>
          </cell>
          <cell r="K5224">
            <v>0</v>
          </cell>
          <cell r="L5224">
            <v>0</v>
          </cell>
          <cell r="M5224">
            <v>0</v>
          </cell>
          <cell r="N5224">
            <v>0</v>
          </cell>
          <cell r="O5224" t="str">
            <v>K BRAVO</v>
          </cell>
          <cell r="P5224" t="str">
            <v>K BRAVO</v>
          </cell>
          <cell r="Q5224">
            <v>0</v>
          </cell>
          <cell r="R5224">
            <v>0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  <cell r="X5224">
            <v>0</v>
          </cell>
          <cell r="Y5224">
            <v>0</v>
          </cell>
          <cell r="Z5224">
            <v>0</v>
          </cell>
          <cell r="AA5224">
            <v>0</v>
          </cell>
          <cell r="AB5224">
            <v>0</v>
          </cell>
          <cell r="AC5224">
            <v>0</v>
          </cell>
          <cell r="AD5224">
            <v>0</v>
          </cell>
          <cell r="AE5224">
            <v>0</v>
          </cell>
          <cell r="AF5224">
            <v>0</v>
          </cell>
          <cell r="AG5224">
            <v>0</v>
          </cell>
          <cell r="AH5224">
            <v>0</v>
          </cell>
          <cell r="AI5224">
            <v>0</v>
          </cell>
          <cell r="AJ5224">
            <v>0</v>
          </cell>
          <cell r="AK5224">
            <v>0</v>
          </cell>
          <cell r="AL5224">
            <v>0</v>
          </cell>
          <cell r="AM5224">
            <v>0</v>
          </cell>
          <cell r="AN5224">
            <v>0</v>
          </cell>
          <cell r="AO5224">
            <v>0</v>
          </cell>
          <cell r="AP5224">
            <v>19</v>
          </cell>
          <cell r="AQ5224" t="str">
            <v>KARINA BRAVO</v>
          </cell>
          <cell r="AR5224">
            <v>5</v>
          </cell>
          <cell r="AS5224" t="str">
            <v>ROSA ESCALANTE</v>
          </cell>
          <cell r="AT5224">
            <v>13</v>
          </cell>
          <cell r="AU5224" t="str">
            <v>MARIA LANDA</v>
          </cell>
          <cell r="AV5224" t="str">
            <v>#N/A</v>
          </cell>
          <cell r="AW5224" t="str">
            <v>#N/A</v>
          </cell>
          <cell r="AX5224" t="b">
            <v>1</v>
          </cell>
          <cell r="AY5224" t="b">
            <v>1</v>
          </cell>
        </row>
        <row r="5225">
          <cell r="B5225" t="str">
            <v>1704173291001</v>
          </cell>
          <cell r="C5225" t="str">
            <v>ARTEAGA LALAMA RENE VINICIO</v>
          </cell>
          <cell r="D5225">
            <v>123</v>
          </cell>
          <cell r="E5225">
            <v>12301</v>
          </cell>
          <cell r="F5225">
            <v>1230150</v>
          </cell>
          <cell r="G5225" t="str">
            <v>COMERCIO</v>
          </cell>
          <cell r="H5225" t="str">
            <v>COMERCIO</v>
          </cell>
          <cell r="I5225" t="str">
            <v>L3009</v>
          </cell>
          <cell r="J5225" t="str">
            <v>MEDIANA EMPRESA B</v>
          </cell>
          <cell r="K5225">
            <v>0</v>
          </cell>
          <cell r="L5225" t="str">
            <v>01Empresas Normales</v>
          </cell>
          <cell r="M5225">
            <v>41810</v>
          </cell>
          <cell r="N5225">
            <v>0.3611111111111111</v>
          </cell>
          <cell r="O5225" t="str">
            <v>M HINOSTROZA</v>
          </cell>
          <cell r="P5225" t="str">
            <v>M HINOSTROZA</v>
          </cell>
          <cell r="Q5225" t="str">
            <v>APLICATIVO WEB</v>
          </cell>
          <cell r="R5225" t="str">
            <v>APLICATIVO WEB</v>
          </cell>
          <cell r="S5225">
            <v>41810</v>
          </cell>
          <cell r="T5225">
            <v>0.66666666666666663</v>
          </cell>
          <cell r="U5225" t="str">
            <v>PRE-009</v>
          </cell>
          <cell r="V5225">
            <v>41834</v>
          </cell>
          <cell r="W5225">
            <v>0.55277777777777781</v>
          </cell>
          <cell r="X5225">
            <v>0</v>
          </cell>
          <cell r="Y5225">
            <v>0</v>
          </cell>
          <cell r="Z5225">
            <v>0</v>
          </cell>
          <cell r="AA5225">
            <v>0</v>
          </cell>
          <cell r="AB5225">
            <v>0</v>
          </cell>
          <cell r="AC5225">
            <v>41835</v>
          </cell>
          <cell r="AD5225">
            <v>0.4375</v>
          </cell>
          <cell r="AE5225" t="str">
            <v>MMORAN</v>
          </cell>
          <cell r="AF5225">
            <v>33</v>
          </cell>
          <cell r="AG5225">
            <v>0</v>
          </cell>
          <cell r="AH5225">
            <v>0</v>
          </cell>
          <cell r="AI5225">
            <v>0</v>
          </cell>
          <cell r="AJ5225">
            <v>0</v>
          </cell>
          <cell r="AK5225">
            <v>0</v>
          </cell>
          <cell r="AL5225">
            <v>0</v>
          </cell>
          <cell r="AM5225">
            <v>0</v>
          </cell>
          <cell r="AN5225">
            <v>0</v>
          </cell>
          <cell r="AO5225">
            <v>0</v>
          </cell>
          <cell r="AP5225">
            <v>18</v>
          </cell>
          <cell r="AQ5225" t="str">
            <v>MARIA HINOSTROZA</v>
          </cell>
          <cell r="AR5225">
            <v>5</v>
          </cell>
          <cell r="AS5225" t="str">
            <v>ROSA ESCALANTE</v>
          </cell>
          <cell r="AT5225">
            <v>12</v>
          </cell>
          <cell r="AU5225" t="str">
            <v>CHRISTOPHER SANCHEZ</v>
          </cell>
          <cell r="AV5225" t="str">
            <v>#N/A</v>
          </cell>
          <cell r="AW5225" t="str">
            <v>#N/A</v>
          </cell>
          <cell r="AX5225" t="b">
            <v>0</v>
          </cell>
          <cell r="AY5225" t="b">
            <v>0</v>
          </cell>
        </row>
        <row r="5226">
          <cell r="B5226" t="str">
            <v>1706172119001</v>
          </cell>
          <cell r="C5226" t="str">
            <v>PURUNCAJA CAJAS SEGUNDO OVIDIO</v>
          </cell>
          <cell r="D5226">
            <v>123</v>
          </cell>
          <cell r="E5226">
            <v>12301</v>
          </cell>
          <cell r="F5226">
            <v>1230150</v>
          </cell>
          <cell r="G5226" t="str">
            <v>COMERCIO</v>
          </cell>
          <cell r="H5226" t="str">
            <v>COMERCIO</v>
          </cell>
          <cell r="I5226" t="str">
            <v>L3010</v>
          </cell>
          <cell r="J5226" t="str">
            <v>MEDIANA EMPRESA B</v>
          </cell>
          <cell r="K5226">
            <v>0</v>
          </cell>
          <cell r="L5226">
            <v>0</v>
          </cell>
          <cell r="M5226">
            <v>0</v>
          </cell>
          <cell r="N5226">
            <v>0</v>
          </cell>
          <cell r="O5226" t="str">
            <v>M HINOSTROZA</v>
          </cell>
          <cell r="P5226" t="str">
            <v>M HINOSTROZA</v>
          </cell>
          <cell r="Q5226">
            <v>0</v>
          </cell>
          <cell r="R5226">
            <v>0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  <cell r="X5226">
            <v>0</v>
          </cell>
          <cell r="Y5226">
            <v>0</v>
          </cell>
          <cell r="Z5226">
            <v>0</v>
          </cell>
          <cell r="AA5226">
            <v>0</v>
          </cell>
          <cell r="AB5226">
            <v>0</v>
          </cell>
          <cell r="AC5226">
            <v>0</v>
          </cell>
          <cell r="AD5226">
            <v>0</v>
          </cell>
          <cell r="AE5226">
            <v>0</v>
          </cell>
          <cell r="AF5226">
            <v>0</v>
          </cell>
          <cell r="AG5226">
            <v>0</v>
          </cell>
          <cell r="AH5226">
            <v>0</v>
          </cell>
          <cell r="AI5226">
            <v>0</v>
          </cell>
          <cell r="AJ5226">
            <v>0</v>
          </cell>
          <cell r="AK5226">
            <v>0</v>
          </cell>
          <cell r="AL5226">
            <v>0</v>
          </cell>
          <cell r="AM5226">
            <v>0</v>
          </cell>
          <cell r="AN5226">
            <v>0</v>
          </cell>
          <cell r="AO5226">
            <v>0</v>
          </cell>
          <cell r="AP5226">
            <v>18</v>
          </cell>
          <cell r="AQ5226" t="str">
            <v>MARIA HINOSTROZA</v>
          </cell>
          <cell r="AR5226">
            <v>5</v>
          </cell>
          <cell r="AS5226" t="str">
            <v>ROSA ESCALANTE</v>
          </cell>
          <cell r="AT5226">
            <v>12</v>
          </cell>
          <cell r="AU5226" t="str">
            <v>CHRISTOPHER SANCHEZ</v>
          </cell>
          <cell r="AV5226" t="str">
            <v>#N/A</v>
          </cell>
          <cell r="AW5226" t="str">
            <v>#N/A</v>
          </cell>
          <cell r="AX5226" t="b">
            <v>1</v>
          </cell>
          <cell r="AY5226" t="b">
            <v>1</v>
          </cell>
        </row>
        <row r="5227">
          <cell r="B5227" t="str">
            <v>1706790662001</v>
          </cell>
          <cell r="C5227" t="str">
            <v>IBUJES PEREZ COLON BLADIMIR</v>
          </cell>
          <cell r="D5227">
            <v>123</v>
          </cell>
          <cell r="E5227">
            <v>12301</v>
          </cell>
          <cell r="F5227">
            <v>1230150</v>
          </cell>
          <cell r="G5227" t="str">
            <v>COMERCIO</v>
          </cell>
          <cell r="H5227" t="str">
            <v>COMERCIO</v>
          </cell>
          <cell r="I5227" t="str">
            <v>L3011</v>
          </cell>
          <cell r="J5227" t="str">
            <v>MEDIANA EMPRESA B</v>
          </cell>
          <cell r="K5227">
            <v>0</v>
          </cell>
          <cell r="L5227" t="str">
            <v>01Empresas Normales</v>
          </cell>
          <cell r="M5227">
            <v>41834</v>
          </cell>
          <cell r="N5227">
            <v>0.36527777777777776</v>
          </cell>
          <cell r="O5227" t="str">
            <v>M HINOSTROZA</v>
          </cell>
          <cell r="P5227" t="str">
            <v>M HINOSTROZA</v>
          </cell>
          <cell r="Q5227" t="str">
            <v>APLICATIVO WEB</v>
          </cell>
          <cell r="R5227" t="str">
            <v>APLICATIVO WEB</v>
          </cell>
          <cell r="S5227">
            <v>41834</v>
          </cell>
          <cell r="T5227">
            <v>0.375</v>
          </cell>
          <cell r="U5227" t="str">
            <v>PRE-025</v>
          </cell>
          <cell r="V5227">
            <v>0</v>
          </cell>
          <cell r="W5227">
            <v>0</v>
          </cell>
          <cell r="X5227">
            <v>0</v>
          </cell>
          <cell r="Y5227">
            <v>0</v>
          </cell>
          <cell r="Z5227">
            <v>0</v>
          </cell>
          <cell r="AA5227">
            <v>0</v>
          </cell>
          <cell r="AB5227">
            <v>0</v>
          </cell>
          <cell r="AC5227">
            <v>0</v>
          </cell>
          <cell r="AD5227">
            <v>0</v>
          </cell>
          <cell r="AE5227">
            <v>0</v>
          </cell>
          <cell r="AF5227">
            <v>0</v>
          </cell>
          <cell r="AG5227">
            <v>0</v>
          </cell>
          <cell r="AH5227">
            <v>0</v>
          </cell>
          <cell r="AI5227">
            <v>0</v>
          </cell>
          <cell r="AJ5227">
            <v>0</v>
          </cell>
          <cell r="AK5227">
            <v>0</v>
          </cell>
          <cell r="AL5227">
            <v>0</v>
          </cell>
          <cell r="AM5227">
            <v>0</v>
          </cell>
          <cell r="AN5227">
            <v>0</v>
          </cell>
          <cell r="AO5227">
            <v>0</v>
          </cell>
          <cell r="AP5227">
            <v>18</v>
          </cell>
          <cell r="AQ5227" t="str">
            <v>MARIA HINOSTROZA</v>
          </cell>
          <cell r="AR5227">
            <v>5</v>
          </cell>
          <cell r="AS5227" t="str">
            <v>ROSA ESCALANTE</v>
          </cell>
          <cell r="AT5227">
            <v>12</v>
          </cell>
          <cell r="AU5227" t="str">
            <v>CHRISTOPHER SANCHEZ</v>
          </cell>
          <cell r="AV5227" t="str">
            <v>1</v>
          </cell>
          <cell r="AW5227" t="str">
            <v>1706790662001</v>
          </cell>
          <cell r="AX5227" t="b">
            <v>0</v>
          </cell>
          <cell r="AY5227" t="b">
            <v>0</v>
          </cell>
        </row>
        <row r="5228">
          <cell r="B5228" t="str">
            <v>1708049208001</v>
          </cell>
          <cell r="C5228" t="str">
            <v>BARAHONA LARCO LUIS GEOVANNY</v>
          </cell>
          <cell r="D5228">
            <v>123</v>
          </cell>
          <cell r="E5228">
            <v>12301</v>
          </cell>
          <cell r="F5228">
            <v>1230150</v>
          </cell>
          <cell r="G5228" t="str">
            <v>COMERCIO</v>
          </cell>
          <cell r="H5228" t="str">
            <v>COMERCIO</v>
          </cell>
          <cell r="I5228" t="str">
            <v>L3012</v>
          </cell>
          <cell r="J5228" t="str">
            <v>MEDIANA EMPRESA B</v>
          </cell>
          <cell r="K5228">
            <v>0</v>
          </cell>
          <cell r="L5228">
            <v>0</v>
          </cell>
          <cell r="M5228">
            <v>0</v>
          </cell>
          <cell r="N5228">
            <v>0</v>
          </cell>
          <cell r="O5228" t="str">
            <v>M HINOSTROZA</v>
          </cell>
          <cell r="P5228" t="str">
            <v>M HINOSTROZA</v>
          </cell>
          <cell r="Q5228">
            <v>0</v>
          </cell>
          <cell r="R5228">
            <v>0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  <cell r="X5228">
            <v>0</v>
          </cell>
          <cell r="Y5228">
            <v>0</v>
          </cell>
          <cell r="Z5228">
            <v>0</v>
          </cell>
          <cell r="AA5228">
            <v>0</v>
          </cell>
          <cell r="AB5228">
            <v>0</v>
          </cell>
          <cell r="AC5228">
            <v>0</v>
          </cell>
          <cell r="AD5228">
            <v>0</v>
          </cell>
          <cell r="AE5228">
            <v>0</v>
          </cell>
          <cell r="AF5228">
            <v>0</v>
          </cell>
          <cell r="AG5228">
            <v>0</v>
          </cell>
          <cell r="AH5228">
            <v>0</v>
          </cell>
          <cell r="AI5228">
            <v>0</v>
          </cell>
          <cell r="AJ5228">
            <v>0</v>
          </cell>
          <cell r="AK5228">
            <v>0</v>
          </cell>
          <cell r="AL5228">
            <v>0</v>
          </cell>
          <cell r="AM5228">
            <v>0</v>
          </cell>
          <cell r="AN5228">
            <v>0</v>
          </cell>
          <cell r="AO5228">
            <v>0</v>
          </cell>
          <cell r="AP5228">
            <v>18</v>
          </cell>
          <cell r="AQ5228" t="str">
            <v>MARIA HINOSTROZA</v>
          </cell>
          <cell r="AR5228">
            <v>5</v>
          </cell>
          <cell r="AS5228" t="str">
            <v>ROSA ESCALANTE</v>
          </cell>
          <cell r="AT5228">
            <v>12</v>
          </cell>
          <cell r="AU5228" t="str">
            <v>CHRISTOPHER SANCHEZ</v>
          </cell>
          <cell r="AV5228" t="str">
            <v>#N/A</v>
          </cell>
          <cell r="AW5228" t="str">
            <v>#N/A</v>
          </cell>
          <cell r="AX5228" t="b">
            <v>1</v>
          </cell>
          <cell r="AY5228" t="b">
            <v>1</v>
          </cell>
        </row>
        <row r="5229">
          <cell r="B5229" t="str">
            <v>1708989155001</v>
          </cell>
          <cell r="C5229" t="str">
            <v>MURILLO VARGAS PIEDAD MARCELA</v>
          </cell>
          <cell r="D5229">
            <v>123</v>
          </cell>
          <cell r="E5229">
            <v>12301</v>
          </cell>
          <cell r="F5229">
            <v>1230150</v>
          </cell>
          <cell r="G5229" t="str">
            <v>COMERCIO</v>
          </cell>
          <cell r="H5229" t="str">
            <v>COMERCIO</v>
          </cell>
          <cell r="I5229" t="str">
            <v>L3013</v>
          </cell>
          <cell r="J5229" t="str">
            <v>MEDIANA EMPRESA B</v>
          </cell>
          <cell r="K5229">
            <v>0</v>
          </cell>
          <cell r="L5229" t="str">
            <v>01Empresas Normales</v>
          </cell>
          <cell r="M5229">
            <v>41814</v>
          </cell>
          <cell r="N5229">
            <v>0.35416666666666669</v>
          </cell>
          <cell r="O5229" t="str">
            <v>M HINOSTROZA</v>
          </cell>
          <cell r="P5229" t="str">
            <v>M HINOSTROZA</v>
          </cell>
          <cell r="Q5229" t="str">
            <v>APLICATIVO WEB</v>
          </cell>
          <cell r="R5229" t="str">
            <v>APLICATIVO WEB</v>
          </cell>
          <cell r="S5229">
            <v>41814</v>
          </cell>
          <cell r="T5229">
            <v>0.54166666666666663</v>
          </cell>
          <cell r="U5229" t="str">
            <v>PRE-014</v>
          </cell>
          <cell r="V5229">
            <v>0</v>
          </cell>
          <cell r="W5229">
            <v>0</v>
          </cell>
          <cell r="X5229">
            <v>0</v>
          </cell>
          <cell r="Y5229">
            <v>0</v>
          </cell>
          <cell r="Z5229">
            <v>0</v>
          </cell>
          <cell r="AA5229">
            <v>0</v>
          </cell>
          <cell r="AB5229">
            <v>0</v>
          </cell>
          <cell r="AC5229">
            <v>0</v>
          </cell>
          <cell r="AD5229">
            <v>0</v>
          </cell>
          <cell r="AE5229">
            <v>0</v>
          </cell>
          <cell r="AF5229">
            <v>0</v>
          </cell>
          <cell r="AG5229">
            <v>0</v>
          </cell>
          <cell r="AH5229">
            <v>0</v>
          </cell>
          <cell r="AI5229">
            <v>0</v>
          </cell>
          <cell r="AJ5229">
            <v>0</v>
          </cell>
          <cell r="AK5229">
            <v>0</v>
          </cell>
          <cell r="AL5229">
            <v>0</v>
          </cell>
          <cell r="AM5229">
            <v>0</v>
          </cell>
          <cell r="AN5229">
            <v>0</v>
          </cell>
          <cell r="AO5229">
            <v>0</v>
          </cell>
          <cell r="AP5229">
            <v>18</v>
          </cell>
          <cell r="AQ5229" t="str">
            <v>MARIA HINOSTROZA</v>
          </cell>
          <cell r="AR5229">
            <v>5</v>
          </cell>
          <cell r="AS5229" t="str">
            <v>ROSA ESCALANTE</v>
          </cell>
          <cell r="AT5229">
            <v>12</v>
          </cell>
          <cell r="AU5229" t="str">
            <v>CHRISTOPHER SANCHEZ</v>
          </cell>
          <cell r="AV5229" t="str">
            <v>1</v>
          </cell>
          <cell r="AW5229" t="str">
            <v>1708989155001</v>
          </cell>
          <cell r="AX5229" t="b">
            <v>0</v>
          </cell>
          <cell r="AY5229" t="b">
            <v>0</v>
          </cell>
        </row>
        <row r="5230">
          <cell r="B5230" t="str">
            <v>1709102220001</v>
          </cell>
          <cell r="C5230" t="str">
            <v>MENDOZA ALAVA ROOSBELT ALBERTO</v>
          </cell>
          <cell r="D5230">
            <v>123</v>
          </cell>
          <cell r="E5230">
            <v>12301</v>
          </cell>
          <cell r="F5230">
            <v>1230150</v>
          </cell>
          <cell r="G5230" t="str">
            <v>COMERCIO</v>
          </cell>
          <cell r="H5230" t="str">
            <v>COMERCIO</v>
          </cell>
          <cell r="I5230" t="str">
            <v>L3014</v>
          </cell>
          <cell r="J5230" t="str">
            <v>MEDIANA EMPRESA B</v>
          </cell>
          <cell r="K5230">
            <v>0</v>
          </cell>
          <cell r="L5230">
            <v>0</v>
          </cell>
          <cell r="M5230">
            <v>0</v>
          </cell>
          <cell r="N5230">
            <v>0</v>
          </cell>
          <cell r="O5230" t="str">
            <v>M HINOSTROZA</v>
          </cell>
          <cell r="P5230" t="str">
            <v>M HINOSTROZA</v>
          </cell>
          <cell r="Q5230">
            <v>0</v>
          </cell>
          <cell r="R5230">
            <v>0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  <cell r="X5230">
            <v>0</v>
          </cell>
          <cell r="Y5230">
            <v>0</v>
          </cell>
          <cell r="Z5230">
            <v>0</v>
          </cell>
          <cell r="AA5230">
            <v>0</v>
          </cell>
          <cell r="AB5230">
            <v>0</v>
          </cell>
          <cell r="AC5230">
            <v>0</v>
          </cell>
          <cell r="AD5230">
            <v>0</v>
          </cell>
          <cell r="AE5230">
            <v>0</v>
          </cell>
          <cell r="AF5230">
            <v>0</v>
          </cell>
          <cell r="AG5230">
            <v>0</v>
          </cell>
          <cell r="AH5230">
            <v>0</v>
          </cell>
          <cell r="AI5230">
            <v>0</v>
          </cell>
          <cell r="AJ5230">
            <v>0</v>
          </cell>
          <cell r="AK5230">
            <v>0</v>
          </cell>
          <cell r="AL5230">
            <v>0</v>
          </cell>
          <cell r="AM5230">
            <v>0</v>
          </cell>
          <cell r="AN5230">
            <v>0</v>
          </cell>
          <cell r="AO5230">
            <v>0</v>
          </cell>
          <cell r="AP5230">
            <v>18</v>
          </cell>
          <cell r="AQ5230" t="str">
            <v>MARIA HINOSTROZA</v>
          </cell>
          <cell r="AR5230">
            <v>5</v>
          </cell>
          <cell r="AS5230" t="str">
            <v>ROSA ESCALANTE</v>
          </cell>
          <cell r="AT5230">
            <v>12</v>
          </cell>
          <cell r="AU5230" t="str">
            <v>CHRISTOPHER SANCHEZ</v>
          </cell>
          <cell r="AV5230" t="str">
            <v>#N/A</v>
          </cell>
          <cell r="AW5230" t="str">
            <v>#N/A</v>
          </cell>
          <cell r="AX5230" t="b">
            <v>1</v>
          </cell>
          <cell r="AY5230" t="b">
            <v>1</v>
          </cell>
        </row>
        <row r="5231">
          <cell r="B5231" t="str">
            <v>1709480741001</v>
          </cell>
          <cell r="C5231" t="str">
            <v>GARCIA ORTIZ ROSA ELENA</v>
          </cell>
          <cell r="D5231">
            <v>123</v>
          </cell>
          <cell r="E5231">
            <v>12301</v>
          </cell>
          <cell r="F5231">
            <v>1230150</v>
          </cell>
          <cell r="G5231" t="str">
            <v>COMERCIO</v>
          </cell>
          <cell r="H5231" t="str">
            <v>COMERCIO</v>
          </cell>
          <cell r="I5231" t="str">
            <v>L3015</v>
          </cell>
          <cell r="J5231" t="str">
            <v>MEDIANA EMPRESA B</v>
          </cell>
          <cell r="K5231">
            <v>0</v>
          </cell>
          <cell r="L5231" t="str">
            <v>12Cambio de RUC</v>
          </cell>
          <cell r="M5231">
            <v>41828</v>
          </cell>
          <cell r="N5231">
            <v>0.75416666666666665</v>
          </cell>
          <cell r="O5231" t="str">
            <v>M HINOSTROZA</v>
          </cell>
          <cell r="P5231" t="str">
            <v>M HINOSTROZA</v>
          </cell>
          <cell r="Q5231" t="str">
            <v>M HINOSTROZA</v>
          </cell>
          <cell r="R5231" t="str">
            <v>PAPEL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  <cell r="X5231">
            <v>0</v>
          </cell>
          <cell r="Y5231">
            <v>0</v>
          </cell>
          <cell r="Z5231">
            <v>0</v>
          </cell>
          <cell r="AA5231">
            <v>0</v>
          </cell>
          <cell r="AB5231">
            <v>0</v>
          </cell>
          <cell r="AC5231">
            <v>41828</v>
          </cell>
          <cell r="AD5231">
            <v>0.5</v>
          </cell>
          <cell r="AE5231" t="str">
            <v>MMORAN</v>
          </cell>
          <cell r="AF5231">
            <v>29</v>
          </cell>
          <cell r="AG5231">
            <v>0</v>
          </cell>
          <cell r="AH5231">
            <v>0</v>
          </cell>
          <cell r="AI5231">
            <v>0</v>
          </cell>
          <cell r="AJ5231">
            <v>0</v>
          </cell>
          <cell r="AK5231">
            <v>0</v>
          </cell>
          <cell r="AL5231">
            <v>0</v>
          </cell>
          <cell r="AM5231">
            <v>0</v>
          </cell>
          <cell r="AN5231">
            <v>0</v>
          </cell>
          <cell r="AO5231">
            <v>0</v>
          </cell>
          <cell r="AP5231">
            <v>18</v>
          </cell>
          <cell r="AQ5231" t="str">
            <v>MARIA HINOSTROZA</v>
          </cell>
          <cell r="AR5231">
            <v>5</v>
          </cell>
          <cell r="AS5231" t="str">
            <v>ROSA ESCALANTE</v>
          </cell>
          <cell r="AT5231">
            <v>12</v>
          </cell>
          <cell r="AU5231" t="str">
            <v>CHRISTOPHER SANCHEZ</v>
          </cell>
          <cell r="AV5231" t="str">
            <v>#N/A</v>
          </cell>
          <cell r="AW5231" t="str">
            <v>#N/A</v>
          </cell>
          <cell r="AX5231" t="b">
            <v>0</v>
          </cell>
          <cell r="AY5231" t="b">
            <v>0</v>
          </cell>
        </row>
        <row r="5232">
          <cell r="B5232" t="str">
            <v>1710247998001</v>
          </cell>
          <cell r="C5232" t="str">
            <v>CASTILLO ARMIJOS JUAN ANTONIO</v>
          </cell>
          <cell r="D5232">
            <v>123</v>
          </cell>
          <cell r="E5232">
            <v>12301</v>
          </cell>
          <cell r="F5232">
            <v>1230150</v>
          </cell>
          <cell r="G5232" t="str">
            <v>COMERCIO</v>
          </cell>
          <cell r="H5232" t="str">
            <v>COMERCIO</v>
          </cell>
          <cell r="I5232" t="str">
            <v>L3016</v>
          </cell>
          <cell r="J5232" t="str">
            <v>MEDIANA EMPRESA B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 t="str">
            <v>M HINOSTROZA</v>
          </cell>
          <cell r="P5232" t="str">
            <v>M HINOSTROZA</v>
          </cell>
          <cell r="Q5232">
            <v>0</v>
          </cell>
          <cell r="R5232">
            <v>0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  <cell r="X5232">
            <v>0</v>
          </cell>
          <cell r="Y5232">
            <v>0</v>
          </cell>
          <cell r="Z5232">
            <v>0</v>
          </cell>
          <cell r="AA5232">
            <v>0</v>
          </cell>
          <cell r="AB5232">
            <v>0</v>
          </cell>
          <cell r="AC5232">
            <v>0</v>
          </cell>
          <cell r="AD5232">
            <v>0</v>
          </cell>
          <cell r="AE5232">
            <v>0</v>
          </cell>
          <cell r="AF5232">
            <v>0</v>
          </cell>
          <cell r="AG5232">
            <v>0</v>
          </cell>
          <cell r="AH5232">
            <v>0</v>
          </cell>
          <cell r="AI5232">
            <v>0</v>
          </cell>
          <cell r="AJ5232">
            <v>0</v>
          </cell>
          <cell r="AK5232">
            <v>0</v>
          </cell>
          <cell r="AL5232">
            <v>0</v>
          </cell>
          <cell r="AM5232">
            <v>0</v>
          </cell>
          <cell r="AN5232">
            <v>0</v>
          </cell>
          <cell r="AO5232">
            <v>0</v>
          </cell>
          <cell r="AP5232">
            <v>18</v>
          </cell>
          <cell r="AQ5232" t="str">
            <v>MARIA HINOSTROZA</v>
          </cell>
          <cell r="AR5232">
            <v>5</v>
          </cell>
          <cell r="AS5232" t="str">
            <v>ROSA ESCALANTE</v>
          </cell>
          <cell r="AT5232">
            <v>12</v>
          </cell>
          <cell r="AU5232" t="str">
            <v>CHRISTOPHER SANCHEZ</v>
          </cell>
          <cell r="AV5232" t="str">
            <v>#N/A</v>
          </cell>
          <cell r="AW5232" t="str">
            <v>#N/A</v>
          </cell>
          <cell r="AX5232" t="b">
            <v>1</v>
          </cell>
          <cell r="AY5232" t="b">
            <v>1</v>
          </cell>
        </row>
        <row r="5233">
          <cell r="B5233" t="str">
            <v>1710407238001</v>
          </cell>
          <cell r="C5233" t="str">
            <v>OCAÑA NUNEZ SIRIA ELEVACION</v>
          </cell>
          <cell r="D5233">
            <v>123</v>
          </cell>
          <cell r="E5233">
            <v>12301</v>
          </cell>
          <cell r="F5233">
            <v>1230150</v>
          </cell>
          <cell r="G5233" t="str">
            <v>COMERCIO</v>
          </cell>
          <cell r="H5233" t="str">
            <v>COMERCIO</v>
          </cell>
          <cell r="I5233" t="str">
            <v>L3017</v>
          </cell>
          <cell r="J5233" t="str">
            <v>MEDIANA EMPRESA B</v>
          </cell>
          <cell r="K5233">
            <v>0</v>
          </cell>
          <cell r="L5233">
            <v>0</v>
          </cell>
          <cell r="M5233">
            <v>0</v>
          </cell>
          <cell r="N5233">
            <v>0</v>
          </cell>
          <cell r="O5233" t="str">
            <v>M HINOSTROZA</v>
          </cell>
          <cell r="P5233" t="str">
            <v>M HINOSTROZA</v>
          </cell>
          <cell r="Q5233">
            <v>0</v>
          </cell>
          <cell r="R5233">
            <v>0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  <cell r="X5233">
            <v>0</v>
          </cell>
          <cell r="Y5233">
            <v>0</v>
          </cell>
          <cell r="Z5233">
            <v>0</v>
          </cell>
          <cell r="AA5233">
            <v>0</v>
          </cell>
          <cell r="AB5233">
            <v>0</v>
          </cell>
          <cell r="AC5233">
            <v>0</v>
          </cell>
          <cell r="AD5233">
            <v>0</v>
          </cell>
          <cell r="AE5233">
            <v>0</v>
          </cell>
          <cell r="AF5233">
            <v>0</v>
          </cell>
          <cell r="AG5233">
            <v>0</v>
          </cell>
          <cell r="AH5233">
            <v>0</v>
          </cell>
          <cell r="AI5233">
            <v>0</v>
          </cell>
          <cell r="AJ5233">
            <v>0</v>
          </cell>
          <cell r="AK5233">
            <v>0</v>
          </cell>
          <cell r="AL5233">
            <v>0</v>
          </cell>
          <cell r="AM5233">
            <v>0</v>
          </cell>
          <cell r="AN5233">
            <v>0</v>
          </cell>
          <cell r="AO5233">
            <v>0</v>
          </cell>
          <cell r="AP5233">
            <v>18</v>
          </cell>
          <cell r="AQ5233" t="str">
            <v>MARIA HINOSTROZA</v>
          </cell>
          <cell r="AR5233">
            <v>5</v>
          </cell>
          <cell r="AS5233" t="str">
            <v>ROSA ESCALANTE</v>
          </cell>
          <cell r="AT5233">
            <v>12</v>
          </cell>
          <cell r="AU5233" t="str">
            <v>CHRISTOPHER SANCHEZ</v>
          </cell>
          <cell r="AV5233" t="str">
            <v>#N/A</v>
          </cell>
          <cell r="AW5233" t="str">
            <v>#N/A</v>
          </cell>
          <cell r="AX5233" t="b">
            <v>1</v>
          </cell>
          <cell r="AY5233" t="b">
            <v>1</v>
          </cell>
        </row>
        <row r="5234">
          <cell r="B5234" t="str">
            <v>1711193274001</v>
          </cell>
          <cell r="C5234" t="str">
            <v>CARRILLO RIVERA FREDDY RODRIGO</v>
          </cell>
          <cell r="D5234">
            <v>123</v>
          </cell>
          <cell r="E5234">
            <v>12301</v>
          </cell>
          <cell r="F5234">
            <v>1230150</v>
          </cell>
          <cell r="G5234" t="str">
            <v>COMERCIO</v>
          </cell>
          <cell r="H5234" t="str">
            <v>COMERCIO</v>
          </cell>
          <cell r="I5234" t="str">
            <v>L3018</v>
          </cell>
          <cell r="J5234" t="str">
            <v>MEDIANA EMPRESA B</v>
          </cell>
          <cell r="K5234">
            <v>0</v>
          </cell>
          <cell r="L5234" t="str">
            <v>01Empresas Normales</v>
          </cell>
          <cell r="M5234">
            <v>41808</v>
          </cell>
          <cell r="N5234">
            <v>0.375</v>
          </cell>
          <cell r="O5234" t="str">
            <v>M HINOSTROZA</v>
          </cell>
          <cell r="P5234" t="str">
            <v>M HINOSTROZA</v>
          </cell>
          <cell r="Q5234" t="str">
            <v>APLICATIVO WEB</v>
          </cell>
          <cell r="R5234" t="str">
            <v>APLICATIVO WEB</v>
          </cell>
          <cell r="S5234">
            <v>41808</v>
          </cell>
          <cell r="T5234">
            <v>0.44791666666666669</v>
          </cell>
          <cell r="U5234" t="str">
            <v>PRE-005</v>
          </cell>
          <cell r="V5234">
            <v>0</v>
          </cell>
          <cell r="W5234">
            <v>0</v>
          </cell>
          <cell r="X5234">
            <v>0</v>
          </cell>
          <cell r="Y5234">
            <v>0</v>
          </cell>
          <cell r="Z5234">
            <v>0</v>
          </cell>
          <cell r="AA5234">
            <v>0</v>
          </cell>
          <cell r="AB5234">
            <v>0</v>
          </cell>
          <cell r="AC5234">
            <v>0</v>
          </cell>
          <cell r="AD5234">
            <v>0</v>
          </cell>
          <cell r="AE5234">
            <v>0</v>
          </cell>
          <cell r="AF5234">
            <v>0</v>
          </cell>
          <cell r="AG5234">
            <v>0</v>
          </cell>
          <cell r="AH5234">
            <v>0</v>
          </cell>
          <cell r="AI5234">
            <v>0</v>
          </cell>
          <cell r="AJ5234">
            <v>0</v>
          </cell>
          <cell r="AK5234">
            <v>0</v>
          </cell>
          <cell r="AL5234">
            <v>0</v>
          </cell>
          <cell r="AM5234">
            <v>0</v>
          </cell>
          <cell r="AN5234">
            <v>0</v>
          </cell>
          <cell r="AO5234">
            <v>0</v>
          </cell>
          <cell r="AP5234">
            <v>18</v>
          </cell>
          <cell r="AQ5234" t="str">
            <v>MARIA HINOSTROZA</v>
          </cell>
          <cell r="AR5234">
            <v>5</v>
          </cell>
          <cell r="AS5234" t="str">
            <v>ROSA ESCALANTE</v>
          </cell>
          <cell r="AT5234">
            <v>12</v>
          </cell>
          <cell r="AU5234" t="str">
            <v>CHRISTOPHER SANCHEZ</v>
          </cell>
          <cell r="AV5234" t="str">
            <v>1</v>
          </cell>
          <cell r="AW5234" t="str">
            <v>1711193274001</v>
          </cell>
          <cell r="AX5234" t="b">
            <v>0</v>
          </cell>
          <cell r="AY5234" t="b">
            <v>0</v>
          </cell>
        </row>
        <row r="5235">
          <cell r="B5235" t="str">
            <v>1712218468001</v>
          </cell>
          <cell r="C5235" t="str">
            <v>FEIJOO ERREYES ANDREA FERNANDA</v>
          </cell>
          <cell r="D5235">
            <v>123</v>
          </cell>
          <cell r="E5235">
            <v>12301</v>
          </cell>
          <cell r="F5235">
            <v>1230150</v>
          </cell>
          <cell r="G5235" t="str">
            <v>COMERCIO</v>
          </cell>
          <cell r="H5235" t="str">
            <v>COMERCIO</v>
          </cell>
          <cell r="I5235" t="str">
            <v>L3019</v>
          </cell>
          <cell r="J5235" t="str">
            <v>MEDIANA EMPRESA B</v>
          </cell>
          <cell r="K5235">
            <v>0</v>
          </cell>
          <cell r="L5235" t="str">
            <v>01Empresas Normales</v>
          </cell>
          <cell r="M5235">
            <v>41815</v>
          </cell>
          <cell r="N5235">
            <v>0.35416666666666669</v>
          </cell>
          <cell r="O5235" t="str">
            <v>M HINOSTROZA</v>
          </cell>
          <cell r="P5235" t="str">
            <v>M HINOSTROZA</v>
          </cell>
          <cell r="Q5235" t="str">
            <v>APLICATIVO WEB</v>
          </cell>
          <cell r="R5235" t="str">
            <v>APLICATIVO WEB</v>
          </cell>
          <cell r="S5235">
            <v>41816</v>
          </cell>
          <cell r="T5235">
            <v>0.35416666666666669</v>
          </cell>
          <cell r="U5235" t="str">
            <v>PRE-015</v>
          </cell>
          <cell r="V5235">
            <v>0</v>
          </cell>
          <cell r="W5235">
            <v>0</v>
          </cell>
          <cell r="X5235">
            <v>0</v>
          </cell>
          <cell r="Y5235">
            <v>0</v>
          </cell>
          <cell r="Z5235">
            <v>0</v>
          </cell>
          <cell r="AA5235">
            <v>0</v>
          </cell>
          <cell r="AB5235">
            <v>0</v>
          </cell>
          <cell r="AC5235">
            <v>0</v>
          </cell>
          <cell r="AD5235">
            <v>0</v>
          </cell>
          <cell r="AE5235">
            <v>0</v>
          </cell>
          <cell r="AF5235">
            <v>0</v>
          </cell>
          <cell r="AG5235">
            <v>0</v>
          </cell>
          <cell r="AH5235">
            <v>0</v>
          </cell>
          <cell r="AI5235">
            <v>0</v>
          </cell>
          <cell r="AJ5235">
            <v>0</v>
          </cell>
          <cell r="AK5235">
            <v>0</v>
          </cell>
          <cell r="AL5235">
            <v>0</v>
          </cell>
          <cell r="AM5235">
            <v>0</v>
          </cell>
          <cell r="AN5235">
            <v>0</v>
          </cell>
          <cell r="AO5235">
            <v>0</v>
          </cell>
          <cell r="AP5235">
            <v>18</v>
          </cell>
          <cell r="AQ5235" t="str">
            <v>MARIA HINOSTROZA</v>
          </cell>
          <cell r="AR5235">
            <v>5</v>
          </cell>
          <cell r="AS5235" t="str">
            <v>ROSA ESCALANTE</v>
          </cell>
          <cell r="AT5235">
            <v>12</v>
          </cell>
          <cell r="AU5235" t="str">
            <v>CHRISTOPHER SANCHEZ</v>
          </cell>
          <cell r="AV5235" t="str">
            <v>1</v>
          </cell>
          <cell r="AW5235" t="str">
            <v>1712218468001</v>
          </cell>
          <cell r="AX5235" t="b">
            <v>0</v>
          </cell>
          <cell r="AY5235" t="b">
            <v>0</v>
          </cell>
        </row>
        <row r="5236">
          <cell r="B5236" t="str">
            <v>1713187860001</v>
          </cell>
          <cell r="C5236" t="str">
            <v>HERRERA ALVAREZ TERESA GUADALUPE</v>
          </cell>
          <cell r="D5236">
            <v>123</v>
          </cell>
          <cell r="E5236">
            <v>12301</v>
          </cell>
          <cell r="F5236">
            <v>1230150</v>
          </cell>
          <cell r="G5236" t="str">
            <v>COMERCIO</v>
          </cell>
          <cell r="H5236" t="str">
            <v>COMERCIO</v>
          </cell>
          <cell r="I5236" t="str">
            <v>L3020</v>
          </cell>
          <cell r="J5236" t="str">
            <v>MEDIANA EMPRESA B</v>
          </cell>
          <cell r="K5236">
            <v>0</v>
          </cell>
          <cell r="L5236">
            <v>0</v>
          </cell>
          <cell r="M5236">
            <v>0</v>
          </cell>
          <cell r="N5236">
            <v>0</v>
          </cell>
          <cell r="O5236" t="str">
            <v>M HINOSTROZA</v>
          </cell>
          <cell r="P5236" t="str">
            <v>M HINOSTROZA</v>
          </cell>
          <cell r="Q5236">
            <v>0</v>
          </cell>
          <cell r="R5236">
            <v>0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  <cell r="X5236">
            <v>0</v>
          </cell>
          <cell r="Y5236">
            <v>0</v>
          </cell>
          <cell r="Z5236">
            <v>0</v>
          </cell>
          <cell r="AA5236">
            <v>0</v>
          </cell>
          <cell r="AB5236">
            <v>0</v>
          </cell>
          <cell r="AC5236">
            <v>0</v>
          </cell>
          <cell r="AD5236">
            <v>0</v>
          </cell>
          <cell r="AE5236">
            <v>0</v>
          </cell>
          <cell r="AF5236">
            <v>0</v>
          </cell>
          <cell r="AG5236">
            <v>0</v>
          </cell>
          <cell r="AH5236">
            <v>0</v>
          </cell>
          <cell r="AI5236">
            <v>0</v>
          </cell>
          <cell r="AJ5236">
            <v>0</v>
          </cell>
          <cell r="AK5236">
            <v>0</v>
          </cell>
          <cell r="AL5236">
            <v>0</v>
          </cell>
          <cell r="AM5236">
            <v>0</v>
          </cell>
          <cell r="AN5236">
            <v>0</v>
          </cell>
          <cell r="AO5236">
            <v>0</v>
          </cell>
          <cell r="AP5236">
            <v>18</v>
          </cell>
          <cell r="AQ5236" t="str">
            <v>MARIA HINOSTROZA</v>
          </cell>
          <cell r="AR5236">
            <v>5</v>
          </cell>
          <cell r="AS5236" t="str">
            <v>ROSA ESCALANTE</v>
          </cell>
          <cell r="AT5236">
            <v>12</v>
          </cell>
          <cell r="AU5236" t="str">
            <v>CHRISTOPHER SANCHEZ</v>
          </cell>
          <cell r="AV5236" t="str">
            <v>#N/A</v>
          </cell>
          <cell r="AW5236" t="str">
            <v>#N/A</v>
          </cell>
          <cell r="AX5236" t="b">
            <v>1</v>
          </cell>
          <cell r="AY5236" t="b">
            <v>1</v>
          </cell>
        </row>
        <row r="5237">
          <cell r="B5237" t="str">
            <v>1715712582001</v>
          </cell>
          <cell r="C5237" t="str">
            <v>PALACIOS MERA GERMANICA ALBERTINA</v>
          </cell>
          <cell r="D5237">
            <v>123</v>
          </cell>
          <cell r="E5237">
            <v>12301</v>
          </cell>
          <cell r="F5237">
            <v>1230150</v>
          </cell>
          <cell r="G5237" t="str">
            <v>COMERCIO</v>
          </cell>
          <cell r="H5237" t="str">
            <v>COMERCIO</v>
          </cell>
          <cell r="I5237" t="str">
            <v>L3021</v>
          </cell>
          <cell r="J5237" t="str">
            <v>MEDIANA EMPRESA B</v>
          </cell>
          <cell r="K5237">
            <v>0</v>
          </cell>
          <cell r="L5237" t="str">
            <v>03No ubicadas</v>
          </cell>
          <cell r="M5237">
            <v>41835</v>
          </cell>
          <cell r="N5237">
            <v>0.47291666666666665</v>
          </cell>
          <cell r="O5237" t="str">
            <v>M HINOSTROZA</v>
          </cell>
          <cell r="P5237" t="str">
            <v>M HINOSTROZA</v>
          </cell>
          <cell r="Q5237" t="str">
            <v>M HINOSTROZA</v>
          </cell>
          <cell r="R5237" t="str">
            <v>PAPEL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  <cell r="X5237">
            <v>0</v>
          </cell>
          <cell r="Y5237">
            <v>0</v>
          </cell>
          <cell r="Z5237">
            <v>0</v>
          </cell>
          <cell r="AA5237">
            <v>0</v>
          </cell>
          <cell r="AB5237">
            <v>0</v>
          </cell>
          <cell r="AC5237">
            <v>41836</v>
          </cell>
          <cell r="AD5237">
            <v>0.33333333333333331</v>
          </cell>
          <cell r="AE5237" t="str">
            <v>MMORAN</v>
          </cell>
          <cell r="AF5237">
            <v>34</v>
          </cell>
          <cell r="AG5237">
            <v>0</v>
          </cell>
          <cell r="AH5237">
            <v>0</v>
          </cell>
          <cell r="AI5237">
            <v>0</v>
          </cell>
          <cell r="AJ5237">
            <v>0</v>
          </cell>
          <cell r="AK5237">
            <v>0</v>
          </cell>
          <cell r="AL5237">
            <v>0</v>
          </cell>
          <cell r="AM5237">
            <v>0</v>
          </cell>
          <cell r="AN5237">
            <v>0</v>
          </cell>
          <cell r="AO5237">
            <v>0</v>
          </cell>
          <cell r="AP5237">
            <v>18</v>
          </cell>
          <cell r="AQ5237" t="str">
            <v>MARIA HINOSTROZA</v>
          </cell>
          <cell r="AR5237">
            <v>5</v>
          </cell>
          <cell r="AS5237" t="str">
            <v>ROSA ESCALANTE</v>
          </cell>
          <cell r="AT5237">
            <v>12</v>
          </cell>
          <cell r="AU5237" t="str">
            <v>CHRISTOPHER SANCHEZ</v>
          </cell>
          <cell r="AV5237" t="str">
            <v>#N/A</v>
          </cell>
          <cell r="AW5237" t="str">
            <v>#N/A</v>
          </cell>
          <cell r="AX5237" t="b">
            <v>0</v>
          </cell>
          <cell r="AY5237" t="b">
            <v>0</v>
          </cell>
        </row>
        <row r="5238">
          <cell r="B5238" t="str">
            <v>1768042700001</v>
          </cell>
          <cell r="C5238" t="str">
            <v>UNIDAD EDUCATIVA PUBLICA TEMPORAL SANTO DOMINGO DE LOS COLOR</v>
          </cell>
          <cell r="D5238">
            <v>123</v>
          </cell>
          <cell r="E5238">
            <v>12301</v>
          </cell>
          <cell r="F5238">
            <v>1230150</v>
          </cell>
          <cell r="G5238" t="str">
            <v>SERVICIOS</v>
          </cell>
          <cell r="H5238" t="str">
            <v>SERVICIOS</v>
          </cell>
          <cell r="I5238" t="str">
            <v>L3022</v>
          </cell>
          <cell r="J5238" t="str">
            <v>MEDIANA EMPRESA B</v>
          </cell>
          <cell r="K5238">
            <v>0</v>
          </cell>
          <cell r="L5238">
            <v>0</v>
          </cell>
          <cell r="M5238">
            <v>0</v>
          </cell>
          <cell r="N5238">
            <v>0</v>
          </cell>
          <cell r="O5238" t="str">
            <v>G HERNANDEZ</v>
          </cell>
          <cell r="P5238" t="str">
            <v>G HERNANDEZ</v>
          </cell>
          <cell r="Q5238">
            <v>0</v>
          </cell>
          <cell r="R5238">
            <v>0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  <cell r="X5238">
            <v>0</v>
          </cell>
          <cell r="Y5238">
            <v>0</v>
          </cell>
          <cell r="Z5238">
            <v>0</v>
          </cell>
          <cell r="AA5238">
            <v>0</v>
          </cell>
          <cell r="AB5238">
            <v>0</v>
          </cell>
          <cell r="AC5238">
            <v>0</v>
          </cell>
          <cell r="AD5238">
            <v>0</v>
          </cell>
          <cell r="AE5238">
            <v>0</v>
          </cell>
          <cell r="AF5238">
            <v>0</v>
          </cell>
          <cell r="AG5238">
            <v>0</v>
          </cell>
          <cell r="AH5238">
            <v>0</v>
          </cell>
          <cell r="AI5238">
            <v>0</v>
          </cell>
          <cell r="AJ5238">
            <v>0</v>
          </cell>
          <cell r="AK5238">
            <v>0</v>
          </cell>
          <cell r="AL5238">
            <v>0</v>
          </cell>
          <cell r="AM5238">
            <v>0</v>
          </cell>
          <cell r="AN5238">
            <v>0</v>
          </cell>
          <cell r="AO5238">
            <v>0</v>
          </cell>
          <cell r="AP5238">
            <v>17</v>
          </cell>
          <cell r="AQ5238" t="str">
            <v>GEOVANNY HERNANDEZ</v>
          </cell>
          <cell r="AR5238">
            <v>5</v>
          </cell>
          <cell r="AS5238" t="str">
            <v>ROSA ESCALANTE</v>
          </cell>
          <cell r="AT5238">
            <v>13</v>
          </cell>
          <cell r="AU5238" t="str">
            <v>MARIA LANDA</v>
          </cell>
          <cell r="AV5238" t="str">
            <v>#N/A</v>
          </cell>
          <cell r="AW5238" t="str">
            <v>#N/A</v>
          </cell>
          <cell r="AX5238" t="b">
            <v>1</v>
          </cell>
          <cell r="AY5238" t="b">
            <v>1</v>
          </cell>
        </row>
        <row r="5239">
          <cell r="B5239" t="str">
            <v>1768042890001</v>
          </cell>
          <cell r="C5239" t="str">
            <v>AREA DE SALUD N. 17 AUGUSTO EGAS</v>
          </cell>
          <cell r="D5239">
            <v>123</v>
          </cell>
          <cell r="E5239">
            <v>12301</v>
          </cell>
          <cell r="F5239">
            <v>1230150</v>
          </cell>
          <cell r="G5239" t="str">
            <v>SERVICIOS</v>
          </cell>
          <cell r="H5239" t="str">
            <v>SERVICIOS</v>
          </cell>
          <cell r="I5239" t="str">
            <v>L3023</v>
          </cell>
          <cell r="J5239" t="str">
            <v>MEDIANA EMPRESA B</v>
          </cell>
          <cell r="K5239">
            <v>0</v>
          </cell>
          <cell r="L5239">
            <v>0</v>
          </cell>
          <cell r="M5239">
            <v>0</v>
          </cell>
          <cell r="N5239">
            <v>0</v>
          </cell>
          <cell r="O5239" t="str">
            <v>G HERNANDEZ</v>
          </cell>
          <cell r="P5239" t="str">
            <v>G HERNANDEZ</v>
          </cell>
          <cell r="Q5239">
            <v>0</v>
          </cell>
          <cell r="R5239">
            <v>0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  <cell r="X5239">
            <v>0</v>
          </cell>
          <cell r="Y5239">
            <v>0</v>
          </cell>
          <cell r="Z5239">
            <v>0</v>
          </cell>
          <cell r="AA5239">
            <v>0</v>
          </cell>
          <cell r="AB5239">
            <v>0</v>
          </cell>
          <cell r="AC5239">
            <v>0</v>
          </cell>
          <cell r="AD5239">
            <v>0</v>
          </cell>
          <cell r="AE5239">
            <v>0</v>
          </cell>
          <cell r="AF5239">
            <v>0</v>
          </cell>
          <cell r="AG5239">
            <v>0</v>
          </cell>
          <cell r="AH5239">
            <v>0</v>
          </cell>
          <cell r="AI5239">
            <v>0</v>
          </cell>
          <cell r="AJ5239">
            <v>0</v>
          </cell>
          <cell r="AK5239">
            <v>0</v>
          </cell>
          <cell r="AL5239">
            <v>0</v>
          </cell>
          <cell r="AM5239">
            <v>0</v>
          </cell>
          <cell r="AN5239">
            <v>0</v>
          </cell>
          <cell r="AO5239">
            <v>0</v>
          </cell>
          <cell r="AP5239">
            <v>17</v>
          </cell>
          <cell r="AQ5239" t="str">
            <v>GEOVANNY HERNANDEZ</v>
          </cell>
          <cell r="AR5239">
            <v>5</v>
          </cell>
          <cell r="AS5239" t="str">
            <v>ROSA ESCALANTE</v>
          </cell>
          <cell r="AT5239">
            <v>13</v>
          </cell>
          <cell r="AU5239" t="str">
            <v>MARIA LANDA</v>
          </cell>
          <cell r="AV5239" t="str">
            <v>#N/A</v>
          </cell>
          <cell r="AW5239" t="str">
            <v>#N/A</v>
          </cell>
          <cell r="AX5239" t="b">
            <v>1</v>
          </cell>
          <cell r="AY5239" t="b">
            <v>1</v>
          </cell>
        </row>
        <row r="5240">
          <cell r="B5240" t="str">
            <v>1768044830001</v>
          </cell>
          <cell r="C5240" t="str">
            <v>UNIDAD EDUCATIVA PUBLICA TEMPORAL JULIO MORENO ESPINOSA</v>
          </cell>
          <cell r="D5240">
            <v>123</v>
          </cell>
          <cell r="E5240">
            <v>12301</v>
          </cell>
          <cell r="F5240">
            <v>1230150</v>
          </cell>
          <cell r="G5240" t="str">
            <v>SERVICIOS</v>
          </cell>
          <cell r="H5240" t="str">
            <v>SERVICIOS</v>
          </cell>
          <cell r="I5240" t="str">
            <v>L3024</v>
          </cell>
          <cell r="J5240" t="str">
            <v>MEDIANA EMPRESA B</v>
          </cell>
          <cell r="K5240">
            <v>0</v>
          </cell>
          <cell r="L5240">
            <v>0</v>
          </cell>
          <cell r="M5240">
            <v>0</v>
          </cell>
          <cell r="N5240">
            <v>0</v>
          </cell>
          <cell r="O5240" t="str">
            <v>G HERNANDEZ</v>
          </cell>
          <cell r="P5240" t="str">
            <v>G HERNANDEZ</v>
          </cell>
          <cell r="Q5240">
            <v>0</v>
          </cell>
          <cell r="R5240">
            <v>0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  <cell r="X5240">
            <v>0</v>
          </cell>
          <cell r="Y5240">
            <v>0</v>
          </cell>
          <cell r="Z5240">
            <v>0</v>
          </cell>
          <cell r="AA5240">
            <v>0</v>
          </cell>
          <cell r="AB5240">
            <v>0</v>
          </cell>
          <cell r="AC5240">
            <v>0</v>
          </cell>
          <cell r="AD5240">
            <v>0</v>
          </cell>
          <cell r="AE5240">
            <v>0</v>
          </cell>
          <cell r="AF5240">
            <v>0</v>
          </cell>
          <cell r="AG5240">
            <v>0</v>
          </cell>
          <cell r="AH5240">
            <v>0</v>
          </cell>
          <cell r="AI5240">
            <v>0</v>
          </cell>
          <cell r="AJ5240">
            <v>0</v>
          </cell>
          <cell r="AK5240">
            <v>0</v>
          </cell>
          <cell r="AL5240">
            <v>0</v>
          </cell>
          <cell r="AM5240">
            <v>0</v>
          </cell>
          <cell r="AN5240">
            <v>0</v>
          </cell>
          <cell r="AO5240">
            <v>0</v>
          </cell>
          <cell r="AP5240">
            <v>17</v>
          </cell>
          <cell r="AQ5240" t="str">
            <v>GEOVANNY HERNANDEZ</v>
          </cell>
          <cell r="AR5240">
            <v>5</v>
          </cell>
          <cell r="AS5240" t="str">
            <v>ROSA ESCALANTE</v>
          </cell>
          <cell r="AT5240">
            <v>11</v>
          </cell>
          <cell r="AU5240" t="str">
            <v>ARACELY CAMPOZANO</v>
          </cell>
          <cell r="AV5240" t="str">
            <v>#N/A</v>
          </cell>
          <cell r="AW5240" t="str">
            <v>#N/A</v>
          </cell>
          <cell r="AX5240" t="b">
            <v>1</v>
          </cell>
          <cell r="AY5240" t="b">
            <v>1</v>
          </cell>
        </row>
        <row r="5241">
          <cell r="B5241" t="str">
            <v>1791294505001</v>
          </cell>
          <cell r="C5241" t="str">
            <v>REPROIMAV S.A. REPRESENTACION DE PRODUCT</v>
          </cell>
          <cell r="D5241">
            <v>123</v>
          </cell>
          <cell r="E5241">
            <v>12301</v>
          </cell>
          <cell r="F5241">
            <v>1230150</v>
          </cell>
          <cell r="G5241" t="str">
            <v>COMERCIO</v>
          </cell>
          <cell r="H5241" t="str">
            <v>COMERCIO</v>
          </cell>
          <cell r="I5241" t="str">
            <v>L3025</v>
          </cell>
          <cell r="J5241" t="str">
            <v>MEDIANA EMPRESA B</v>
          </cell>
          <cell r="K5241">
            <v>0</v>
          </cell>
          <cell r="L5241">
            <v>0</v>
          </cell>
          <cell r="M5241">
            <v>0</v>
          </cell>
          <cell r="N5241">
            <v>0</v>
          </cell>
          <cell r="O5241" t="str">
            <v>M HINOSTROZA</v>
          </cell>
          <cell r="P5241" t="str">
            <v>M HINOSTROZA</v>
          </cell>
          <cell r="Q5241">
            <v>0</v>
          </cell>
          <cell r="R5241">
            <v>0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  <cell r="X5241">
            <v>0</v>
          </cell>
          <cell r="Y5241">
            <v>0</v>
          </cell>
          <cell r="Z5241">
            <v>0</v>
          </cell>
          <cell r="AA5241">
            <v>0</v>
          </cell>
          <cell r="AB5241">
            <v>0</v>
          </cell>
          <cell r="AC5241">
            <v>0</v>
          </cell>
          <cell r="AD5241">
            <v>0</v>
          </cell>
          <cell r="AE5241">
            <v>0</v>
          </cell>
          <cell r="AF5241">
            <v>0</v>
          </cell>
          <cell r="AG5241">
            <v>0</v>
          </cell>
          <cell r="AH5241">
            <v>0</v>
          </cell>
          <cell r="AI5241">
            <v>0</v>
          </cell>
          <cell r="AJ5241">
            <v>0</v>
          </cell>
          <cell r="AK5241">
            <v>0</v>
          </cell>
          <cell r="AL5241">
            <v>0</v>
          </cell>
          <cell r="AM5241">
            <v>0</v>
          </cell>
          <cell r="AN5241">
            <v>0</v>
          </cell>
          <cell r="AO5241">
            <v>0</v>
          </cell>
          <cell r="AP5241">
            <v>18</v>
          </cell>
          <cell r="AQ5241" t="str">
            <v>MARIA HINOSTROZA</v>
          </cell>
          <cell r="AR5241">
            <v>5</v>
          </cell>
          <cell r="AS5241" t="str">
            <v>ROSA ESCALANTE</v>
          </cell>
          <cell r="AT5241">
            <v>12</v>
          </cell>
          <cell r="AU5241" t="str">
            <v>CHRISTOPHER SANCHEZ</v>
          </cell>
          <cell r="AV5241" t="str">
            <v>#N/A</v>
          </cell>
          <cell r="AW5241" t="str">
            <v>#N/A</v>
          </cell>
          <cell r="AX5241" t="b">
            <v>1</v>
          </cell>
          <cell r="AY5241" t="b">
            <v>1</v>
          </cell>
        </row>
        <row r="5242">
          <cell r="B5242" t="str">
            <v>1791407776001</v>
          </cell>
          <cell r="C5242" t="str">
            <v>MERSEGURIDAD, EL MERCADO DE LA SEGURIDAD</v>
          </cell>
          <cell r="D5242">
            <v>123</v>
          </cell>
          <cell r="E5242">
            <v>12301</v>
          </cell>
          <cell r="F5242">
            <v>1230150</v>
          </cell>
          <cell r="G5242" t="str">
            <v>SERVICIOS</v>
          </cell>
          <cell r="H5242" t="str">
            <v>SERVICIOS</v>
          </cell>
          <cell r="I5242" t="str">
            <v>L3026</v>
          </cell>
          <cell r="J5242" t="str">
            <v>MEDIANA EMPRESA B</v>
          </cell>
          <cell r="K5242">
            <v>0</v>
          </cell>
          <cell r="L5242">
            <v>0</v>
          </cell>
          <cell r="M5242">
            <v>0</v>
          </cell>
          <cell r="N5242">
            <v>0</v>
          </cell>
          <cell r="O5242" t="str">
            <v>M HINOSTROZA</v>
          </cell>
          <cell r="P5242" t="str">
            <v>M HINOSTROZA</v>
          </cell>
          <cell r="Q5242">
            <v>0</v>
          </cell>
          <cell r="R5242">
            <v>0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  <cell r="X5242">
            <v>0</v>
          </cell>
          <cell r="Y5242">
            <v>0</v>
          </cell>
          <cell r="Z5242">
            <v>0</v>
          </cell>
          <cell r="AA5242">
            <v>0</v>
          </cell>
          <cell r="AB5242">
            <v>0</v>
          </cell>
          <cell r="AC5242">
            <v>0</v>
          </cell>
          <cell r="AD5242">
            <v>0</v>
          </cell>
          <cell r="AE5242">
            <v>0</v>
          </cell>
          <cell r="AF5242">
            <v>0</v>
          </cell>
          <cell r="AG5242">
            <v>0</v>
          </cell>
          <cell r="AH5242">
            <v>0</v>
          </cell>
          <cell r="AI5242">
            <v>0</v>
          </cell>
          <cell r="AJ5242">
            <v>0</v>
          </cell>
          <cell r="AK5242">
            <v>0</v>
          </cell>
          <cell r="AL5242">
            <v>0</v>
          </cell>
          <cell r="AM5242">
            <v>0</v>
          </cell>
          <cell r="AN5242">
            <v>0</v>
          </cell>
          <cell r="AO5242">
            <v>0</v>
          </cell>
          <cell r="AP5242">
            <v>18</v>
          </cell>
          <cell r="AQ5242" t="str">
            <v>MARIA HINOSTROZA</v>
          </cell>
          <cell r="AR5242">
            <v>5</v>
          </cell>
          <cell r="AS5242" t="str">
            <v>ROSA ESCALANTE</v>
          </cell>
          <cell r="AT5242">
            <v>12</v>
          </cell>
          <cell r="AU5242" t="str">
            <v>CHRISTOPHER SANCHEZ</v>
          </cell>
          <cell r="AV5242" t="str">
            <v>#N/A</v>
          </cell>
          <cell r="AW5242" t="str">
            <v>#N/A</v>
          </cell>
          <cell r="AX5242" t="b">
            <v>1</v>
          </cell>
          <cell r="AY5242" t="b">
            <v>1</v>
          </cell>
        </row>
        <row r="5243">
          <cell r="B5243" t="str">
            <v>1791412958001</v>
          </cell>
          <cell r="C5243" t="str">
            <v>SCANNEREXPRESS SEGURIDAD INTEGRADA CIA.</v>
          </cell>
          <cell r="D5243">
            <v>123</v>
          </cell>
          <cell r="E5243">
            <v>12301</v>
          </cell>
          <cell r="F5243">
            <v>1230150</v>
          </cell>
          <cell r="G5243" t="str">
            <v>SERVICIOS</v>
          </cell>
          <cell r="H5243" t="str">
            <v>SERVICIOS</v>
          </cell>
          <cell r="I5243" t="str">
            <v>L3027</v>
          </cell>
          <cell r="J5243" t="str">
            <v>MEDIANA EMPRESA B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 t="str">
            <v>M HINOSTROZA</v>
          </cell>
          <cell r="P5243" t="str">
            <v>M HINOSTROZA</v>
          </cell>
          <cell r="Q5243">
            <v>0</v>
          </cell>
          <cell r="R5243">
            <v>0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  <cell r="X5243">
            <v>0</v>
          </cell>
          <cell r="Y5243">
            <v>0</v>
          </cell>
          <cell r="Z5243">
            <v>0</v>
          </cell>
          <cell r="AA5243">
            <v>0</v>
          </cell>
          <cell r="AB5243">
            <v>0</v>
          </cell>
          <cell r="AC5243">
            <v>0</v>
          </cell>
          <cell r="AD5243">
            <v>0</v>
          </cell>
          <cell r="AE5243">
            <v>0</v>
          </cell>
          <cell r="AF5243">
            <v>0</v>
          </cell>
          <cell r="AG5243">
            <v>0</v>
          </cell>
          <cell r="AH5243">
            <v>0</v>
          </cell>
          <cell r="AI5243">
            <v>0</v>
          </cell>
          <cell r="AJ5243">
            <v>0</v>
          </cell>
          <cell r="AK5243">
            <v>0</v>
          </cell>
          <cell r="AL5243">
            <v>0</v>
          </cell>
          <cell r="AM5243">
            <v>0</v>
          </cell>
          <cell r="AN5243">
            <v>0</v>
          </cell>
          <cell r="AO5243">
            <v>0</v>
          </cell>
          <cell r="AP5243">
            <v>18</v>
          </cell>
          <cell r="AQ5243" t="str">
            <v>MARIA HINOSTROZA</v>
          </cell>
          <cell r="AR5243">
            <v>5</v>
          </cell>
          <cell r="AS5243" t="str">
            <v>ROSA ESCALANTE</v>
          </cell>
          <cell r="AT5243">
            <v>12</v>
          </cell>
          <cell r="AU5243" t="str">
            <v>CHRISTOPHER SANCHEZ</v>
          </cell>
          <cell r="AV5243" t="str">
            <v>#N/A</v>
          </cell>
          <cell r="AW5243" t="str">
            <v>#N/A</v>
          </cell>
          <cell r="AX5243" t="b">
            <v>1</v>
          </cell>
          <cell r="AY5243" t="b">
            <v>1</v>
          </cell>
        </row>
        <row r="5244">
          <cell r="B5244" t="str">
            <v>1791892224001</v>
          </cell>
          <cell r="C5244" t="str">
            <v>IMPORTADORA CERON S.A</v>
          </cell>
          <cell r="D5244">
            <v>123</v>
          </cell>
          <cell r="E5244">
            <v>12301</v>
          </cell>
          <cell r="F5244">
            <v>1230150</v>
          </cell>
          <cell r="G5244" t="str">
            <v>COMERCIO</v>
          </cell>
          <cell r="H5244" t="str">
            <v>COMERCIO</v>
          </cell>
          <cell r="I5244" t="str">
            <v>L3028</v>
          </cell>
          <cell r="J5244" t="str">
            <v>MEDIANA EMPRESA B</v>
          </cell>
          <cell r="K5244">
            <v>0</v>
          </cell>
          <cell r="L5244" t="str">
            <v>01Empresas Normales</v>
          </cell>
          <cell r="M5244">
            <v>41799</v>
          </cell>
          <cell r="N5244">
            <v>0.38124999999999998</v>
          </cell>
          <cell r="O5244" t="str">
            <v>M HINOSTROZA</v>
          </cell>
          <cell r="P5244" t="str">
            <v>M HINOSTROZA</v>
          </cell>
          <cell r="Q5244" t="str">
            <v>APLICATIVO WEB</v>
          </cell>
          <cell r="R5244" t="str">
            <v>APLICATIVO WEB</v>
          </cell>
          <cell r="T5244">
            <v>0</v>
          </cell>
          <cell r="U5244">
            <v>0</v>
          </cell>
          <cell r="V5244">
            <v>0</v>
          </cell>
          <cell r="W5244">
            <v>0</v>
          </cell>
          <cell r="X5244">
            <v>0</v>
          </cell>
          <cell r="Y5244">
            <v>0</v>
          </cell>
          <cell r="Z5244">
            <v>0</v>
          </cell>
          <cell r="AA5244">
            <v>0</v>
          </cell>
          <cell r="AB5244">
            <v>0</v>
          </cell>
          <cell r="AC5244">
            <v>41800</v>
          </cell>
          <cell r="AD5244">
            <v>0.41666666666666669</v>
          </cell>
          <cell r="AE5244" t="str">
            <v>MMORAN</v>
          </cell>
          <cell r="AF5244">
            <v>12</v>
          </cell>
          <cell r="AG5244">
            <v>0</v>
          </cell>
          <cell r="AH5244">
            <v>0</v>
          </cell>
          <cell r="AI5244">
            <v>0</v>
          </cell>
          <cell r="AJ5244">
            <v>0</v>
          </cell>
          <cell r="AK5244">
            <v>0</v>
          </cell>
          <cell r="AL5244">
            <v>0</v>
          </cell>
          <cell r="AM5244">
            <v>0</v>
          </cell>
          <cell r="AN5244">
            <v>0</v>
          </cell>
          <cell r="AO5244">
            <v>0</v>
          </cell>
          <cell r="AP5244">
            <v>18</v>
          </cell>
          <cell r="AQ5244" t="str">
            <v>MARIA HINOSTROZA</v>
          </cell>
          <cell r="AR5244">
            <v>5</v>
          </cell>
          <cell r="AS5244" t="str">
            <v>ROSA ESCALANTE</v>
          </cell>
          <cell r="AT5244">
            <v>12</v>
          </cell>
          <cell r="AU5244" t="str">
            <v>CHRISTOPHER SANCHEZ</v>
          </cell>
          <cell r="AV5244" t="str">
            <v>#N/A</v>
          </cell>
          <cell r="AW5244" t="str">
            <v>#N/A</v>
          </cell>
          <cell r="AX5244" t="b">
            <v>0</v>
          </cell>
          <cell r="AY5244" t="b">
            <v>0</v>
          </cell>
        </row>
        <row r="5245">
          <cell r="B5245" t="str">
            <v>1792159032001</v>
          </cell>
          <cell r="C5245" t="str">
            <v>REEXPORTMET S.A.</v>
          </cell>
          <cell r="D5245">
            <v>123</v>
          </cell>
          <cell r="E5245">
            <v>12301</v>
          </cell>
          <cell r="F5245">
            <v>1230150</v>
          </cell>
          <cell r="G5245" t="str">
            <v>COMERCIO</v>
          </cell>
          <cell r="H5245" t="str">
            <v>COMERCIO</v>
          </cell>
          <cell r="I5245" t="str">
            <v>L3029</v>
          </cell>
          <cell r="J5245" t="str">
            <v>MEDIANA EMPRESA B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 t="str">
            <v>M HINOSTROZA</v>
          </cell>
          <cell r="P5245" t="str">
            <v>M HINOSTROZA</v>
          </cell>
          <cell r="Q5245">
            <v>0</v>
          </cell>
          <cell r="R5245">
            <v>0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  <cell r="X5245">
            <v>0</v>
          </cell>
          <cell r="Y5245">
            <v>0</v>
          </cell>
          <cell r="Z5245">
            <v>0</v>
          </cell>
          <cell r="AA5245">
            <v>0</v>
          </cell>
          <cell r="AB5245">
            <v>0</v>
          </cell>
          <cell r="AC5245">
            <v>0</v>
          </cell>
          <cell r="AD5245">
            <v>0</v>
          </cell>
          <cell r="AE5245">
            <v>0</v>
          </cell>
          <cell r="AF5245">
            <v>0</v>
          </cell>
          <cell r="AG5245">
            <v>0</v>
          </cell>
          <cell r="AH5245">
            <v>0</v>
          </cell>
          <cell r="AI5245">
            <v>0</v>
          </cell>
          <cell r="AJ5245">
            <v>0</v>
          </cell>
          <cell r="AK5245">
            <v>0</v>
          </cell>
          <cell r="AL5245">
            <v>0</v>
          </cell>
          <cell r="AM5245">
            <v>0</v>
          </cell>
          <cell r="AN5245">
            <v>0</v>
          </cell>
          <cell r="AO5245">
            <v>0</v>
          </cell>
          <cell r="AP5245">
            <v>18</v>
          </cell>
          <cell r="AQ5245" t="str">
            <v>MARIA HINOSTROZA</v>
          </cell>
          <cell r="AR5245">
            <v>5</v>
          </cell>
          <cell r="AS5245" t="str">
            <v>ROSA ESCALANTE</v>
          </cell>
          <cell r="AT5245">
            <v>12</v>
          </cell>
          <cell r="AU5245" t="str">
            <v>CHRISTOPHER SANCHEZ</v>
          </cell>
          <cell r="AV5245" t="str">
            <v>#N/A</v>
          </cell>
          <cell r="AW5245" t="str">
            <v>#N/A</v>
          </cell>
          <cell r="AX5245" t="b">
            <v>1</v>
          </cell>
          <cell r="AY5245" t="b">
            <v>1</v>
          </cell>
        </row>
        <row r="5246">
          <cell r="B5246" t="str">
            <v>1792166594001</v>
          </cell>
          <cell r="C5246" t="str">
            <v>COMERCIALIZADORA JALEAREAL CIA. LTDA.</v>
          </cell>
          <cell r="D5246">
            <v>123</v>
          </cell>
          <cell r="E5246">
            <v>12301</v>
          </cell>
          <cell r="F5246">
            <v>1230150</v>
          </cell>
          <cell r="G5246" t="str">
            <v>COMERCIO</v>
          </cell>
          <cell r="H5246" t="str">
            <v>COMERCIO</v>
          </cell>
          <cell r="I5246" t="str">
            <v>L3030</v>
          </cell>
          <cell r="J5246" t="str">
            <v>MEDIANA EMPRESA B</v>
          </cell>
          <cell r="K5246">
            <v>0</v>
          </cell>
          <cell r="L5246" t="str">
            <v>01Empresas Normales</v>
          </cell>
          <cell r="M5246">
            <v>41800</v>
          </cell>
          <cell r="N5246">
            <v>0.49305555555555558</v>
          </cell>
          <cell r="O5246" t="str">
            <v>M HINOSTROZA</v>
          </cell>
          <cell r="P5246" t="str">
            <v>M HINOSTROZA</v>
          </cell>
          <cell r="Q5246" t="str">
            <v>APLICATIVO WEB</v>
          </cell>
          <cell r="R5246" t="str">
            <v>APLICATIVO WEB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  <cell r="X5246">
            <v>0</v>
          </cell>
          <cell r="Y5246">
            <v>0</v>
          </cell>
          <cell r="Z5246">
            <v>0</v>
          </cell>
          <cell r="AA5246">
            <v>0</v>
          </cell>
          <cell r="AB5246">
            <v>0</v>
          </cell>
          <cell r="AC5246">
            <v>41801</v>
          </cell>
          <cell r="AD5246">
            <v>0.35416666666666669</v>
          </cell>
          <cell r="AE5246" t="str">
            <v>MMORAN</v>
          </cell>
          <cell r="AF5246">
            <v>13</v>
          </cell>
          <cell r="AG5246">
            <v>0</v>
          </cell>
          <cell r="AH5246">
            <v>0</v>
          </cell>
          <cell r="AI5246">
            <v>0</v>
          </cell>
          <cell r="AJ5246">
            <v>0</v>
          </cell>
          <cell r="AK5246">
            <v>0</v>
          </cell>
          <cell r="AL5246">
            <v>0</v>
          </cell>
          <cell r="AM5246">
            <v>0</v>
          </cell>
          <cell r="AN5246">
            <v>0</v>
          </cell>
          <cell r="AO5246">
            <v>0</v>
          </cell>
          <cell r="AP5246">
            <v>18</v>
          </cell>
          <cell r="AQ5246" t="str">
            <v>MARIA HINOSTROZA</v>
          </cell>
          <cell r="AR5246">
            <v>5</v>
          </cell>
          <cell r="AS5246" t="str">
            <v>ROSA ESCALANTE</v>
          </cell>
          <cell r="AT5246">
            <v>12</v>
          </cell>
          <cell r="AU5246" t="str">
            <v>CHRISTOPHER SANCHEZ</v>
          </cell>
          <cell r="AV5246" t="str">
            <v>#N/A</v>
          </cell>
          <cell r="AW5246" t="str">
            <v>#N/A</v>
          </cell>
          <cell r="AX5246" t="b">
            <v>0</v>
          </cell>
          <cell r="AY5246" t="b">
            <v>0</v>
          </cell>
        </row>
        <row r="5247">
          <cell r="B5247" t="str">
            <v>1800035584001</v>
          </cell>
          <cell r="C5247" t="str">
            <v>PEREZ VILLACIS EFRAIN</v>
          </cell>
          <cell r="D5247">
            <v>123</v>
          </cell>
          <cell r="E5247">
            <v>12301</v>
          </cell>
          <cell r="F5247">
            <v>1230150</v>
          </cell>
          <cell r="G5247" t="str">
            <v>COMERCIO</v>
          </cell>
          <cell r="H5247" t="str">
            <v>COMERCIO</v>
          </cell>
          <cell r="I5247" t="str">
            <v>L3031</v>
          </cell>
          <cell r="J5247" t="str">
            <v>MEDIANA EMPRESA B</v>
          </cell>
          <cell r="K5247">
            <v>0</v>
          </cell>
          <cell r="L5247" t="str">
            <v>01Empresas Normales</v>
          </cell>
          <cell r="M5247">
            <v>41803</v>
          </cell>
          <cell r="N5247">
            <v>0.35416666666666669</v>
          </cell>
          <cell r="O5247" t="str">
            <v>M HINOSTROZA</v>
          </cell>
          <cell r="P5247" t="str">
            <v>M HINOSTROZA</v>
          </cell>
          <cell r="Q5247" t="str">
            <v>APLICATIVO WEB</v>
          </cell>
          <cell r="R5247" t="str">
            <v>APLICATIVO WEB</v>
          </cell>
          <cell r="S5247">
            <v>41806</v>
          </cell>
          <cell r="T5247">
            <v>0.66666666666666663</v>
          </cell>
          <cell r="U5247" t="str">
            <v>PRE-002</v>
          </cell>
          <cell r="V5247">
            <v>41824</v>
          </cell>
          <cell r="W5247">
            <v>0.7055555555555556</v>
          </cell>
          <cell r="X5247">
            <v>0</v>
          </cell>
          <cell r="Y5247">
            <v>0</v>
          </cell>
          <cell r="Z5247">
            <v>0</v>
          </cell>
          <cell r="AA5247">
            <v>0</v>
          </cell>
          <cell r="AB5247">
            <v>0</v>
          </cell>
          <cell r="AC5247">
            <v>41827</v>
          </cell>
          <cell r="AD5247">
            <v>0.45833333333333331</v>
          </cell>
          <cell r="AE5247" t="str">
            <v>MMORAN</v>
          </cell>
          <cell r="AF5247">
            <v>26</v>
          </cell>
          <cell r="AG5247">
            <v>0</v>
          </cell>
          <cell r="AH5247">
            <v>0</v>
          </cell>
          <cell r="AI5247">
            <v>0</v>
          </cell>
          <cell r="AJ5247">
            <v>0</v>
          </cell>
          <cell r="AK5247">
            <v>0</v>
          </cell>
          <cell r="AL5247">
            <v>0</v>
          </cell>
          <cell r="AM5247">
            <v>0</v>
          </cell>
          <cell r="AN5247">
            <v>0</v>
          </cell>
          <cell r="AO5247">
            <v>0</v>
          </cell>
          <cell r="AP5247">
            <v>18</v>
          </cell>
          <cell r="AQ5247" t="str">
            <v>MARIA HINOSTROZA</v>
          </cell>
          <cell r="AR5247">
            <v>5</v>
          </cell>
          <cell r="AS5247" t="str">
            <v>ROSA ESCALANTE</v>
          </cell>
          <cell r="AT5247">
            <v>12</v>
          </cell>
          <cell r="AU5247" t="str">
            <v>CHRISTOPHER SANCHEZ</v>
          </cell>
          <cell r="AV5247" t="str">
            <v>#N/A</v>
          </cell>
          <cell r="AW5247" t="str">
            <v>#N/A</v>
          </cell>
          <cell r="AX5247" t="b">
            <v>0</v>
          </cell>
          <cell r="AY5247" t="b">
            <v>0</v>
          </cell>
        </row>
        <row r="5248">
          <cell r="B5248" t="str">
            <v>2390000505001</v>
          </cell>
          <cell r="C5248" t="str">
            <v>SAAVEDRA &amp; SANTANDER CIA. LTDA.</v>
          </cell>
          <cell r="D5248">
            <v>123</v>
          </cell>
          <cell r="E5248">
            <v>12301</v>
          </cell>
          <cell r="F5248">
            <v>1230150</v>
          </cell>
          <cell r="G5248" t="str">
            <v>COMERCIO</v>
          </cell>
          <cell r="H5248" t="str">
            <v>COMERCIO</v>
          </cell>
          <cell r="I5248" t="str">
            <v>L3032</v>
          </cell>
          <cell r="J5248" t="str">
            <v>MEDIANA EMPRESA B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 t="str">
            <v>M HINOSTROZA</v>
          </cell>
          <cell r="P5248" t="str">
            <v>M HINOSTROZA</v>
          </cell>
          <cell r="Q5248">
            <v>0</v>
          </cell>
          <cell r="R5248">
            <v>0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  <cell r="X5248">
            <v>0</v>
          </cell>
          <cell r="Y5248">
            <v>0</v>
          </cell>
          <cell r="Z5248">
            <v>0</v>
          </cell>
          <cell r="AA5248">
            <v>0</v>
          </cell>
          <cell r="AB5248">
            <v>0</v>
          </cell>
          <cell r="AC5248">
            <v>0</v>
          </cell>
          <cell r="AD5248">
            <v>0</v>
          </cell>
          <cell r="AE5248">
            <v>0</v>
          </cell>
          <cell r="AF5248">
            <v>0</v>
          </cell>
          <cell r="AG5248">
            <v>0</v>
          </cell>
          <cell r="AH5248">
            <v>0</v>
          </cell>
          <cell r="AI5248">
            <v>0</v>
          </cell>
          <cell r="AJ5248">
            <v>0</v>
          </cell>
          <cell r="AK5248">
            <v>0</v>
          </cell>
          <cell r="AL5248">
            <v>0</v>
          </cell>
          <cell r="AM5248">
            <v>0</v>
          </cell>
          <cell r="AN5248">
            <v>0</v>
          </cell>
          <cell r="AO5248">
            <v>0</v>
          </cell>
          <cell r="AP5248">
            <v>18</v>
          </cell>
          <cell r="AQ5248" t="str">
            <v>MARIA HINOSTROZA</v>
          </cell>
          <cell r="AR5248">
            <v>5</v>
          </cell>
          <cell r="AS5248" t="str">
            <v>ROSA ESCALANTE</v>
          </cell>
          <cell r="AT5248">
            <v>12</v>
          </cell>
          <cell r="AU5248" t="str">
            <v>CHRISTOPHER SANCHEZ</v>
          </cell>
          <cell r="AV5248" t="str">
            <v>#N/A</v>
          </cell>
          <cell r="AW5248" t="str">
            <v>#N/A</v>
          </cell>
          <cell r="AX5248" t="b">
            <v>1</v>
          </cell>
          <cell r="AY5248" t="b">
            <v>1</v>
          </cell>
        </row>
        <row r="5249">
          <cell r="B5249" t="str">
            <v>2390004144001</v>
          </cell>
          <cell r="C5249" t="str">
            <v>MEGA MADERAS BRITO LOPEZ S.A.</v>
          </cell>
          <cell r="D5249">
            <v>123</v>
          </cell>
          <cell r="E5249">
            <v>12301</v>
          </cell>
          <cell r="F5249">
            <v>1230150</v>
          </cell>
          <cell r="G5249" t="str">
            <v>COMERCIO</v>
          </cell>
          <cell r="H5249" t="str">
            <v>COMERCIO</v>
          </cell>
          <cell r="I5249" t="str">
            <v>L3033</v>
          </cell>
          <cell r="J5249" t="str">
            <v>MEDIANA EMPRESA B</v>
          </cell>
          <cell r="K5249">
            <v>0</v>
          </cell>
          <cell r="L5249">
            <v>0</v>
          </cell>
          <cell r="M5249">
            <v>0</v>
          </cell>
          <cell r="N5249">
            <v>0</v>
          </cell>
          <cell r="O5249" t="str">
            <v>M HINOSTROZA</v>
          </cell>
          <cell r="P5249" t="str">
            <v>M HINOSTROZA</v>
          </cell>
          <cell r="Q5249">
            <v>0</v>
          </cell>
          <cell r="R5249">
            <v>0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  <cell r="X5249">
            <v>0</v>
          </cell>
          <cell r="Y5249">
            <v>0</v>
          </cell>
          <cell r="Z5249">
            <v>0</v>
          </cell>
          <cell r="AA5249">
            <v>0</v>
          </cell>
          <cell r="AB5249">
            <v>0</v>
          </cell>
          <cell r="AC5249">
            <v>0</v>
          </cell>
          <cell r="AD5249">
            <v>0</v>
          </cell>
          <cell r="AE5249">
            <v>0</v>
          </cell>
          <cell r="AF5249">
            <v>0</v>
          </cell>
          <cell r="AG5249">
            <v>0</v>
          </cell>
          <cell r="AH5249">
            <v>0</v>
          </cell>
          <cell r="AI5249">
            <v>0</v>
          </cell>
          <cell r="AJ5249">
            <v>0</v>
          </cell>
          <cell r="AK5249">
            <v>0</v>
          </cell>
          <cell r="AL5249">
            <v>0</v>
          </cell>
          <cell r="AM5249">
            <v>0</v>
          </cell>
          <cell r="AN5249">
            <v>0</v>
          </cell>
          <cell r="AO5249">
            <v>0</v>
          </cell>
          <cell r="AP5249">
            <v>18</v>
          </cell>
          <cell r="AQ5249" t="str">
            <v>MARIA HINOSTROZA</v>
          </cell>
          <cell r="AR5249">
            <v>5</v>
          </cell>
          <cell r="AS5249" t="str">
            <v>ROSA ESCALANTE</v>
          </cell>
          <cell r="AT5249">
            <v>12</v>
          </cell>
          <cell r="AU5249" t="str">
            <v>CHRISTOPHER SANCHEZ</v>
          </cell>
          <cell r="AV5249" t="str">
            <v>#N/A</v>
          </cell>
          <cell r="AW5249" t="str">
            <v>#N/A</v>
          </cell>
          <cell r="AX5249" t="b">
            <v>1</v>
          </cell>
          <cell r="AY5249" t="b">
            <v>1</v>
          </cell>
        </row>
        <row r="5250">
          <cell r="B5250" t="str">
            <v>1709835944001</v>
          </cell>
          <cell r="C5250" t="str">
            <v>LEIVA CARVAJAL WILMER ROLANDO</v>
          </cell>
          <cell r="D5250">
            <v>123</v>
          </cell>
          <cell r="E5250">
            <v>12301</v>
          </cell>
          <cell r="F5250">
            <v>1230150</v>
          </cell>
          <cell r="G5250" t="str">
            <v>COMERCIO</v>
          </cell>
          <cell r="H5250" t="str">
            <v>COMERCIO</v>
          </cell>
          <cell r="I5250" t="str">
            <v>L3034</v>
          </cell>
          <cell r="J5250" t="str">
            <v>MEDIANA EMPRESA B</v>
          </cell>
          <cell r="K5250">
            <v>0</v>
          </cell>
          <cell r="L5250">
            <v>0</v>
          </cell>
          <cell r="M5250">
            <v>0</v>
          </cell>
          <cell r="N5250">
            <v>0</v>
          </cell>
          <cell r="O5250" t="str">
            <v>M HINOSTROZA</v>
          </cell>
          <cell r="P5250" t="str">
            <v>M HINOSTROZA</v>
          </cell>
          <cell r="Q5250">
            <v>0</v>
          </cell>
          <cell r="R5250">
            <v>0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  <cell r="X5250">
            <v>0</v>
          </cell>
          <cell r="Y5250">
            <v>0</v>
          </cell>
          <cell r="Z5250">
            <v>0</v>
          </cell>
          <cell r="AA5250">
            <v>0</v>
          </cell>
          <cell r="AB5250">
            <v>0</v>
          </cell>
          <cell r="AC5250">
            <v>0</v>
          </cell>
          <cell r="AD5250">
            <v>0</v>
          </cell>
          <cell r="AE5250">
            <v>0</v>
          </cell>
          <cell r="AF5250">
            <v>0</v>
          </cell>
          <cell r="AG5250">
            <v>0</v>
          </cell>
          <cell r="AH5250">
            <v>0</v>
          </cell>
          <cell r="AI5250">
            <v>0</v>
          </cell>
          <cell r="AJ5250">
            <v>0</v>
          </cell>
          <cell r="AK5250">
            <v>0</v>
          </cell>
          <cell r="AL5250">
            <v>0</v>
          </cell>
          <cell r="AM5250">
            <v>0</v>
          </cell>
          <cell r="AN5250">
            <v>0</v>
          </cell>
          <cell r="AO5250">
            <v>0</v>
          </cell>
          <cell r="AP5250">
            <v>18</v>
          </cell>
          <cell r="AQ5250" t="str">
            <v>MARIA HINOSTROZA</v>
          </cell>
          <cell r="AR5250">
            <v>5</v>
          </cell>
          <cell r="AS5250" t="str">
            <v>ROSA ESCALANTE</v>
          </cell>
          <cell r="AT5250">
            <v>12</v>
          </cell>
          <cell r="AU5250" t="str">
            <v>CHRISTOPHER SANCHEZ</v>
          </cell>
          <cell r="AV5250" t="str">
            <v>#N/A</v>
          </cell>
          <cell r="AW5250" t="str">
            <v>#N/A</v>
          </cell>
          <cell r="AX5250" t="b">
            <v>1</v>
          </cell>
          <cell r="AY5250" t="b">
            <v>1</v>
          </cell>
        </row>
        <row r="5251">
          <cell r="B5251" t="str">
            <v>1717247728001</v>
          </cell>
          <cell r="C5251" t="str">
            <v>CHICA IZQUIERDO JUAN CARLOS</v>
          </cell>
          <cell r="D5251">
            <v>123</v>
          </cell>
          <cell r="E5251">
            <v>12301</v>
          </cell>
          <cell r="F5251">
            <v>1230150</v>
          </cell>
          <cell r="G5251" t="str">
            <v>COMERCIO</v>
          </cell>
          <cell r="H5251" t="str">
            <v>COMERCIO</v>
          </cell>
          <cell r="I5251" t="str">
            <v>L3035</v>
          </cell>
          <cell r="J5251" t="str">
            <v>MEDIANA EMPRESA B</v>
          </cell>
          <cell r="K5251">
            <v>0</v>
          </cell>
          <cell r="L5251" t="str">
            <v>01Empresas Normales</v>
          </cell>
          <cell r="M5251">
            <v>41810</v>
          </cell>
          <cell r="N5251">
            <v>0.3611111111111111</v>
          </cell>
          <cell r="O5251" t="str">
            <v>M HINOSTROZA</v>
          </cell>
          <cell r="P5251" t="str">
            <v>M HINOSTROZA</v>
          </cell>
          <cell r="Q5251" t="str">
            <v>APLICATIVO WEB</v>
          </cell>
          <cell r="R5251" t="str">
            <v>APLICATIVO WEB</v>
          </cell>
          <cell r="S5251">
            <v>41810</v>
          </cell>
          <cell r="T5251">
            <v>0.66666666666666663</v>
          </cell>
          <cell r="U5251" t="str">
            <v>PRE-009</v>
          </cell>
          <cell r="V5251">
            <v>0</v>
          </cell>
          <cell r="W5251">
            <v>0</v>
          </cell>
          <cell r="X5251">
            <v>0</v>
          </cell>
          <cell r="Y5251">
            <v>0</v>
          </cell>
          <cell r="Z5251">
            <v>0</v>
          </cell>
          <cell r="AA5251">
            <v>0</v>
          </cell>
          <cell r="AB5251">
            <v>0</v>
          </cell>
          <cell r="AC5251">
            <v>0</v>
          </cell>
          <cell r="AD5251">
            <v>0</v>
          </cell>
          <cell r="AE5251">
            <v>0</v>
          </cell>
          <cell r="AF5251">
            <v>0</v>
          </cell>
          <cell r="AG5251">
            <v>0</v>
          </cell>
          <cell r="AH5251">
            <v>0</v>
          </cell>
          <cell r="AI5251">
            <v>0</v>
          </cell>
          <cell r="AJ5251">
            <v>0</v>
          </cell>
          <cell r="AK5251">
            <v>0</v>
          </cell>
          <cell r="AL5251">
            <v>0</v>
          </cell>
          <cell r="AM5251">
            <v>0</v>
          </cell>
          <cell r="AN5251">
            <v>0</v>
          </cell>
          <cell r="AO5251">
            <v>0</v>
          </cell>
          <cell r="AP5251">
            <v>18</v>
          </cell>
          <cell r="AQ5251" t="str">
            <v>MARIA HINOSTROZA</v>
          </cell>
          <cell r="AR5251">
            <v>5</v>
          </cell>
          <cell r="AS5251" t="str">
            <v>ROSA ESCALANTE</v>
          </cell>
          <cell r="AT5251">
            <v>12</v>
          </cell>
          <cell r="AU5251" t="str">
            <v>CHRISTOPHER SANCHEZ</v>
          </cell>
          <cell r="AV5251" t="str">
            <v>1</v>
          </cell>
          <cell r="AW5251" t="str">
            <v>1717247728001</v>
          </cell>
          <cell r="AX5251" t="b">
            <v>0</v>
          </cell>
          <cell r="AY5251" t="b">
            <v>0</v>
          </cell>
        </row>
        <row r="5252">
          <cell r="B5252" t="str">
            <v>1790539571001</v>
          </cell>
          <cell r="C5252" t="str">
            <v>EXPORTADORA IMPORTADORA INDUSTRIAL EXPORCAFE C LTDA</v>
          </cell>
          <cell r="D5252">
            <v>123</v>
          </cell>
          <cell r="E5252">
            <v>12301</v>
          </cell>
          <cell r="F5252">
            <v>1230150</v>
          </cell>
          <cell r="G5252" t="str">
            <v>COMERCIO</v>
          </cell>
          <cell r="H5252" t="str">
            <v>COMERCIO</v>
          </cell>
          <cell r="I5252" t="str">
            <v>L3036</v>
          </cell>
          <cell r="J5252" t="str">
            <v>MEDIANA EMPRESA B</v>
          </cell>
          <cell r="K5252">
            <v>0</v>
          </cell>
          <cell r="L5252">
            <v>0</v>
          </cell>
          <cell r="M5252">
            <v>0</v>
          </cell>
          <cell r="N5252">
            <v>0</v>
          </cell>
          <cell r="O5252" t="str">
            <v>M HINOSTROZA</v>
          </cell>
          <cell r="P5252" t="str">
            <v>M HINOSTROZA</v>
          </cell>
          <cell r="Q5252">
            <v>0</v>
          </cell>
          <cell r="R5252">
            <v>0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  <cell r="X5252">
            <v>0</v>
          </cell>
          <cell r="Y5252">
            <v>0</v>
          </cell>
          <cell r="Z5252">
            <v>0</v>
          </cell>
          <cell r="AA5252">
            <v>0</v>
          </cell>
          <cell r="AB5252">
            <v>0</v>
          </cell>
          <cell r="AC5252">
            <v>0</v>
          </cell>
          <cell r="AD5252">
            <v>0</v>
          </cell>
          <cell r="AE5252">
            <v>0</v>
          </cell>
          <cell r="AF5252">
            <v>0</v>
          </cell>
          <cell r="AG5252">
            <v>0</v>
          </cell>
          <cell r="AH5252">
            <v>0</v>
          </cell>
          <cell r="AI5252">
            <v>0</v>
          </cell>
          <cell r="AJ5252">
            <v>0</v>
          </cell>
          <cell r="AK5252">
            <v>0</v>
          </cell>
          <cell r="AL5252">
            <v>0</v>
          </cell>
          <cell r="AM5252">
            <v>0</v>
          </cell>
          <cell r="AN5252">
            <v>0</v>
          </cell>
          <cell r="AO5252">
            <v>0</v>
          </cell>
          <cell r="AP5252">
            <v>18</v>
          </cell>
          <cell r="AQ5252" t="str">
            <v>MARIA HINOSTROZA</v>
          </cell>
          <cell r="AR5252">
            <v>5</v>
          </cell>
          <cell r="AS5252" t="str">
            <v>ROSA ESCALANTE</v>
          </cell>
          <cell r="AT5252">
            <v>12</v>
          </cell>
          <cell r="AU5252" t="str">
            <v>CHRISTOPHER SANCHEZ</v>
          </cell>
          <cell r="AV5252" t="str">
            <v>#N/A</v>
          </cell>
          <cell r="AW5252" t="str">
            <v>#N/A</v>
          </cell>
          <cell r="AX5252" t="b">
            <v>1</v>
          </cell>
          <cell r="AY5252" t="b">
            <v>1</v>
          </cell>
        </row>
        <row r="5253">
          <cell r="B5253" t="str">
            <v>0400714028001</v>
          </cell>
          <cell r="C5253" t="str">
            <v>ERAZO ARGOTI WILSON ARMANDO</v>
          </cell>
          <cell r="D5253">
            <v>123</v>
          </cell>
          <cell r="E5253">
            <v>12301</v>
          </cell>
          <cell r="F5253">
            <v>1230150</v>
          </cell>
          <cell r="G5253" t="str">
            <v>SERVICIOS</v>
          </cell>
          <cell r="H5253" t="str">
            <v>SERVICIOS</v>
          </cell>
          <cell r="I5253" t="str">
            <v>L3037</v>
          </cell>
          <cell r="J5253" t="str">
            <v>MEDIANA EMPRESA B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 t="str">
            <v>K BRAVO</v>
          </cell>
          <cell r="P5253" t="str">
            <v>K BRAVO</v>
          </cell>
          <cell r="Q5253">
            <v>0</v>
          </cell>
          <cell r="R5253">
            <v>0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  <cell r="X5253">
            <v>0</v>
          </cell>
          <cell r="Y5253">
            <v>0</v>
          </cell>
          <cell r="Z5253">
            <v>0</v>
          </cell>
          <cell r="AA5253">
            <v>0</v>
          </cell>
          <cell r="AB5253">
            <v>0</v>
          </cell>
          <cell r="AC5253">
            <v>0</v>
          </cell>
          <cell r="AD5253">
            <v>0</v>
          </cell>
          <cell r="AE5253">
            <v>0</v>
          </cell>
          <cell r="AF5253">
            <v>0</v>
          </cell>
          <cell r="AG5253">
            <v>0</v>
          </cell>
          <cell r="AH5253">
            <v>0</v>
          </cell>
          <cell r="AI5253">
            <v>0</v>
          </cell>
          <cell r="AJ5253">
            <v>0</v>
          </cell>
          <cell r="AK5253">
            <v>0</v>
          </cell>
          <cell r="AL5253">
            <v>0</v>
          </cell>
          <cell r="AM5253">
            <v>0</v>
          </cell>
          <cell r="AN5253">
            <v>0</v>
          </cell>
          <cell r="AO5253">
            <v>0</v>
          </cell>
          <cell r="AP5253">
            <v>19</v>
          </cell>
          <cell r="AQ5253" t="str">
            <v>KARINA BRAVO</v>
          </cell>
          <cell r="AR5253">
            <v>5</v>
          </cell>
          <cell r="AS5253" t="str">
            <v>ROSA ESCALANTE</v>
          </cell>
          <cell r="AT5253">
            <v>13</v>
          </cell>
          <cell r="AU5253" t="str">
            <v>MARIA LANDA</v>
          </cell>
          <cell r="AV5253" t="str">
            <v>#N/A</v>
          </cell>
          <cell r="AW5253" t="str">
            <v>#N/A</v>
          </cell>
          <cell r="AX5253" t="b">
            <v>1</v>
          </cell>
          <cell r="AY5253" t="b">
            <v>1</v>
          </cell>
        </row>
        <row r="5254">
          <cell r="B5254" t="str">
            <v>2390005310001</v>
          </cell>
          <cell r="C5254" t="str">
            <v>DISTRIBUIDORA ORDOÑEZ RUBIO S.A.</v>
          </cell>
          <cell r="D5254">
            <v>123</v>
          </cell>
          <cell r="E5254">
            <v>12301</v>
          </cell>
          <cell r="F5254">
            <v>1230150</v>
          </cell>
          <cell r="G5254" t="str">
            <v>COMERCIO</v>
          </cell>
          <cell r="H5254" t="str">
            <v>COMERCIO</v>
          </cell>
          <cell r="I5254" t="str">
            <v>L3038</v>
          </cell>
          <cell r="J5254" t="str">
            <v>MEDIANA EMPRESA B</v>
          </cell>
          <cell r="K5254">
            <v>0</v>
          </cell>
          <cell r="L5254">
            <v>0</v>
          </cell>
          <cell r="M5254">
            <v>0</v>
          </cell>
          <cell r="N5254">
            <v>0</v>
          </cell>
          <cell r="O5254" t="str">
            <v>M HINOSTROZA</v>
          </cell>
          <cell r="P5254" t="str">
            <v>M HINOSTROZA</v>
          </cell>
          <cell r="Q5254">
            <v>0</v>
          </cell>
          <cell r="R5254">
            <v>0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  <cell r="X5254">
            <v>0</v>
          </cell>
          <cell r="Y5254">
            <v>0</v>
          </cell>
          <cell r="Z5254">
            <v>0</v>
          </cell>
          <cell r="AA5254">
            <v>0</v>
          </cell>
          <cell r="AB5254">
            <v>0</v>
          </cell>
          <cell r="AC5254">
            <v>0</v>
          </cell>
          <cell r="AD5254">
            <v>0</v>
          </cell>
          <cell r="AE5254">
            <v>0</v>
          </cell>
          <cell r="AF5254">
            <v>0</v>
          </cell>
          <cell r="AG5254">
            <v>0</v>
          </cell>
          <cell r="AH5254">
            <v>0</v>
          </cell>
          <cell r="AI5254">
            <v>0</v>
          </cell>
          <cell r="AJ5254">
            <v>0</v>
          </cell>
          <cell r="AK5254">
            <v>0</v>
          </cell>
          <cell r="AL5254">
            <v>0</v>
          </cell>
          <cell r="AM5254">
            <v>0</v>
          </cell>
          <cell r="AN5254">
            <v>0</v>
          </cell>
          <cell r="AO5254">
            <v>0</v>
          </cell>
          <cell r="AP5254">
            <v>18</v>
          </cell>
          <cell r="AQ5254" t="str">
            <v>MARIA HINOSTROZA</v>
          </cell>
          <cell r="AR5254">
            <v>5</v>
          </cell>
          <cell r="AS5254" t="str">
            <v>ROSA ESCALANTE</v>
          </cell>
          <cell r="AT5254">
            <v>12</v>
          </cell>
          <cell r="AU5254" t="str">
            <v>CHRISTOPHER SANCHEZ</v>
          </cell>
          <cell r="AV5254" t="str">
            <v>#N/A</v>
          </cell>
          <cell r="AW5254" t="str">
            <v>#N/A</v>
          </cell>
          <cell r="AX5254" t="b">
            <v>1</v>
          </cell>
          <cell r="AY5254" t="b">
            <v>1</v>
          </cell>
        </row>
        <row r="5255">
          <cell r="B5255" t="str">
            <v>2390003571001</v>
          </cell>
          <cell r="C5255" t="str">
            <v>TRANS. RIVAS MENDOZA RIMENVAL S.A.</v>
          </cell>
          <cell r="D5255">
            <v>123</v>
          </cell>
          <cell r="E5255">
            <v>12301</v>
          </cell>
          <cell r="F5255">
            <v>1230150</v>
          </cell>
          <cell r="G5255" t="str">
            <v>SERVICIOS</v>
          </cell>
          <cell r="H5255" t="str">
            <v>SERVICIOS</v>
          </cell>
          <cell r="I5255" t="str">
            <v>L3039</v>
          </cell>
          <cell r="J5255" t="str">
            <v>MEDIANA EMPRESA B</v>
          </cell>
          <cell r="K5255">
            <v>0</v>
          </cell>
          <cell r="L5255" t="str">
            <v>01Empresas Normales</v>
          </cell>
          <cell r="M5255">
            <v>41820</v>
          </cell>
          <cell r="N5255">
            <v>0.35416666666666669</v>
          </cell>
          <cell r="O5255" t="str">
            <v>M HINOSTROZA</v>
          </cell>
          <cell r="P5255" t="str">
            <v>M HINOSTROZA</v>
          </cell>
          <cell r="Q5255" t="str">
            <v>APLICATIVO WEB</v>
          </cell>
          <cell r="R5255" t="str">
            <v>APLICATIVO WEB</v>
          </cell>
          <cell r="S5255">
            <v>41821</v>
          </cell>
          <cell r="T5255">
            <v>0.375</v>
          </cell>
          <cell r="U5255" t="str">
            <v>PRE-018</v>
          </cell>
          <cell r="V5255">
            <v>41834</v>
          </cell>
          <cell r="W5255">
            <v>0.55277777777777781</v>
          </cell>
          <cell r="X5255">
            <v>0</v>
          </cell>
          <cell r="Y5255">
            <v>0</v>
          </cell>
          <cell r="Z5255">
            <v>0</v>
          </cell>
          <cell r="AA5255">
            <v>0</v>
          </cell>
          <cell r="AB5255">
            <v>0</v>
          </cell>
          <cell r="AC5255">
            <v>41835</v>
          </cell>
          <cell r="AD5255">
            <v>0.4375</v>
          </cell>
          <cell r="AE5255" t="str">
            <v>MMORAN</v>
          </cell>
          <cell r="AF5255">
            <v>33</v>
          </cell>
          <cell r="AG5255">
            <v>0</v>
          </cell>
          <cell r="AH5255">
            <v>0</v>
          </cell>
          <cell r="AI5255">
            <v>0</v>
          </cell>
          <cell r="AJ5255">
            <v>0</v>
          </cell>
          <cell r="AK5255">
            <v>0</v>
          </cell>
          <cell r="AL5255">
            <v>0</v>
          </cell>
          <cell r="AM5255">
            <v>0</v>
          </cell>
          <cell r="AN5255">
            <v>0</v>
          </cell>
          <cell r="AO5255">
            <v>0</v>
          </cell>
          <cell r="AP5255">
            <v>18</v>
          </cell>
          <cell r="AQ5255" t="str">
            <v>MARIA HINOSTROZA</v>
          </cell>
          <cell r="AR5255">
            <v>5</v>
          </cell>
          <cell r="AS5255" t="str">
            <v>ROSA ESCALANTE</v>
          </cell>
          <cell r="AT5255">
            <v>12</v>
          </cell>
          <cell r="AU5255" t="str">
            <v>CHRISTOPHER SANCHEZ</v>
          </cell>
          <cell r="AV5255" t="str">
            <v>1</v>
          </cell>
          <cell r="AW5255" t="str">
            <v>2390003571001</v>
          </cell>
          <cell r="AX5255" t="b">
            <v>0</v>
          </cell>
          <cell r="AY5255" t="b">
            <v>0</v>
          </cell>
        </row>
        <row r="5256">
          <cell r="B5256" t="str">
            <v>2390002966001</v>
          </cell>
          <cell r="C5256" t="str">
            <v>SSMO COMX S.C.C.</v>
          </cell>
          <cell r="D5256">
            <v>123</v>
          </cell>
          <cell r="E5256">
            <v>12301</v>
          </cell>
          <cell r="F5256">
            <v>1230150</v>
          </cell>
          <cell r="G5256" t="str">
            <v>COMERCIO</v>
          </cell>
          <cell r="H5256" t="str">
            <v>COMERCIO</v>
          </cell>
          <cell r="I5256" t="str">
            <v>L3040</v>
          </cell>
          <cell r="J5256" t="str">
            <v>MEDIANA EMPRESA B</v>
          </cell>
          <cell r="K5256">
            <v>0</v>
          </cell>
          <cell r="L5256">
            <v>0</v>
          </cell>
          <cell r="M5256">
            <v>0</v>
          </cell>
          <cell r="N5256">
            <v>0</v>
          </cell>
          <cell r="O5256" t="str">
            <v>M HINOSTROZA</v>
          </cell>
          <cell r="P5256" t="str">
            <v>M HINOSTROZA</v>
          </cell>
          <cell r="Q5256">
            <v>0</v>
          </cell>
          <cell r="R5256">
            <v>0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  <cell r="X5256">
            <v>0</v>
          </cell>
          <cell r="Y5256">
            <v>0</v>
          </cell>
          <cell r="Z5256">
            <v>0</v>
          </cell>
          <cell r="AA5256">
            <v>0</v>
          </cell>
          <cell r="AB5256">
            <v>0</v>
          </cell>
          <cell r="AC5256">
            <v>0</v>
          </cell>
          <cell r="AD5256">
            <v>0</v>
          </cell>
          <cell r="AE5256">
            <v>0</v>
          </cell>
          <cell r="AF5256">
            <v>0</v>
          </cell>
          <cell r="AG5256">
            <v>0</v>
          </cell>
          <cell r="AH5256">
            <v>0</v>
          </cell>
          <cell r="AI5256">
            <v>0</v>
          </cell>
          <cell r="AJ5256">
            <v>0</v>
          </cell>
          <cell r="AK5256">
            <v>0</v>
          </cell>
          <cell r="AL5256">
            <v>0</v>
          </cell>
          <cell r="AM5256">
            <v>0</v>
          </cell>
          <cell r="AN5256">
            <v>0</v>
          </cell>
          <cell r="AO5256">
            <v>0</v>
          </cell>
          <cell r="AP5256">
            <v>18</v>
          </cell>
          <cell r="AQ5256" t="str">
            <v>MARIA HINOSTROZA</v>
          </cell>
          <cell r="AR5256">
            <v>5</v>
          </cell>
          <cell r="AS5256" t="str">
            <v>ROSA ESCALANTE</v>
          </cell>
          <cell r="AT5256">
            <v>12</v>
          </cell>
          <cell r="AU5256" t="str">
            <v>CHRISTOPHER SANCHEZ</v>
          </cell>
          <cell r="AV5256" t="str">
            <v>#N/A</v>
          </cell>
          <cell r="AW5256" t="str">
            <v>#N/A</v>
          </cell>
          <cell r="AX5256" t="b">
            <v>1</v>
          </cell>
          <cell r="AY5256" t="b">
            <v>1</v>
          </cell>
        </row>
        <row r="5257">
          <cell r="B5257" t="str">
            <v>2360001760001</v>
          </cell>
          <cell r="C5257" t="str">
            <v>PATRONATO PROVINCIAL DE SANTO DOMINGO DE LOS TSACHILAS</v>
          </cell>
          <cell r="D5257">
            <v>123</v>
          </cell>
          <cell r="E5257">
            <v>12301</v>
          </cell>
          <cell r="F5257">
            <v>1230150</v>
          </cell>
          <cell r="G5257" t="str">
            <v>SERVICIOS</v>
          </cell>
          <cell r="H5257" t="str">
            <v>SERVICIOS</v>
          </cell>
          <cell r="I5257" t="str">
            <v>L3041</v>
          </cell>
          <cell r="J5257" t="str">
            <v>MEDIANA EMPRESA B</v>
          </cell>
          <cell r="K5257">
            <v>0</v>
          </cell>
          <cell r="L5257">
            <v>0</v>
          </cell>
          <cell r="M5257">
            <v>0</v>
          </cell>
          <cell r="N5257">
            <v>0</v>
          </cell>
          <cell r="O5257" t="str">
            <v>G HERNANDEZ</v>
          </cell>
          <cell r="P5257" t="str">
            <v>G HERNANDEZ</v>
          </cell>
          <cell r="Q5257">
            <v>0</v>
          </cell>
          <cell r="R5257">
            <v>0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  <cell r="X5257">
            <v>0</v>
          </cell>
          <cell r="Y5257">
            <v>0</v>
          </cell>
          <cell r="Z5257">
            <v>0</v>
          </cell>
          <cell r="AA5257">
            <v>0</v>
          </cell>
          <cell r="AB5257">
            <v>0</v>
          </cell>
          <cell r="AC5257">
            <v>0</v>
          </cell>
          <cell r="AD5257">
            <v>0</v>
          </cell>
          <cell r="AE5257">
            <v>0</v>
          </cell>
          <cell r="AF5257">
            <v>0</v>
          </cell>
          <cell r="AG5257">
            <v>0</v>
          </cell>
          <cell r="AH5257">
            <v>0</v>
          </cell>
          <cell r="AI5257">
            <v>0</v>
          </cell>
          <cell r="AJ5257">
            <v>0</v>
          </cell>
          <cell r="AK5257">
            <v>0</v>
          </cell>
          <cell r="AL5257">
            <v>0</v>
          </cell>
          <cell r="AM5257">
            <v>0</v>
          </cell>
          <cell r="AN5257">
            <v>0</v>
          </cell>
          <cell r="AO5257">
            <v>0</v>
          </cell>
          <cell r="AP5257">
            <v>17</v>
          </cell>
          <cell r="AQ5257" t="str">
            <v>GEOVANNY HERNANDEZ</v>
          </cell>
          <cell r="AR5257">
            <v>5</v>
          </cell>
          <cell r="AS5257" t="str">
            <v>ROSA ESCALANTE</v>
          </cell>
          <cell r="AT5257">
            <v>11</v>
          </cell>
          <cell r="AU5257" t="str">
            <v>ARACELY CAMPOZANO</v>
          </cell>
          <cell r="AV5257" t="str">
            <v>#N/A</v>
          </cell>
          <cell r="AW5257" t="str">
            <v>#N/A</v>
          </cell>
          <cell r="AX5257" t="b">
            <v>1</v>
          </cell>
          <cell r="AY5257" t="b">
            <v>1</v>
          </cell>
        </row>
        <row r="5258">
          <cell r="B5258" t="str">
            <v>1708431943001</v>
          </cell>
          <cell r="C5258" t="str">
            <v>RUIZ GUERRON MILTON IVAN</v>
          </cell>
          <cell r="D5258">
            <v>123</v>
          </cell>
          <cell r="E5258">
            <v>12301</v>
          </cell>
          <cell r="F5258">
            <v>1230150</v>
          </cell>
          <cell r="G5258" t="str">
            <v>SERVICIOS</v>
          </cell>
          <cell r="H5258" t="str">
            <v>SERVICIOS</v>
          </cell>
          <cell r="I5258" t="str">
            <v>L3042</v>
          </cell>
          <cell r="J5258" t="str">
            <v>MEDIANA EMPRESA B</v>
          </cell>
          <cell r="K5258">
            <v>0</v>
          </cell>
          <cell r="L5258">
            <v>0</v>
          </cell>
          <cell r="M5258">
            <v>0</v>
          </cell>
          <cell r="N5258">
            <v>0</v>
          </cell>
          <cell r="O5258" t="str">
            <v>M HINOSTROZA</v>
          </cell>
          <cell r="P5258" t="str">
            <v>M HINOSTROZA</v>
          </cell>
          <cell r="Q5258">
            <v>0</v>
          </cell>
          <cell r="R5258">
            <v>0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  <cell r="X5258">
            <v>0</v>
          </cell>
          <cell r="Y5258">
            <v>0</v>
          </cell>
          <cell r="Z5258">
            <v>0</v>
          </cell>
          <cell r="AA5258">
            <v>0</v>
          </cell>
          <cell r="AB5258">
            <v>0</v>
          </cell>
          <cell r="AC5258">
            <v>0</v>
          </cell>
          <cell r="AD5258">
            <v>0</v>
          </cell>
          <cell r="AE5258">
            <v>0</v>
          </cell>
          <cell r="AF5258">
            <v>0</v>
          </cell>
          <cell r="AG5258">
            <v>0</v>
          </cell>
          <cell r="AH5258">
            <v>0</v>
          </cell>
          <cell r="AI5258">
            <v>0</v>
          </cell>
          <cell r="AJ5258">
            <v>0</v>
          </cell>
          <cell r="AK5258">
            <v>0</v>
          </cell>
          <cell r="AL5258">
            <v>0</v>
          </cell>
          <cell r="AM5258">
            <v>0</v>
          </cell>
          <cell r="AN5258">
            <v>0</v>
          </cell>
          <cell r="AO5258">
            <v>0</v>
          </cell>
          <cell r="AP5258">
            <v>18</v>
          </cell>
          <cell r="AQ5258" t="str">
            <v>MARIA HINOSTROZA</v>
          </cell>
          <cell r="AR5258">
            <v>5</v>
          </cell>
          <cell r="AS5258" t="str">
            <v>ROSA ESCALANTE</v>
          </cell>
          <cell r="AT5258">
            <v>12</v>
          </cell>
          <cell r="AU5258" t="str">
            <v>CHRISTOPHER SANCHEZ</v>
          </cell>
          <cell r="AV5258" t="str">
            <v>#N/A</v>
          </cell>
          <cell r="AW5258" t="str">
            <v>#N/A</v>
          </cell>
          <cell r="AX5258" t="b">
            <v>1</v>
          </cell>
          <cell r="AY5258" t="b">
            <v>1</v>
          </cell>
        </row>
        <row r="5259">
          <cell r="B5259" t="str">
            <v>1791764080001</v>
          </cell>
          <cell r="C5259" t="str">
            <v>PUCE SEDE SANTO DOMINGO DE LOS COLORADOS</v>
          </cell>
          <cell r="D5259">
            <v>123</v>
          </cell>
          <cell r="E5259">
            <v>12301</v>
          </cell>
          <cell r="F5259">
            <v>1230150</v>
          </cell>
          <cell r="G5259" t="str">
            <v>SERVICIOS</v>
          </cell>
          <cell r="H5259" t="str">
            <v>SERVICIOS</v>
          </cell>
          <cell r="I5259" t="str">
            <v>L3043</v>
          </cell>
          <cell r="J5259" t="str">
            <v>MEDIANA EMPRESA B</v>
          </cell>
          <cell r="K5259">
            <v>0</v>
          </cell>
          <cell r="L5259" t="str">
            <v>01Empresas Normales</v>
          </cell>
          <cell r="M5259">
            <v>41837</v>
          </cell>
          <cell r="N5259">
            <v>0.37222222222222223</v>
          </cell>
          <cell r="O5259" t="str">
            <v>M HINOSTROZA</v>
          </cell>
          <cell r="P5259" t="str">
            <v>M HINOSTROZA</v>
          </cell>
          <cell r="Q5259" t="str">
            <v>APLICATIVO WEB</v>
          </cell>
          <cell r="R5259" t="str">
            <v>APLICATIVO WEB</v>
          </cell>
          <cell r="S5259">
            <v>41837</v>
          </cell>
          <cell r="T5259">
            <v>0.41388888888888886</v>
          </cell>
          <cell r="U5259" t="str">
            <v>PRE-027</v>
          </cell>
          <cell r="V5259">
            <v>0</v>
          </cell>
          <cell r="W5259">
            <v>0</v>
          </cell>
          <cell r="X5259">
            <v>0</v>
          </cell>
          <cell r="Y5259">
            <v>0</v>
          </cell>
          <cell r="Z5259">
            <v>0</v>
          </cell>
          <cell r="AA5259">
            <v>0</v>
          </cell>
          <cell r="AB5259">
            <v>0</v>
          </cell>
          <cell r="AC5259">
            <v>0</v>
          </cell>
          <cell r="AD5259">
            <v>0</v>
          </cell>
          <cell r="AE5259">
            <v>0</v>
          </cell>
          <cell r="AF5259">
            <v>0</v>
          </cell>
          <cell r="AG5259">
            <v>0</v>
          </cell>
          <cell r="AH5259">
            <v>0</v>
          </cell>
          <cell r="AI5259">
            <v>0</v>
          </cell>
          <cell r="AJ5259">
            <v>0</v>
          </cell>
          <cell r="AK5259">
            <v>0</v>
          </cell>
          <cell r="AL5259">
            <v>0</v>
          </cell>
          <cell r="AM5259">
            <v>0</v>
          </cell>
          <cell r="AN5259">
            <v>0</v>
          </cell>
          <cell r="AO5259">
            <v>0</v>
          </cell>
          <cell r="AP5259">
            <v>18</v>
          </cell>
          <cell r="AQ5259" t="str">
            <v>MARIA HINOSTROZA</v>
          </cell>
          <cell r="AR5259">
            <v>5</v>
          </cell>
          <cell r="AS5259" t="str">
            <v>ROSA ESCALANTE</v>
          </cell>
          <cell r="AT5259">
            <v>12</v>
          </cell>
          <cell r="AU5259" t="str">
            <v>CHRISTOPHER SANCHEZ</v>
          </cell>
          <cell r="AV5259" t="str">
            <v>1</v>
          </cell>
          <cell r="AW5259" t="str">
            <v>1791764080001</v>
          </cell>
          <cell r="AX5259" t="b">
            <v>0</v>
          </cell>
          <cell r="AY5259" t="b">
            <v>0</v>
          </cell>
        </row>
        <row r="5260">
          <cell r="B5260" t="str">
            <v>2390005701001</v>
          </cell>
          <cell r="C5260" t="str">
            <v>COBERSERVICIOS SOCIEDAD CIVIL Y COMERCIAL</v>
          </cell>
          <cell r="D5260">
            <v>123</v>
          </cell>
          <cell r="E5260">
            <v>12301</v>
          </cell>
          <cell r="F5260">
            <v>1230150</v>
          </cell>
          <cell r="G5260" t="str">
            <v>COMERCIO</v>
          </cell>
          <cell r="H5260" t="str">
            <v>COMERCIO</v>
          </cell>
          <cell r="I5260" t="str">
            <v>L3044</v>
          </cell>
          <cell r="J5260" t="str">
            <v>MEDIANA EMPRESA B</v>
          </cell>
          <cell r="K5260">
            <v>0</v>
          </cell>
          <cell r="L5260">
            <v>0</v>
          </cell>
          <cell r="M5260">
            <v>0</v>
          </cell>
          <cell r="N5260">
            <v>0</v>
          </cell>
          <cell r="O5260" t="str">
            <v>M HINOSTROZA</v>
          </cell>
          <cell r="P5260" t="str">
            <v>M HINOSTROZA</v>
          </cell>
          <cell r="Q5260">
            <v>0</v>
          </cell>
          <cell r="R5260">
            <v>0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  <cell r="X5260">
            <v>0</v>
          </cell>
          <cell r="Y5260">
            <v>0</v>
          </cell>
          <cell r="Z5260">
            <v>0</v>
          </cell>
          <cell r="AA5260">
            <v>0</v>
          </cell>
          <cell r="AB5260">
            <v>0</v>
          </cell>
          <cell r="AC5260">
            <v>0</v>
          </cell>
          <cell r="AD5260">
            <v>0</v>
          </cell>
          <cell r="AE5260">
            <v>0</v>
          </cell>
          <cell r="AF5260">
            <v>0</v>
          </cell>
          <cell r="AG5260">
            <v>0</v>
          </cell>
          <cell r="AH5260">
            <v>0</v>
          </cell>
          <cell r="AI5260">
            <v>0</v>
          </cell>
          <cell r="AJ5260">
            <v>0</v>
          </cell>
          <cell r="AK5260">
            <v>0</v>
          </cell>
          <cell r="AL5260">
            <v>0</v>
          </cell>
          <cell r="AM5260">
            <v>0</v>
          </cell>
          <cell r="AN5260">
            <v>0</v>
          </cell>
          <cell r="AO5260">
            <v>0</v>
          </cell>
          <cell r="AP5260">
            <v>18</v>
          </cell>
          <cell r="AQ5260" t="str">
            <v>MARIA HINOSTROZA</v>
          </cell>
          <cell r="AR5260">
            <v>5</v>
          </cell>
          <cell r="AS5260" t="str">
            <v>ROSA ESCALANTE</v>
          </cell>
          <cell r="AT5260">
            <v>12</v>
          </cell>
          <cell r="AU5260" t="str">
            <v>CHRISTOPHER SANCHEZ</v>
          </cell>
          <cell r="AV5260" t="str">
            <v>#N/A</v>
          </cell>
          <cell r="AW5260" t="str">
            <v>#N/A</v>
          </cell>
          <cell r="AX5260" t="b">
            <v>1</v>
          </cell>
          <cell r="AY5260" t="b">
            <v>1</v>
          </cell>
        </row>
        <row r="5261">
          <cell r="B5261" t="str">
            <v>1791975790001</v>
          </cell>
          <cell r="C5261" t="str">
            <v>MEDICAL CUBACENTER S.A.</v>
          </cell>
          <cell r="D5261">
            <v>123</v>
          </cell>
          <cell r="E5261">
            <v>12301</v>
          </cell>
          <cell r="F5261">
            <v>1230150</v>
          </cell>
          <cell r="G5261" t="str">
            <v>SERVICIOS</v>
          </cell>
          <cell r="H5261" t="str">
            <v>SERVICIOS</v>
          </cell>
          <cell r="I5261" t="str">
            <v>L3045</v>
          </cell>
          <cell r="J5261" t="str">
            <v>MEDIANA EMPRESA B</v>
          </cell>
          <cell r="K5261">
            <v>0</v>
          </cell>
          <cell r="L5261">
            <v>0</v>
          </cell>
          <cell r="M5261">
            <v>0</v>
          </cell>
          <cell r="N5261">
            <v>0</v>
          </cell>
          <cell r="O5261" t="str">
            <v>M HINOSTROZA</v>
          </cell>
          <cell r="P5261" t="str">
            <v>M HINOSTROZA</v>
          </cell>
          <cell r="Q5261">
            <v>0</v>
          </cell>
          <cell r="R5261">
            <v>0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  <cell r="X5261">
            <v>0</v>
          </cell>
          <cell r="Y5261">
            <v>0</v>
          </cell>
          <cell r="Z5261">
            <v>0</v>
          </cell>
          <cell r="AA5261">
            <v>0</v>
          </cell>
          <cell r="AB5261">
            <v>0</v>
          </cell>
          <cell r="AC5261">
            <v>0</v>
          </cell>
          <cell r="AD5261">
            <v>0</v>
          </cell>
          <cell r="AE5261">
            <v>0</v>
          </cell>
          <cell r="AF5261">
            <v>0</v>
          </cell>
          <cell r="AG5261">
            <v>0</v>
          </cell>
          <cell r="AH5261">
            <v>0</v>
          </cell>
          <cell r="AI5261">
            <v>0</v>
          </cell>
          <cell r="AJ5261">
            <v>0</v>
          </cell>
          <cell r="AK5261">
            <v>0</v>
          </cell>
          <cell r="AL5261">
            <v>0</v>
          </cell>
          <cell r="AM5261">
            <v>0</v>
          </cell>
          <cell r="AN5261">
            <v>0</v>
          </cell>
          <cell r="AO5261">
            <v>0</v>
          </cell>
          <cell r="AP5261">
            <v>18</v>
          </cell>
          <cell r="AQ5261" t="str">
            <v>MARIA HINOSTROZA</v>
          </cell>
          <cell r="AR5261">
            <v>5</v>
          </cell>
          <cell r="AS5261" t="str">
            <v>ROSA ESCALANTE</v>
          </cell>
          <cell r="AT5261">
            <v>12</v>
          </cell>
          <cell r="AU5261" t="str">
            <v>CHRISTOPHER SANCHEZ</v>
          </cell>
          <cell r="AV5261" t="str">
            <v>#N/A</v>
          </cell>
          <cell r="AW5261" t="str">
            <v>#N/A</v>
          </cell>
          <cell r="AX5261" t="b">
            <v>1</v>
          </cell>
          <cell r="AY5261" t="b">
            <v>1</v>
          </cell>
        </row>
        <row r="5262">
          <cell r="B5262" t="str">
            <v>1704306545001</v>
          </cell>
          <cell r="C5262" t="str">
            <v>BALSECA MOLINA MANUEL ERNESTO</v>
          </cell>
          <cell r="D5262">
            <v>123</v>
          </cell>
          <cell r="E5262">
            <v>12301</v>
          </cell>
          <cell r="F5262">
            <v>1230150</v>
          </cell>
          <cell r="G5262" t="str">
            <v>COMERCIO</v>
          </cell>
          <cell r="H5262" t="str">
            <v>COMERCIO</v>
          </cell>
          <cell r="I5262" t="str">
            <v>L3046</v>
          </cell>
          <cell r="J5262" t="str">
            <v>MEDIANA EMPRESA B</v>
          </cell>
          <cell r="K5262">
            <v>0</v>
          </cell>
          <cell r="L5262">
            <v>0</v>
          </cell>
          <cell r="M5262">
            <v>0</v>
          </cell>
          <cell r="N5262">
            <v>0</v>
          </cell>
          <cell r="O5262" t="str">
            <v>M HINOSTROZA</v>
          </cell>
          <cell r="P5262" t="str">
            <v>M HINOSTROZA</v>
          </cell>
          <cell r="Q5262">
            <v>0</v>
          </cell>
          <cell r="R5262">
            <v>0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  <cell r="X5262">
            <v>0</v>
          </cell>
          <cell r="Y5262">
            <v>0</v>
          </cell>
          <cell r="Z5262">
            <v>0</v>
          </cell>
          <cell r="AA5262">
            <v>0</v>
          </cell>
          <cell r="AB5262">
            <v>0</v>
          </cell>
          <cell r="AC5262">
            <v>0</v>
          </cell>
          <cell r="AD5262">
            <v>0</v>
          </cell>
          <cell r="AE5262">
            <v>0</v>
          </cell>
          <cell r="AF5262">
            <v>0</v>
          </cell>
          <cell r="AG5262">
            <v>0</v>
          </cell>
          <cell r="AH5262">
            <v>0</v>
          </cell>
          <cell r="AI5262">
            <v>0</v>
          </cell>
          <cell r="AJ5262">
            <v>0</v>
          </cell>
          <cell r="AK5262">
            <v>0</v>
          </cell>
          <cell r="AL5262">
            <v>0</v>
          </cell>
          <cell r="AM5262">
            <v>0</v>
          </cell>
          <cell r="AN5262">
            <v>0</v>
          </cell>
          <cell r="AO5262">
            <v>0</v>
          </cell>
          <cell r="AP5262">
            <v>18</v>
          </cell>
          <cell r="AQ5262" t="str">
            <v>MARIA HINOSTROZA</v>
          </cell>
          <cell r="AR5262">
            <v>5</v>
          </cell>
          <cell r="AS5262" t="str">
            <v>ROSA ESCALANTE</v>
          </cell>
          <cell r="AT5262">
            <v>12</v>
          </cell>
          <cell r="AU5262" t="str">
            <v>CHRISTOPHER SANCHEZ</v>
          </cell>
          <cell r="AV5262" t="str">
            <v>#N/A</v>
          </cell>
          <cell r="AW5262" t="str">
            <v>#N/A</v>
          </cell>
          <cell r="AX5262" t="b">
            <v>1</v>
          </cell>
          <cell r="AY5262" t="b">
            <v>1</v>
          </cell>
        </row>
        <row r="5263">
          <cell r="B5263" t="str">
            <v>1791870484001</v>
          </cell>
          <cell r="C5263" t="str">
            <v>INTERNATIONAL FOREST PRODUCTS DEL ECUADOR S.A.</v>
          </cell>
          <cell r="D5263">
            <v>123</v>
          </cell>
          <cell r="E5263">
            <v>12301</v>
          </cell>
          <cell r="F5263">
            <v>1230150</v>
          </cell>
          <cell r="G5263" t="str">
            <v>COMERCIO</v>
          </cell>
          <cell r="H5263" t="str">
            <v>COMERCIO</v>
          </cell>
          <cell r="I5263" t="str">
            <v>L3047</v>
          </cell>
          <cell r="J5263" t="str">
            <v>MEDIANA EMPRESA B</v>
          </cell>
          <cell r="K5263">
            <v>0</v>
          </cell>
          <cell r="L5263">
            <v>0</v>
          </cell>
          <cell r="M5263">
            <v>0</v>
          </cell>
          <cell r="N5263">
            <v>0</v>
          </cell>
          <cell r="O5263" t="str">
            <v>M HINOSTROZA</v>
          </cell>
          <cell r="P5263" t="str">
            <v>M HINOSTROZA</v>
          </cell>
          <cell r="Q5263">
            <v>0</v>
          </cell>
          <cell r="R5263">
            <v>0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  <cell r="X5263">
            <v>0</v>
          </cell>
          <cell r="Y5263">
            <v>0</v>
          </cell>
          <cell r="Z5263">
            <v>0</v>
          </cell>
          <cell r="AA5263">
            <v>0</v>
          </cell>
          <cell r="AB5263">
            <v>0</v>
          </cell>
          <cell r="AC5263">
            <v>0</v>
          </cell>
          <cell r="AD5263">
            <v>0</v>
          </cell>
          <cell r="AE5263">
            <v>0</v>
          </cell>
          <cell r="AF5263">
            <v>0</v>
          </cell>
          <cell r="AG5263">
            <v>0</v>
          </cell>
          <cell r="AH5263">
            <v>0</v>
          </cell>
          <cell r="AI5263">
            <v>0</v>
          </cell>
          <cell r="AJ5263">
            <v>0</v>
          </cell>
          <cell r="AK5263">
            <v>0</v>
          </cell>
          <cell r="AL5263">
            <v>0</v>
          </cell>
          <cell r="AM5263">
            <v>0</v>
          </cell>
          <cell r="AN5263">
            <v>0</v>
          </cell>
          <cell r="AO5263">
            <v>0</v>
          </cell>
          <cell r="AP5263">
            <v>18</v>
          </cell>
          <cell r="AQ5263" t="str">
            <v>MARIA HINOSTROZA</v>
          </cell>
          <cell r="AR5263">
            <v>5</v>
          </cell>
          <cell r="AS5263" t="str">
            <v>ROSA ESCALANTE</v>
          </cell>
          <cell r="AT5263">
            <v>12</v>
          </cell>
          <cell r="AU5263" t="str">
            <v>CHRISTOPHER SANCHEZ</v>
          </cell>
          <cell r="AV5263" t="str">
            <v>#N/A</v>
          </cell>
          <cell r="AW5263" t="str">
            <v>#N/A</v>
          </cell>
          <cell r="AX5263" t="b">
            <v>1</v>
          </cell>
          <cell r="AY5263" t="b">
            <v>1</v>
          </cell>
        </row>
        <row r="5264">
          <cell r="B5264" t="str">
            <v>0501830848001</v>
          </cell>
          <cell r="C5264" t="str">
            <v>NOGALES JAMI EDGAR ORLANDO</v>
          </cell>
          <cell r="D5264">
            <v>123</v>
          </cell>
          <cell r="E5264">
            <v>12301</v>
          </cell>
          <cell r="F5264">
            <v>1230150</v>
          </cell>
          <cell r="G5264" t="str">
            <v>COMERCIO</v>
          </cell>
          <cell r="H5264" t="str">
            <v>COMERCIO</v>
          </cell>
          <cell r="I5264" t="str">
            <v>L3048</v>
          </cell>
          <cell r="J5264" t="str">
            <v>MEDIANA EMPRESA B</v>
          </cell>
          <cell r="K5264">
            <v>0</v>
          </cell>
          <cell r="L5264">
            <v>0</v>
          </cell>
          <cell r="M5264">
            <v>0</v>
          </cell>
          <cell r="N5264">
            <v>0</v>
          </cell>
          <cell r="O5264" t="str">
            <v>M HINOSTROZA</v>
          </cell>
          <cell r="P5264" t="str">
            <v>M HINOSTROZA</v>
          </cell>
          <cell r="Q5264">
            <v>0</v>
          </cell>
          <cell r="R5264">
            <v>0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  <cell r="X5264">
            <v>0</v>
          </cell>
          <cell r="Y5264">
            <v>0</v>
          </cell>
          <cell r="Z5264">
            <v>0</v>
          </cell>
          <cell r="AA5264">
            <v>0</v>
          </cell>
          <cell r="AB5264">
            <v>0</v>
          </cell>
          <cell r="AC5264">
            <v>0</v>
          </cell>
          <cell r="AD5264">
            <v>0</v>
          </cell>
          <cell r="AE5264">
            <v>0</v>
          </cell>
          <cell r="AF5264">
            <v>0</v>
          </cell>
          <cell r="AG5264">
            <v>0</v>
          </cell>
          <cell r="AH5264">
            <v>0</v>
          </cell>
          <cell r="AI5264">
            <v>0</v>
          </cell>
          <cell r="AJ5264">
            <v>0</v>
          </cell>
          <cell r="AK5264">
            <v>0</v>
          </cell>
          <cell r="AL5264">
            <v>0</v>
          </cell>
          <cell r="AM5264">
            <v>0</v>
          </cell>
          <cell r="AN5264">
            <v>0</v>
          </cell>
          <cell r="AO5264">
            <v>0</v>
          </cell>
          <cell r="AP5264">
            <v>18</v>
          </cell>
          <cell r="AQ5264" t="str">
            <v>MARIA HINOSTROZA</v>
          </cell>
          <cell r="AR5264">
            <v>5</v>
          </cell>
          <cell r="AS5264" t="str">
            <v>ROSA ESCALANTE</v>
          </cell>
          <cell r="AT5264">
            <v>12</v>
          </cell>
          <cell r="AU5264" t="str">
            <v>CHRISTOPHER SANCHEZ</v>
          </cell>
          <cell r="AV5264" t="str">
            <v>#N/A</v>
          </cell>
          <cell r="AW5264" t="str">
            <v>#N/A</v>
          </cell>
          <cell r="AX5264" t="b">
            <v>1</v>
          </cell>
          <cell r="AY5264" t="b">
            <v>1</v>
          </cell>
        </row>
        <row r="5265">
          <cell r="B5265" t="str">
            <v>1001127586001</v>
          </cell>
          <cell r="C5265" t="str">
            <v>SAUD BENITEZ WAHIB ESTEFANO</v>
          </cell>
          <cell r="D5265">
            <v>123</v>
          </cell>
          <cell r="E5265">
            <v>12301</v>
          </cell>
          <cell r="F5265">
            <v>1230150</v>
          </cell>
          <cell r="G5265" t="str">
            <v>COMERCIO</v>
          </cell>
          <cell r="H5265" t="str">
            <v>COMERCIO</v>
          </cell>
          <cell r="I5265" t="str">
            <v>L3049</v>
          </cell>
          <cell r="J5265" t="str">
            <v>MEDIANA EMPRESA B</v>
          </cell>
          <cell r="K5265">
            <v>0</v>
          </cell>
          <cell r="L5265" t="str">
            <v>01Empresas Normales</v>
          </cell>
          <cell r="M5265">
            <v>41799</v>
          </cell>
          <cell r="N5265">
            <v>0.38124999999999998</v>
          </cell>
          <cell r="O5265" t="str">
            <v>M HINOSTROZA</v>
          </cell>
          <cell r="P5265" t="str">
            <v>M HINOSTROZA</v>
          </cell>
          <cell r="Q5265" t="str">
            <v>APLICATIVO WEB</v>
          </cell>
          <cell r="R5265" t="str">
            <v>APLICATIVO WEB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  <cell r="X5265">
            <v>0</v>
          </cell>
          <cell r="Y5265">
            <v>0</v>
          </cell>
          <cell r="Z5265">
            <v>0</v>
          </cell>
          <cell r="AA5265">
            <v>0</v>
          </cell>
          <cell r="AB5265">
            <v>0</v>
          </cell>
          <cell r="AC5265">
            <v>41800</v>
          </cell>
          <cell r="AD5265">
            <v>0.41666666666666669</v>
          </cell>
          <cell r="AE5265" t="str">
            <v>MMORAN</v>
          </cell>
          <cell r="AF5265">
            <v>12</v>
          </cell>
          <cell r="AG5265">
            <v>0</v>
          </cell>
          <cell r="AH5265">
            <v>0</v>
          </cell>
          <cell r="AI5265">
            <v>0</v>
          </cell>
          <cell r="AJ5265">
            <v>0</v>
          </cell>
          <cell r="AK5265">
            <v>0</v>
          </cell>
          <cell r="AL5265">
            <v>0</v>
          </cell>
          <cell r="AM5265">
            <v>0</v>
          </cell>
          <cell r="AN5265">
            <v>0</v>
          </cell>
          <cell r="AO5265">
            <v>0</v>
          </cell>
          <cell r="AP5265">
            <v>18</v>
          </cell>
          <cell r="AQ5265" t="str">
            <v>MARIA HINOSTROZA</v>
          </cell>
          <cell r="AR5265">
            <v>5</v>
          </cell>
          <cell r="AS5265" t="str">
            <v>ROSA ESCALANTE</v>
          </cell>
          <cell r="AT5265">
            <v>12</v>
          </cell>
          <cell r="AU5265" t="str">
            <v>CHRISTOPHER SANCHEZ</v>
          </cell>
          <cell r="AV5265" t="str">
            <v>#N/A</v>
          </cell>
          <cell r="AW5265" t="str">
            <v>#N/A</v>
          </cell>
          <cell r="AX5265" t="b">
            <v>0</v>
          </cell>
          <cell r="AY5265" t="b">
            <v>0</v>
          </cell>
        </row>
        <row r="5266">
          <cell r="B5266" t="str">
            <v>1706771423001</v>
          </cell>
          <cell r="C5266" t="str">
            <v>ARTEAGA MUNOZ ANGEL GONZALO</v>
          </cell>
          <cell r="D5266">
            <v>123</v>
          </cell>
          <cell r="E5266">
            <v>12301</v>
          </cell>
          <cell r="F5266">
            <v>1230150</v>
          </cell>
          <cell r="G5266" t="str">
            <v>COMERCIO</v>
          </cell>
          <cell r="H5266" t="str">
            <v>COMERCIO</v>
          </cell>
          <cell r="I5266" t="str">
            <v>L3050</v>
          </cell>
          <cell r="J5266" t="str">
            <v>MEDIANA EMPRESA B</v>
          </cell>
          <cell r="K5266">
            <v>0</v>
          </cell>
          <cell r="L5266">
            <v>0</v>
          </cell>
          <cell r="M5266">
            <v>0</v>
          </cell>
          <cell r="N5266">
            <v>0</v>
          </cell>
          <cell r="O5266" t="str">
            <v>M HINOSTROZA</v>
          </cell>
          <cell r="P5266" t="str">
            <v>M HINOSTROZA</v>
          </cell>
          <cell r="Q5266">
            <v>0</v>
          </cell>
          <cell r="R5266">
            <v>0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  <cell r="X5266">
            <v>0</v>
          </cell>
          <cell r="Y5266">
            <v>0</v>
          </cell>
          <cell r="Z5266">
            <v>0</v>
          </cell>
          <cell r="AA5266">
            <v>0</v>
          </cell>
          <cell r="AB5266">
            <v>0</v>
          </cell>
          <cell r="AC5266">
            <v>0</v>
          </cell>
          <cell r="AD5266">
            <v>0</v>
          </cell>
          <cell r="AE5266">
            <v>0</v>
          </cell>
          <cell r="AF5266">
            <v>0</v>
          </cell>
          <cell r="AG5266">
            <v>0</v>
          </cell>
          <cell r="AH5266">
            <v>0</v>
          </cell>
          <cell r="AI5266">
            <v>0</v>
          </cell>
          <cell r="AJ5266">
            <v>0</v>
          </cell>
          <cell r="AK5266">
            <v>0</v>
          </cell>
          <cell r="AL5266">
            <v>0</v>
          </cell>
          <cell r="AM5266">
            <v>0</v>
          </cell>
          <cell r="AN5266">
            <v>0</v>
          </cell>
          <cell r="AO5266">
            <v>0</v>
          </cell>
          <cell r="AP5266">
            <v>18</v>
          </cell>
          <cell r="AQ5266" t="str">
            <v>MARIA HINOSTROZA</v>
          </cell>
          <cell r="AR5266">
            <v>5</v>
          </cell>
          <cell r="AS5266" t="str">
            <v>ROSA ESCALANTE</v>
          </cell>
          <cell r="AT5266">
            <v>12</v>
          </cell>
          <cell r="AU5266" t="str">
            <v>CHRISTOPHER SANCHEZ</v>
          </cell>
          <cell r="AV5266" t="str">
            <v>#N/A</v>
          </cell>
          <cell r="AW5266" t="str">
            <v>#N/A</v>
          </cell>
          <cell r="AX5266" t="b">
            <v>1</v>
          </cell>
          <cell r="AY5266" t="b">
            <v>1</v>
          </cell>
        </row>
        <row r="5267">
          <cell r="B5267" t="str">
            <v>1709956989001</v>
          </cell>
          <cell r="C5267" t="str">
            <v>BENITEZ OCAMPO NARCISA LORENA</v>
          </cell>
          <cell r="D5267">
            <v>123</v>
          </cell>
          <cell r="E5267">
            <v>12301</v>
          </cell>
          <cell r="F5267">
            <v>1230150</v>
          </cell>
          <cell r="G5267" t="str">
            <v>COMERCIO</v>
          </cell>
          <cell r="H5267" t="str">
            <v>COMERCIO</v>
          </cell>
          <cell r="I5267" t="str">
            <v>L3051</v>
          </cell>
          <cell r="J5267" t="str">
            <v>MEDIANA EMPRESA B</v>
          </cell>
          <cell r="K5267">
            <v>0</v>
          </cell>
          <cell r="L5267" t="str">
            <v>01Empresas Normales</v>
          </cell>
          <cell r="M5267">
            <v>41800</v>
          </cell>
          <cell r="N5267">
            <v>0.49305555555555558</v>
          </cell>
          <cell r="O5267" t="str">
            <v>M HINOSTROZA</v>
          </cell>
          <cell r="P5267" t="str">
            <v>M HINOSTROZA</v>
          </cell>
          <cell r="Q5267" t="str">
            <v>APLICATIVO WEB</v>
          </cell>
          <cell r="R5267" t="str">
            <v>APLICATIVO WEB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  <cell r="X5267">
            <v>0</v>
          </cell>
          <cell r="Y5267">
            <v>0</v>
          </cell>
          <cell r="Z5267">
            <v>0</v>
          </cell>
          <cell r="AA5267">
            <v>0</v>
          </cell>
          <cell r="AB5267">
            <v>0</v>
          </cell>
          <cell r="AC5267">
            <v>41801</v>
          </cell>
          <cell r="AD5267">
            <v>0.35416666666666669</v>
          </cell>
          <cell r="AE5267" t="str">
            <v>MMORAN</v>
          </cell>
          <cell r="AF5267">
            <v>13</v>
          </cell>
          <cell r="AG5267">
            <v>0</v>
          </cell>
          <cell r="AH5267">
            <v>0</v>
          </cell>
          <cell r="AI5267">
            <v>0</v>
          </cell>
          <cell r="AJ5267">
            <v>0</v>
          </cell>
          <cell r="AK5267">
            <v>0</v>
          </cell>
          <cell r="AL5267">
            <v>0</v>
          </cell>
          <cell r="AM5267">
            <v>0</v>
          </cell>
          <cell r="AN5267">
            <v>0</v>
          </cell>
          <cell r="AO5267">
            <v>0</v>
          </cell>
          <cell r="AP5267">
            <v>18</v>
          </cell>
          <cell r="AQ5267" t="str">
            <v>MARIA HINOSTROZA</v>
          </cell>
          <cell r="AR5267">
            <v>5</v>
          </cell>
          <cell r="AS5267" t="str">
            <v>ROSA ESCALANTE</v>
          </cell>
          <cell r="AT5267">
            <v>12</v>
          </cell>
          <cell r="AU5267" t="str">
            <v>CHRISTOPHER SANCHEZ</v>
          </cell>
          <cell r="AV5267" t="str">
            <v>#N/A</v>
          </cell>
          <cell r="AW5267" t="str">
            <v>#N/A</v>
          </cell>
          <cell r="AX5267" t="b">
            <v>0</v>
          </cell>
          <cell r="AY5267" t="b">
            <v>0</v>
          </cell>
        </row>
        <row r="5268">
          <cell r="B5268" t="str">
            <v>1792012430001</v>
          </cell>
          <cell r="C5268" t="str">
            <v>COMPAÑIA DE TRANSPORTE URBANO TRANSMETR</v>
          </cell>
          <cell r="D5268">
            <v>123</v>
          </cell>
          <cell r="E5268">
            <v>12301</v>
          </cell>
          <cell r="F5268">
            <v>1230150</v>
          </cell>
          <cell r="G5268" t="str">
            <v>COMERCIO</v>
          </cell>
          <cell r="H5268" t="str">
            <v>COMERCIO</v>
          </cell>
          <cell r="I5268" t="str">
            <v>L3052</v>
          </cell>
          <cell r="J5268" t="str">
            <v>MEDIANA EMPRESA B</v>
          </cell>
          <cell r="K5268">
            <v>0</v>
          </cell>
          <cell r="L5268">
            <v>0</v>
          </cell>
          <cell r="M5268">
            <v>0</v>
          </cell>
          <cell r="N5268">
            <v>0</v>
          </cell>
          <cell r="O5268" t="str">
            <v>M HINOSTROZA</v>
          </cell>
          <cell r="P5268" t="str">
            <v>M HINOSTROZA</v>
          </cell>
          <cell r="Q5268">
            <v>0</v>
          </cell>
          <cell r="R5268">
            <v>0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  <cell r="X5268">
            <v>0</v>
          </cell>
          <cell r="Y5268">
            <v>0</v>
          </cell>
          <cell r="Z5268">
            <v>0</v>
          </cell>
          <cell r="AA5268">
            <v>0</v>
          </cell>
          <cell r="AB5268">
            <v>0</v>
          </cell>
          <cell r="AC5268">
            <v>0</v>
          </cell>
          <cell r="AD5268">
            <v>0</v>
          </cell>
          <cell r="AE5268">
            <v>0</v>
          </cell>
          <cell r="AF5268">
            <v>0</v>
          </cell>
          <cell r="AG5268">
            <v>0</v>
          </cell>
          <cell r="AH5268">
            <v>0</v>
          </cell>
          <cell r="AI5268">
            <v>0</v>
          </cell>
          <cell r="AJ5268">
            <v>0</v>
          </cell>
          <cell r="AK5268">
            <v>0</v>
          </cell>
          <cell r="AL5268">
            <v>0</v>
          </cell>
          <cell r="AM5268">
            <v>0</v>
          </cell>
          <cell r="AN5268">
            <v>0</v>
          </cell>
          <cell r="AO5268">
            <v>0</v>
          </cell>
          <cell r="AP5268">
            <v>18</v>
          </cell>
          <cell r="AQ5268" t="str">
            <v>MARIA HINOSTROZA</v>
          </cell>
          <cell r="AR5268">
            <v>5</v>
          </cell>
          <cell r="AS5268" t="str">
            <v>ROSA ESCALANTE</v>
          </cell>
          <cell r="AT5268">
            <v>12</v>
          </cell>
          <cell r="AU5268" t="str">
            <v>CHRISTOPHER SANCHEZ</v>
          </cell>
          <cell r="AV5268" t="str">
            <v>#N/A</v>
          </cell>
          <cell r="AW5268" t="str">
            <v>#N/A</v>
          </cell>
          <cell r="AX5268" t="b">
            <v>1</v>
          </cell>
          <cell r="AY5268" t="b">
            <v>1</v>
          </cell>
        </row>
        <row r="5269">
          <cell r="B5269" t="str">
            <v>1716320369001</v>
          </cell>
          <cell r="C5269" t="str">
            <v>ALVARADO PALADINES PATRICIA MARIBEL</v>
          </cell>
          <cell r="D5269">
            <v>123</v>
          </cell>
          <cell r="E5269">
            <v>12301</v>
          </cell>
          <cell r="F5269">
            <v>1230150</v>
          </cell>
          <cell r="G5269" t="str">
            <v>COMERCIO</v>
          </cell>
          <cell r="H5269" t="str">
            <v>COMERCIO</v>
          </cell>
          <cell r="I5269" t="str">
            <v>L3053</v>
          </cell>
          <cell r="J5269" t="str">
            <v>MEDIANA EMPRESA B</v>
          </cell>
          <cell r="K5269">
            <v>0</v>
          </cell>
          <cell r="L5269">
            <v>0</v>
          </cell>
          <cell r="M5269">
            <v>0</v>
          </cell>
          <cell r="N5269">
            <v>0</v>
          </cell>
          <cell r="O5269" t="str">
            <v>M HINOSTROZA</v>
          </cell>
          <cell r="P5269" t="str">
            <v>M HINOSTROZA</v>
          </cell>
          <cell r="Q5269">
            <v>0</v>
          </cell>
          <cell r="R5269">
            <v>0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  <cell r="X5269">
            <v>0</v>
          </cell>
          <cell r="Y5269">
            <v>0</v>
          </cell>
          <cell r="Z5269">
            <v>0</v>
          </cell>
          <cell r="AA5269">
            <v>0</v>
          </cell>
          <cell r="AB5269">
            <v>0</v>
          </cell>
          <cell r="AC5269">
            <v>0</v>
          </cell>
          <cell r="AD5269">
            <v>0</v>
          </cell>
          <cell r="AE5269">
            <v>0</v>
          </cell>
          <cell r="AF5269">
            <v>0</v>
          </cell>
          <cell r="AG5269">
            <v>0</v>
          </cell>
          <cell r="AH5269">
            <v>0</v>
          </cell>
          <cell r="AI5269">
            <v>0</v>
          </cell>
          <cell r="AJ5269">
            <v>0</v>
          </cell>
          <cell r="AK5269">
            <v>0</v>
          </cell>
          <cell r="AL5269">
            <v>0</v>
          </cell>
          <cell r="AM5269">
            <v>0</v>
          </cell>
          <cell r="AN5269">
            <v>0</v>
          </cell>
          <cell r="AO5269">
            <v>0</v>
          </cell>
          <cell r="AP5269">
            <v>18</v>
          </cell>
          <cell r="AQ5269" t="str">
            <v>MARIA HINOSTROZA</v>
          </cell>
          <cell r="AR5269">
            <v>5</v>
          </cell>
          <cell r="AS5269" t="str">
            <v>ROSA ESCALANTE</v>
          </cell>
          <cell r="AT5269">
            <v>12</v>
          </cell>
          <cell r="AU5269" t="str">
            <v>CHRISTOPHER SANCHEZ</v>
          </cell>
          <cell r="AV5269" t="str">
            <v>#N/A</v>
          </cell>
          <cell r="AW5269" t="str">
            <v>#N/A</v>
          </cell>
          <cell r="AX5269" t="b">
            <v>1</v>
          </cell>
          <cell r="AY5269" t="b">
            <v>1</v>
          </cell>
        </row>
        <row r="5270">
          <cell r="B5270" t="str">
            <v>2390007976001</v>
          </cell>
          <cell r="C5270" t="str">
            <v>DISTRIBUIDORA DISREPS S.A.</v>
          </cell>
          <cell r="D5270">
            <v>123</v>
          </cell>
          <cell r="E5270">
            <v>12301</v>
          </cell>
          <cell r="F5270">
            <v>1230150</v>
          </cell>
          <cell r="G5270" t="str">
            <v>COMERCIO</v>
          </cell>
          <cell r="H5270" t="str">
            <v>COMERCIO</v>
          </cell>
          <cell r="I5270" t="str">
            <v>L3054</v>
          </cell>
          <cell r="J5270" t="str">
            <v>MEDIANA EMPRESA B</v>
          </cell>
          <cell r="K5270">
            <v>0</v>
          </cell>
          <cell r="L5270">
            <v>0</v>
          </cell>
          <cell r="M5270">
            <v>0</v>
          </cell>
          <cell r="N5270">
            <v>0</v>
          </cell>
          <cell r="O5270" t="str">
            <v>M HINOSTROZA</v>
          </cell>
          <cell r="P5270" t="str">
            <v>M HINOSTROZA</v>
          </cell>
          <cell r="Q5270">
            <v>0</v>
          </cell>
          <cell r="R5270">
            <v>0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  <cell r="X5270">
            <v>0</v>
          </cell>
          <cell r="Y5270">
            <v>0</v>
          </cell>
          <cell r="Z5270">
            <v>0</v>
          </cell>
          <cell r="AA5270">
            <v>0</v>
          </cell>
          <cell r="AB5270">
            <v>0</v>
          </cell>
          <cell r="AC5270">
            <v>0</v>
          </cell>
          <cell r="AD5270">
            <v>0</v>
          </cell>
          <cell r="AE5270">
            <v>0</v>
          </cell>
          <cell r="AF5270">
            <v>0</v>
          </cell>
          <cell r="AG5270">
            <v>0</v>
          </cell>
          <cell r="AH5270">
            <v>0</v>
          </cell>
          <cell r="AI5270">
            <v>0</v>
          </cell>
          <cell r="AJ5270">
            <v>0</v>
          </cell>
          <cell r="AK5270">
            <v>0</v>
          </cell>
          <cell r="AL5270">
            <v>0</v>
          </cell>
          <cell r="AM5270">
            <v>0</v>
          </cell>
          <cell r="AN5270">
            <v>0</v>
          </cell>
          <cell r="AO5270">
            <v>0</v>
          </cell>
          <cell r="AP5270">
            <v>18</v>
          </cell>
          <cell r="AQ5270" t="str">
            <v>MARIA HINOSTROZA</v>
          </cell>
          <cell r="AR5270">
            <v>5</v>
          </cell>
          <cell r="AS5270" t="str">
            <v>ROSA ESCALANTE</v>
          </cell>
          <cell r="AT5270">
            <v>12</v>
          </cell>
          <cell r="AU5270" t="str">
            <v>CHRISTOPHER SANCHEZ</v>
          </cell>
          <cell r="AV5270" t="str">
            <v>#N/A</v>
          </cell>
          <cell r="AW5270" t="str">
            <v>#N/A</v>
          </cell>
          <cell r="AX5270" t="b">
            <v>1</v>
          </cell>
          <cell r="AY5270" t="b">
            <v>1</v>
          </cell>
        </row>
        <row r="5271">
          <cell r="B5271" t="str">
            <v>0602431512001</v>
          </cell>
          <cell r="C5271" t="str">
            <v>BRITO ZUÑIGA FAUSTO CORNELIO</v>
          </cell>
          <cell r="D5271">
            <v>123</v>
          </cell>
          <cell r="E5271">
            <v>12301</v>
          </cell>
          <cell r="F5271">
            <v>1230150</v>
          </cell>
          <cell r="G5271" t="str">
            <v>COMERCIO</v>
          </cell>
          <cell r="H5271" t="str">
            <v>COMERCIO</v>
          </cell>
          <cell r="I5271" t="str">
            <v>L3055</v>
          </cell>
          <cell r="J5271" t="str">
            <v>MEDIANA EMPRESA B</v>
          </cell>
          <cell r="K5271">
            <v>0</v>
          </cell>
          <cell r="L5271" t="str">
            <v>01Empresas Normales</v>
          </cell>
          <cell r="M5271">
            <v>41822</v>
          </cell>
          <cell r="N5271">
            <v>0.35416666666666669</v>
          </cell>
          <cell r="O5271" t="str">
            <v>M HINOSTROZA</v>
          </cell>
          <cell r="P5271" t="str">
            <v>M HINOSTROZA</v>
          </cell>
          <cell r="Q5271" t="str">
            <v>APLICATIVO WEB</v>
          </cell>
          <cell r="R5271" t="str">
            <v>APLICATIVO WEB</v>
          </cell>
          <cell r="S5271">
            <v>41822</v>
          </cell>
          <cell r="T5271">
            <v>0.54166666666666663</v>
          </cell>
          <cell r="U5271" t="str">
            <v>PRE-019</v>
          </cell>
          <cell r="V5271">
            <v>41834</v>
          </cell>
          <cell r="W5271">
            <v>0.55277777777777781</v>
          </cell>
          <cell r="X5271">
            <v>0</v>
          </cell>
          <cell r="Y5271">
            <v>0</v>
          </cell>
          <cell r="Z5271">
            <v>0</v>
          </cell>
          <cell r="AA5271">
            <v>0</v>
          </cell>
          <cell r="AB5271">
            <v>0</v>
          </cell>
          <cell r="AC5271">
            <v>41835</v>
          </cell>
          <cell r="AD5271">
            <v>0.4375</v>
          </cell>
          <cell r="AE5271" t="str">
            <v>MMORAN</v>
          </cell>
          <cell r="AF5271">
            <v>33</v>
          </cell>
          <cell r="AG5271">
            <v>0</v>
          </cell>
          <cell r="AH5271">
            <v>0</v>
          </cell>
          <cell r="AI5271">
            <v>0</v>
          </cell>
          <cell r="AJ5271">
            <v>0</v>
          </cell>
          <cell r="AK5271">
            <v>0</v>
          </cell>
          <cell r="AL5271">
            <v>0</v>
          </cell>
          <cell r="AM5271">
            <v>0</v>
          </cell>
          <cell r="AN5271">
            <v>0</v>
          </cell>
          <cell r="AO5271">
            <v>0</v>
          </cell>
          <cell r="AP5271">
            <v>18</v>
          </cell>
          <cell r="AQ5271" t="str">
            <v>MARIA HINOSTROZA</v>
          </cell>
          <cell r="AR5271">
            <v>5</v>
          </cell>
          <cell r="AS5271" t="str">
            <v>ROSA ESCALANTE</v>
          </cell>
          <cell r="AT5271">
            <v>12</v>
          </cell>
          <cell r="AU5271" t="str">
            <v>CHRISTOPHER SANCHEZ</v>
          </cell>
          <cell r="AV5271" t="str">
            <v>1</v>
          </cell>
          <cell r="AW5271" t="str">
            <v>0602431512001</v>
          </cell>
          <cell r="AX5271" t="b">
            <v>0</v>
          </cell>
          <cell r="AY5271" t="b">
            <v>0</v>
          </cell>
        </row>
        <row r="5272">
          <cell r="B5272" t="str">
            <v>1708599558001</v>
          </cell>
          <cell r="C5272" t="str">
            <v>RUIZ PORTILLA MILTON EDUARDO</v>
          </cell>
          <cell r="D5272">
            <v>123</v>
          </cell>
          <cell r="E5272">
            <v>12301</v>
          </cell>
          <cell r="F5272">
            <v>1230150</v>
          </cell>
          <cell r="G5272" t="str">
            <v>COMERCIO</v>
          </cell>
          <cell r="H5272" t="str">
            <v>COMERCIO</v>
          </cell>
          <cell r="I5272" t="str">
            <v>L3056</v>
          </cell>
          <cell r="J5272" t="str">
            <v>MEDIANA EMPRESA B</v>
          </cell>
          <cell r="K5272">
            <v>0</v>
          </cell>
          <cell r="L5272" t="str">
            <v>01Empresas Normales</v>
          </cell>
          <cell r="M5272">
            <v>41810</v>
          </cell>
          <cell r="N5272">
            <v>0.3611111111111111</v>
          </cell>
          <cell r="O5272" t="str">
            <v>M HINOSTROZA</v>
          </cell>
          <cell r="P5272" t="str">
            <v>M HINOSTROZA</v>
          </cell>
          <cell r="Q5272" t="str">
            <v>APLICATIVO WEB</v>
          </cell>
          <cell r="R5272" t="str">
            <v>APLICATIVO WEB</v>
          </cell>
          <cell r="S5272">
            <v>41810</v>
          </cell>
          <cell r="T5272">
            <v>0.66666666666666663</v>
          </cell>
          <cell r="U5272" t="str">
            <v>PRE-009</v>
          </cell>
          <cell r="V5272">
            <v>0</v>
          </cell>
          <cell r="W5272">
            <v>0</v>
          </cell>
          <cell r="X5272">
            <v>0</v>
          </cell>
          <cell r="Y5272">
            <v>0</v>
          </cell>
          <cell r="Z5272">
            <v>0</v>
          </cell>
          <cell r="AA5272">
            <v>0</v>
          </cell>
          <cell r="AB5272">
            <v>0</v>
          </cell>
          <cell r="AC5272">
            <v>0</v>
          </cell>
          <cell r="AD5272">
            <v>0</v>
          </cell>
          <cell r="AE5272">
            <v>0</v>
          </cell>
          <cell r="AF5272">
            <v>0</v>
          </cell>
          <cell r="AG5272">
            <v>0</v>
          </cell>
          <cell r="AH5272">
            <v>0</v>
          </cell>
          <cell r="AI5272">
            <v>0</v>
          </cell>
          <cell r="AJ5272">
            <v>0</v>
          </cell>
          <cell r="AK5272">
            <v>0</v>
          </cell>
          <cell r="AL5272">
            <v>0</v>
          </cell>
          <cell r="AM5272">
            <v>0</v>
          </cell>
          <cell r="AN5272">
            <v>0</v>
          </cell>
          <cell r="AO5272">
            <v>0</v>
          </cell>
          <cell r="AP5272">
            <v>18</v>
          </cell>
          <cell r="AQ5272" t="str">
            <v>MARIA HINOSTROZA</v>
          </cell>
          <cell r="AR5272">
            <v>5</v>
          </cell>
          <cell r="AS5272" t="str">
            <v>ROSA ESCALANTE</v>
          </cell>
          <cell r="AT5272">
            <v>12</v>
          </cell>
          <cell r="AU5272" t="str">
            <v>CHRISTOPHER SANCHEZ</v>
          </cell>
          <cell r="AV5272" t="str">
            <v>1</v>
          </cell>
          <cell r="AW5272" t="str">
            <v>1708599558001</v>
          </cell>
          <cell r="AX5272" t="b">
            <v>0</v>
          </cell>
          <cell r="AY5272" t="b">
            <v>0</v>
          </cell>
        </row>
        <row r="5273">
          <cell r="B5273" t="str">
            <v>1711732501001</v>
          </cell>
          <cell r="C5273" t="str">
            <v>BENALCAZAR MENA ANA MATILDE</v>
          </cell>
          <cell r="D5273">
            <v>123</v>
          </cell>
          <cell r="E5273">
            <v>12301</v>
          </cell>
          <cell r="F5273">
            <v>1230150</v>
          </cell>
          <cell r="G5273" t="str">
            <v>COMERCIO</v>
          </cell>
          <cell r="H5273" t="str">
            <v>COMERCIO</v>
          </cell>
          <cell r="I5273" t="str">
            <v>L3057</v>
          </cell>
          <cell r="J5273" t="str">
            <v>MEDIANA EMPRESA B</v>
          </cell>
          <cell r="K5273">
            <v>0</v>
          </cell>
          <cell r="L5273" t="str">
            <v>01Empresas Normales</v>
          </cell>
          <cell r="M5273">
            <v>41835</v>
          </cell>
          <cell r="N5273">
            <v>0.68055555555555558</v>
          </cell>
          <cell r="O5273" t="str">
            <v>M HINOSTROZA</v>
          </cell>
          <cell r="P5273" t="str">
            <v>M HINOSTROZA</v>
          </cell>
          <cell r="Q5273" t="str">
            <v>M HINOSTROZA</v>
          </cell>
          <cell r="R5273" t="str">
            <v>PAPEL</v>
          </cell>
          <cell r="S5273">
            <v>41835</v>
          </cell>
          <cell r="T5273">
            <v>0.72916666666666663</v>
          </cell>
          <cell r="U5273" t="str">
            <v>PRE-026</v>
          </cell>
          <cell r="V5273">
            <v>0</v>
          </cell>
          <cell r="W5273">
            <v>0</v>
          </cell>
          <cell r="X5273">
            <v>0</v>
          </cell>
          <cell r="Y5273">
            <v>0</v>
          </cell>
          <cell r="Z5273">
            <v>0</v>
          </cell>
          <cell r="AA5273">
            <v>0</v>
          </cell>
          <cell r="AB5273">
            <v>0</v>
          </cell>
          <cell r="AC5273">
            <v>0</v>
          </cell>
          <cell r="AD5273">
            <v>0</v>
          </cell>
          <cell r="AE5273">
            <v>0</v>
          </cell>
          <cell r="AF5273">
            <v>0</v>
          </cell>
          <cell r="AG5273">
            <v>0</v>
          </cell>
          <cell r="AH5273">
            <v>0</v>
          </cell>
          <cell r="AI5273">
            <v>0</v>
          </cell>
          <cell r="AJ5273">
            <v>0</v>
          </cell>
          <cell r="AK5273">
            <v>0</v>
          </cell>
          <cell r="AL5273">
            <v>0</v>
          </cell>
          <cell r="AM5273">
            <v>0</v>
          </cell>
          <cell r="AN5273">
            <v>0</v>
          </cell>
          <cell r="AO5273">
            <v>0</v>
          </cell>
          <cell r="AP5273">
            <v>18</v>
          </cell>
          <cell r="AQ5273" t="str">
            <v>MARIA HINOSTROZA</v>
          </cell>
          <cell r="AR5273">
            <v>5</v>
          </cell>
          <cell r="AS5273" t="str">
            <v>ROSA ESCALANTE</v>
          </cell>
          <cell r="AT5273">
            <v>12</v>
          </cell>
          <cell r="AU5273" t="str">
            <v>CHRISTOPHER SANCHEZ</v>
          </cell>
          <cell r="AV5273" t="str">
            <v>#N/A</v>
          </cell>
          <cell r="AW5273" t="str">
            <v>#N/A</v>
          </cell>
          <cell r="AX5273" t="b">
            <v>0</v>
          </cell>
          <cell r="AY5273" t="b">
            <v>0</v>
          </cell>
        </row>
        <row r="5274">
          <cell r="B5274" t="str">
            <v>2390010306001</v>
          </cell>
          <cell r="C5274" t="str">
            <v>DISPANEL CIA. LTDA.</v>
          </cell>
          <cell r="D5274">
            <v>123</v>
          </cell>
          <cell r="E5274">
            <v>12301</v>
          </cell>
          <cell r="F5274">
            <v>1230150</v>
          </cell>
          <cell r="G5274" t="str">
            <v>COMERCIO</v>
          </cell>
          <cell r="H5274" t="str">
            <v>COMERCIO</v>
          </cell>
          <cell r="I5274" t="str">
            <v>L3058</v>
          </cell>
          <cell r="J5274" t="str">
            <v>MEDIANA EMPRESA B</v>
          </cell>
          <cell r="K5274">
            <v>0</v>
          </cell>
          <cell r="L5274">
            <v>0</v>
          </cell>
          <cell r="M5274">
            <v>0</v>
          </cell>
          <cell r="N5274">
            <v>0</v>
          </cell>
          <cell r="O5274" t="str">
            <v>M HINOSTROZA</v>
          </cell>
          <cell r="P5274" t="str">
            <v>M HINOSTROZA</v>
          </cell>
          <cell r="Q5274">
            <v>0</v>
          </cell>
          <cell r="R5274">
            <v>0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  <cell r="X5274">
            <v>0</v>
          </cell>
          <cell r="Y5274">
            <v>0</v>
          </cell>
          <cell r="Z5274">
            <v>0</v>
          </cell>
          <cell r="AA5274">
            <v>0</v>
          </cell>
          <cell r="AB5274">
            <v>0</v>
          </cell>
          <cell r="AC5274">
            <v>0</v>
          </cell>
          <cell r="AD5274">
            <v>0</v>
          </cell>
          <cell r="AE5274">
            <v>0</v>
          </cell>
          <cell r="AF5274">
            <v>0</v>
          </cell>
          <cell r="AG5274">
            <v>0</v>
          </cell>
          <cell r="AH5274">
            <v>0</v>
          </cell>
          <cell r="AI5274">
            <v>0</v>
          </cell>
          <cell r="AJ5274">
            <v>0</v>
          </cell>
          <cell r="AK5274">
            <v>0</v>
          </cell>
          <cell r="AL5274">
            <v>0</v>
          </cell>
          <cell r="AM5274">
            <v>0</v>
          </cell>
          <cell r="AN5274">
            <v>0</v>
          </cell>
          <cell r="AO5274">
            <v>0</v>
          </cell>
          <cell r="AP5274">
            <v>18</v>
          </cell>
          <cell r="AQ5274" t="str">
            <v>MARIA HINOSTROZA</v>
          </cell>
          <cell r="AR5274">
            <v>5</v>
          </cell>
          <cell r="AS5274" t="str">
            <v>ROSA ESCALANTE</v>
          </cell>
          <cell r="AT5274">
            <v>12</v>
          </cell>
          <cell r="AU5274" t="str">
            <v>CHRISTOPHER SANCHEZ</v>
          </cell>
          <cell r="AV5274" t="str">
            <v>#N/A</v>
          </cell>
          <cell r="AW5274" t="str">
            <v>#N/A</v>
          </cell>
          <cell r="AX5274" t="b">
            <v>1</v>
          </cell>
          <cell r="AY5274" t="b">
            <v>1</v>
          </cell>
        </row>
        <row r="5275">
          <cell r="B5275" t="str">
            <v>0700740814001</v>
          </cell>
          <cell r="C5275" t="str">
            <v>BERMEO MATAMOROS MARCO ANTONIO</v>
          </cell>
          <cell r="D5275">
            <v>123</v>
          </cell>
          <cell r="E5275">
            <v>12301</v>
          </cell>
          <cell r="F5275">
            <v>1230150</v>
          </cell>
          <cell r="G5275" t="str">
            <v>COMERCIO</v>
          </cell>
          <cell r="H5275" t="str">
            <v>COMERCIO</v>
          </cell>
          <cell r="I5275" t="str">
            <v>L3059</v>
          </cell>
          <cell r="J5275" t="str">
            <v>GRANDE EMPRESA</v>
          </cell>
          <cell r="K5275">
            <v>0</v>
          </cell>
          <cell r="L5275" t="str">
            <v>01Empresas Normales</v>
          </cell>
          <cell r="M5275">
            <v>41803</v>
          </cell>
          <cell r="N5275">
            <v>0.35416666666666669</v>
          </cell>
          <cell r="O5275" t="str">
            <v>M HINOSTROZA</v>
          </cell>
          <cell r="P5275" t="str">
            <v>M HINOSTROZA</v>
          </cell>
          <cell r="Q5275" t="str">
            <v>APLICATIVO WEB</v>
          </cell>
          <cell r="R5275" t="str">
            <v>APLICATIVO WEB</v>
          </cell>
          <cell r="S5275">
            <v>41806</v>
          </cell>
          <cell r="T5275">
            <v>0.66666666666666663</v>
          </cell>
          <cell r="U5275" t="str">
            <v>PRE-002</v>
          </cell>
          <cell r="V5275">
            <v>0</v>
          </cell>
          <cell r="W5275">
            <v>0</v>
          </cell>
          <cell r="X5275">
            <v>0</v>
          </cell>
          <cell r="Y5275">
            <v>0</v>
          </cell>
          <cell r="Z5275">
            <v>0</v>
          </cell>
          <cell r="AA5275">
            <v>0</v>
          </cell>
          <cell r="AB5275">
            <v>0</v>
          </cell>
          <cell r="AC5275">
            <v>0</v>
          </cell>
          <cell r="AD5275">
            <v>0</v>
          </cell>
          <cell r="AE5275">
            <v>0</v>
          </cell>
          <cell r="AF5275">
            <v>0</v>
          </cell>
          <cell r="AG5275">
            <v>0</v>
          </cell>
          <cell r="AH5275">
            <v>0</v>
          </cell>
          <cell r="AI5275">
            <v>0</v>
          </cell>
          <cell r="AJ5275">
            <v>0</v>
          </cell>
          <cell r="AK5275">
            <v>0</v>
          </cell>
          <cell r="AL5275">
            <v>0</v>
          </cell>
          <cell r="AM5275">
            <v>0</v>
          </cell>
          <cell r="AN5275">
            <v>0</v>
          </cell>
          <cell r="AO5275">
            <v>0</v>
          </cell>
          <cell r="AP5275">
            <v>18</v>
          </cell>
          <cell r="AQ5275" t="str">
            <v>MARIA HINOSTROZA</v>
          </cell>
          <cell r="AR5275">
            <v>5</v>
          </cell>
          <cell r="AS5275" t="str">
            <v>ROSA ESCALANTE</v>
          </cell>
          <cell r="AT5275">
            <v>12</v>
          </cell>
          <cell r="AU5275" t="str">
            <v>CHRISTOPHER SANCHEZ</v>
          </cell>
          <cell r="AV5275" t="str">
            <v>1</v>
          </cell>
          <cell r="AW5275" t="str">
            <v>0700740814001</v>
          </cell>
          <cell r="AX5275" t="b">
            <v>0</v>
          </cell>
          <cell r="AY5275" t="b">
            <v>0</v>
          </cell>
        </row>
        <row r="5276">
          <cell r="B5276" t="str">
            <v>1103069595001</v>
          </cell>
          <cell r="C5276" t="str">
            <v>SAMANIEGO TANDAZO BLADIMIR FELIX</v>
          </cell>
          <cell r="D5276">
            <v>123</v>
          </cell>
          <cell r="E5276">
            <v>12301</v>
          </cell>
          <cell r="F5276">
            <v>1230150</v>
          </cell>
          <cell r="G5276" t="str">
            <v>COMERCIO</v>
          </cell>
          <cell r="H5276" t="str">
            <v>COMERCIO</v>
          </cell>
          <cell r="I5276" t="str">
            <v>L3060</v>
          </cell>
          <cell r="J5276" t="str">
            <v>GRANDE EMPRESA</v>
          </cell>
          <cell r="K5276">
            <v>0</v>
          </cell>
          <cell r="L5276" t="str">
            <v>01Empresas Normales</v>
          </cell>
          <cell r="M5276">
            <v>41810</v>
          </cell>
          <cell r="N5276">
            <v>0.3611111111111111</v>
          </cell>
          <cell r="O5276" t="str">
            <v>M HINOSTROZA</v>
          </cell>
          <cell r="P5276" t="str">
            <v>M HINOSTROZA</v>
          </cell>
          <cell r="Q5276" t="str">
            <v>APLICATIVO WEB</v>
          </cell>
          <cell r="R5276" t="str">
            <v>APLICATIVO WEB</v>
          </cell>
          <cell r="S5276">
            <v>41810</v>
          </cell>
          <cell r="T5276">
            <v>0.66666666666666663</v>
          </cell>
          <cell r="U5276" t="str">
            <v>PRE-009</v>
          </cell>
          <cell r="V5276">
            <v>0</v>
          </cell>
          <cell r="W5276">
            <v>0</v>
          </cell>
          <cell r="X5276">
            <v>0</v>
          </cell>
          <cell r="Y5276">
            <v>0</v>
          </cell>
          <cell r="Z5276">
            <v>0</v>
          </cell>
          <cell r="AA5276">
            <v>0</v>
          </cell>
          <cell r="AB5276">
            <v>0</v>
          </cell>
          <cell r="AC5276">
            <v>0</v>
          </cell>
          <cell r="AD5276">
            <v>0</v>
          </cell>
          <cell r="AE5276">
            <v>0</v>
          </cell>
          <cell r="AF5276">
            <v>0</v>
          </cell>
          <cell r="AG5276">
            <v>0</v>
          </cell>
          <cell r="AH5276">
            <v>0</v>
          </cell>
          <cell r="AI5276">
            <v>0</v>
          </cell>
          <cell r="AJ5276">
            <v>0</v>
          </cell>
          <cell r="AK5276">
            <v>0</v>
          </cell>
          <cell r="AL5276">
            <v>0</v>
          </cell>
          <cell r="AM5276">
            <v>0</v>
          </cell>
          <cell r="AN5276">
            <v>0</v>
          </cell>
          <cell r="AO5276">
            <v>0</v>
          </cell>
          <cell r="AP5276">
            <v>18</v>
          </cell>
          <cell r="AQ5276" t="str">
            <v>MARIA HINOSTROZA</v>
          </cell>
          <cell r="AR5276">
            <v>5</v>
          </cell>
          <cell r="AS5276" t="str">
            <v>ROSA ESCALANTE</v>
          </cell>
          <cell r="AT5276">
            <v>12</v>
          </cell>
          <cell r="AU5276" t="str">
            <v>CHRISTOPHER SANCHEZ</v>
          </cell>
          <cell r="AV5276" t="str">
            <v>1</v>
          </cell>
          <cell r="AW5276" t="str">
            <v>1103069595001</v>
          </cell>
          <cell r="AX5276" t="b">
            <v>0</v>
          </cell>
          <cell r="AY5276" t="b">
            <v>0</v>
          </cell>
        </row>
        <row r="5277">
          <cell r="B5277" t="str">
            <v>1290067371001</v>
          </cell>
          <cell r="C5277" t="str">
            <v>COMPANIA JACOME SANTAMARIA (J.S.) S.A.</v>
          </cell>
          <cell r="D5277">
            <v>123</v>
          </cell>
          <cell r="E5277">
            <v>12301</v>
          </cell>
          <cell r="F5277">
            <v>1230150</v>
          </cell>
          <cell r="G5277" t="str">
            <v>COMERCIO</v>
          </cell>
          <cell r="H5277" t="str">
            <v>COMERCIO</v>
          </cell>
          <cell r="I5277" t="str">
            <v>L3061</v>
          </cell>
          <cell r="J5277" t="str">
            <v>GRANDE EMPRESA</v>
          </cell>
          <cell r="K5277">
            <v>0</v>
          </cell>
          <cell r="L5277" t="str">
            <v>01Empresas Normales</v>
          </cell>
          <cell r="M5277">
            <v>41820</v>
          </cell>
          <cell r="N5277">
            <v>0.4375</v>
          </cell>
          <cell r="O5277" t="str">
            <v>M HINOSTROZA</v>
          </cell>
          <cell r="P5277" t="str">
            <v>M HINOSTROZA</v>
          </cell>
          <cell r="Q5277" t="str">
            <v>EMPRESA</v>
          </cell>
          <cell r="R5277" t="str">
            <v>PAPEL</v>
          </cell>
          <cell r="S5277">
            <v>41824</v>
          </cell>
          <cell r="T5277">
            <v>0.375</v>
          </cell>
          <cell r="U5277" t="str">
            <v>PRE-016</v>
          </cell>
          <cell r="V5277">
            <v>0</v>
          </cell>
          <cell r="W5277">
            <v>0</v>
          </cell>
          <cell r="X5277">
            <v>0</v>
          </cell>
          <cell r="Y5277">
            <v>0</v>
          </cell>
          <cell r="Z5277">
            <v>0</v>
          </cell>
          <cell r="AA5277">
            <v>0</v>
          </cell>
          <cell r="AB5277">
            <v>0</v>
          </cell>
          <cell r="AC5277">
            <v>0</v>
          </cell>
          <cell r="AD5277">
            <v>0</v>
          </cell>
          <cell r="AE5277">
            <v>0</v>
          </cell>
          <cell r="AF5277">
            <v>0</v>
          </cell>
          <cell r="AG5277">
            <v>0</v>
          </cell>
          <cell r="AH5277">
            <v>0</v>
          </cell>
          <cell r="AI5277">
            <v>0</v>
          </cell>
          <cell r="AJ5277">
            <v>0</v>
          </cell>
          <cell r="AK5277">
            <v>0</v>
          </cell>
          <cell r="AL5277">
            <v>0</v>
          </cell>
          <cell r="AM5277">
            <v>0</v>
          </cell>
          <cell r="AN5277">
            <v>0</v>
          </cell>
          <cell r="AO5277">
            <v>0</v>
          </cell>
          <cell r="AP5277">
            <v>18</v>
          </cell>
          <cell r="AQ5277" t="str">
            <v>MARIA HINOSTROZA</v>
          </cell>
          <cell r="AR5277">
            <v>5</v>
          </cell>
          <cell r="AS5277" t="str">
            <v>ROSA ESCALANTE</v>
          </cell>
          <cell r="AT5277">
            <v>12</v>
          </cell>
          <cell r="AU5277" t="str">
            <v>CHRISTOPHER SANCHEZ</v>
          </cell>
          <cell r="AV5277" t="str">
            <v>#N/A</v>
          </cell>
          <cell r="AW5277" t="str">
            <v>#N/A</v>
          </cell>
          <cell r="AX5277" t="b">
            <v>0</v>
          </cell>
          <cell r="AY5277" t="b">
            <v>0</v>
          </cell>
        </row>
        <row r="5278">
          <cell r="B5278" t="str">
            <v>1706174594001</v>
          </cell>
          <cell r="C5278" t="str">
            <v>SOSAPANTA IZA ROSA MERCEDES</v>
          </cell>
          <cell r="D5278">
            <v>123</v>
          </cell>
          <cell r="E5278">
            <v>12301</v>
          </cell>
          <cell r="F5278">
            <v>1230150</v>
          </cell>
          <cell r="G5278" t="str">
            <v>COMERCIO</v>
          </cell>
          <cell r="H5278" t="str">
            <v>COMERCIO</v>
          </cell>
          <cell r="I5278" t="str">
            <v>L3062</v>
          </cell>
          <cell r="J5278" t="str">
            <v>GRANDE EMPRESA</v>
          </cell>
          <cell r="K5278">
            <v>0</v>
          </cell>
          <cell r="L5278" t="str">
            <v>01Empresas Normales</v>
          </cell>
          <cell r="M5278">
            <v>41814</v>
          </cell>
          <cell r="N5278">
            <v>0.35416666666666669</v>
          </cell>
          <cell r="O5278" t="str">
            <v>M HINOSTROZA</v>
          </cell>
          <cell r="P5278" t="str">
            <v>M HINOSTROZA</v>
          </cell>
          <cell r="Q5278" t="str">
            <v>APLICATIVO WEB</v>
          </cell>
          <cell r="R5278" t="str">
            <v>APLICATIVO WEB</v>
          </cell>
          <cell r="S5278">
            <v>41814</v>
          </cell>
          <cell r="T5278">
            <v>0.54166666666666663</v>
          </cell>
          <cell r="U5278" t="str">
            <v>PRE-014</v>
          </cell>
          <cell r="V5278">
            <v>0</v>
          </cell>
          <cell r="W5278">
            <v>0</v>
          </cell>
          <cell r="X5278">
            <v>0</v>
          </cell>
          <cell r="Y5278">
            <v>0</v>
          </cell>
          <cell r="Z5278">
            <v>0</v>
          </cell>
          <cell r="AA5278">
            <v>0</v>
          </cell>
          <cell r="AB5278">
            <v>0</v>
          </cell>
          <cell r="AC5278">
            <v>0</v>
          </cell>
          <cell r="AD5278">
            <v>0</v>
          </cell>
          <cell r="AE5278">
            <v>0</v>
          </cell>
          <cell r="AF5278">
            <v>0</v>
          </cell>
          <cell r="AG5278">
            <v>0</v>
          </cell>
          <cell r="AH5278">
            <v>0</v>
          </cell>
          <cell r="AI5278">
            <v>0</v>
          </cell>
          <cell r="AJ5278">
            <v>0</v>
          </cell>
          <cell r="AK5278">
            <v>0</v>
          </cell>
          <cell r="AL5278">
            <v>0</v>
          </cell>
          <cell r="AM5278">
            <v>0</v>
          </cell>
          <cell r="AN5278">
            <v>0</v>
          </cell>
          <cell r="AO5278">
            <v>0</v>
          </cell>
          <cell r="AP5278">
            <v>18</v>
          </cell>
          <cell r="AQ5278" t="str">
            <v>MARIA HINOSTROZA</v>
          </cell>
          <cell r="AR5278">
            <v>5</v>
          </cell>
          <cell r="AS5278" t="str">
            <v>ROSA ESCALANTE</v>
          </cell>
          <cell r="AT5278">
            <v>12</v>
          </cell>
          <cell r="AU5278" t="str">
            <v>CHRISTOPHER SANCHEZ</v>
          </cell>
          <cell r="AV5278" t="str">
            <v>1</v>
          </cell>
          <cell r="AW5278" t="str">
            <v>1706174594001</v>
          </cell>
          <cell r="AX5278" t="b">
            <v>0</v>
          </cell>
          <cell r="AY5278" t="b">
            <v>0</v>
          </cell>
        </row>
        <row r="5279">
          <cell r="B5279" t="str">
            <v>1711812212001</v>
          </cell>
          <cell r="C5279" t="str">
            <v>BURNEO OCAMPO LUIS EDUARDO</v>
          </cell>
          <cell r="D5279">
            <v>123</v>
          </cell>
          <cell r="E5279">
            <v>12301</v>
          </cell>
          <cell r="F5279">
            <v>1230150</v>
          </cell>
          <cell r="G5279" t="str">
            <v>COMERCIO</v>
          </cell>
          <cell r="H5279" t="str">
            <v>COMERCIO</v>
          </cell>
          <cell r="I5279" t="str">
            <v>L3063</v>
          </cell>
          <cell r="J5279" t="str">
            <v>GRANDE EMPRESA</v>
          </cell>
          <cell r="K5279">
            <v>0</v>
          </cell>
          <cell r="L5279">
            <v>0</v>
          </cell>
          <cell r="M5279">
            <v>0</v>
          </cell>
          <cell r="N5279">
            <v>0</v>
          </cell>
          <cell r="O5279" t="str">
            <v>M HINOSTROZA</v>
          </cell>
          <cell r="P5279" t="str">
            <v>M HINOSTROZA</v>
          </cell>
          <cell r="Q5279">
            <v>0</v>
          </cell>
          <cell r="R5279">
            <v>0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  <cell r="X5279">
            <v>0</v>
          </cell>
          <cell r="Y5279">
            <v>0</v>
          </cell>
          <cell r="Z5279">
            <v>0</v>
          </cell>
          <cell r="AA5279">
            <v>0</v>
          </cell>
          <cell r="AB5279">
            <v>0</v>
          </cell>
          <cell r="AC5279">
            <v>0</v>
          </cell>
          <cell r="AD5279">
            <v>0</v>
          </cell>
          <cell r="AE5279">
            <v>0</v>
          </cell>
          <cell r="AF5279">
            <v>0</v>
          </cell>
          <cell r="AG5279">
            <v>0</v>
          </cell>
          <cell r="AH5279">
            <v>0</v>
          </cell>
          <cell r="AI5279">
            <v>0</v>
          </cell>
          <cell r="AJ5279">
            <v>0</v>
          </cell>
          <cell r="AK5279">
            <v>0</v>
          </cell>
          <cell r="AL5279">
            <v>0</v>
          </cell>
          <cell r="AM5279">
            <v>0</v>
          </cell>
          <cell r="AN5279">
            <v>0</v>
          </cell>
          <cell r="AO5279">
            <v>0</v>
          </cell>
          <cell r="AP5279">
            <v>18</v>
          </cell>
          <cell r="AQ5279" t="str">
            <v>MARIA HINOSTROZA</v>
          </cell>
          <cell r="AR5279">
            <v>5</v>
          </cell>
          <cell r="AS5279" t="str">
            <v>ROSA ESCALANTE</v>
          </cell>
          <cell r="AT5279">
            <v>12</v>
          </cell>
          <cell r="AU5279" t="str">
            <v>CHRISTOPHER SANCHEZ</v>
          </cell>
          <cell r="AV5279" t="str">
            <v>#N/A</v>
          </cell>
          <cell r="AW5279" t="str">
            <v>#N/A</v>
          </cell>
          <cell r="AX5279" t="b">
            <v>1</v>
          </cell>
          <cell r="AY5279" t="b">
            <v>1</v>
          </cell>
        </row>
        <row r="5280">
          <cell r="B5280" t="str">
            <v>1711828812001</v>
          </cell>
          <cell r="C5280" t="str">
            <v>BENAVIDES ARDILA HERMES WILSON</v>
          </cell>
          <cell r="D5280">
            <v>123</v>
          </cell>
          <cell r="E5280">
            <v>12301</v>
          </cell>
          <cell r="F5280">
            <v>1230150</v>
          </cell>
          <cell r="G5280" t="str">
            <v>COMERCIO</v>
          </cell>
          <cell r="H5280" t="str">
            <v>COMERCIO</v>
          </cell>
          <cell r="I5280" t="str">
            <v>L3064</v>
          </cell>
          <cell r="J5280" t="str">
            <v>GRANDE EMPRESA</v>
          </cell>
          <cell r="K5280">
            <v>0</v>
          </cell>
          <cell r="L5280" t="str">
            <v>01Empresas Normales</v>
          </cell>
          <cell r="M5280">
            <v>41809</v>
          </cell>
          <cell r="N5280">
            <v>0.35416666666666669</v>
          </cell>
          <cell r="O5280" t="str">
            <v>M HINOSTROZA</v>
          </cell>
          <cell r="P5280" t="str">
            <v>M HINOSTROZA</v>
          </cell>
          <cell r="Q5280" t="str">
            <v>APLICATIVO WEB</v>
          </cell>
          <cell r="R5280" t="str">
            <v>APLICATIVO WEB</v>
          </cell>
          <cell r="S5280">
            <v>41809</v>
          </cell>
          <cell r="T5280">
            <v>0.70833333333333337</v>
          </cell>
          <cell r="U5280" t="str">
            <v>PRE-007</v>
          </cell>
          <cell r="V5280">
            <v>0</v>
          </cell>
          <cell r="W5280">
            <v>0</v>
          </cell>
          <cell r="X5280">
            <v>0</v>
          </cell>
          <cell r="Y5280">
            <v>0</v>
          </cell>
          <cell r="Z5280">
            <v>0</v>
          </cell>
          <cell r="AA5280">
            <v>0</v>
          </cell>
          <cell r="AB5280">
            <v>0</v>
          </cell>
          <cell r="AC5280">
            <v>0</v>
          </cell>
          <cell r="AD5280">
            <v>0</v>
          </cell>
          <cell r="AE5280">
            <v>0</v>
          </cell>
          <cell r="AF5280">
            <v>0</v>
          </cell>
          <cell r="AG5280">
            <v>0</v>
          </cell>
          <cell r="AH5280">
            <v>0</v>
          </cell>
          <cell r="AI5280">
            <v>0</v>
          </cell>
          <cell r="AJ5280">
            <v>0</v>
          </cell>
          <cell r="AK5280">
            <v>0</v>
          </cell>
          <cell r="AL5280">
            <v>0</v>
          </cell>
          <cell r="AM5280">
            <v>0</v>
          </cell>
          <cell r="AN5280">
            <v>0</v>
          </cell>
          <cell r="AO5280">
            <v>0</v>
          </cell>
          <cell r="AP5280">
            <v>18</v>
          </cell>
          <cell r="AQ5280" t="str">
            <v>MARIA HINOSTROZA</v>
          </cell>
          <cell r="AR5280">
            <v>5</v>
          </cell>
          <cell r="AS5280" t="str">
            <v>ROSA ESCALANTE</v>
          </cell>
          <cell r="AT5280">
            <v>12</v>
          </cell>
          <cell r="AU5280" t="str">
            <v>CHRISTOPHER SANCHEZ</v>
          </cell>
          <cell r="AV5280" t="str">
            <v>1</v>
          </cell>
          <cell r="AW5280" t="str">
            <v>1711828812001</v>
          </cell>
          <cell r="AX5280" t="b">
            <v>0</v>
          </cell>
          <cell r="AY5280" t="b">
            <v>0</v>
          </cell>
        </row>
        <row r="5281">
          <cell r="B5281" t="str">
            <v>1715947626001</v>
          </cell>
          <cell r="C5281" t="str">
            <v>PEREZ ATIENCIA RAMIRO DARIO</v>
          </cell>
          <cell r="D5281">
            <v>123</v>
          </cell>
          <cell r="E5281">
            <v>12301</v>
          </cell>
          <cell r="F5281">
            <v>1230150</v>
          </cell>
          <cell r="G5281" t="str">
            <v>COMERCIO</v>
          </cell>
          <cell r="H5281" t="str">
            <v>COMERCIO</v>
          </cell>
          <cell r="I5281" t="str">
            <v>L3065</v>
          </cell>
          <cell r="J5281" t="str">
            <v>GRANDE EMPRESA</v>
          </cell>
          <cell r="K5281">
            <v>0</v>
          </cell>
          <cell r="L5281">
            <v>0</v>
          </cell>
          <cell r="M5281">
            <v>0</v>
          </cell>
          <cell r="N5281">
            <v>0</v>
          </cell>
          <cell r="O5281" t="str">
            <v>M HINOSTROZA</v>
          </cell>
          <cell r="P5281" t="str">
            <v>M HINOSTROZA</v>
          </cell>
          <cell r="Q5281">
            <v>0</v>
          </cell>
          <cell r="R5281">
            <v>0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  <cell r="X5281">
            <v>0</v>
          </cell>
          <cell r="Y5281">
            <v>0</v>
          </cell>
          <cell r="Z5281">
            <v>0</v>
          </cell>
          <cell r="AA5281">
            <v>0</v>
          </cell>
          <cell r="AB5281">
            <v>0</v>
          </cell>
          <cell r="AC5281">
            <v>0</v>
          </cell>
          <cell r="AD5281">
            <v>0</v>
          </cell>
          <cell r="AE5281">
            <v>0</v>
          </cell>
          <cell r="AF5281">
            <v>0</v>
          </cell>
          <cell r="AG5281">
            <v>0</v>
          </cell>
          <cell r="AH5281">
            <v>0</v>
          </cell>
          <cell r="AI5281">
            <v>0</v>
          </cell>
          <cell r="AJ5281">
            <v>0</v>
          </cell>
          <cell r="AK5281">
            <v>0</v>
          </cell>
          <cell r="AL5281">
            <v>0</v>
          </cell>
          <cell r="AM5281">
            <v>0</v>
          </cell>
          <cell r="AN5281">
            <v>0</v>
          </cell>
          <cell r="AO5281">
            <v>0</v>
          </cell>
          <cell r="AP5281">
            <v>18</v>
          </cell>
          <cell r="AQ5281" t="str">
            <v>MARIA HINOSTROZA</v>
          </cell>
          <cell r="AR5281">
            <v>5</v>
          </cell>
          <cell r="AS5281" t="str">
            <v>ROSA ESCALANTE</v>
          </cell>
          <cell r="AT5281">
            <v>12</v>
          </cell>
          <cell r="AU5281" t="str">
            <v>CHRISTOPHER SANCHEZ</v>
          </cell>
          <cell r="AV5281" t="str">
            <v>#N/A</v>
          </cell>
          <cell r="AW5281" t="str">
            <v>#N/A</v>
          </cell>
          <cell r="AX5281" t="b">
            <v>1</v>
          </cell>
          <cell r="AY5281" t="b">
            <v>1</v>
          </cell>
        </row>
        <row r="5282">
          <cell r="B5282" t="str">
            <v>1768144460001</v>
          </cell>
          <cell r="C5282" t="str">
            <v>DIRECCION PROVINCIAL DE SALUD DE SANTO DOMINGO DE LOS TSACHI</v>
          </cell>
          <cell r="D5282">
            <v>123</v>
          </cell>
          <cell r="E5282">
            <v>12301</v>
          </cell>
          <cell r="F5282">
            <v>1230150</v>
          </cell>
          <cell r="G5282" t="str">
            <v>SERVICIOS</v>
          </cell>
          <cell r="H5282" t="str">
            <v>SERVICIOS</v>
          </cell>
          <cell r="I5282" t="str">
            <v>L3066</v>
          </cell>
          <cell r="J5282" t="str">
            <v>GRANDE EMPRESA</v>
          </cell>
          <cell r="K5282">
            <v>0</v>
          </cell>
          <cell r="L5282">
            <v>0</v>
          </cell>
          <cell r="M5282">
            <v>0</v>
          </cell>
          <cell r="N5282">
            <v>0</v>
          </cell>
          <cell r="O5282" t="str">
            <v>G HERNANDEZ</v>
          </cell>
          <cell r="P5282" t="str">
            <v>G HERNANDEZ</v>
          </cell>
          <cell r="Q5282">
            <v>0</v>
          </cell>
          <cell r="R5282">
            <v>0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  <cell r="X5282">
            <v>0</v>
          </cell>
          <cell r="Y5282">
            <v>0</v>
          </cell>
          <cell r="Z5282">
            <v>0</v>
          </cell>
          <cell r="AA5282">
            <v>0</v>
          </cell>
          <cell r="AB5282">
            <v>0</v>
          </cell>
          <cell r="AC5282">
            <v>0</v>
          </cell>
          <cell r="AD5282">
            <v>0</v>
          </cell>
          <cell r="AE5282">
            <v>0</v>
          </cell>
          <cell r="AF5282">
            <v>0</v>
          </cell>
          <cell r="AG5282">
            <v>0</v>
          </cell>
          <cell r="AH5282">
            <v>0</v>
          </cell>
          <cell r="AI5282">
            <v>0</v>
          </cell>
          <cell r="AJ5282">
            <v>0</v>
          </cell>
          <cell r="AK5282">
            <v>0</v>
          </cell>
          <cell r="AL5282">
            <v>0</v>
          </cell>
          <cell r="AM5282">
            <v>0</v>
          </cell>
          <cell r="AN5282">
            <v>0</v>
          </cell>
          <cell r="AO5282">
            <v>0</v>
          </cell>
          <cell r="AP5282">
            <v>17</v>
          </cell>
          <cell r="AQ5282" t="str">
            <v>GEOVANNY HERNANDEZ</v>
          </cell>
          <cell r="AR5282">
            <v>5</v>
          </cell>
          <cell r="AS5282" t="str">
            <v>ROSA ESCALANTE</v>
          </cell>
          <cell r="AT5282">
            <v>13</v>
          </cell>
          <cell r="AU5282" t="str">
            <v>MARIA LANDA</v>
          </cell>
          <cell r="AV5282" t="str">
            <v>#N/A</v>
          </cell>
          <cell r="AW5282" t="str">
            <v>#N/A</v>
          </cell>
          <cell r="AX5282" t="b">
            <v>1</v>
          </cell>
          <cell r="AY5282" t="b">
            <v>1</v>
          </cell>
        </row>
        <row r="5283">
          <cell r="B5283" t="str">
            <v>1791167104001</v>
          </cell>
          <cell r="C5283" t="str">
            <v>SUPER DEALER DUENAS GUTIERREZ CIA. LTDA.</v>
          </cell>
          <cell r="D5283">
            <v>123</v>
          </cell>
          <cell r="E5283">
            <v>12301</v>
          </cell>
          <cell r="F5283">
            <v>1230150</v>
          </cell>
          <cell r="G5283" t="str">
            <v>COMERCIO</v>
          </cell>
          <cell r="H5283" t="str">
            <v>COMERCIO</v>
          </cell>
          <cell r="I5283" t="str">
            <v>L3067</v>
          </cell>
          <cell r="J5283" t="str">
            <v>GRANDE EMPRESA</v>
          </cell>
          <cell r="K5283">
            <v>0</v>
          </cell>
          <cell r="L5283" t="str">
            <v>01Empresas Normales</v>
          </cell>
          <cell r="M5283">
            <v>41810</v>
          </cell>
          <cell r="N5283">
            <v>0.3611111111111111</v>
          </cell>
          <cell r="O5283" t="str">
            <v>M HINOSTROZA</v>
          </cell>
          <cell r="P5283" t="str">
            <v>M HINOSTROZA</v>
          </cell>
          <cell r="Q5283" t="str">
            <v>APLICATIVO WEB</v>
          </cell>
          <cell r="R5283" t="str">
            <v>APLICATIVO WEB</v>
          </cell>
          <cell r="S5283">
            <v>41810</v>
          </cell>
          <cell r="T5283">
            <v>0.66666666666666663</v>
          </cell>
          <cell r="U5283" t="str">
            <v>PRE-009</v>
          </cell>
          <cell r="V5283">
            <v>41834</v>
          </cell>
          <cell r="W5283">
            <v>0.55277777777777781</v>
          </cell>
          <cell r="X5283">
            <v>0</v>
          </cell>
          <cell r="Y5283">
            <v>0</v>
          </cell>
          <cell r="Z5283">
            <v>0</v>
          </cell>
          <cell r="AA5283">
            <v>0</v>
          </cell>
          <cell r="AB5283">
            <v>0</v>
          </cell>
          <cell r="AC5283">
            <v>41835</v>
          </cell>
          <cell r="AD5283">
            <v>0.4375</v>
          </cell>
          <cell r="AE5283" t="str">
            <v>MMORAN</v>
          </cell>
          <cell r="AF5283">
            <v>33</v>
          </cell>
          <cell r="AG5283">
            <v>0</v>
          </cell>
          <cell r="AH5283">
            <v>0</v>
          </cell>
          <cell r="AI5283">
            <v>0</v>
          </cell>
          <cell r="AJ5283">
            <v>0</v>
          </cell>
          <cell r="AK5283">
            <v>0</v>
          </cell>
          <cell r="AL5283">
            <v>0</v>
          </cell>
          <cell r="AM5283">
            <v>0</v>
          </cell>
          <cell r="AN5283">
            <v>0</v>
          </cell>
          <cell r="AO5283">
            <v>0</v>
          </cell>
          <cell r="AP5283">
            <v>18</v>
          </cell>
          <cell r="AQ5283" t="str">
            <v>MARIA HINOSTROZA</v>
          </cell>
          <cell r="AR5283">
            <v>5</v>
          </cell>
          <cell r="AS5283" t="str">
            <v>ROSA ESCALANTE</v>
          </cell>
          <cell r="AT5283">
            <v>12</v>
          </cell>
          <cell r="AU5283" t="str">
            <v>CHRISTOPHER SANCHEZ</v>
          </cell>
          <cell r="AV5283" t="str">
            <v>#N/A</v>
          </cell>
          <cell r="AW5283" t="str">
            <v>#N/A</v>
          </cell>
          <cell r="AX5283" t="b">
            <v>0</v>
          </cell>
          <cell r="AY5283" t="b">
            <v>0</v>
          </cell>
        </row>
        <row r="5284">
          <cell r="B5284" t="str">
            <v>1791871111001</v>
          </cell>
          <cell r="C5284" t="str">
            <v>COVERTOSA, COVERTURA TOTAL S.A.</v>
          </cell>
          <cell r="D5284">
            <v>123</v>
          </cell>
          <cell r="E5284">
            <v>12301</v>
          </cell>
          <cell r="F5284">
            <v>1230150</v>
          </cell>
          <cell r="G5284" t="str">
            <v>COMERCIO</v>
          </cell>
          <cell r="H5284" t="str">
            <v>COMERCIO</v>
          </cell>
          <cell r="I5284" t="str">
            <v>L3068</v>
          </cell>
          <cell r="J5284" t="str">
            <v>GRANDE EMPRESA</v>
          </cell>
          <cell r="K5284">
            <v>0</v>
          </cell>
          <cell r="L5284">
            <v>0</v>
          </cell>
          <cell r="M5284">
            <v>0</v>
          </cell>
          <cell r="N5284">
            <v>0</v>
          </cell>
          <cell r="O5284" t="str">
            <v>M HINOSTROZA</v>
          </cell>
          <cell r="P5284" t="str">
            <v>M HINOSTROZA</v>
          </cell>
          <cell r="Q5284">
            <v>0</v>
          </cell>
          <cell r="R5284">
            <v>0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  <cell r="X5284">
            <v>0</v>
          </cell>
          <cell r="Y5284">
            <v>0</v>
          </cell>
          <cell r="Z5284">
            <v>0</v>
          </cell>
          <cell r="AA5284">
            <v>0</v>
          </cell>
          <cell r="AB5284">
            <v>0</v>
          </cell>
          <cell r="AC5284">
            <v>0</v>
          </cell>
          <cell r="AD5284">
            <v>0</v>
          </cell>
          <cell r="AE5284">
            <v>0</v>
          </cell>
          <cell r="AF5284">
            <v>0</v>
          </cell>
          <cell r="AG5284">
            <v>0</v>
          </cell>
          <cell r="AH5284">
            <v>0</v>
          </cell>
          <cell r="AI5284">
            <v>0</v>
          </cell>
          <cell r="AJ5284">
            <v>0</v>
          </cell>
          <cell r="AK5284">
            <v>0</v>
          </cell>
          <cell r="AL5284">
            <v>0</v>
          </cell>
          <cell r="AM5284">
            <v>0</v>
          </cell>
          <cell r="AN5284">
            <v>0</v>
          </cell>
          <cell r="AO5284">
            <v>0</v>
          </cell>
          <cell r="AP5284">
            <v>18</v>
          </cell>
          <cell r="AQ5284" t="str">
            <v>MARIA HINOSTROZA</v>
          </cell>
          <cell r="AR5284">
            <v>5</v>
          </cell>
          <cell r="AS5284" t="str">
            <v>ROSA ESCALANTE</v>
          </cell>
          <cell r="AT5284">
            <v>12</v>
          </cell>
          <cell r="AU5284" t="str">
            <v>CHRISTOPHER SANCHEZ</v>
          </cell>
          <cell r="AV5284" t="str">
            <v>#N/A</v>
          </cell>
          <cell r="AW5284" t="str">
            <v>#N/A</v>
          </cell>
          <cell r="AX5284" t="b">
            <v>1</v>
          </cell>
          <cell r="AY5284" t="b">
            <v>1</v>
          </cell>
        </row>
        <row r="5285">
          <cell r="B5285" t="str">
            <v>1791968158001</v>
          </cell>
          <cell r="C5285" t="str">
            <v>INDUSTRIA DE CAUCHO Y ACERO VITERI INCAVIT S.A.</v>
          </cell>
          <cell r="D5285">
            <v>123</v>
          </cell>
          <cell r="E5285">
            <v>12301</v>
          </cell>
          <cell r="F5285">
            <v>1230150</v>
          </cell>
          <cell r="G5285" t="str">
            <v>COMERCIO</v>
          </cell>
          <cell r="H5285" t="str">
            <v>COMERCIO</v>
          </cell>
          <cell r="I5285" t="str">
            <v>L3069</v>
          </cell>
          <cell r="J5285" t="str">
            <v>GRANDE EMPRESA</v>
          </cell>
          <cell r="K5285">
            <v>0</v>
          </cell>
          <cell r="L5285" t="str">
            <v>01Empresas Normales</v>
          </cell>
          <cell r="M5285">
            <v>41823</v>
          </cell>
          <cell r="N5285">
            <v>0.35416666666666669</v>
          </cell>
          <cell r="O5285" t="str">
            <v>M HINOSTROZA</v>
          </cell>
          <cell r="P5285" t="str">
            <v>M HINOSTROZA</v>
          </cell>
          <cell r="Q5285" t="str">
            <v>APLICATIVO WEB</v>
          </cell>
          <cell r="R5285" t="str">
            <v>APLICATIVO WEB</v>
          </cell>
          <cell r="S5285">
            <v>41823</v>
          </cell>
          <cell r="T5285">
            <v>0.45833333333333331</v>
          </cell>
          <cell r="U5285" t="str">
            <v>PRE-021</v>
          </cell>
          <cell r="V5285">
            <v>0</v>
          </cell>
          <cell r="W5285">
            <v>0</v>
          </cell>
          <cell r="X5285">
            <v>0</v>
          </cell>
          <cell r="Y5285">
            <v>0</v>
          </cell>
          <cell r="Z5285">
            <v>0</v>
          </cell>
          <cell r="AA5285">
            <v>0</v>
          </cell>
          <cell r="AB5285">
            <v>0</v>
          </cell>
          <cell r="AC5285">
            <v>0</v>
          </cell>
          <cell r="AD5285">
            <v>0</v>
          </cell>
          <cell r="AE5285">
            <v>0</v>
          </cell>
          <cell r="AF5285">
            <v>0</v>
          </cell>
          <cell r="AG5285">
            <v>0</v>
          </cell>
          <cell r="AH5285">
            <v>0</v>
          </cell>
          <cell r="AI5285">
            <v>0</v>
          </cell>
          <cell r="AJ5285">
            <v>0</v>
          </cell>
          <cell r="AK5285">
            <v>0</v>
          </cell>
          <cell r="AL5285">
            <v>0</v>
          </cell>
          <cell r="AM5285">
            <v>0</v>
          </cell>
          <cell r="AN5285">
            <v>0</v>
          </cell>
          <cell r="AO5285">
            <v>0</v>
          </cell>
          <cell r="AP5285">
            <v>18</v>
          </cell>
          <cell r="AQ5285" t="str">
            <v>MARIA HINOSTROZA</v>
          </cell>
          <cell r="AR5285">
            <v>5</v>
          </cell>
          <cell r="AS5285" t="str">
            <v>ROSA ESCALANTE</v>
          </cell>
          <cell r="AT5285">
            <v>12</v>
          </cell>
          <cell r="AU5285" t="str">
            <v>CHRISTOPHER SANCHEZ</v>
          </cell>
          <cell r="AV5285" t="str">
            <v>1</v>
          </cell>
          <cell r="AW5285" t="str">
            <v>1791968158001</v>
          </cell>
          <cell r="AX5285" t="b">
            <v>0</v>
          </cell>
          <cell r="AY5285" t="b">
            <v>0</v>
          </cell>
        </row>
        <row r="5286">
          <cell r="B5286" t="str">
            <v>1792135397001</v>
          </cell>
          <cell r="C5286" t="str">
            <v>MULTICOMERCIO ALDEAN S.C.C.</v>
          </cell>
          <cell r="D5286">
            <v>123</v>
          </cell>
          <cell r="E5286">
            <v>12301</v>
          </cell>
          <cell r="F5286">
            <v>1230150</v>
          </cell>
          <cell r="G5286" t="str">
            <v>COMERCIO</v>
          </cell>
          <cell r="H5286" t="str">
            <v>COMERCIO</v>
          </cell>
          <cell r="I5286" t="str">
            <v>L3070</v>
          </cell>
          <cell r="J5286" t="str">
            <v>GRANDE EMPRESA</v>
          </cell>
          <cell r="K5286">
            <v>0</v>
          </cell>
          <cell r="L5286">
            <v>0</v>
          </cell>
          <cell r="M5286">
            <v>0</v>
          </cell>
          <cell r="N5286">
            <v>0</v>
          </cell>
          <cell r="O5286" t="str">
            <v>M HINOSTROZA</v>
          </cell>
          <cell r="P5286" t="str">
            <v>M HINOSTROZA</v>
          </cell>
          <cell r="Q5286">
            <v>0</v>
          </cell>
          <cell r="R5286">
            <v>0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  <cell r="X5286">
            <v>0</v>
          </cell>
          <cell r="Y5286">
            <v>0</v>
          </cell>
          <cell r="Z5286">
            <v>0</v>
          </cell>
          <cell r="AA5286">
            <v>0</v>
          </cell>
          <cell r="AB5286">
            <v>0</v>
          </cell>
          <cell r="AC5286">
            <v>0</v>
          </cell>
          <cell r="AD5286">
            <v>0</v>
          </cell>
          <cell r="AE5286">
            <v>0</v>
          </cell>
          <cell r="AF5286">
            <v>0</v>
          </cell>
          <cell r="AG5286">
            <v>0</v>
          </cell>
          <cell r="AH5286">
            <v>0</v>
          </cell>
          <cell r="AI5286">
            <v>0</v>
          </cell>
          <cell r="AJ5286">
            <v>0</v>
          </cell>
          <cell r="AK5286">
            <v>0</v>
          </cell>
          <cell r="AL5286">
            <v>0</v>
          </cell>
          <cell r="AM5286">
            <v>0</v>
          </cell>
          <cell r="AN5286">
            <v>0</v>
          </cell>
          <cell r="AO5286">
            <v>0</v>
          </cell>
          <cell r="AP5286">
            <v>18</v>
          </cell>
          <cell r="AQ5286" t="str">
            <v>MARIA HINOSTROZA</v>
          </cell>
          <cell r="AR5286">
            <v>5</v>
          </cell>
          <cell r="AS5286" t="str">
            <v>ROSA ESCALANTE</v>
          </cell>
          <cell r="AT5286">
            <v>12</v>
          </cell>
          <cell r="AU5286" t="str">
            <v>CHRISTOPHER SANCHEZ</v>
          </cell>
          <cell r="AV5286" t="str">
            <v>#N/A</v>
          </cell>
          <cell r="AW5286" t="str">
            <v>#N/A</v>
          </cell>
          <cell r="AX5286" t="b">
            <v>1</v>
          </cell>
          <cell r="AY5286" t="b">
            <v>1</v>
          </cell>
        </row>
        <row r="5287">
          <cell r="B5287" t="str">
            <v>2390005566001</v>
          </cell>
          <cell r="C5287" t="str">
            <v>COMERCIAL E INMOBILIARIA FERRILOPEZ CIA. LTDA.</v>
          </cell>
          <cell r="D5287">
            <v>123</v>
          </cell>
          <cell r="E5287">
            <v>12301</v>
          </cell>
          <cell r="F5287">
            <v>1230150</v>
          </cell>
          <cell r="G5287" t="str">
            <v>COMERCIO</v>
          </cell>
          <cell r="H5287" t="str">
            <v>COMERCIO</v>
          </cell>
          <cell r="I5287" t="str">
            <v>L3071</v>
          </cell>
          <cell r="J5287" t="str">
            <v>GRANDE EMPRESA</v>
          </cell>
          <cell r="K5287">
            <v>0</v>
          </cell>
          <cell r="L5287">
            <v>0</v>
          </cell>
          <cell r="M5287">
            <v>0</v>
          </cell>
          <cell r="N5287">
            <v>0</v>
          </cell>
          <cell r="O5287" t="str">
            <v>M HINOSTROZA</v>
          </cell>
          <cell r="P5287" t="str">
            <v>M HINOSTROZA</v>
          </cell>
          <cell r="Q5287">
            <v>0</v>
          </cell>
          <cell r="R5287">
            <v>0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  <cell r="X5287">
            <v>0</v>
          </cell>
          <cell r="Y5287">
            <v>0</v>
          </cell>
          <cell r="Z5287">
            <v>0</v>
          </cell>
          <cell r="AA5287">
            <v>0</v>
          </cell>
          <cell r="AB5287">
            <v>0</v>
          </cell>
          <cell r="AC5287">
            <v>0</v>
          </cell>
          <cell r="AD5287">
            <v>0</v>
          </cell>
          <cell r="AE5287">
            <v>0</v>
          </cell>
          <cell r="AF5287">
            <v>0</v>
          </cell>
          <cell r="AG5287">
            <v>0</v>
          </cell>
          <cell r="AH5287">
            <v>0</v>
          </cell>
          <cell r="AI5287">
            <v>0</v>
          </cell>
          <cell r="AJ5287">
            <v>0</v>
          </cell>
          <cell r="AK5287">
            <v>0</v>
          </cell>
          <cell r="AL5287">
            <v>0</v>
          </cell>
          <cell r="AM5287">
            <v>0</v>
          </cell>
          <cell r="AN5287">
            <v>0</v>
          </cell>
          <cell r="AO5287">
            <v>0</v>
          </cell>
          <cell r="AP5287">
            <v>18</v>
          </cell>
          <cell r="AQ5287" t="str">
            <v>MARIA HINOSTROZA</v>
          </cell>
          <cell r="AR5287">
            <v>5</v>
          </cell>
          <cell r="AS5287" t="str">
            <v>ROSA ESCALANTE</v>
          </cell>
          <cell r="AT5287">
            <v>12</v>
          </cell>
          <cell r="AU5287" t="str">
            <v>CHRISTOPHER SANCHEZ</v>
          </cell>
          <cell r="AV5287" t="str">
            <v>#N/A</v>
          </cell>
          <cell r="AW5287" t="str">
            <v>#N/A</v>
          </cell>
          <cell r="AX5287" t="b">
            <v>1</v>
          </cell>
          <cell r="AY5287" t="b">
            <v>1</v>
          </cell>
        </row>
        <row r="5288">
          <cell r="B5288" t="str">
            <v>1790531554001</v>
          </cell>
          <cell r="C5288" t="str">
            <v>ECUATORIANA DE EXPORTACION E IMPORTACIONES DE SANTO DOMINGO</v>
          </cell>
          <cell r="D5288">
            <v>123</v>
          </cell>
          <cell r="E5288">
            <v>12301</v>
          </cell>
          <cell r="F5288">
            <v>1230150</v>
          </cell>
          <cell r="G5288" t="str">
            <v>COMERCIO</v>
          </cell>
          <cell r="H5288" t="str">
            <v>COMERCIO</v>
          </cell>
          <cell r="I5288" t="str">
            <v>L3072</v>
          </cell>
          <cell r="J5288" t="str">
            <v>GRANDE EMPRESA</v>
          </cell>
          <cell r="K5288">
            <v>0</v>
          </cell>
          <cell r="L5288">
            <v>0</v>
          </cell>
          <cell r="M5288">
            <v>0</v>
          </cell>
          <cell r="N5288">
            <v>0</v>
          </cell>
          <cell r="O5288" t="str">
            <v>M HINOSTROZA</v>
          </cell>
          <cell r="P5288" t="str">
            <v>M HINOSTROZA</v>
          </cell>
          <cell r="Q5288">
            <v>0</v>
          </cell>
          <cell r="R5288">
            <v>0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  <cell r="X5288">
            <v>0</v>
          </cell>
          <cell r="Y5288">
            <v>0</v>
          </cell>
          <cell r="Z5288">
            <v>0</v>
          </cell>
          <cell r="AA5288">
            <v>0</v>
          </cell>
          <cell r="AB5288">
            <v>0</v>
          </cell>
          <cell r="AC5288">
            <v>0</v>
          </cell>
          <cell r="AD5288">
            <v>0</v>
          </cell>
          <cell r="AE5288">
            <v>0</v>
          </cell>
          <cell r="AF5288">
            <v>0</v>
          </cell>
          <cell r="AG5288">
            <v>0</v>
          </cell>
          <cell r="AH5288">
            <v>0</v>
          </cell>
          <cell r="AI5288">
            <v>0</v>
          </cell>
          <cell r="AJ5288">
            <v>0</v>
          </cell>
          <cell r="AK5288">
            <v>0</v>
          </cell>
          <cell r="AL5288">
            <v>0</v>
          </cell>
          <cell r="AM5288">
            <v>0</v>
          </cell>
          <cell r="AN5288">
            <v>0</v>
          </cell>
          <cell r="AO5288">
            <v>0</v>
          </cell>
          <cell r="AP5288">
            <v>18</v>
          </cell>
          <cell r="AQ5288" t="str">
            <v>MARIA HINOSTROZA</v>
          </cell>
          <cell r="AR5288">
            <v>5</v>
          </cell>
          <cell r="AS5288" t="str">
            <v>ROSA ESCALANTE</v>
          </cell>
          <cell r="AT5288">
            <v>12</v>
          </cell>
          <cell r="AU5288" t="str">
            <v>CHRISTOPHER SANCHEZ</v>
          </cell>
          <cell r="AV5288" t="str">
            <v>#N/A</v>
          </cell>
          <cell r="AW5288" t="str">
            <v>#N/A</v>
          </cell>
          <cell r="AX5288" t="b">
            <v>1</v>
          </cell>
          <cell r="AY5288" t="b">
            <v>1</v>
          </cell>
        </row>
        <row r="5289">
          <cell r="B5289" t="str">
            <v>1791890302001</v>
          </cell>
          <cell r="C5289" t="str">
            <v>COMERCIAL VERVESA CIA. LTDA</v>
          </cell>
          <cell r="D5289">
            <v>123</v>
          </cell>
          <cell r="E5289">
            <v>12301</v>
          </cell>
          <cell r="F5289">
            <v>1230150</v>
          </cell>
          <cell r="G5289" t="str">
            <v>COMERCIO</v>
          </cell>
          <cell r="H5289" t="str">
            <v>COMERCIO</v>
          </cell>
          <cell r="I5289" t="str">
            <v>L3073</v>
          </cell>
          <cell r="J5289" t="str">
            <v>GRANDE EMPRESA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 t="str">
            <v>M HINOSTROZA</v>
          </cell>
          <cell r="P5289" t="str">
            <v>M HINOSTROZA</v>
          </cell>
          <cell r="Q5289">
            <v>0</v>
          </cell>
          <cell r="R5289">
            <v>0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  <cell r="X5289">
            <v>0</v>
          </cell>
          <cell r="Y5289">
            <v>0</v>
          </cell>
          <cell r="Z5289">
            <v>0</v>
          </cell>
          <cell r="AA5289">
            <v>0</v>
          </cell>
          <cell r="AB5289">
            <v>0</v>
          </cell>
          <cell r="AC5289">
            <v>0</v>
          </cell>
          <cell r="AD5289">
            <v>0</v>
          </cell>
          <cell r="AE5289">
            <v>0</v>
          </cell>
          <cell r="AF5289">
            <v>0</v>
          </cell>
          <cell r="AG5289">
            <v>0</v>
          </cell>
          <cell r="AH5289">
            <v>0</v>
          </cell>
          <cell r="AI5289">
            <v>0</v>
          </cell>
          <cell r="AJ5289">
            <v>0</v>
          </cell>
          <cell r="AK5289">
            <v>0</v>
          </cell>
          <cell r="AL5289">
            <v>0</v>
          </cell>
          <cell r="AM5289">
            <v>0</v>
          </cell>
          <cell r="AN5289">
            <v>0</v>
          </cell>
          <cell r="AO5289">
            <v>0</v>
          </cell>
          <cell r="AP5289">
            <v>18</v>
          </cell>
          <cell r="AQ5289" t="str">
            <v>MARIA HINOSTROZA</v>
          </cell>
          <cell r="AR5289">
            <v>5</v>
          </cell>
          <cell r="AS5289" t="str">
            <v>ROSA ESCALANTE</v>
          </cell>
          <cell r="AT5289">
            <v>12</v>
          </cell>
          <cell r="AU5289" t="str">
            <v>CHRISTOPHER SANCHEZ</v>
          </cell>
          <cell r="AV5289" t="str">
            <v>#N/A</v>
          </cell>
          <cell r="AW5289" t="str">
            <v>#N/A</v>
          </cell>
          <cell r="AX5289" t="b">
            <v>1</v>
          </cell>
          <cell r="AY5289" t="b">
            <v>1</v>
          </cell>
        </row>
        <row r="5290">
          <cell r="B5290" t="str">
            <v>1792016495001</v>
          </cell>
          <cell r="C5290" t="str">
            <v>MOLSANDO MOLINOS SANTO DOMINGO S.A.</v>
          </cell>
          <cell r="D5290">
            <v>123</v>
          </cell>
          <cell r="E5290">
            <v>12301</v>
          </cell>
          <cell r="F5290">
            <v>1230150</v>
          </cell>
          <cell r="G5290" t="str">
            <v>MANUFACTURA</v>
          </cell>
          <cell r="H5290" t="str">
            <v>MANUFACTURA</v>
          </cell>
          <cell r="I5290" t="str">
            <v>L3074</v>
          </cell>
          <cell r="J5290" t="str">
            <v>GRANDE EMPRESA</v>
          </cell>
          <cell r="K5290">
            <v>0</v>
          </cell>
          <cell r="L5290">
            <v>0</v>
          </cell>
          <cell r="M5290">
            <v>0</v>
          </cell>
          <cell r="N5290">
            <v>0</v>
          </cell>
          <cell r="O5290" t="str">
            <v>M HINOSTROZA</v>
          </cell>
          <cell r="P5290" t="str">
            <v>M HINOSTROZA</v>
          </cell>
          <cell r="Q5290">
            <v>0</v>
          </cell>
          <cell r="R5290">
            <v>0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  <cell r="X5290">
            <v>0</v>
          </cell>
          <cell r="Y5290">
            <v>0</v>
          </cell>
          <cell r="Z5290">
            <v>0</v>
          </cell>
          <cell r="AA5290">
            <v>0</v>
          </cell>
          <cell r="AB5290">
            <v>0</v>
          </cell>
          <cell r="AC5290">
            <v>0</v>
          </cell>
          <cell r="AD5290">
            <v>0</v>
          </cell>
          <cell r="AE5290">
            <v>0</v>
          </cell>
          <cell r="AF5290">
            <v>0</v>
          </cell>
          <cell r="AG5290">
            <v>0</v>
          </cell>
          <cell r="AH5290">
            <v>0</v>
          </cell>
          <cell r="AI5290">
            <v>0</v>
          </cell>
          <cell r="AJ5290">
            <v>0</v>
          </cell>
          <cell r="AK5290">
            <v>0</v>
          </cell>
          <cell r="AL5290">
            <v>0</v>
          </cell>
          <cell r="AM5290">
            <v>0</v>
          </cell>
          <cell r="AN5290">
            <v>0</v>
          </cell>
          <cell r="AO5290">
            <v>0</v>
          </cell>
          <cell r="AP5290">
            <v>18</v>
          </cell>
          <cell r="AQ5290" t="str">
            <v>MARIA HINOSTROZA</v>
          </cell>
          <cell r="AR5290">
            <v>5</v>
          </cell>
          <cell r="AS5290" t="str">
            <v>ROSA ESCALANTE</v>
          </cell>
          <cell r="AT5290">
            <v>12</v>
          </cell>
          <cell r="AU5290" t="str">
            <v>CHRISTOPHER SANCHEZ</v>
          </cell>
          <cell r="AV5290" t="str">
            <v>#N/A</v>
          </cell>
          <cell r="AW5290" t="str">
            <v>#N/A</v>
          </cell>
          <cell r="AX5290" t="b">
            <v>1</v>
          </cell>
          <cell r="AY5290" t="b">
            <v>1</v>
          </cell>
        </row>
        <row r="5291">
          <cell r="B5291" t="str">
            <v>1792148243001</v>
          </cell>
          <cell r="C5291" t="str">
            <v>DISTRIBUIDORA Y ESTACION DE SERVICIOS MA</v>
          </cell>
          <cell r="D5291">
            <v>123</v>
          </cell>
          <cell r="E5291">
            <v>12301</v>
          </cell>
          <cell r="F5291">
            <v>1230150</v>
          </cell>
          <cell r="G5291" t="str">
            <v>COMERCIO</v>
          </cell>
          <cell r="H5291" t="str">
            <v>COMERCIO</v>
          </cell>
          <cell r="I5291" t="str">
            <v>L3075</v>
          </cell>
          <cell r="J5291" t="str">
            <v>GRANDE EMPRESA</v>
          </cell>
          <cell r="K5291">
            <v>0</v>
          </cell>
          <cell r="L5291">
            <v>0</v>
          </cell>
          <cell r="M5291">
            <v>0</v>
          </cell>
          <cell r="N5291">
            <v>0</v>
          </cell>
          <cell r="O5291" t="str">
            <v>M HINOSTROZA</v>
          </cell>
          <cell r="P5291" t="str">
            <v>M HINOSTROZA</v>
          </cell>
          <cell r="Q5291">
            <v>0</v>
          </cell>
          <cell r="R5291">
            <v>0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  <cell r="X5291">
            <v>0</v>
          </cell>
          <cell r="Y5291">
            <v>0</v>
          </cell>
          <cell r="Z5291">
            <v>0</v>
          </cell>
          <cell r="AA5291">
            <v>0</v>
          </cell>
          <cell r="AB5291">
            <v>0</v>
          </cell>
          <cell r="AC5291">
            <v>0</v>
          </cell>
          <cell r="AD5291">
            <v>0</v>
          </cell>
          <cell r="AE5291">
            <v>0</v>
          </cell>
          <cell r="AF5291">
            <v>0</v>
          </cell>
          <cell r="AG5291">
            <v>0</v>
          </cell>
          <cell r="AH5291">
            <v>0</v>
          </cell>
          <cell r="AI5291">
            <v>0</v>
          </cell>
          <cell r="AJ5291">
            <v>0</v>
          </cell>
          <cell r="AK5291">
            <v>0</v>
          </cell>
          <cell r="AL5291">
            <v>0</v>
          </cell>
          <cell r="AM5291">
            <v>0</v>
          </cell>
          <cell r="AN5291">
            <v>0</v>
          </cell>
          <cell r="AO5291">
            <v>0</v>
          </cell>
          <cell r="AP5291">
            <v>18</v>
          </cell>
          <cell r="AQ5291" t="str">
            <v>MARIA HINOSTROZA</v>
          </cell>
          <cell r="AR5291">
            <v>5</v>
          </cell>
          <cell r="AS5291" t="str">
            <v>ROSA ESCALANTE</v>
          </cell>
          <cell r="AT5291">
            <v>12</v>
          </cell>
          <cell r="AU5291" t="str">
            <v>CHRISTOPHER SANCHEZ</v>
          </cell>
          <cell r="AV5291" t="str">
            <v>#N/A</v>
          </cell>
          <cell r="AW5291" t="str">
            <v>#N/A</v>
          </cell>
          <cell r="AX5291" t="b">
            <v>1</v>
          </cell>
          <cell r="AY5291" t="b">
            <v>1</v>
          </cell>
        </row>
        <row r="5292">
          <cell r="B5292" t="str">
            <v>1707860803001</v>
          </cell>
          <cell r="C5292" t="str">
            <v>INTRIAGO MOREIRA HUGO VALDEMAR</v>
          </cell>
          <cell r="D5292">
            <v>123</v>
          </cell>
          <cell r="E5292">
            <v>12301</v>
          </cell>
          <cell r="F5292">
            <v>1230150</v>
          </cell>
          <cell r="G5292" t="str">
            <v>COMERCIO</v>
          </cell>
          <cell r="H5292" t="str">
            <v>COMERCIO</v>
          </cell>
          <cell r="I5292" t="str">
            <v>L3076</v>
          </cell>
          <cell r="J5292" t="str">
            <v>GRANDE EMPRESA</v>
          </cell>
          <cell r="K5292">
            <v>0</v>
          </cell>
          <cell r="L5292">
            <v>0</v>
          </cell>
          <cell r="M5292">
            <v>0</v>
          </cell>
          <cell r="N5292">
            <v>0</v>
          </cell>
          <cell r="O5292" t="str">
            <v>M HINOSTROZA</v>
          </cell>
          <cell r="P5292" t="str">
            <v>M HINOSTROZA</v>
          </cell>
          <cell r="Q5292">
            <v>0</v>
          </cell>
          <cell r="R5292">
            <v>0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  <cell r="X5292">
            <v>0</v>
          </cell>
          <cell r="Y5292">
            <v>0</v>
          </cell>
          <cell r="Z5292">
            <v>0</v>
          </cell>
          <cell r="AA5292">
            <v>0</v>
          </cell>
          <cell r="AB5292">
            <v>0</v>
          </cell>
          <cell r="AC5292">
            <v>0</v>
          </cell>
          <cell r="AD5292">
            <v>0</v>
          </cell>
          <cell r="AE5292">
            <v>0</v>
          </cell>
          <cell r="AF5292">
            <v>0</v>
          </cell>
          <cell r="AG5292">
            <v>0</v>
          </cell>
          <cell r="AH5292">
            <v>0</v>
          </cell>
          <cell r="AI5292">
            <v>0</v>
          </cell>
          <cell r="AJ5292">
            <v>0</v>
          </cell>
          <cell r="AK5292">
            <v>0</v>
          </cell>
          <cell r="AL5292">
            <v>0</v>
          </cell>
          <cell r="AM5292">
            <v>0</v>
          </cell>
          <cell r="AN5292">
            <v>0</v>
          </cell>
          <cell r="AO5292">
            <v>0</v>
          </cell>
          <cell r="AP5292">
            <v>18</v>
          </cell>
          <cell r="AQ5292" t="str">
            <v>MARIA HINOSTROZA</v>
          </cell>
          <cell r="AR5292">
            <v>5</v>
          </cell>
          <cell r="AS5292" t="str">
            <v>ROSA ESCALANTE</v>
          </cell>
          <cell r="AT5292">
            <v>12</v>
          </cell>
          <cell r="AU5292" t="str">
            <v>CHRISTOPHER SANCHEZ</v>
          </cell>
          <cell r="AV5292" t="str">
            <v>#N/A</v>
          </cell>
          <cell r="AW5292" t="str">
            <v>#N/A</v>
          </cell>
          <cell r="AX5292" t="b">
            <v>1</v>
          </cell>
          <cell r="AY5292" t="b">
            <v>1</v>
          </cell>
        </row>
        <row r="5293">
          <cell r="B5293" t="str">
            <v>1791952561001</v>
          </cell>
          <cell r="C5293" t="str">
            <v>AGRICOLA PACWUIST S.A. AGROPAC</v>
          </cell>
          <cell r="D5293">
            <v>123</v>
          </cell>
          <cell r="E5293">
            <v>12301</v>
          </cell>
          <cell r="F5293">
            <v>1230150</v>
          </cell>
          <cell r="G5293" t="str">
            <v>COMERCIO</v>
          </cell>
          <cell r="H5293" t="str">
            <v>COMERCIO</v>
          </cell>
          <cell r="I5293" t="str">
            <v>L3077</v>
          </cell>
          <cell r="J5293" t="str">
            <v>GRANDE EMPRESA</v>
          </cell>
          <cell r="K5293">
            <v>0</v>
          </cell>
          <cell r="L5293">
            <v>0</v>
          </cell>
          <cell r="M5293">
            <v>0</v>
          </cell>
          <cell r="N5293">
            <v>0</v>
          </cell>
          <cell r="O5293" t="str">
            <v>M HINOSTROZA</v>
          </cell>
          <cell r="P5293" t="str">
            <v>M HINOSTROZA</v>
          </cell>
          <cell r="Q5293">
            <v>0</v>
          </cell>
          <cell r="R5293">
            <v>0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  <cell r="X5293">
            <v>0</v>
          </cell>
          <cell r="Y5293">
            <v>0</v>
          </cell>
          <cell r="Z5293">
            <v>0</v>
          </cell>
          <cell r="AA5293">
            <v>0</v>
          </cell>
          <cell r="AB5293">
            <v>0</v>
          </cell>
          <cell r="AC5293">
            <v>0</v>
          </cell>
          <cell r="AD5293">
            <v>0</v>
          </cell>
          <cell r="AE5293">
            <v>0</v>
          </cell>
          <cell r="AF5293">
            <v>0</v>
          </cell>
          <cell r="AG5293">
            <v>0</v>
          </cell>
          <cell r="AH5293">
            <v>0</v>
          </cell>
          <cell r="AI5293">
            <v>0</v>
          </cell>
          <cell r="AJ5293">
            <v>0</v>
          </cell>
          <cell r="AK5293">
            <v>0</v>
          </cell>
          <cell r="AL5293">
            <v>0</v>
          </cell>
          <cell r="AM5293">
            <v>0</v>
          </cell>
          <cell r="AN5293">
            <v>0</v>
          </cell>
          <cell r="AO5293">
            <v>0</v>
          </cell>
          <cell r="AP5293">
            <v>18</v>
          </cell>
          <cell r="AQ5293" t="str">
            <v>MARIA HINOSTROZA</v>
          </cell>
          <cell r="AR5293">
            <v>5</v>
          </cell>
          <cell r="AS5293" t="str">
            <v>ROSA ESCALANTE</v>
          </cell>
          <cell r="AT5293">
            <v>12</v>
          </cell>
          <cell r="AU5293" t="str">
            <v>CHRISTOPHER SANCHEZ</v>
          </cell>
          <cell r="AV5293" t="str">
            <v>#N/A</v>
          </cell>
          <cell r="AW5293" t="str">
            <v>#N/A</v>
          </cell>
          <cell r="AX5293" t="b">
            <v>1</v>
          </cell>
          <cell r="AY5293" t="b">
            <v>1</v>
          </cell>
        </row>
        <row r="5294">
          <cell r="B5294" t="str">
            <v>1712305232001</v>
          </cell>
          <cell r="C5294" t="str">
            <v>ALVAREZ PROAÑO RAFAEL PATRICIO</v>
          </cell>
          <cell r="D5294">
            <v>123</v>
          </cell>
          <cell r="E5294">
            <v>12301</v>
          </cell>
          <cell r="F5294">
            <v>1230150</v>
          </cell>
          <cell r="G5294" t="str">
            <v>COMERCIO</v>
          </cell>
          <cell r="H5294" t="str">
            <v>COMERCIO</v>
          </cell>
          <cell r="I5294" t="str">
            <v>L3078</v>
          </cell>
          <cell r="J5294" t="str">
            <v>GRANDE EMPRESA</v>
          </cell>
          <cell r="K5294">
            <v>0</v>
          </cell>
          <cell r="L5294">
            <v>0</v>
          </cell>
          <cell r="M5294">
            <v>0</v>
          </cell>
          <cell r="N5294">
            <v>0</v>
          </cell>
          <cell r="O5294" t="str">
            <v>M HINOSTROZA</v>
          </cell>
          <cell r="P5294" t="str">
            <v>M HINOSTROZA</v>
          </cell>
          <cell r="Q5294">
            <v>0</v>
          </cell>
          <cell r="R5294">
            <v>0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  <cell r="X5294">
            <v>0</v>
          </cell>
          <cell r="Y5294">
            <v>0</v>
          </cell>
          <cell r="Z5294">
            <v>0</v>
          </cell>
          <cell r="AA5294">
            <v>0</v>
          </cell>
          <cell r="AB5294">
            <v>0</v>
          </cell>
          <cell r="AC5294">
            <v>0</v>
          </cell>
          <cell r="AD5294">
            <v>0</v>
          </cell>
          <cell r="AE5294">
            <v>0</v>
          </cell>
          <cell r="AF5294">
            <v>0</v>
          </cell>
          <cell r="AG5294">
            <v>0</v>
          </cell>
          <cell r="AH5294">
            <v>0</v>
          </cell>
          <cell r="AI5294">
            <v>0</v>
          </cell>
          <cell r="AJ5294">
            <v>0</v>
          </cell>
          <cell r="AK5294">
            <v>0</v>
          </cell>
          <cell r="AL5294">
            <v>0</v>
          </cell>
          <cell r="AM5294">
            <v>0</v>
          </cell>
          <cell r="AN5294">
            <v>0</v>
          </cell>
          <cell r="AO5294">
            <v>0</v>
          </cell>
          <cell r="AP5294">
            <v>18</v>
          </cell>
          <cell r="AQ5294" t="str">
            <v>MARIA HINOSTROZA</v>
          </cell>
          <cell r="AR5294">
            <v>5</v>
          </cell>
          <cell r="AS5294" t="str">
            <v>ROSA ESCALANTE</v>
          </cell>
          <cell r="AT5294">
            <v>12</v>
          </cell>
          <cell r="AU5294" t="str">
            <v>CHRISTOPHER SANCHEZ</v>
          </cell>
          <cell r="AV5294" t="str">
            <v>#N/A</v>
          </cell>
          <cell r="AW5294" t="str">
            <v>#N/A</v>
          </cell>
          <cell r="AX5294" t="b">
            <v>1</v>
          </cell>
          <cell r="AY5294" t="b">
            <v>1</v>
          </cell>
        </row>
        <row r="5295">
          <cell r="B5295" t="str">
            <v>1768034870001</v>
          </cell>
          <cell r="C5295" t="str">
            <v>HOSPITAL DR. GUSTAVO DOMINGUEZ Z.</v>
          </cell>
          <cell r="D5295">
            <v>123</v>
          </cell>
          <cell r="E5295">
            <v>12301</v>
          </cell>
          <cell r="F5295">
            <v>1230150</v>
          </cell>
          <cell r="G5295" t="str">
            <v>SERVICIOS</v>
          </cell>
          <cell r="H5295" t="str">
            <v>SERVICIOS</v>
          </cell>
          <cell r="I5295" t="str">
            <v>L3079</v>
          </cell>
          <cell r="J5295" t="str">
            <v>GRANDE EMPRESA</v>
          </cell>
          <cell r="K5295">
            <v>0</v>
          </cell>
          <cell r="L5295">
            <v>0</v>
          </cell>
          <cell r="M5295">
            <v>0</v>
          </cell>
          <cell r="N5295">
            <v>0</v>
          </cell>
          <cell r="O5295" t="str">
            <v>G HERNANDEZ</v>
          </cell>
          <cell r="P5295" t="str">
            <v>G HERNANDEZ</v>
          </cell>
          <cell r="Q5295">
            <v>0</v>
          </cell>
          <cell r="R5295">
            <v>0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  <cell r="X5295">
            <v>0</v>
          </cell>
          <cell r="Y5295">
            <v>0</v>
          </cell>
          <cell r="Z5295">
            <v>0</v>
          </cell>
          <cell r="AA5295">
            <v>0</v>
          </cell>
          <cell r="AB5295">
            <v>0</v>
          </cell>
          <cell r="AC5295">
            <v>0</v>
          </cell>
          <cell r="AD5295">
            <v>0</v>
          </cell>
          <cell r="AE5295">
            <v>0</v>
          </cell>
          <cell r="AF5295">
            <v>0</v>
          </cell>
          <cell r="AG5295">
            <v>0</v>
          </cell>
          <cell r="AH5295">
            <v>0</v>
          </cell>
          <cell r="AI5295">
            <v>0</v>
          </cell>
          <cell r="AJ5295">
            <v>0</v>
          </cell>
          <cell r="AK5295">
            <v>0</v>
          </cell>
          <cell r="AL5295">
            <v>0</v>
          </cell>
          <cell r="AM5295">
            <v>0</v>
          </cell>
          <cell r="AN5295">
            <v>0</v>
          </cell>
          <cell r="AO5295">
            <v>0</v>
          </cell>
          <cell r="AP5295">
            <v>17</v>
          </cell>
          <cell r="AQ5295" t="str">
            <v>GEOVANNY HERNANDEZ</v>
          </cell>
          <cell r="AR5295">
            <v>5</v>
          </cell>
          <cell r="AS5295" t="str">
            <v>ROSA ESCALANTE</v>
          </cell>
          <cell r="AT5295">
            <v>11</v>
          </cell>
          <cell r="AU5295" t="str">
            <v>ARACELY CAMPOZANO</v>
          </cell>
          <cell r="AV5295" t="str">
            <v>#N/A</v>
          </cell>
          <cell r="AW5295" t="str">
            <v>#N/A</v>
          </cell>
          <cell r="AX5295" t="b">
            <v>1</v>
          </cell>
          <cell r="AY5295" t="b">
            <v>1</v>
          </cell>
        </row>
        <row r="5296">
          <cell r="B5296" t="str">
            <v>1703846400001</v>
          </cell>
          <cell r="C5296" t="str">
            <v>RUIZ NICOLALDE JAIME RODRIGO</v>
          </cell>
          <cell r="D5296">
            <v>123</v>
          </cell>
          <cell r="E5296">
            <v>12301</v>
          </cell>
          <cell r="F5296">
            <v>1230150</v>
          </cell>
          <cell r="G5296" t="str">
            <v>SERVICIOS</v>
          </cell>
          <cell r="H5296" t="str">
            <v>SERVICIOS</v>
          </cell>
          <cell r="I5296" t="str">
            <v>L3080</v>
          </cell>
          <cell r="J5296" t="str">
            <v>GRANDE EMPRESA</v>
          </cell>
          <cell r="K5296">
            <v>0</v>
          </cell>
          <cell r="L5296">
            <v>0</v>
          </cell>
          <cell r="M5296">
            <v>0</v>
          </cell>
          <cell r="N5296">
            <v>0</v>
          </cell>
          <cell r="O5296" t="str">
            <v>M HINOSTROZA</v>
          </cell>
          <cell r="P5296" t="str">
            <v>M HINOSTROZA</v>
          </cell>
          <cell r="Q5296">
            <v>0</v>
          </cell>
          <cell r="R5296">
            <v>0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  <cell r="X5296">
            <v>0</v>
          </cell>
          <cell r="Y5296">
            <v>0</v>
          </cell>
          <cell r="Z5296">
            <v>0</v>
          </cell>
          <cell r="AA5296">
            <v>0</v>
          </cell>
          <cell r="AB5296">
            <v>0</v>
          </cell>
          <cell r="AC5296">
            <v>0</v>
          </cell>
          <cell r="AD5296">
            <v>0</v>
          </cell>
          <cell r="AE5296">
            <v>0</v>
          </cell>
          <cell r="AF5296">
            <v>0</v>
          </cell>
          <cell r="AG5296">
            <v>0</v>
          </cell>
          <cell r="AH5296">
            <v>0</v>
          </cell>
          <cell r="AI5296">
            <v>0</v>
          </cell>
          <cell r="AJ5296">
            <v>0</v>
          </cell>
          <cell r="AK5296">
            <v>0</v>
          </cell>
          <cell r="AL5296">
            <v>0</v>
          </cell>
          <cell r="AM5296">
            <v>0</v>
          </cell>
          <cell r="AN5296">
            <v>0</v>
          </cell>
          <cell r="AO5296">
            <v>0</v>
          </cell>
          <cell r="AP5296">
            <v>18</v>
          </cell>
          <cell r="AQ5296" t="str">
            <v>MARIA HINOSTROZA</v>
          </cell>
          <cell r="AR5296">
            <v>5</v>
          </cell>
          <cell r="AS5296" t="str">
            <v>ROSA ESCALANTE</v>
          </cell>
          <cell r="AT5296">
            <v>12</v>
          </cell>
          <cell r="AU5296" t="str">
            <v>CHRISTOPHER SANCHEZ</v>
          </cell>
          <cell r="AV5296" t="str">
            <v>#N/A</v>
          </cell>
          <cell r="AW5296" t="str">
            <v>#N/A</v>
          </cell>
          <cell r="AX5296" t="b">
            <v>1</v>
          </cell>
          <cell r="AY5296" t="b">
            <v>1</v>
          </cell>
        </row>
        <row r="5297">
          <cell r="B5297" t="str">
            <v>1704940020001</v>
          </cell>
          <cell r="C5297" t="str">
            <v>RAMIREZ ANDRADE BORIS OSWALDO</v>
          </cell>
          <cell r="D5297">
            <v>123</v>
          </cell>
          <cell r="E5297">
            <v>12301</v>
          </cell>
          <cell r="F5297">
            <v>1230150</v>
          </cell>
          <cell r="G5297" t="str">
            <v>COMERCIO</v>
          </cell>
          <cell r="H5297" t="str">
            <v>COMERCIO</v>
          </cell>
          <cell r="I5297" t="str">
            <v>L3081</v>
          </cell>
          <cell r="J5297" t="str">
            <v>GRANDE EMPRESA</v>
          </cell>
          <cell r="K5297">
            <v>0</v>
          </cell>
          <cell r="L5297">
            <v>0</v>
          </cell>
          <cell r="M5297">
            <v>0</v>
          </cell>
          <cell r="N5297">
            <v>0</v>
          </cell>
          <cell r="O5297" t="str">
            <v>M HINOSTROZA</v>
          </cell>
          <cell r="P5297" t="str">
            <v>M HINOSTROZA</v>
          </cell>
          <cell r="Q5297">
            <v>0</v>
          </cell>
          <cell r="R5297">
            <v>0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  <cell r="X5297">
            <v>0</v>
          </cell>
          <cell r="Y5297">
            <v>0</v>
          </cell>
          <cell r="Z5297">
            <v>0</v>
          </cell>
          <cell r="AA5297">
            <v>0</v>
          </cell>
          <cell r="AB5297">
            <v>0</v>
          </cell>
          <cell r="AC5297">
            <v>0</v>
          </cell>
          <cell r="AD5297">
            <v>0</v>
          </cell>
          <cell r="AE5297">
            <v>0</v>
          </cell>
          <cell r="AF5297">
            <v>0</v>
          </cell>
          <cell r="AG5297">
            <v>0</v>
          </cell>
          <cell r="AH5297">
            <v>0</v>
          </cell>
          <cell r="AI5297">
            <v>0</v>
          </cell>
          <cell r="AJ5297">
            <v>0</v>
          </cell>
          <cell r="AK5297">
            <v>0</v>
          </cell>
          <cell r="AL5297">
            <v>0</v>
          </cell>
          <cell r="AM5297">
            <v>0</v>
          </cell>
          <cell r="AN5297">
            <v>0</v>
          </cell>
          <cell r="AO5297">
            <v>0</v>
          </cell>
          <cell r="AP5297">
            <v>18</v>
          </cell>
          <cell r="AQ5297" t="str">
            <v>MARIA HINOSTROZA</v>
          </cell>
          <cell r="AR5297">
            <v>5</v>
          </cell>
          <cell r="AS5297" t="str">
            <v>ROSA ESCALANTE</v>
          </cell>
          <cell r="AT5297">
            <v>12</v>
          </cell>
          <cell r="AU5297" t="str">
            <v>CHRISTOPHER SANCHEZ</v>
          </cell>
          <cell r="AV5297" t="str">
            <v>#N/A</v>
          </cell>
          <cell r="AW5297" t="str">
            <v>#N/A</v>
          </cell>
          <cell r="AX5297" t="b">
            <v>1</v>
          </cell>
          <cell r="AY5297" t="b">
            <v>1</v>
          </cell>
        </row>
        <row r="5298">
          <cell r="B5298" t="str">
            <v>2390006643001</v>
          </cell>
          <cell r="C5298" t="str">
            <v>CONSORCIO EA ECOAMBIENTAL</v>
          </cell>
          <cell r="D5298">
            <v>123</v>
          </cell>
          <cell r="E5298">
            <v>12301</v>
          </cell>
          <cell r="F5298">
            <v>1230150</v>
          </cell>
          <cell r="G5298" t="str">
            <v>SERVICIOS</v>
          </cell>
          <cell r="H5298" t="str">
            <v>SERVICIOS</v>
          </cell>
          <cell r="I5298" t="str">
            <v>L3082</v>
          </cell>
          <cell r="J5298" t="str">
            <v>MEDIANA EMPRESA B</v>
          </cell>
          <cell r="K5298">
            <v>0</v>
          </cell>
          <cell r="L5298" t="str">
            <v>01Empresas Normales</v>
          </cell>
          <cell r="M5298">
            <v>41808</v>
          </cell>
          <cell r="N5298">
            <v>0.70833333333333337</v>
          </cell>
          <cell r="O5298" t="str">
            <v>M HINOSTROZA</v>
          </cell>
          <cell r="P5298" t="str">
            <v>M HINOSTROZA</v>
          </cell>
          <cell r="Q5298" t="str">
            <v>EMPRESA</v>
          </cell>
          <cell r="R5298" t="str">
            <v>PAPEL</v>
          </cell>
          <cell r="S5298">
            <v>41809</v>
          </cell>
          <cell r="T5298">
            <v>0.375</v>
          </cell>
          <cell r="U5298" t="str">
            <v>PRE-006</v>
          </cell>
          <cell r="V5298">
            <v>41824</v>
          </cell>
          <cell r="W5298">
            <v>0.7055555555555556</v>
          </cell>
          <cell r="X5298">
            <v>0</v>
          </cell>
          <cell r="Y5298">
            <v>0</v>
          </cell>
          <cell r="Z5298">
            <v>0</v>
          </cell>
          <cell r="AA5298">
            <v>0</v>
          </cell>
          <cell r="AB5298">
            <v>0</v>
          </cell>
          <cell r="AC5298">
            <v>41827</v>
          </cell>
          <cell r="AD5298">
            <v>0.45833333333333331</v>
          </cell>
          <cell r="AE5298" t="str">
            <v>MMORAN</v>
          </cell>
          <cell r="AF5298">
            <v>26</v>
          </cell>
          <cell r="AG5298">
            <v>0</v>
          </cell>
          <cell r="AH5298">
            <v>0</v>
          </cell>
          <cell r="AI5298">
            <v>0</v>
          </cell>
          <cell r="AJ5298">
            <v>0</v>
          </cell>
          <cell r="AK5298" t="str">
            <v>RECIBIDA DE KARINA BAJAÑA.  LLEGO EN VALIJA</v>
          </cell>
          <cell r="AL5298">
            <v>0</v>
          </cell>
          <cell r="AM5298">
            <v>0</v>
          </cell>
          <cell r="AN5298">
            <v>0</v>
          </cell>
          <cell r="AO5298">
            <v>0</v>
          </cell>
          <cell r="AP5298">
            <v>18</v>
          </cell>
          <cell r="AQ5298" t="str">
            <v>MARIA HINOSTROZA</v>
          </cell>
          <cell r="AR5298">
            <v>5</v>
          </cell>
          <cell r="AS5298" t="str">
            <v>ROSA ESCALANTE</v>
          </cell>
          <cell r="AT5298">
            <v>12</v>
          </cell>
          <cell r="AU5298" t="str">
            <v>CHRISTOPHER SANCHEZ</v>
          </cell>
          <cell r="AV5298" t="str">
            <v>#N/A</v>
          </cell>
          <cell r="AW5298" t="str">
            <v>#N/A</v>
          </cell>
          <cell r="AX5298" t="b">
            <v>0</v>
          </cell>
          <cell r="AY5298" t="b">
            <v>0</v>
          </cell>
        </row>
        <row r="5299">
          <cell r="B5299" t="str">
            <v>1792137144001</v>
          </cell>
          <cell r="C5299" t="str">
            <v>EXTRACTORA DE ACEITE LA JOYA EXTRAJOYA C</v>
          </cell>
          <cell r="D5299">
            <v>123</v>
          </cell>
          <cell r="E5299">
            <v>12301</v>
          </cell>
          <cell r="F5299">
            <v>1230150</v>
          </cell>
          <cell r="G5299" t="str">
            <v>MANUFACTURA</v>
          </cell>
          <cell r="H5299" t="str">
            <v>MANUFACTURA</v>
          </cell>
          <cell r="I5299" t="str">
            <v>L3083</v>
          </cell>
          <cell r="J5299" t="str">
            <v>GRANDE EMPRESA</v>
          </cell>
          <cell r="K5299">
            <v>0</v>
          </cell>
          <cell r="L5299">
            <v>0</v>
          </cell>
          <cell r="M5299">
            <v>0</v>
          </cell>
          <cell r="N5299">
            <v>0</v>
          </cell>
          <cell r="O5299" t="str">
            <v>G HERNANDEZ</v>
          </cell>
          <cell r="P5299" t="str">
            <v>G HERNANDEZ</v>
          </cell>
          <cell r="Q5299">
            <v>0</v>
          </cell>
          <cell r="R5299">
            <v>0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  <cell r="X5299">
            <v>0</v>
          </cell>
          <cell r="Y5299">
            <v>0</v>
          </cell>
          <cell r="Z5299">
            <v>0</v>
          </cell>
          <cell r="AA5299">
            <v>0</v>
          </cell>
          <cell r="AB5299">
            <v>0</v>
          </cell>
          <cell r="AC5299">
            <v>0</v>
          </cell>
          <cell r="AD5299">
            <v>0</v>
          </cell>
          <cell r="AE5299">
            <v>0</v>
          </cell>
          <cell r="AF5299">
            <v>0</v>
          </cell>
          <cell r="AG5299">
            <v>0</v>
          </cell>
          <cell r="AH5299">
            <v>0</v>
          </cell>
          <cell r="AI5299">
            <v>0</v>
          </cell>
          <cell r="AJ5299">
            <v>0</v>
          </cell>
          <cell r="AK5299">
            <v>0</v>
          </cell>
          <cell r="AL5299">
            <v>0</v>
          </cell>
          <cell r="AM5299">
            <v>0</v>
          </cell>
          <cell r="AN5299">
            <v>0</v>
          </cell>
          <cell r="AO5299">
            <v>0</v>
          </cell>
          <cell r="AP5299">
            <v>17</v>
          </cell>
          <cell r="AQ5299" t="str">
            <v>GEOVANNY HERNANDEZ</v>
          </cell>
          <cell r="AR5299">
            <v>5</v>
          </cell>
          <cell r="AS5299" t="str">
            <v>ROSA ESCALANTE</v>
          </cell>
          <cell r="AT5299">
            <v>13</v>
          </cell>
          <cell r="AU5299" t="str">
            <v>MARIA LANDA</v>
          </cell>
          <cell r="AV5299" t="str">
            <v>#N/A</v>
          </cell>
          <cell r="AW5299" t="str">
            <v>#N/A</v>
          </cell>
          <cell r="AX5299" t="b">
            <v>1</v>
          </cell>
          <cell r="AY5299" t="b">
            <v>1</v>
          </cell>
        </row>
        <row r="5300">
          <cell r="B5300" t="str">
            <v>1792084997001</v>
          </cell>
          <cell r="C5300" t="str">
            <v>EXTRACTORA LA SEXTA S.A.</v>
          </cell>
          <cell r="D5300">
            <v>123</v>
          </cell>
          <cell r="E5300">
            <v>12301</v>
          </cell>
          <cell r="F5300">
            <v>1230150</v>
          </cell>
          <cell r="G5300" t="str">
            <v>MANUFACTURA</v>
          </cell>
          <cell r="H5300" t="str">
            <v>MANUFACTURA</v>
          </cell>
          <cell r="I5300" t="str">
            <v>L3084</v>
          </cell>
          <cell r="J5300" t="str">
            <v>GRANDE EMPRESA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 t="str">
            <v>G HERNANDEZ</v>
          </cell>
          <cell r="P5300" t="str">
            <v>G HERNANDEZ</v>
          </cell>
          <cell r="Q5300">
            <v>0</v>
          </cell>
          <cell r="R5300">
            <v>0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  <cell r="X5300">
            <v>0</v>
          </cell>
          <cell r="Y5300">
            <v>0</v>
          </cell>
          <cell r="Z5300">
            <v>0</v>
          </cell>
          <cell r="AA5300">
            <v>0</v>
          </cell>
          <cell r="AB5300">
            <v>0</v>
          </cell>
          <cell r="AC5300">
            <v>0</v>
          </cell>
          <cell r="AD5300">
            <v>0</v>
          </cell>
          <cell r="AE5300">
            <v>0</v>
          </cell>
          <cell r="AF5300">
            <v>0</v>
          </cell>
          <cell r="AG5300">
            <v>0</v>
          </cell>
          <cell r="AH5300">
            <v>0</v>
          </cell>
          <cell r="AI5300">
            <v>0</v>
          </cell>
          <cell r="AJ5300">
            <v>0</v>
          </cell>
          <cell r="AK5300">
            <v>0</v>
          </cell>
          <cell r="AL5300">
            <v>0</v>
          </cell>
          <cell r="AM5300">
            <v>0</v>
          </cell>
          <cell r="AN5300">
            <v>0</v>
          </cell>
          <cell r="AO5300">
            <v>0</v>
          </cell>
          <cell r="AP5300">
            <v>17</v>
          </cell>
          <cell r="AQ5300" t="str">
            <v>GEOVANNY HERNANDEZ</v>
          </cell>
          <cell r="AR5300">
            <v>5</v>
          </cell>
          <cell r="AS5300" t="str">
            <v>ROSA ESCALANTE</v>
          </cell>
          <cell r="AT5300">
            <v>13</v>
          </cell>
          <cell r="AU5300" t="str">
            <v>MARIA LANDA</v>
          </cell>
          <cell r="AV5300" t="str">
            <v>#N/A</v>
          </cell>
          <cell r="AW5300" t="str">
            <v>#N/A</v>
          </cell>
          <cell r="AX5300" t="b">
            <v>1</v>
          </cell>
          <cell r="AY5300" t="b">
            <v>1</v>
          </cell>
        </row>
        <row r="5301">
          <cell r="B5301" t="str">
            <v>1791409582001</v>
          </cell>
          <cell r="C5301" t="str">
            <v>AGRICOLA ALZAMORA CORDOVEZ CIA. LTDA.</v>
          </cell>
          <cell r="D5301">
            <v>123</v>
          </cell>
          <cell r="E5301">
            <v>12301</v>
          </cell>
          <cell r="F5301">
            <v>1230150</v>
          </cell>
          <cell r="G5301" t="str">
            <v>MANUFACTURA</v>
          </cell>
          <cell r="H5301" t="str">
            <v>MANUFACTURA</v>
          </cell>
          <cell r="I5301" t="str">
            <v>L3085</v>
          </cell>
          <cell r="J5301" t="str">
            <v>GRANDE EMPRESA</v>
          </cell>
          <cell r="K5301">
            <v>0</v>
          </cell>
          <cell r="L5301">
            <v>0</v>
          </cell>
          <cell r="M5301">
            <v>0</v>
          </cell>
          <cell r="N5301">
            <v>0</v>
          </cell>
          <cell r="O5301" t="str">
            <v>M HINOSTROZA</v>
          </cell>
          <cell r="P5301" t="str">
            <v>M HINOSTROZA</v>
          </cell>
          <cell r="Q5301">
            <v>0</v>
          </cell>
          <cell r="R5301">
            <v>0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  <cell r="X5301">
            <v>0</v>
          </cell>
          <cell r="Y5301">
            <v>0</v>
          </cell>
          <cell r="Z5301">
            <v>0</v>
          </cell>
          <cell r="AA5301">
            <v>0</v>
          </cell>
          <cell r="AB5301">
            <v>0</v>
          </cell>
          <cell r="AC5301">
            <v>0</v>
          </cell>
          <cell r="AD5301">
            <v>0</v>
          </cell>
          <cell r="AE5301">
            <v>0</v>
          </cell>
          <cell r="AF5301">
            <v>0</v>
          </cell>
          <cell r="AG5301">
            <v>0</v>
          </cell>
          <cell r="AH5301">
            <v>0</v>
          </cell>
          <cell r="AI5301">
            <v>0</v>
          </cell>
          <cell r="AJ5301">
            <v>0</v>
          </cell>
          <cell r="AK5301">
            <v>0</v>
          </cell>
          <cell r="AL5301">
            <v>0</v>
          </cell>
          <cell r="AM5301">
            <v>0</v>
          </cell>
          <cell r="AN5301">
            <v>0</v>
          </cell>
          <cell r="AO5301">
            <v>0</v>
          </cell>
          <cell r="AP5301">
            <v>18</v>
          </cell>
          <cell r="AQ5301" t="str">
            <v>MARIA HINOSTROZA</v>
          </cell>
          <cell r="AR5301">
            <v>5</v>
          </cell>
          <cell r="AS5301" t="str">
            <v>ROSA ESCALANTE</v>
          </cell>
          <cell r="AT5301">
            <v>12</v>
          </cell>
          <cell r="AU5301" t="str">
            <v>CHRISTOPHER SANCHEZ</v>
          </cell>
          <cell r="AV5301" t="str">
            <v>#N/A</v>
          </cell>
          <cell r="AW5301" t="str">
            <v>#N/A</v>
          </cell>
          <cell r="AX5301" t="b">
            <v>1</v>
          </cell>
          <cell r="AY5301" t="b">
            <v>1</v>
          </cell>
        </row>
        <row r="5302">
          <cell r="B5302" t="str">
            <v>1791167058001</v>
          </cell>
          <cell r="C5302" t="str">
            <v>AGROINDUSTRIA DEL PARAISO S.A. AGROPARAI</v>
          </cell>
          <cell r="D5302">
            <v>123</v>
          </cell>
          <cell r="E5302">
            <v>12301</v>
          </cell>
          <cell r="F5302">
            <v>1230150</v>
          </cell>
          <cell r="G5302" t="str">
            <v>MANUFACTURA</v>
          </cell>
          <cell r="H5302" t="str">
            <v>MANUFACTURA</v>
          </cell>
          <cell r="I5302" t="str">
            <v>L3086</v>
          </cell>
          <cell r="J5302" t="str">
            <v>GRANDE EMPRESA</v>
          </cell>
          <cell r="K5302">
            <v>0</v>
          </cell>
          <cell r="L5302">
            <v>0</v>
          </cell>
          <cell r="M5302">
            <v>0</v>
          </cell>
          <cell r="N5302">
            <v>0</v>
          </cell>
          <cell r="O5302" t="str">
            <v>M HINOSTROZA</v>
          </cell>
          <cell r="P5302" t="str">
            <v>M HINOSTROZA</v>
          </cell>
          <cell r="Q5302">
            <v>0</v>
          </cell>
          <cell r="R5302">
            <v>0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  <cell r="X5302">
            <v>0</v>
          </cell>
          <cell r="Y5302">
            <v>0</v>
          </cell>
          <cell r="Z5302">
            <v>0</v>
          </cell>
          <cell r="AA5302">
            <v>0</v>
          </cell>
          <cell r="AB5302">
            <v>0</v>
          </cell>
          <cell r="AC5302">
            <v>0</v>
          </cell>
          <cell r="AD5302">
            <v>0</v>
          </cell>
          <cell r="AE5302">
            <v>0</v>
          </cell>
          <cell r="AF5302">
            <v>0</v>
          </cell>
          <cell r="AG5302">
            <v>0</v>
          </cell>
          <cell r="AH5302">
            <v>0</v>
          </cell>
          <cell r="AI5302">
            <v>0</v>
          </cell>
          <cell r="AJ5302">
            <v>0</v>
          </cell>
          <cell r="AK5302">
            <v>0</v>
          </cell>
          <cell r="AL5302">
            <v>0</v>
          </cell>
          <cell r="AM5302">
            <v>0</v>
          </cell>
          <cell r="AN5302">
            <v>0</v>
          </cell>
          <cell r="AO5302">
            <v>0</v>
          </cell>
          <cell r="AP5302">
            <v>18</v>
          </cell>
          <cell r="AQ5302" t="str">
            <v>MARIA HINOSTROZA</v>
          </cell>
          <cell r="AR5302">
            <v>5</v>
          </cell>
          <cell r="AS5302" t="str">
            <v>ROSA ESCALANTE</v>
          </cell>
          <cell r="AT5302">
            <v>12</v>
          </cell>
          <cell r="AU5302" t="str">
            <v>CHRISTOPHER SANCHEZ</v>
          </cell>
          <cell r="AV5302" t="str">
            <v>#N/A</v>
          </cell>
          <cell r="AW5302" t="str">
            <v>#N/A</v>
          </cell>
          <cell r="AX5302" t="b">
            <v>1</v>
          </cell>
          <cell r="AY5302" t="b">
            <v>1</v>
          </cell>
        </row>
        <row r="5303">
          <cell r="B5303" t="str">
            <v>1790955745001</v>
          </cell>
          <cell r="C5303" t="str">
            <v>EXTRACTORA DE ACEITES ACEITPLACER S. A.</v>
          </cell>
          <cell r="D5303">
            <v>123</v>
          </cell>
          <cell r="E5303">
            <v>12301</v>
          </cell>
          <cell r="F5303">
            <v>1230150</v>
          </cell>
          <cell r="G5303" t="str">
            <v>MANUFACTURA</v>
          </cell>
          <cell r="H5303" t="str">
            <v>MANUFACTURA</v>
          </cell>
          <cell r="I5303" t="str">
            <v>L3087</v>
          </cell>
          <cell r="J5303" t="str">
            <v>MEDIANA EMPRESA B</v>
          </cell>
          <cell r="K5303">
            <v>0</v>
          </cell>
          <cell r="L5303" t="str">
            <v>01Empresas Normales</v>
          </cell>
          <cell r="M5303">
            <v>41809</v>
          </cell>
          <cell r="N5303">
            <v>0.35416666666666669</v>
          </cell>
          <cell r="O5303" t="str">
            <v>M HINOSTROZA</v>
          </cell>
          <cell r="P5303" t="str">
            <v>M HINOSTROZA</v>
          </cell>
          <cell r="Q5303" t="str">
            <v>APLICATIVO WEB</v>
          </cell>
          <cell r="R5303" t="str">
            <v>APLICATIVO WEB</v>
          </cell>
          <cell r="S5303">
            <v>41809</v>
          </cell>
          <cell r="T5303">
            <v>0.70833333333333337</v>
          </cell>
          <cell r="U5303" t="str">
            <v>PRE-007</v>
          </cell>
          <cell r="V5303">
            <v>41824</v>
          </cell>
          <cell r="W5303">
            <v>0.7055555555555556</v>
          </cell>
          <cell r="X5303">
            <v>0</v>
          </cell>
          <cell r="Y5303">
            <v>0</v>
          </cell>
          <cell r="Z5303">
            <v>0</v>
          </cell>
          <cell r="AA5303">
            <v>0</v>
          </cell>
          <cell r="AB5303">
            <v>0</v>
          </cell>
          <cell r="AC5303">
            <v>41827</v>
          </cell>
          <cell r="AD5303">
            <v>0.45833333333333331</v>
          </cell>
          <cell r="AE5303" t="str">
            <v>MMORAN</v>
          </cell>
          <cell r="AF5303">
            <v>26</v>
          </cell>
          <cell r="AG5303">
            <v>0</v>
          </cell>
          <cell r="AH5303">
            <v>0</v>
          </cell>
          <cell r="AI5303">
            <v>0</v>
          </cell>
          <cell r="AJ5303">
            <v>0</v>
          </cell>
          <cell r="AK5303">
            <v>0</v>
          </cell>
          <cell r="AL5303">
            <v>0</v>
          </cell>
          <cell r="AM5303">
            <v>0</v>
          </cell>
          <cell r="AN5303">
            <v>0</v>
          </cell>
          <cell r="AO5303">
            <v>0</v>
          </cell>
          <cell r="AP5303">
            <v>18</v>
          </cell>
          <cell r="AQ5303" t="str">
            <v>MARIA HINOSTROZA</v>
          </cell>
          <cell r="AR5303">
            <v>5</v>
          </cell>
          <cell r="AS5303" t="str">
            <v>ROSA ESCALANTE</v>
          </cell>
          <cell r="AT5303">
            <v>12</v>
          </cell>
          <cell r="AU5303" t="str">
            <v>CHRISTOPHER SANCHEZ</v>
          </cell>
          <cell r="AV5303" t="str">
            <v>#N/A</v>
          </cell>
          <cell r="AW5303" t="str">
            <v>#N/A</v>
          </cell>
          <cell r="AX5303" t="b">
            <v>0</v>
          </cell>
          <cell r="AY5303" t="b">
            <v>0</v>
          </cell>
        </row>
        <row r="5304">
          <cell r="B5304" t="str">
            <v>0992346531001</v>
          </cell>
          <cell r="C5304" t="str">
            <v>EUFRATESINVEST S.A.</v>
          </cell>
          <cell r="D5304">
            <v>123</v>
          </cell>
          <cell r="E5304">
            <v>12301</v>
          </cell>
          <cell r="F5304">
            <v>1230150</v>
          </cell>
          <cell r="G5304" t="str">
            <v>SERVICIOS</v>
          </cell>
          <cell r="H5304" t="str">
            <v>SERVICIOS</v>
          </cell>
          <cell r="I5304" t="str">
            <v>L3088</v>
          </cell>
          <cell r="J5304" t="str">
            <v>MEDIANA EMPRESA B</v>
          </cell>
          <cell r="K5304">
            <v>0</v>
          </cell>
          <cell r="L5304">
            <v>0</v>
          </cell>
          <cell r="M5304">
            <v>0</v>
          </cell>
          <cell r="N5304">
            <v>0</v>
          </cell>
          <cell r="O5304" t="str">
            <v>M HINOSTROZA</v>
          </cell>
          <cell r="P5304" t="str">
            <v>M HINOSTROZA</v>
          </cell>
          <cell r="Q5304">
            <v>0</v>
          </cell>
          <cell r="R5304">
            <v>0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  <cell r="X5304">
            <v>0</v>
          </cell>
          <cell r="Y5304">
            <v>0</v>
          </cell>
          <cell r="Z5304">
            <v>0</v>
          </cell>
          <cell r="AA5304">
            <v>0</v>
          </cell>
          <cell r="AB5304">
            <v>0</v>
          </cell>
          <cell r="AC5304">
            <v>0</v>
          </cell>
          <cell r="AD5304">
            <v>0</v>
          </cell>
          <cell r="AE5304">
            <v>0</v>
          </cell>
          <cell r="AF5304">
            <v>0</v>
          </cell>
          <cell r="AG5304">
            <v>0</v>
          </cell>
          <cell r="AH5304">
            <v>0</v>
          </cell>
          <cell r="AI5304">
            <v>0</v>
          </cell>
          <cell r="AJ5304">
            <v>0</v>
          </cell>
          <cell r="AK5304">
            <v>0</v>
          </cell>
          <cell r="AL5304">
            <v>0</v>
          </cell>
          <cell r="AM5304">
            <v>0</v>
          </cell>
          <cell r="AN5304">
            <v>0</v>
          </cell>
          <cell r="AO5304">
            <v>0</v>
          </cell>
          <cell r="AP5304">
            <v>18</v>
          </cell>
          <cell r="AQ5304" t="str">
            <v>MARIA HINOSTROZA</v>
          </cell>
          <cell r="AR5304">
            <v>5</v>
          </cell>
          <cell r="AS5304" t="str">
            <v>ROSA ESCALANTE</v>
          </cell>
          <cell r="AT5304">
            <v>12</v>
          </cell>
          <cell r="AU5304" t="str">
            <v>CHRISTOPHER SANCHEZ</v>
          </cell>
          <cell r="AV5304" t="str">
            <v>#N/A</v>
          </cell>
          <cell r="AW5304" t="str">
            <v>#N/A</v>
          </cell>
          <cell r="AX5304" t="b">
            <v>1</v>
          </cell>
          <cell r="AY5304" t="b">
            <v>1</v>
          </cell>
        </row>
        <row r="5305">
          <cell r="B5305" t="str">
            <v>2390011922001</v>
          </cell>
          <cell r="C5305" t="str">
            <v>SOCIEDAD MINERA ARTESANAL DE HECHO CALDERA</v>
          </cell>
          <cell r="D5305">
            <v>123</v>
          </cell>
          <cell r="E5305">
            <v>12301</v>
          </cell>
          <cell r="F5305">
            <v>1230151</v>
          </cell>
          <cell r="G5305" t="str">
            <v>EXPLOTACIÓN DE MINAS Y CANTERAS</v>
          </cell>
          <cell r="H5305" t="str">
            <v>EXPLOTACIÓN DE MINAS Y CANTERAS</v>
          </cell>
          <cell r="I5305" t="str">
            <v>L3089</v>
          </cell>
          <cell r="J5305" t="str">
            <v>PEQUEÑA EMPRESA</v>
          </cell>
          <cell r="K5305">
            <v>0</v>
          </cell>
          <cell r="L5305">
            <v>0</v>
          </cell>
          <cell r="M5305">
            <v>0</v>
          </cell>
          <cell r="N5305">
            <v>0</v>
          </cell>
          <cell r="O5305" t="str">
            <v>G HERNANDEZ</v>
          </cell>
          <cell r="P5305" t="str">
            <v>G HERNANDEZ</v>
          </cell>
          <cell r="Q5305">
            <v>0</v>
          </cell>
          <cell r="R5305">
            <v>0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  <cell r="X5305">
            <v>0</v>
          </cell>
          <cell r="Y5305">
            <v>0</v>
          </cell>
          <cell r="Z5305">
            <v>0</v>
          </cell>
          <cell r="AA5305">
            <v>0</v>
          </cell>
          <cell r="AB5305">
            <v>0</v>
          </cell>
          <cell r="AC5305">
            <v>0</v>
          </cell>
          <cell r="AD5305">
            <v>0</v>
          </cell>
          <cell r="AE5305">
            <v>0</v>
          </cell>
          <cell r="AF5305">
            <v>0</v>
          </cell>
          <cell r="AG5305">
            <v>0</v>
          </cell>
          <cell r="AH5305">
            <v>0</v>
          </cell>
          <cell r="AI5305">
            <v>0</v>
          </cell>
          <cell r="AJ5305">
            <v>0</v>
          </cell>
          <cell r="AK5305">
            <v>0</v>
          </cell>
          <cell r="AL5305">
            <v>0</v>
          </cell>
          <cell r="AM5305">
            <v>0</v>
          </cell>
          <cell r="AN5305">
            <v>0</v>
          </cell>
          <cell r="AO5305">
            <v>0</v>
          </cell>
          <cell r="AP5305">
            <v>17</v>
          </cell>
          <cell r="AQ5305" t="str">
            <v>GEOVANNY HERNANDEZ</v>
          </cell>
          <cell r="AR5305">
            <v>5</v>
          </cell>
          <cell r="AS5305" t="str">
            <v>ROSA ESCALANTE</v>
          </cell>
          <cell r="AT5305">
            <v>11</v>
          </cell>
          <cell r="AU5305" t="str">
            <v>ARACELY CAMPOZANO</v>
          </cell>
          <cell r="AV5305" t="str">
            <v>#N/A</v>
          </cell>
          <cell r="AW5305" t="str">
            <v>#N/A</v>
          </cell>
          <cell r="AX5305" t="b">
            <v>1</v>
          </cell>
          <cell r="AY5305" t="b">
            <v>1</v>
          </cell>
        </row>
        <row r="5306">
          <cell r="B5306" t="str">
            <v>1800119842001</v>
          </cell>
          <cell r="C5306" t="str">
            <v>GUEVARA SANCHEZ MARIA REGINA</v>
          </cell>
          <cell r="D5306">
            <v>123</v>
          </cell>
          <cell r="E5306">
            <v>12301</v>
          </cell>
          <cell r="F5306">
            <v>1230151</v>
          </cell>
          <cell r="G5306" t="str">
            <v>COMERCIO</v>
          </cell>
          <cell r="H5306" t="str">
            <v>COMERCIO</v>
          </cell>
          <cell r="I5306" t="str">
            <v>L3090</v>
          </cell>
          <cell r="J5306" t="str">
            <v>MEDIANA EMPRESA B</v>
          </cell>
          <cell r="K5306">
            <v>0</v>
          </cell>
          <cell r="L5306">
            <v>0</v>
          </cell>
          <cell r="M5306">
            <v>0</v>
          </cell>
          <cell r="N5306">
            <v>0</v>
          </cell>
          <cell r="O5306" t="str">
            <v>G HERNANDEZ</v>
          </cell>
          <cell r="P5306" t="str">
            <v>G HERNANDEZ</v>
          </cell>
          <cell r="Q5306">
            <v>0</v>
          </cell>
          <cell r="R5306">
            <v>0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  <cell r="X5306">
            <v>0</v>
          </cell>
          <cell r="Y5306">
            <v>0</v>
          </cell>
          <cell r="Z5306">
            <v>0</v>
          </cell>
          <cell r="AA5306">
            <v>0</v>
          </cell>
          <cell r="AB5306">
            <v>0</v>
          </cell>
          <cell r="AC5306">
            <v>0</v>
          </cell>
          <cell r="AD5306">
            <v>0</v>
          </cell>
          <cell r="AE5306">
            <v>0</v>
          </cell>
          <cell r="AF5306">
            <v>0</v>
          </cell>
          <cell r="AG5306">
            <v>0</v>
          </cell>
          <cell r="AH5306">
            <v>0</v>
          </cell>
          <cell r="AI5306">
            <v>0</v>
          </cell>
          <cell r="AJ5306">
            <v>0</v>
          </cell>
          <cell r="AK5306">
            <v>0</v>
          </cell>
          <cell r="AL5306">
            <v>0</v>
          </cell>
          <cell r="AM5306">
            <v>0</v>
          </cell>
          <cell r="AN5306">
            <v>0</v>
          </cell>
          <cell r="AO5306">
            <v>0</v>
          </cell>
          <cell r="AP5306">
            <v>17</v>
          </cell>
          <cell r="AQ5306" t="str">
            <v>GEOVANNY HERNANDEZ</v>
          </cell>
          <cell r="AR5306">
            <v>5</v>
          </cell>
          <cell r="AS5306" t="str">
            <v>ROSA ESCALANTE</v>
          </cell>
          <cell r="AT5306">
            <v>11</v>
          </cell>
          <cell r="AU5306" t="str">
            <v>ARACELY CAMPOZANO</v>
          </cell>
          <cell r="AV5306" t="str">
            <v>#N/A</v>
          </cell>
          <cell r="AW5306" t="str">
            <v>#N/A</v>
          </cell>
          <cell r="AX5306" t="b">
            <v>1</v>
          </cell>
          <cell r="AY5306" t="b">
            <v>1</v>
          </cell>
        </row>
        <row r="5307">
          <cell r="B5307" t="str">
            <v>1302469224001</v>
          </cell>
          <cell r="C5307" t="str">
            <v>CEVALLOS INTRIAGO DIGNA DOLORES</v>
          </cell>
          <cell r="D5307">
            <v>123</v>
          </cell>
          <cell r="E5307">
            <v>12301</v>
          </cell>
          <cell r="F5307">
            <v>1230153</v>
          </cell>
          <cell r="G5307" t="str">
            <v>COMERCIO</v>
          </cell>
          <cell r="H5307" t="str">
            <v>COMERCIO</v>
          </cell>
          <cell r="I5307" t="str">
            <v>L3091</v>
          </cell>
          <cell r="J5307" t="str">
            <v>MICROEMPRESA</v>
          </cell>
          <cell r="K5307">
            <v>0</v>
          </cell>
          <cell r="L5307">
            <v>0</v>
          </cell>
          <cell r="M5307">
            <v>0</v>
          </cell>
          <cell r="N5307">
            <v>0</v>
          </cell>
          <cell r="O5307" t="str">
            <v>M HINOSTROZA</v>
          </cell>
          <cell r="P5307" t="str">
            <v>M HINOSTROZA</v>
          </cell>
          <cell r="Q5307">
            <v>0</v>
          </cell>
          <cell r="R5307">
            <v>0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  <cell r="X5307">
            <v>0</v>
          </cell>
          <cell r="Y5307">
            <v>0</v>
          </cell>
          <cell r="Z5307">
            <v>0</v>
          </cell>
          <cell r="AA5307">
            <v>0</v>
          </cell>
          <cell r="AB5307">
            <v>0</v>
          </cell>
          <cell r="AC5307">
            <v>0</v>
          </cell>
          <cell r="AD5307">
            <v>0</v>
          </cell>
          <cell r="AE5307">
            <v>0</v>
          </cell>
          <cell r="AF5307">
            <v>0</v>
          </cell>
          <cell r="AG5307">
            <v>0</v>
          </cell>
          <cell r="AH5307">
            <v>0</v>
          </cell>
          <cell r="AI5307">
            <v>0</v>
          </cell>
          <cell r="AJ5307">
            <v>0</v>
          </cell>
          <cell r="AK5307">
            <v>0</v>
          </cell>
          <cell r="AL5307">
            <v>0</v>
          </cell>
          <cell r="AM5307">
            <v>0</v>
          </cell>
          <cell r="AN5307">
            <v>0</v>
          </cell>
          <cell r="AO5307">
            <v>0</v>
          </cell>
          <cell r="AP5307">
            <v>18</v>
          </cell>
          <cell r="AQ5307" t="str">
            <v>MARIA HINOSTROZA</v>
          </cell>
          <cell r="AR5307">
            <v>5</v>
          </cell>
          <cell r="AS5307" t="str">
            <v>ROSA ESCALANTE</v>
          </cell>
          <cell r="AT5307">
            <v>12</v>
          </cell>
          <cell r="AU5307" t="str">
            <v>CHRISTOPHER SANCHEZ</v>
          </cell>
          <cell r="AV5307" t="str">
            <v>#N/A</v>
          </cell>
          <cell r="AW5307" t="str">
            <v>#N/A</v>
          </cell>
          <cell r="AX5307" t="b">
            <v>1</v>
          </cell>
          <cell r="AY5307" t="b">
            <v>1</v>
          </cell>
        </row>
        <row r="5308">
          <cell r="B5308" t="str">
            <v>1305611863001</v>
          </cell>
          <cell r="C5308" t="str">
            <v>MENDOZA PALMA WASHINGTON ANIBAL</v>
          </cell>
          <cell r="D5308">
            <v>123</v>
          </cell>
          <cell r="E5308">
            <v>12301</v>
          </cell>
          <cell r="F5308">
            <v>1230153</v>
          </cell>
          <cell r="G5308" t="str">
            <v>COMERCIO</v>
          </cell>
          <cell r="H5308" t="str">
            <v>COMERCIO</v>
          </cell>
          <cell r="I5308" t="str">
            <v>L3092</v>
          </cell>
          <cell r="J5308" t="str">
            <v>PEQUEÑA EMPRESA</v>
          </cell>
          <cell r="K5308">
            <v>0</v>
          </cell>
          <cell r="L5308" t="str">
            <v>01Empresas Normales</v>
          </cell>
          <cell r="M5308">
            <v>41828</v>
          </cell>
          <cell r="N5308">
            <v>0.75416666666666665</v>
          </cell>
          <cell r="O5308" t="str">
            <v>M HINOSTROZA</v>
          </cell>
          <cell r="P5308" t="str">
            <v>M HINOSTROZA</v>
          </cell>
          <cell r="Q5308" t="str">
            <v>M HINOSTROZA</v>
          </cell>
          <cell r="R5308" t="str">
            <v>PAPEL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  <cell r="X5308">
            <v>0</v>
          </cell>
          <cell r="Y5308">
            <v>0</v>
          </cell>
          <cell r="Z5308">
            <v>0</v>
          </cell>
          <cell r="AA5308">
            <v>0</v>
          </cell>
          <cell r="AB5308">
            <v>0</v>
          </cell>
          <cell r="AC5308">
            <v>41828</v>
          </cell>
          <cell r="AD5308">
            <v>0.5</v>
          </cell>
          <cell r="AE5308" t="str">
            <v>MMORAN</v>
          </cell>
          <cell r="AF5308">
            <v>29</v>
          </cell>
          <cell r="AG5308">
            <v>0</v>
          </cell>
          <cell r="AH5308">
            <v>0</v>
          </cell>
          <cell r="AI5308">
            <v>0</v>
          </cell>
          <cell r="AJ5308">
            <v>0</v>
          </cell>
          <cell r="AK5308">
            <v>0</v>
          </cell>
          <cell r="AL5308">
            <v>0</v>
          </cell>
          <cell r="AM5308">
            <v>0</v>
          </cell>
          <cell r="AN5308">
            <v>0</v>
          </cell>
          <cell r="AO5308">
            <v>0</v>
          </cell>
          <cell r="AP5308">
            <v>18</v>
          </cell>
          <cell r="AQ5308" t="str">
            <v>MARIA HINOSTROZA</v>
          </cell>
          <cell r="AR5308">
            <v>5</v>
          </cell>
          <cell r="AS5308" t="str">
            <v>ROSA ESCALANTE</v>
          </cell>
          <cell r="AT5308">
            <v>12</v>
          </cell>
          <cell r="AU5308" t="str">
            <v>CHRISTOPHER SANCHEZ</v>
          </cell>
          <cell r="AV5308" t="str">
            <v>#N/A</v>
          </cell>
          <cell r="AW5308" t="str">
            <v>#N/A</v>
          </cell>
          <cell r="AX5308" t="b">
            <v>0</v>
          </cell>
          <cell r="AY5308" t="b">
            <v>0</v>
          </cell>
        </row>
        <row r="5309">
          <cell r="B5309" t="str">
            <v>1724093818001</v>
          </cell>
          <cell r="C5309" t="str">
            <v>MENA MURILLO DIANA ABIGAIL</v>
          </cell>
          <cell r="D5309">
            <v>123</v>
          </cell>
          <cell r="E5309">
            <v>12301</v>
          </cell>
          <cell r="F5309">
            <v>1230153</v>
          </cell>
          <cell r="G5309" t="str">
            <v>COMERCIO</v>
          </cell>
          <cell r="H5309" t="str">
            <v>COMERCIO</v>
          </cell>
          <cell r="I5309" t="str">
            <v>L3093</v>
          </cell>
          <cell r="J5309" t="str">
            <v>PEQUEÑA EMPRESA</v>
          </cell>
          <cell r="K5309">
            <v>0</v>
          </cell>
          <cell r="L5309">
            <v>0</v>
          </cell>
          <cell r="M5309">
            <v>0</v>
          </cell>
          <cell r="N5309">
            <v>0</v>
          </cell>
          <cell r="O5309" t="str">
            <v>M HINOSTROZA</v>
          </cell>
          <cell r="P5309" t="str">
            <v>M HINOSTROZA</v>
          </cell>
          <cell r="Q5309">
            <v>0</v>
          </cell>
          <cell r="R5309">
            <v>0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  <cell r="X5309">
            <v>0</v>
          </cell>
          <cell r="Y5309">
            <v>0</v>
          </cell>
          <cell r="Z5309">
            <v>0</v>
          </cell>
          <cell r="AA5309">
            <v>0</v>
          </cell>
          <cell r="AB5309">
            <v>0</v>
          </cell>
          <cell r="AC5309">
            <v>0</v>
          </cell>
          <cell r="AD5309">
            <v>0</v>
          </cell>
          <cell r="AE5309">
            <v>0</v>
          </cell>
          <cell r="AF5309">
            <v>0</v>
          </cell>
          <cell r="AG5309">
            <v>0</v>
          </cell>
          <cell r="AH5309">
            <v>0</v>
          </cell>
          <cell r="AI5309">
            <v>0</v>
          </cell>
          <cell r="AJ5309">
            <v>0</v>
          </cell>
          <cell r="AK5309">
            <v>0</v>
          </cell>
          <cell r="AL5309">
            <v>0</v>
          </cell>
          <cell r="AM5309">
            <v>0</v>
          </cell>
          <cell r="AN5309">
            <v>0</v>
          </cell>
          <cell r="AO5309">
            <v>0</v>
          </cell>
          <cell r="AP5309">
            <v>18</v>
          </cell>
          <cell r="AQ5309" t="str">
            <v>MARIA HINOSTROZA</v>
          </cell>
          <cell r="AR5309">
            <v>5</v>
          </cell>
          <cell r="AS5309" t="str">
            <v>ROSA ESCALANTE</v>
          </cell>
          <cell r="AT5309">
            <v>12</v>
          </cell>
          <cell r="AU5309" t="str">
            <v>CHRISTOPHER SANCHEZ</v>
          </cell>
          <cell r="AV5309" t="str">
            <v>#N/A</v>
          </cell>
          <cell r="AW5309" t="str">
            <v>#N/A</v>
          </cell>
          <cell r="AX5309" t="b">
            <v>1</v>
          </cell>
          <cell r="AY5309" t="b">
            <v>1</v>
          </cell>
        </row>
        <row r="5310">
          <cell r="B5310" t="str">
            <v>1101447702001</v>
          </cell>
          <cell r="C5310" t="str">
            <v>SANDOVAL LUIS ANTONIO</v>
          </cell>
          <cell r="D5310">
            <v>123</v>
          </cell>
          <cell r="E5310">
            <v>12301</v>
          </cell>
          <cell r="F5310">
            <v>1230153</v>
          </cell>
          <cell r="G5310" t="str">
            <v>MANUFACTURA</v>
          </cell>
          <cell r="H5310" t="str">
            <v>MANUFACTURA</v>
          </cell>
          <cell r="I5310" t="str">
            <v>L3094</v>
          </cell>
          <cell r="J5310" t="str">
            <v>PEQUEÑA EMPRESA</v>
          </cell>
          <cell r="K5310">
            <v>0</v>
          </cell>
          <cell r="L5310" t="str">
            <v>01Empresas Normales</v>
          </cell>
          <cell r="M5310">
            <v>41837</v>
          </cell>
          <cell r="N5310">
            <v>0.37222222222222223</v>
          </cell>
          <cell r="O5310" t="str">
            <v>M HINOSTROZA</v>
          </cell>
          <cell r="P5310" t="str">
            <v>M HINOSTROZA</v>
          </cell>
          <cell r="Q5310" t="str">
            <v>APLICATIVO WEB</v>
          </cell>
          <cell r="R5310" t="str">
            <v>APLICATIVO WEB</v>
          </cell>
          <cell r="S5310">
            <v>41837</v>
          </cell>
          <cell r="T5310">
            <v>0.41388888888888886</v>
          </cell>
          <cell r="U5310" t="str">
            <v>PRE-027</v>
          </cell>
          <cell r="V5310">
            <v>0</v>
          </cell>
          <cell r="W5310">
            <v>0</v>
          </cell>
          <cell r="X5310">
            <v>0</v>
          </cell>
          <cell r="Y5310">
            <v>0</v>
          </cell>
          <cell r="Z5310">
            <v>0</v>
          </cell>
          <cell r="AA5310">
            <v>0</v>
          </cell>
          <cell r="AB5310">
            <v>0</v>
          </cell>
          <cell r="AC5310">
            <v>0</v>
          </cell>
          <cell r="AD5310">
            <v>0</v>
          </cell>
          <cell r="AE5310">
            <v>0</v>
          </cell>
          <cell r="AF5310">
            <v>0</v>
          </cell>
          <cell r="AG5310">
            <v>0</v>
          </cell>
          <cell r="AH5310">
            <v>0</v>
          </cell>
          <cell r="AI5310">
            <v>0</v>
          </cell>
          <cell r="AJ5310">
            <v>0</v>
          </cell>
          <cell r="AK5310">
            <v>0</v>
          </cell>
          <cell r="AL5310">
            <v>0</v>
          </cell>
          <cell r="AM5310">
            <v>0</v>
          </cell>
          <cell r="AN5310">
            <v>0</v>
          </cell>
          <cell r="AO5310">
            <v>0</v>
          </cell>
          <cell r="AP5310">
            <v>18</v>
          </cell>
          <cell r="AQ5310" t="str">
            <v>MARIA HINOSTROZA</v>
          </cell>
          <cell r="AR5310">
            <v>5</v>
          </cell>
          <cell r="AS5310" t="str">
            <v>ROSA ESCALANTE</v>
          </cell>
          <cell r="AT5310">
            <v>12</v>
          </cell>
          <cell r="AU5310" t="str">
            <v>CHRISTOPHER SANCHEZ</v>
          </cell>
          <cell r="AV5310" t="str">
            <v>1</v>
          </cell>
          <cell r="AW5310" t="str">
            <v>1101447702001</v>
          </cell>
          <cell r="AX5310" t="b">
            <v>0</v>
          </cell>
          <cell r="AY5310" t="b">
            <v>0</v>
          </cell>
        </row>
        <row r="5311">
          <cell r="B5311" t="str">
            <v>1768100090001</v>
          </cell>
          <cell r="C5311" t="str">
            <v>RED ESCOLAR AUTONOMA RURAL LUZ DE AMERICA</v>
          </cell>
          <cell r="D5311">
            <v>123</v>
          </cell>
          <cell r="E5311">
            <v>12301</v>
          </cell>
          <cell r="F5311">
            <v>1230153</v>
          </cell>
          <cell r="G5311" t="str">
            <v>SERVICIOS</v>
          </cell>
          <cell r="H5311" t="str">
            <v>SERVICIOS</v>
          </cell>
          <cell r="I5311" t="str">
            <v>L3095</v>
          </cell>
          <cell r="J5311" t="str">
            <v>MEDIANA EMPRESA A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 t="str">
            <v>G HERNANDEZ</v>
          </cell>
          <cell r="P5311" t="str">
            <v>G HERNANDEZ</v>
          </cell>
          <cell r="Q5311">
            <v>0</v>
          </cell>
          <cell r="R5311">
            <v>0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  <cell r="X5311">
            <v>0</v>
          </cell>
          <cell r="Y5311">
            <v>0</v>
          </cell>
          <cell r="Z5311">
            <v>0</v>
          </cell>
          <cell r="AA5311">
            <v>0</v>
          </cell>
          <cell r="AB5311">
            <v>0</v>
          </cell>
          <cell r="AC5311">
            <v>0</v>
          </cell>
          <cell r="AD5311">
            <v>0</v>
          </cell>
          <cell r="AE5311">
            <v>0</v>
          </cell>
          <cell r="AF5311">
            <v>0</v>
          </cell>
          <cell r="AG5311">
            <v>0</v>
          </cell>
          <cell r="AH5311">
            <v>0</v>
          </cell>
          <cell r="AI5311">
            <v>0</v>
          </cell>
          <cell r="AJ5311">
            <v>0</v>
          </cell>
          <cell r="AK5311">
            <v>0</v>
          </cell>
          <cell r="AL5311">
            <v>0</v>
          </cell>
          <cell r="AM5311">
            <v>0</v>
          </cell>
          <cell r="AN5311">
            <v>0</v>
          </cell>
          <cell r="AO5311">
            <v>0</v>
          </cell>
          <cell r="AP5311">
            <v>17</v>
          </cell>
          <cell r="AQ5311" t="str">
            <v>GEOVANNY HERNANDEZ</v>
          </cell>
          <cell r="AR5311">
            <v>5</v>
          </cell>
          <cell r="AS5311" t="str">
            <v>ROSA ESCALANTE</v>
          </cell>
          <cell r="AT5311">
            <v>11</v>
          </cell>
          <cell r="AU5311" t="str">
            <v>ARACELY CAMPOZANO</v>
          </cell>
          <cell r="AV5311" t="str">
            <v>#N/A</v>
          </cell>
          <cell r="AW5311" t="str">
            <v>#N/A</v>
          </cell>
          <cell r="AX5311" t="b">
            <v>1</v>
          </cell>
          <cell r="AY5311" t="b">
            <v>1</v>
          </cell>
        </row>
        <row r="5312">
          <cell r="B5312" t="str">
            <v>1768050640001</v>
          </cell>
          <cell r="C5312" t="str">
            <v>ESPE SAN ANTONIO</v>
          </cell>
          <cell r="D5312">
            <v>123</v>
          </cell>
          <cell r="E5312">
            <v>12301</v>
          </cell>
          <cell r="F5312">
            <v>1230153</v>
          </cell>
          <cell r="G5312" t="str">
            <v>SERVICIOS</v>
          </cell>
          <cell r="H5312" t="str">
            <v>SERVICIOS</v>
          </cell>
          <cell r="I5312" t="str">
            <v>L3096</v>
          </cell>
          <cell r="J5312" t="str">
            <v>MEDIANA EMPRESA B</v>
          </cell>
          <cell r="K5312">
            <v>0</v>
          </cell>
          <cell r="L5312" t="str">
            <v>03No ubicadas</v>
          </cell>
          <cell r="M5312">
            <v>41836</v>
          </cell>
          <cell r="N5312">
            <v>0.67986111111111114</v>
          </cell>
          <cell r="O5312" t="str">
            <v>G HERNANDEZ</v>
          </cell>
          <cell r="P5312" t="str">
            <v>G HERNANDEZ</v>
          </cell>
          <cell r="Q5312" t="str">
            <v>G HERNANDEZ</v>
          </cell>
          <cell r="R5312" t="str">
            <v>PAPEL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  <cell r="X5312">
            <v>0</v>
          </cell>
          <cell r="Y5312">
            <v>0</v>
          </cell>
          <cell r="Z5312">
            <v>0</v>
          </cell>
          <cell r="AA5312">
            <v>0</v>
          </cell>
          <cell r="AB5312">
            <v>0</v>
          </cell>
          <cell r="AC5312">
            <v>41837</v>
          </cell>
          <cell r="AD5312">
            <v>0.74305555555555558</v>
          </cell>
          <cell r="AE5312" t="str">
            <v>MMORAN</v>
          </cell>
          <cell r="AF5312">
            <v>35</v>
          </cell>
          <cell r="AG5312">
            <v>0</v>
          </cell>
          <cell r="AH5312">
            <v>0</v>
          </cell>
          <cell r="AI5312">
            <v>0</v>
          </cell>
          <cell r="AJ5312">
            <v>0</v>
          </cell>
          <cell r="AK5312">
            <v>0</v>
          </cell>
          <cell r="AL5312">
            <v>0</v>
          </cell>
          <cell r="AM5312">
            <v>0</v>
          </cell>
          <cell r="AN5312">
            <v>0</v>
          </cell>
          <cell r="AO5312">
            <v>0</v>
          </cell>
          <cell r="AP5312">
            <v>17</v>
          </cell>
          <cell r="AQ5312" t="str">
            <v>GEOVANNY HERNANDEZ</v>
          </cell>
          <cell r="AR5312">
            <v>5</v>
          </cell>
          <cell r="AS5312" t="str">
            <v>ROSA ESCALANTE</v>
          </cell>
          <cell r="AT5312">
            <v>11</v>
          </cell>
          <cell r="AU5312" t="str">
            <v>ARACELY CAMPOZANO</v>
          </cell>
          <cell r="AV5312" t="str">
            <v>#N/A</v>
          </cell>
          <cell r="AW5312" t="str">
            <v>#N/A</v>
          </cell>
          <cell r="AX5312" t="b">
            <v>0</v>
          </cell>
          <cell r="AY5312" t="b">
            <v>0</v>
          </cell>
        </row>
        <row r="5313">
          <cell r="B5313" t="str">
            <v>1792156726001</v>
          </cell>
          <cell r="C5313" t="str">
            <v>FGENTERPRISE S.A.</v>
          </cell>
          <cell r="D5313">
            <v>123</v>
          </cell>
          <cell r="E5313">
            <v>12301</v>
          </cell>
          <cell r="F5313">
            <v>1230153</v>
          </cell>
          <cell r="G5313" t="str">
            <v>COMERCIO</v>
          </cell>
          <cell r="H5313" t="str">
            <v>COMERCIO</v>
          </cell>
          <cell r="I5313" t="str">
            <v>L3097</v>
          </cell>
          <cell r="J5313" t="str">
            <v>MEDIANA EMPRESA B</v>
          </cell>
          <cell r="K5313">
            <v>0</v>
          </cell>
          <cell r="L5313">
            <v>0</v>
          </cell>
          <cell r="M5313">
            <v>0</v>
          </cell>
          <cell r="N5313">
            <v>0</v>
          </cell>
          <cell r="O5313" t="str">
            <v>G HERNANDEZ</v>
          </cell>
          <cell r="P5313" t="str">
            <v>G HERNANDEZ</v>
          </cell>
          <cell r="Q5313">
            <v>0</v>
          </cell>
          <cell r="R5313">
            <v>0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  <cell r="X5313">
            <v>0</v>
          </cell>
          <cell r="Y5313">
            <v>0</v>
          </cell>
          <cell r="Z5313">
            <v>0</v>
          </cell>
          <cell r="AA5313">
            <v>0</v>
          </cell>
          <cell r="AB5313">
            <v>0</v>
          </cell>
          <cell r="AC5313">
            <v>0</v>
          </cell>
          <cell r="AD5313">
            <v>0</v>
          </cell>
          <cell r="AE5313">
            <v>0</v>
          </cell>
          <cell r="AF5313">
            <v>0</v>
          </cell>
          <cell r="AG5313">
            <v>0</v>
          </cell>
          <cell r="AH5313">
            <v>0</v>
          </cell>
          <cell r="AI5313">
            <v>0</v>
          </cell>
          <cell r="AJ5313">
            <v>0</v>
          </cell>
          <cell r="AK5313">
            <v>0</v>
          </cell>
          <cell r="AL5313">
            <v>0</v>
          </cell>
          <cell r="AM5313">
            <v>0</v>
          </cell>
          <cell r="AN5313">
            <v>0</v>
          </cell>
          <cell r="AO5313">
            <v>0</v>
          </cell>
          <cell r="AP5313">
            <v>17</v>
          </cell>
          <cell r="AQ5313" t="str">
            <v>GEOVANNY HERNANDEZ</v>
          </cell>
          <cell r="AR5313">
            <v>5</v>
          </cell>
          <cell r="AS5313" t="str">
            <v>ROSA ESCALANTE</v>
          </cell>
          <cell r="AT5313">
            <v>11</v>
          </cell>
          <cell r="AU5313" t="str">
            <v>ARACELY CAMPOZANO</v>
          </cell>
          <cell r="AV5313" t="str">
            <v>#N/A</v>
          </cell>
          <cell r="AW5313" t="str">
            <v>#N/A</v>
          </cell>
          <cell r="AX5313" t="b">
            <v>1</v>
          </cell>
          <cell r="AY5313" t="b">
            <v>1</v>
          </cell>
        </row>
        <row r="5314">
          <cell r="B5314" t="str">
            <v>2390005760001</v>
          </cell>
          <cell r="C5314" t="str">
            <v>TRANSFORMADERA S.A.</v>
          </cell>
          <cell r="D5314">
            <v>123</v>
          </cell>
          <cell r="E5314">
            <v>12301</v>
          </cell>
          <cell r="F5314">
            <v>1230153</v>
          </cell>
          <cell r="G5314" t="str">
            <v>MANUFACTURA</v>
          </cell>
          <cell r="H5314" t="str">
            <v>MANUFACTURA</v>
          </cell>
          <cell r="I5314" t="str">
            <v>L3098</v>
          </cell>
          <cell r="J5314" t="str">
            <v>MEDIANA EMPRESA B</v>
          </cell>
          <cell r="K5314">
            <v>0</v>
          </cell>
          <cell r="L5314">
            <v>0</v>
          </cell>
          <cell r="M5314">
            <v>0</v>
          </cell>
          <cell r="N5314">
            <v>0</v>
          </cell>
          <cell r="O5314" t="str">
            <v>G HERNANDEZ</v>
          </cell>
          <cell r="P5314" t="str">
            <v>G HERNANDEZ</v>
          </cell>
          <cell r="Q5314">
            <v>0</v>
          </cell>
          <cell r="R5314">
            <v>0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  <cell r="X5314">
            <v>0</v>
          </cell>
          <cell r="Y5314">
            <v>0</v>
          </cell>
          <cell r="Z5314">
            <v>0</v>
          </cell>
          <cell r="AA5314">
            <v>0</v>
          </cell>
          <cell r="AB5314">
            <v>0</v>
          </cell>
          <cell r="AC5314">
            <v>0</v>
          </cell>
          <cell r="AD5314">
            <v>0</v>
          </cell>
          <cell r="AE5314">
            <v>0</v>
          </cell>
          <cell r="AF5314">
            <v>0</v>
          </cell>
          <cell r="AG5314">
            <v>0</v>
          </cell>
          <cell r="AH5314">
            <v>0</v>
          </cell>
          <cell r="AI5314">
            <v>0</v>
          </cell>
          <cell r="AJ5314">
            <v>0</v>
          </cell>
          <cell r="AK5314">
            <v>0</v>
          </cell>
          <cell r="AL5314">
            <v>0</v>
          </cell>
          <cell r="AM5314">
            <v>0</v>
          </cell>
          <cell r="AN5314">
            <v>0</v>
          </cell>
          <cell r="AO5314">
            <v>0</v>
          </cell>
          <cell r="AP5314">
            <v>17</v>
          </cell>
          <cell r="AQ5314" t="str">
            <v>GEOVANNY HERNANDEZ</v>
          </cell>
          <cell r="AR5314">
            <v>5</v>
          </cell>
          <cell r="AS5314" t="str">
            <v>ROSA ESCALANTE</v>
          </cell>
          <cell r="AT5314">
            <v>11</v>
          </cell>
          <cell r="AU5314" t="str">
            <v>ARACELY CAMPOZANO</v>
          </cell>
          <cell r="AV5314" t="str">
            <v>#N/A</v>
          </cell>
          <cell r="AW5314" t="str">
            <v>#N/A</v>
          </cell>
          <cell r="AX5314" t="b">
            <v>1</v>
          </cell>
          <cell r="AY5314" t="b">
            <v>1</v>
          </cell>
        </row>
        <row r="5315">
          <cell r="B5315" t="str">
            <v>1708699036001</v>
          </cell>
          <cell r="C5315" t="str">
            <v>PAREDES SANCHEZ HILDA IRENE</v>
          </cell>
          <cell r="D5315">
            <v>123</v>
          </cell>
          <cell r="E5315">
            <v>12301</v>
          </cell>
          <cell r="F5315">
            <v>1230155</v>
          </cell>
          <cell r="G5315" t="str">
            <v>COMERCIO</v>
          </cell>
          <cell r="H5315" t="str">
            <v>COMERCIO</v>
          </cell>
          <cell r="I5315" t="str">
            <v>L3099</v>
          </cell>
          <cell r="J5315" t="str">
            <v>MICROEMPRESA</v>
          </cell>
          <cell r="K5315">
            <v>0</v>
          </cell>
          <cell r="L5315" t="str">
            <v>03No ubicadas</v>
          </cell>
          <cell r="M5315">
            <v>41830</v>
          </cell>
          <cell r="N5315">
            <v>0.35208333333333336</v>
          </cell>
          <cell r="O5315" t="str">
            <v>M HINOSTROZA</v>
          </cell>
          <cell r="P5315" t="str">
            <v>M HINOSTROZA</v>
          </cell>
          <cell r="Q5315" t="str">
            <v>M HINOSTROZA</v>
          </cell>
          <cell r="R5315" t="str">
            <v>PAPEL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  <cell r="X5315">
            <v>0</v>
          </cell>
          <cell r="Y5315">
            <v>0</v>
          </cell>
          <cell r="Z5315">
            <v>0</v>
          </cell>
          <cell r="AA5315">
            <v>0</v>
          </cell>
          <cell r="AB5315">
            <v>0</v>
          </cell>
          <cell r="AC5315">
            <v>41831</v>
          </cell>
          <cell r="AD5315">
            <v>0.33333333333333331</v>
          </cell>
          <cell r="AE5315" t="str">
            <v>MMORAN</v>
          </cell>
          <cell r="AF5315">
            <v>31</v>
          </cell>
          <cell r="AG5315">
            <v>0</v>
          </cell>
          <cell r="AH5315">
            <v>0</v>
          </cell>
          <cell r="AI5315">
            <v>0</v>
          </cell>
          <cell r="AJ5315">
            <v>0</v>
          </cell>
          <cell r="AK5315">
            <v>0</v>
          </cell>
          <cell r="AL5315">
            <v>0</v>
          </cell>
          <cell r="AM5315">
            <v>0</v>
          </cell>
          <cell r="AN5315">
            <v>0</v>
          </cell>
          <cell r="AO5315">
            <v>0</v>
          </cell>
          <cell r="AP5315">
            <v>18</v>
          </cell>
          <cell r="AQ5315" t="str">
            <v>MARIA HINOSTROZA</v>
          </cell>
          <cell r="AR5315">
            <v>5</v>
          </cell>
          <cell r="AS5315" t="str">
            <v>ROSA ESCALANTE</v>
          </cell>
          <cell r="AT5315">
            <v>12</v>
          </cell>
          <cell r="AU5315" t="str">
            <v>CHRISTOPHER SANCHEZ</v>
          </cell>
          <cell r="AV5315" t="str">
            <v>#N/A</v>
          </cell>
          <cell r="AW5315" t="str">
            <v>#N/A</v>
          </cell>
          <cell r="AX5315" t="b">
            <v>0</v>
          </cell>
          <cell r="AY5315" t="b">
            <v>0</v>
          </cell>
        </row>
        <row r="5316">
          <cell r="B5316" t="str">
            <v>1801114172001</v>
          </cell>
          <cell r="C5316" t="str">
            <v>CEVALLOS MIRANDA BALDEMIRO FORTUNATO B</v>
          </cell>
          <cell r="D5316">
            <v>123</v>
          </cell>
          <cell r="E5316">
            <v>12301</v>
          </cell>
          <cell r="F5316">
            <v>1230155</v>
          </cell>
          <cell r="G5316" t="str">
            <v>COMERCIO</v>
          </cell>
          <cell r="H5316" t="str">
            <v>COMERCIO</v>
          </cell>
          <cell r="I5316" t="str">
            <v>L3100</v>
          </cell>
          <cell r="J5316" t="str">
            <v>PEQUEÑA EMPRESA</v>
          </cell>
          <cell r="K5316">
            <v>0</v>
          </cell>
          <cell r="L5316" t="str">
            <v>03No ubicadas</v>
          </cell>
          <cell r="M5316">
            <v>41835</v>
          </cell>
          <cell r="N5316">
            <v>0.47499999999999998</v>
          </cell>
          <cell r="O5316" t="str">
            <v>G HERNANDEZ</v>
          </cell>
          <cell r="P5316" t="str">
            <v>G HERNANDEZ</v>
          </cell>
          <cell r="Q5316" t="str">
            <v>G HERNANDEZ</v>
          </cell>
          <cell r="R5316" t="str">
            <v>PAPEL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  <cell r="X5316">
            <v>0</v>
          </cell>
          <cell r="Y5316">
            <v>0</v>
          </cell>
          <cell r="Z5316">
            <v>0</v>
          </cell>
          <cell r="AA5316">
            <v>0</v>
          </cell>
          <cell r="AB5316">
            <v>0</v>
          </cell>
          <cell r="AC5316">
            <v>41836</v>
          </cell>
          <cell r="AD5316">
            <v>0.33333333333333331</v>
          </cell>
          <cell r="AE5316" t="str">
            <v>MMORAN</v>
          </cell>
          <cell r="AF5316">
            <v>34</v>
          </cell>
          <cell r="AG5316">
            <v>0</v>
          </cell>
          <cell r="AH5316">
            <v>0</v>
          </cell>
          <cell r="AI5316">
            <v>0</v>
          </cell>
          <cell r="AJ5316">
            <v>0</v>
          </cell>
          <cell r="AK5316">
            <v>0</v>
          </cell>
          <cell r="AL5316">
            <v>0</v>
          </cell>
          <cell r="AM5316">
            <v>0</v>
          </cell>
          <cell r="AN5316">
            <v>0</v>
          </cell>
          <cell r="AO5316">
            <v>0</v>
          </cell>
          <cell r="AP5316">
            <v>17</v>
          </cell>
          <cell r="AQ5316" t="str">
            <v>GEOVANNY HERNANDEZ</v>
          </cell>
          <cell r="AR5316">
            <v>5</v>
          </cell>
          <cell r="AS5316" t="str">
            <v>ROSA ESCALANTE</v>
          </cell>
          <cell r="AT5316">
            <v>13</v>
          </cell>
          <cell r="AU5316" t="str">
            <v>MARIA LANDA</v>
          </cell>
          <cell r="AV5316" t="str">
            <v>#N/A</v>
          </cell>
          <cell r="AW5316" t="str">
            <v>#N/A</v>
          </cell>
          <cell r="AX5316" t="b">
            <v>0</v>
          </cell>
          <cell r="AY5316" t="b">
            <v>0</v>
          </cell>
        </row>
        <row r="5317">
          <cell r="B5317" t="str">
            <v>2390009995001</v>
          </cell>
          <cell r="C5317" t="str">
            <v>MORUJE CIA. LTDA.</v>
          </cell>
          <cell r="D5317">
            <v>123</v>
          </cell>
          <cell r="E5317">
            <v>12301</v>
          </cell>
          <cell r="F5317">
            <v>1230155</v>
          </cell>
          <cell r="G5317" t="str">
            <v>COMERCIO</v>
          </cell>
          <cell r="H5317" t="str">
            <v>COMERCIO</v>
          </cell>
          <cell r="I5317" t="str">
            <v>L3101</v>
          </cell>
          <cell r="J5317" t="str">
            <v>PEQUEÑA EMPRESA</v>
          </cell>
          <cell r="K5317">
            <v>0</v>
          </cell>
          <cell r="L5317">
            <v>0</v>
          </cell>
          <cell r="M5317">
            <v>0</v>
          </cell>
          <cell r="N5317">
            <v>0</v>
          </cell>
          <cell r="O5317" t="str">
            <v>G HERNANDEZ</v>
          </cell>
          <cell r="P5317" t="str">
            <v>G HERNANDEZ</v>
          </cell>
          <cell r="Q5317">
            <v>0</v>
          </cell>
          <cell r="R5317">
            <v>0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  <cell r="X5317">
            <v>0</v>
          </cell>
          <cell r="Y5317">
            <v>0</v>
          </cell>
          <cell r="Z5317">
            <v>0</v>
          </cell>
          <cell r="AA5317">
            <v>0</v>
          </cell>
          <cell r="AB5317">
            <v>0</v>
          </cell>
          <cell r="AC5317">
            <v>0</v>
          </cell>
          <cell r="AD5317">
            <v>0</v>
          </cell>
          <cell r="AE5317">
            <v>0</v>
          </cell>
          <cell r="AF5317">
            <v>0</v>
          </cell>
          <cell r="AG5317">
            <v>0</v>
          </cell>
          <cell r="AH5317">
            <v>0</v>
          </cell>
          <cell r="AI5317">
            <v>0</v>
          </cell>
          <cell r="AJ5317">
            <v>0</v>
          </cell>
          <cell r="AK5317">
            <v>0</v>
          </cell>
          <cell r="AL5317">
            <v>0</v>
          </cell>
          <cell r="AM5317">
            <v>0</v>
          </cell>
          <cell r="AN5317">
            <v>0</v>
          </cell>
          <cell r="AO5317">
            <v>0</v>
          </cell>
          <cell r="AP5317">
            <v>17</v>
          </cell>
          <cell r="AQ5317" t="str">
            <v>GEOVANNY HERNANDEZ</v>
          </cell>
          <cell r="AR5317">
            <v>5</v>
          </cell>
          <cell r="AS5317" t="str">
            <v>ROSA ESCALANTE</v>
          </cell>
          <cell r="AT5317">
            <v>13</v>
          </cell>
          <cell r="AU5317" t="str">
            <v>MARIA LANDA</v>
          </cell>
          <cell r="AV5317" t="str">
            <v>#N/A</v>
          </cell>
          <cell r="AW5317" t="str">
            <v>#N/A</v>
          </cell>
          <cell r="AX5317" t="b">
            <v>1</v>
          </cell>
          <cell r="AY5317" t="b">
            <v>1</v>
          </cell>
        </row>
        <row r="5318">
          <cell r="B5318" t="str">
            <v>1792362172001</v>
          </cell>
          <cell r="C5318" t="str">
            <v>COMERCIALIZADORA INTERNACIONAL CIECOPALMA S.A.</v>
          </cell>
          <cell r="D5318">
            <v>123</v>
          </cell>
          <cell r="E5318">
            <v>12301</v>
          </cell>
          <cell r="F5318">
            <v>1230155</v>
          </cell>
          <cell r="G5318" t="str">
            <v>MANUFACTURA</v>
          </cell>
          <cell r="H5318" t="str">
            <v>MANUFACTURA</v>
          </cell>
          <cell r="I5318" t="str">
            <v>L3102</v>
          </cell>
          <cell r="J5318" t="str">
            <v>GRANDE EMPRESA</v>
          </cell>
          <cell r="K5318">
            <v>0</v>
          </cell>
          <cell r="L5318" t="str">
            <v>09Informa en Otra Dirección Zonal</v>
          </cell>
          <cell r="M5318">
            <v>41837</v>
          </cell>
          <cell r="N5318">
            <v>0.49722222222222223</v>
          </cell>
          <cell r="O5318" t="str">
            <v>G HERNANDEZ</v>
          </cell>
          <cell r="P5318" t="str">
            <v>G HERNANDEZ</v>
          </cell>
          <cell r="Q5318" t="str">
            <v>G HERNANDEZ</v>
          </cell>
          <cell r="R5318" t="str">
            <v>PAPEL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  <cell r="X5318">
            <v>0</v>
          </cell>
          <cell r="Y5318">
            <v>0</v>
          </cell>
          <cell r="Z5318">
            <v>0</v>
          </cell>
          <cell r="AA5318">
            <v>0</v>
          </cell>
          <cell r="AB5318">
            <v>0</v>
          </cell>
          <cell r="AC5318">
            <v>41837</v>
          </cell>
          <cell r="AD5318">
            <v>0.74305555555555558</v>
          </cell>
          <cell r="AE5318" t="str">
            <v>MMORAN</v>
          </cell>
          <cell r="AF5318">
            <v>35</v>
          </cell>
          <cell r="AG5318">
            <v>0</v>
          </cell>
          <cell r="AH5318">
            <v>0</v>
          </cell>
          <cell r="AI5318">
            <v>0</v>
          </cell>
          <cell r="AJ5318">
            <v>0</v>
          </cell>
          <cell r="AK5318">
            <v>0</v>
          </cell>
          <cell r="AL5318">
            <v>0</v>
          </cell>
          <cell r="AM5318">
            <v>0</v>
          </cell>
          <cell r="AN5318">
            <v>0</v>
          </cell>
          <cell r="AO5318">
            <v>0</v>
          </cell>
          <cell r="AP5318">
            <v>17</v>
          </cell>
          <cell r="AQ5318" t="str">
            <v>GEOVANNY HERNANDEZ</v>
          </cell>
          <cell r="AR5318">
            <v>5</v>
          </cell>
          <cell r="AS5318" t="str">
            <v>ROSA ESCALANTE</v>
          </cell>
          <cell r="AT5318">
            <v>13</v>
          </cell>
          <cell r="AU5318" t="str">
            <v>MARIA LANDA</v>
          </cell>
          <cell r="AV5318" t="str">
            <v>#N/A</v>
          </cell>
          <cell r="AW5318" t="str">
            <v>#N/A</v>
          </cell>
          <cell r="AX5318" t="b">
            <v>0</v>
          </cell>
          <cell r="AY5318" t="b">
            <v>0</v>
          </cell>
        </row>
        <row r="5319">
          <cell r="B5319" t="str">
            <v>1792185408001</v>
          </cell>
          <cell r="C5319" t="str">
            <v>CHEMARAPALM S.A.</v>
          </cell>
          <cell r="D5319">
            <v>123</v>
          </cell>
          <cell r="E5319">
            <v>12301</v>
          </cell>
          <cell r="F5319">
            <v>1230155</v>
          </cell>
          <cell r="G5319" t="str">
            <v>MANUFACTURA</v>
          </cell>
          <cell r="H5319" t="str">
            <v>MANUFACTURA</v>
          </cell>
          <cell r="I5319" t="str">
            <v>L3103</v>
          </cell>
          <cell r="J5319" t="str">
            <v>MEDIANA EMPRESA B</v>
          </cell>
          <cell r="K5319">
            <v>0</v>
          </cell>
          <cell r="L5319">
            <v>0</v>
          </cell>
          <cell r="M5319">
            <v>0</v>
          </cell>
          <cell r="N5319">
            <v>0</v>
          </cell>
          <cell r="O5319" t="str">
            <v>G HERNANDEZ</v>
          </cell>
          <cell r="P5319" t="str">
            <v>G HERNANDEZ</v>
          </cell>
          <cell r="Q5319">
            <v>0</v>
          </cell>
          <cell r="R5319">
            <v>0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  <cell r="X5319">
            <v>0</v>
          </cell>
          <cell r="Y5319">
            <v>0</v>
          </cell>
          <cell r="Z5319">
            <v>0</v>
          </cell>
          <cell r="AA5319">
            <v>0</v>
          </cell>
          <cell r="AB5319">
            <v>0</v>
          </cell>
          <cell r="AC5319">
            <v>0</v>
          </cell>
          <cell r="AD5319">
            <v>0</v>
          </cell>
          <cell r="AE5319">
            <v>0</v>
          </cell>
          <cell r="AF5319">
            <v>0</v>
          </cell>
          <cell r="AG5319">
            <v>0</v>
          </cell>
          <cell r="AH5319">
            <v>0</v>
          </cell>
          <cell r="AI5319">
            <v>0</v>
          </cell>
          <cell r="AJ5319">
            <v>0</v>
          </cell>
          <cell r="AK5319">
            <v>0</v>
          </cell>
          <cell r="AL5319">
            <v>0</v>
          </cell>
          <cell r="AM5319">
            <v>0</v>
          </cell>
          <cell r="AN5319">
            <v>0</v>
          </cell>
          <cell r="AO5319">
            <v>0</v>
          </cell>
          <cell r="AP5319">
            <v>17</v>
          </cell>
          <cell r="AQ5319" t="str">
            <v>GEOVANNY HERNANDEZ</v>
          </cell>
          <cell r="AR5319">
            <v>5</v>
          </cell>
          <cell r="AS5319" t="str">
            <v>ROSA ESCALANTE</v>
          </cell>
          <cell r="AT5319">
            <v>13</v>
          </cell>
          <cell r="AU5319" t="str">
            <v>MARIA LANDA</v>
          </cell>
          <cell r="AV5319" t="str">
            <v>#N/A</v>
          </cell>
          <cell r="AW5319" t="str">
            <v>#N/A</v>
          </cell>
          <cell r="AX5319" t="b">
            <v>1</v>
          </cell>
          <cell r="AY5319" t="b">
            <v>1</v>
          </cell>
        </row>
        <row r="5320">
          <cell r="B5320" t="str">
            <v>1792019036001</v>
          </cell>
          <cell r="C5320" t="str">
            <v>AGROINPLA S.A.</v>
          </cell>
          <cell r="D5320">
            <v>123</v>
          </cell>
          <cell r="E5320">
            <v>12301</v>
          </cell>
          <cell r="F5320">
            <v>1230155</v>
          </cell>
          <cell r="G5320" t="str">
            <v>MANUFACTURA</v>
          </cell>
          <cell r="H5320" t="str">
            <v>MANUFACTURA</v>
          </cell>
          <cell r="I5320" t="str">
            <v>L3104</v>
          </cell>
          <cell r="J5320" t="str">
            <v>MEDIANA EMPRESA B</v>
          </cell>
          <cell r="K5320">
            <v>0</v>
          </cell>
          <cell r="L5320">
            <v>0</v>
          </cell>
          <cell r="M5320">
            <v>0</v>
          </cell>
          <cell r="N5320">
            <v>0</v>
          </cell>
          <cell r="O5320" t="str">
            <v>G HERNANDEZ</v>
          </cell>
          <cell r="P5320" t="str">
            <v>G HERNANDEZ</v>
          </cell>
          <cell r="Q5320">
            <v>0</v>
          </cell>
          <cell r="R5320">
            <v>0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  <cell r="X5320">
            <v>0</v>
          </cell>
          <cell r="Y5320">
            <v>0</v>
          </cell>
          <cell r="Z5320">
            <v>0</v>
          </cell>
          <cell r="AA5320">
            <v>0</v>
          </cell>
          <cell r="AB5320">
            <v>0</v>
          </cell>
          <cell r="AC5320">
            <v>0</v>
          </cell>
          <cell r="AD5320">
            <v>0</v>
          </cell>
          <cell r="AE5320">
            <v>0</v>
          </cell>
          <cell r="AF5320">
            <v>0</v>
          </cell>
          <cell r="AG5320">
            <v>0</v>
          </cell>
          <cell r="AH5320">
            <v>0</v>
          </cell>
          <cell r="AI5320">
            <v>0</v>
          </cell>
          <cell r="AJ5320">
            <v>0</v>
          </cell>
          <cell r="AK5320">
            <v>0</v>
          </cell>
          <cell r="AL5320">
            <v>0</v>
          </cell>
          <cell r="AM5320">
            <v>0</v>
          </cell>
          <cell r="AN5320">
            <v>0</v>
          </cell>
          <cell r="AO5320">
            <v>0</v>
          </cell>
          <cell r="AP5320">
            <v>17</v>
          </cell>
          <cell r="AQ5320" t="str">
            <v>GEOVANNY HERNANDEZ</v>
          </cell>
          <cell r="AR5320">
            <v>5</v>
          </cell>
          <cell r="AS5320" t="str">
            <v>ROSA ESCALANTE</v>
          </cell>
          <cell r="AT5320">
            <v>13</v>
          </cell>
          <cell r="AU5320" t="str">
            <v>MARIA LANDA</v>
          </cell>
          <cell r="AV5320" t="str">
            <v>#N/A</v>
          </cell>
          <cell r="AW5320" t="str">
            <v>#N/A</v>
          </cell>
          <cell r="AX5320" t="b">
            <v>1</v>
          </cell>
          <cell r="AY5320" t="b">
            <v>1</v>
          </cell>
        </row>
        <row r="5321">
          <cell r="B5321" t="str">
            <v>1708418072001</v>
          </cell>
          <cell r="C5321" t="str">
            <v>NARANJO GUAMAN AGUSTIN RIGOBERTO</v>
          </cell>
          <cell r="D5321">
            <v>123</v>
          </cell>
          <cell r="E5321">
            <v>12301</v>
          </cell>
          <cell r="F5321">
            <v>1230156</v>
          </cell>
          <cell r="G5321" t="str">
            <v>COMERCIO</v>
          </cell>
          <cell r="H5321" t="str">
            <v>COMERCIO</v>
          </cell>
          <cell r="I5321" t="str">
            <v>L3105</v>
          </cell>
          <cell r="J5321" t="str">
            <v>MICROEMPRESA</v>
          </cell>
          <cell r="K5321">
            <v>0</v>
          </cell>
          <cell r="L5321" t="str">
            <v>03No ubicadas</v>
          </cell>
          <cell r="M5321">
            <v>41835</v>
          </cell>
          <cell r="N5321">
            <v>0.47291666666666665</v>
          </cell>
          <cell r="O5321" t="str">
            <v>M HINOSTROZA</v>
          </cell>
          <cell r="P5321" t="str">
            <v>M HINOSTROZA</v>
          </cell>
          <cell r="Q5321" t="str">
            <v>M HINOSTROZA</v>
          </cell>
          <cell r="R5321" t="str">
            <v>PAPEL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  <cell r="X5321">
            <v>0</v>
          </cell>
          <cell r="Y5321">
            <v>0</v>
          </cell>
          <cell r="Z5321">
            <v>0</v>
          </cell>
          <cell r="AA5321">
            <v>0</v>
          </cell>
          <cell r="AB5321">
            <v>0</v>
          </cell>
          <cell r="AC5321">
            <v>41836</v>
          </cell>
          <cell r="AD5321">
            <v>0.33333333333333331</v>
          </cell>
          <cell r="AE5321" t="str">
            <v>MMORAN</v>
          </cell>
          <cell r="AF5321">
            <v>34</v>
          </cell>
          <cell r="AG5321">
            <v>0</v>
          </cell>
          <cell r="AH5321">
            <v>0</v>
          </cell>
          <cell r="AI5321">
            <v>0</v>
          </cell>
          <cell r="AJ5321">
            <v>0</v>
          </cell>
          <cell r="AK5321">
            <v>0</v>
          </cell>
          <cell r="AL5321">
            <v>0</v>
          </cell>
          <cell r="AM5321">
            <v>0</v>
          </cell>
          <cell r="AN5321">
            <v>0</v>
          </cell>
          <cell r="AO5321">
            <v>0</v>
          </cell>
          <cell r="AP5321">
            <v>18</v>
          </cell>
          <cell r="AQ5321" t="str">
            <v>MARIA HINOSTROZA</v>
          </cell>
          <cell r="AR5321">
            <v>5</v>
          </cell>
          <cell r="AS5321" t="str">
            <v>ROSA ESCALANTE</v>
          </cell>
          <cell r="AT5321">
            <v>12</v>
          </cell>
          <cell r="AU5321" t="str">
            <v>CHRISTOPHER SANCHEZ</v>
          </cell>
          <cell r="AV5321" t="str">
            <v>#N/A</v>
          </cell>
          <cell r="AW5321" t="str">
            <v>#N/A</v>
          </cell>
          <cell r="AX5321" t="b">
            <v>0</v>
          </cell>
          <cell r="AY5321" t="b">
            <v>0</v>
          </cell>
        </row>
        <row r="5322">
          <cell r="B5322" t="str">
            <v>1291714605001</v>
          </cell>
          <cell r="C5322" t="str">
            <v>EMFLUSA EMPRESARIOS FLUMINENSES S.A.</v>
          </cell>
          <cell r="D5322">
            <v>212</v>
          </cell>
          <cell r="E5322">
            <v>21201</v>
          </cell>
          <cell r="F5322">
            <v>2120102</v>
          </cell>
          <cell r="G5322" t="str">
            <v>COMERCIO</v>
          </cell>
          <cell r="H5322" t="str">
            <v>COMERCIO</v>
          </cell>
          <cell r="I5322" t="str">
            <v>L3106</v>
          </cell>
          <cell r="J5322" t="str">
            <v>MEDIANA EMPRESA B</v>
          </cell>
          <cell r="K5322">
            <v>0</v>
          </cell>
          <cell r="L5322">
            <v>0</v>
          </cell>
          <cell r="M5322">
            <v>0</v>
          </cell>
          <cell r="N5322">
            <v>0</v>
          </cell>
          <cell r="O5322" t="str">
            <v>R JOSE</v>
          </cell>
          <cell r="P5322" t="str">
            <v>R JOSE</v>
          </cell>
          <cell r="Q5322">
            <v>0</v>
          </cell>
          <cell r="R5322">
            <v>0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  <cell r="X5322">
            <v>0</v>
          </cell>
          <cell r="Y5322">
            <v>0</v>
          </cell>
          <cell r="Z5322">
            <v>0</v>
          </cell>
          <cell r="AA5322">
            <v>0</v>
          </cell>
          <cell r="AB5322">
            <v>0</v>
          </cell>
          <cell r="AC5322">
            <v>0</v>
          </cell>
          <cell r="AD5322">
            <v>0</v>
          </cell>
          <cell r="AE5322">
            <v>0</v>
          </cell>
          <cell r="AF5322">
            <v>0</v>
          </cell>
          <cell r="AG5322">
            <v>0</v>
          </cell>
          <cell r="AH5322">
            <v>0</v>
          </cell>
          <cell r="AI5322">
            <v>0</v>
          </cell>
          <cell r="AJ5322">
            <v>0</v>
          </cell>
          <cell r="AK5322">
            <v>0</v>
          </cell>
          <cell r="AL5322">
            <v>0</v>
          </cell>
          <cell r="AM5322">
            <v>0</v>
          </cell>
          <cell r="AN5322">
            <v>0</v>
          </cell>
          <cell r="AO5322">
            <v>0</v>
          </cell>
          <cell r="AP5322">
            <v>6</v>
          </cell>
          <cell r="AQ5322" t="str">
            <v>RONALD JOSÉ</v>
          </cell>
          <cell r="AR5322">
            <v>2</v>
          </cell>
          <cell r="AS5322" t="str">
            <v>OSCAR RIPALDA</v>
          </cell>
          <cell r="AT5322">
            <v>16</v>
          </cell>
          <cell r="AU5322" t="str">
            <v>CRITICO_16</v>
          </cell>
          <cell r="AV5322" t="str">
            <v>#N/A</v>
          </cell>
          <cell r="AW5322" t="str">
            <v>#N/A</v>
          </cell>
          <cell r="AX5322" t="b">
            <v>1</v>
          </cell>
          <cell r="AY5322" t="b">
            <v>1</v>
          </cell>
        </row>
        <row r="5323">
          <cell r="B5323" t="str">
            <v>0992445645001</v>
          </cell>
          <cell r="C5323" t="str">
            <v>HUSTCORP S.A.</v>
          </cell>
          <cell r="D5323">
            <v>212</v>
          </cell>
          <cell r="E5323">
            <v>21201</v>
          </cell>
          <cell r="F5323">
            <v>2120150</v>
          </cell>
          <cell r="G5323" t="str">
            <v>COMERCIO</v>
          </cell>
          <cell r="H5323" t="str">
            <v>COMERCIO</v>
          </cell>
          <cell r="I5323" t="str">
            <v>L3107</v>
          </cell>
          <cell r="J5323" t="str">
            <v>MICROEMPRESA</v>
          </cell>
          <cell r="K5323">
            <v>0</v>
          </cell>
          <cell r="L5323">
            <v>0</v>
          </cell>
          <cell r="M5323">
            <v>0</v>
          </cell>
          <cell r="N5323">
            <v>0</v>
          </cell>
          <cell r="O5323" t="str">
            <v>R BRAVO</v>
          </cell>
          <cell r="P5323" t="str">
            <v>R BRAVO</v>
          </cell>
          <cell r="Q5323">
            <v>0</v>
          </cell>
          <cell r="R5323">
            <v>0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  <cell r="X5323">
            <v>0</v>
          </cell>
          <cell r="Y5323">
            <v>0</v>
          </cell>
          <cell r="Z5323">
            <v>0</v>
          </cell>
          <cell r="AA5323">
            <v>0</v>
          </cell>
          <cell r="AB5323">
            <v>0</v>
          </cell>
          <cell r="AC5323">
            <v>0</v>
          </cell>
          <cell r="AD5323">
            <v>0</v>
          </cell>
          <cell r="AE5323">
            <v>0</v>
          </cell>
          <cell r="AF5323">
            <v>0</v>
          </cell>
          <cell r="AG5323">
            <v>0</v>
          </cell>
          <cell r="AH5323">
            <v>0</v>
          </cell>
          <cell r="AI5323">
            <v>0</v>
          </cell>
          <cell r="AJ5323">
            <v>0</v>
          </cell>
          <cell r="AK5323">
            <v>0</v>
          </cell>
          <cell r="AL5323">
            <v>0</v>
          </cell>
          <cell r="AM5323">
            <v>0</v>
          </cell>
          <cell r="AN5323">
            <v>0</v>
          </cell>
          <cell r="AO5323">
            <v>0</v>
          </cell>
          <cell r="AP5323">
            <v>5</v>
          </cell>
          <cell r="AQ5323" t="str">
            <v>ROSA BRAVO</v>
          </cell>
          <cell r="AR5323">
            <v>2</v>
          </cell>
          <cell r="AS5323" t="str">
            <v>OSCAR RIPALDA</v>
          </cell>
          <cell r="AT5323">
            <v>3</v>
          </cell>
          <cell r="AU5323" t="str">
            <v>ANDRE ACUÑA</v>
          </cell>
          <cell r="AV5323" t="str">
            <v>#N/A</v>
          </cell>
          <cell r="AW5323" t="str">
            <v>#N/A</v>
          </cell>
          <cell r="AX5323" t="b">
            <v>1</v>
          </cell>
          <cell r="AY5323" t="b">
            <v>1</v>
          </cell>
        </row>
        <row r="5324">
          <cell r="B5324" t="str">
            <v>1200542825001</v>
          </cell>
          <cell r="C5324" t="str">
            <v>VECILLA MACKLIFF NORALMA PATRICIA</v>
          </cell>
          <cell r="D5324">
            <v>212</v>
          </cell>
          <cell r="E5324">
            <v>21201</v>
          </cell>
          <cell r="F5324">
            <v>2120150</v>
          </cell>
          <cell r="G5324" t="str">
            <v>SERVICIOS</v>
          </cell>
          <cell r="H5324" t="str">
            <v>SERVICIOS</v>
          </cell>
          <cell r="I5324" t="str">
            <v>L3108</v>
          </cell>
          <cell r="J5324" t="str">
            <v>MICROEMPRESA</v>
          </cell>
          <cell r="K5324">
            <v>0</v>
          </cell>
          <cell r="L5324" t="str">
            <v>03No ubicadas</v>
          </cell>
          <cell r="M5324">
            <v>41828</v>
          </cell>
          <cell r="N5324">
            <v>0.68472222222222223</v>
          </cell>
          <cell r="O5324" t="str">
            <v>D PEÑA</v>
          </cell>
          <cell r="P5324" t="str">
            <v>D PEÑA</v>
          </cell>
          <cell r="Q5324" t="str">
            <v>D PEÑA</v>
          </cell>
          <cell r="R5324" t="str">
            <v>PAPEL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  <cell r="X5324">
            <v>0</v>
          </cell>
          <cell r="Y5324">
            <v>0</v>
          </cell>
          <cell r="Z5324">
            <v>0</v>
          </cell>
          <cell r="AA5324">
            <v>0</v>
          </cell>
          <cell r="AB5324">
            <v>0</v>
          </cell>
          <cell r="AC5324">
            <v>41828</v>
          </cell>
          <cell r="AD5324">
            <v>0.5</v>
          </cell>
          <cell r="AE5324" t="str">
            <v>MMORAN</v>
          </cell>
          <cell r="AF5324">
            <v>29</v>
          </cell>
          <cell r="AG5324">
            <v>0</v>
          </cell>
          <cell r="AH5324">
            <v>0</v>
          </cell>
          <cell r="AI5324">
            <v>0</v>
          </cell>
          <cell r="AJ5324">
            <v>0</v>
          </cell>
          <cell r="AK5324">
            <v>0</v>
          </cell>
          <cell r="AL5324">
            <v>0</v>
          </cell>
          <cell r="AM5324">
            <v>0</v>
          </cell>
          <cell r="AN5324">
            <v>0</v>
          </cell>
          <cell r="AO5324">
            <v>0</v>
          </cell>
          <cell r="AP5324">
            <v>8</v>
          </cell>
          <cell r="AQ5324" t="str">
            <v>DENNIS PEÑA</v>
          </cell>
          <cell r="AR5324">
            <v>2</v>
          </cell>
          <cell r="AS5324" t="str">
            <v>OSCAR RIPALDA</v>
          </cell>
          <cell r="AT5324">
            <v>5</v>
          </cell>
          <cell r="AU5324" t="str">
            <v>JEAN CARLOS MORAN</v>
          </cell>
          <cell r="AV5324" t="str">
            <v>#N/A</v>
          </cell>
          <cell r="AW5324" t="str">
            <v>#N/A</v>
          </cell>
          <cell r="AX5324" t="b">
            <v>0</v>
          </cell>
          <cell r="AY5324" t="b">
            <v>0</v>
          </cell>
        </row>
        <row r="5325">
          <cell r="B5325" t="str">
            <v>1203001282001</v>
          </cell>
          <cell r="C5325" t="str">
            <v>VILLACRES BELTRAN GUILLERMO ABRAHAM</v>
          </cell>
          <cell r="D5325">
            <v>212</v>
          </cell>
          <cell r="E5325">
            <v>21201</v>
          </cell>
          <cell r="F5325">
            <v>2120150</v>
          </cell>
          <cell r="G5325" t="str">
            <v>COMERCIO</v>
          </cell>
          <cell r="H5325" t="str">
            <v>COMERCIO</v>
          </cell>
          <cell r="I5325" t="str">
            <v>L3109</v>
          </cell>
          <cell r="J5325" t="str">
            <v>MICROEMPRESA</v>
          </cell>
          <cell r="K5325">
            <v>0</v>
          </cell>
          <cell r="L5325" t="str">
            <v>01Empresas Normales</v>
          </cell>
          <cell r="M5325">
            <v>41817</v>
          </cell>
          <cell r="N5325">
            <v>0.33680555555555558</v>
          </cell>
          <cell r="O5325" t="str">
            <v>D PEÑA</v>
          </cell>
          <cell r="P5325" t="str">
            <v>D PEÑA</v>
          </cell>
          <cell r="Q5325" t="str">
            <v>APLICATIVO WEB</v>
          </cell>
          <cell r="R5325" t="str">
            <v>APLICATIVO WEB</v>
          </cell>
          <cell r="S5325">
            <v>41817</v>
          </cell>
          <cell r="T5325">
            <v>0.375</v>
          </cell>
          <cell r="U5325" t="str">
            <v>PRE-017</v>
          </cell>
          <cell r="V5325">
            <v>0</v>
          </cell>
          <cell r="W5325">
            <v>0</v>
          </cell>
          <cell r="X5325">
            <v>0</v>
          </cell>
          <cell r="Y5325">
            <v>0</v>
          </cell>
          <cell r="Z5325">
            <v>0</v>
          </cell>
          <cell r="AA5325">
            <v>0</v>
          </cell>
          <cell r="AB5325">
            <v>0</v>
          </cell>
          <cell r="AC5325">
            <v>0</v>
          </cell>
          <cell r="AD5325">
            <v>0</v>
          </cell>
          <cell r="AE5325">
            <v>0</v>
          </cell>
          <cell r="AF5325">
            <v>0</v>
          </cell>
          <cell r="AG5325">
            <v>0</v>
          </cell>
          <cell r="AH5325">
            <v>0</v>
          </cell>
          <cell r="AI5325">
            <v>0</v>
          </cell>
          <cell r="AJ5325">
            <v>0</v>
          </cell>
          <cell r="AK5325">
            <v>0</v>
          </cell>
          <cell r="AL5325">
            <v>0</v>
          </cell>
          <cell r="AM5325">
            <v>0</v>
          </cell>
          <cell r="AN5325">
            <v>0</v>
          </cell>
          <cell r="AO5325">
            <v>0</v>
          </cell>
          <cell r="AP5325">
            <v>8</v>
          </cell>
          <cell r="AQ5325" t="str">
            <v>DENNIS PEÑA</v>
          </cell>
          <cell r="AR5325">
            <v>2</v>
          </cell>
          <cell r="AS5325" t="str">
            <v>OSCAR RIPALDA</v>
          </cell>
          <cell r="AT5325">
            <v>5</v>
          </cell>
          <cell r="AU5325" t="str">
            <v>JEAN CARLOS MORAN</v>
          </cell>
          <cell r="AV5325" t="str">
            <v>1</v>
          </cell>
          <cell r="AW5325" t="str">
            <v>1203001282001</v>
          </cell>
          <cell r="AX5325" t="b">
            <v>0</v>
          </cell>
          <cell r="AY5325" t="b">
            <v>0</v>
          </cell>
        </row>
        <row r="5326">
          <cell r="B5326" t="str">
            <v>1203131196001</v>
          </cell>
          <cell r="C5326" t="str">
            <v>BRAVO LARCO FAUSTO EDUARDO</v>
          </cell>
          <cell r="D5326">
            <v>212</v>
          </cell>
          <cell r="E5326">
            <v>21201</v>
          </cell>
          <cell r="F5326">
            <v>2120150</v>
          </cell>
          <cell r="G5326" t="str">
            <v>MANUFACTURA</v>
          </cell>
          <cell r="H5326" t="str">
            <v>MANUFACTURA</v>
          </cell>
          <cell r="I5326" t="str">
            <v>L3110</v>
          </cell>
          <cell r="J5326" t="str">
            <v>MICROEMPRESA</v>
          </cell>
          <cell r="K5326">
            <v>0</v>
          </cell>
          <cell r="L5326">
            <v>0</v>
          </cell>
          <cell r="M5326">
            <v>0</v>
          </cell>
          <cell r="N5326">
            <v>0</v>
          </cell>
          <cell r="O5326" t="str">
            <v>D PEÑA</v>
          </cell>
          <cell r="P5326" t="str">
            <v>D PEÑA</v>
          </cell>
          <cell r="Q5326">
            <v>0</v>
          </cell>
          <cell r="R5326">
            <v>0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  <cell r="X5326">
            <v>0</v>
          </cell>
          <cell r="Y5326">
            <v>0</v>
          </cell>
          <cell r="Z5326">
            <v>0</v>
          </cell>
          <cell r="AA5326">
            <v>0</v>
          </cell>
          <cell r="AB5326">
            <v>0</v>
          </cell>
          <cell r="AC5326">
            <v>0</v>
          </cell>
          <cell r="AD5326">
            <v>0</v>
          </cell>
          <cell r="AE5326">
            <v>0</v>
          </cell>
          <cell r="AF5326">
            <v>0</v>
          </cell>
          <cell r="AG5326">
            <v>0</v>
          </cell>
          <cell r="AH5326">
            <v>0</v>
          </cell>
          <cell r="AI5326">
            <v>0</v>
          </cell>
          <cell r="AJ5326">
            <v>0</v>
          </cell>
          <cell r="AK5326">
            <v>0</v>
          </cell>
          <cell r="AL5326">
            <v>0</v>
          </cell>
          <cell r="AM5326">
            <v>0</v>
          </cell>
          <cell r="AN5326">
            <v>0</v>
          </cell>
          <cell r="AO5326">
            <v>0</v>
          </cell>
          <cell r="AP5326">
            <v>8</v>
          </cell>
          <cell r="AQ5326" t="str">
            <v>DENNIS PEÑA</v>
          </cell>
          <cell r="AR5326">
            <v>2</v>
          </cell>
          <cell r="AS5326" t="str">
            <v>OSCAR RIPALDA</v>
          </cell>
          <cell r="AT5326">
            <v>5</v>
          </cell>
          <cell r="AU5326" t="str">
            <v>JEAN CARLOS MORAN</v>
          </cell>
          <cell r="AV5326" t="str">
            <v>#N/A</v>
          </cell>
          <cell r="AW5326" t="str">
            <v>#N/A</v>
          </cell>
          <cell r="AX5326" t="b">
            <v>1</v>
          </cell>
          <cell r="AY5326" t="b">
            <v>1</v>
          </cell>
        </row>
        <row r="5327">
          <cell r="B5327" t="str">
            <v>1290067916001</v>
          </cell>
          <cell r="C5327" t="str">
            <v>COOPERATIVA DE TRANSPORTE URBANO DE PASAJEROS SANTA RITA DE</v>
          </cell>
          <cell r="D5327">
            <v>212</v>
          </cell>
          <cell r="E5327">
            <v>21201</v>
          </cell>
          <cell r="F5327">
            <v>2120150</v>
          </cell>
          <cell r="G5327" t="str">
            <v>SERVICIOS</v>
          </cell>
          <cell r="H5327" t="str">
            <v>SERVICIOS</v>
          </cell>
          <cell r="I5327" t="str">
            <v>L3111</v>
          </cell>
          <cell r="J5327" t="str">
            <v>MICROEMPRESA</v>
          </cell>
          <cell r="K5327">
            <v>0</v>
          </cell>
          <cell r="L5327">
            <v>0</v>
          </cell>
          <cell r="M5327">
            <v>0</v>
          </cell>
          <cell r="N5327">
            <v>0</v>
          </cell>
          <cell r="O5327" t="str">
            <v>R JOSE</v>
          </cell>
          <cell r="P5327" t="str">
            <v>R JOSE</v>
          </cell>
          <cell r="Q5327">
            <v>0</v>
          </cell>
          <cell r="R5327">
            <v>0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  <cell r="X5327">
            <v>0</v>
          </cell>
          <cell r="Y5327">
            <v>0</v>
          </cell>
          <cell r="Z5327">
            <v>0</v>
          </cell>
          <cell r="AA5327">
            <v>0</v>
          </cell>
          <cell r="AB5327">
            <v>0</v>
          </cell>
          <cell r="AC5327">
            <v>0</v>
          </cell>
          <cell r="AD5327">
            <v>0</v>
          </cell>
          <cell r="AE5327">
            <v>0</v>
          </cell>
          <cell r="AF5327">
            <v>0</v>
          </cell>
          <cell r="AG5327">
            <v>0</v>
          </cell>
          <cell r="AH5327">
            <v>0</v>
          </cell>
          <cell r="AI5327">
            <v>0</v>
          </cell>
          <cell r="AJ5327">
            <v>0</v>
          </cell>
          <cell r="AK5327">
            <v>0</v>
          </cell>
          <cell r="AL5327">
            <v>0</v>
          </cell>
          <cell r="AM5327">
            <v>0</v>
          </cell>
          <cell r="AN5327">
            <v>0</v>
          </cell>
          <cell r="AO5327">
            <v>0</v>
          </cell>
          <cell r="AP5327">
            <v>6</v>
          </cell>
          <cell r="AQ5327" t="str">
            <v>RONALD JOSÉ</v>
          </cell>
          <cell r="AR5327">
            <v>2</v>
          </cell>
          <cell r="AS5327" t="str">
            <v>OSCAR RIPALDA</v>
          </cell>
          <cell r="AT5327">
            <v>16</v>
          </cell>
          <cell r="AU5327" t="str">
            <v>CRITICO_16</v>
          </cell>
          <cell r="AV5327" t="str">
            <v>#N/A</v>
          </cell>
          <cell r="AW5327" t="str">
            <v>#N/A</v>
          </cell>
          <cell r="AX5327" t="b">
            <v>1</v>
          </cell>
          <cell r="AY5327" t="b">
            <v>1</v>
          </cell>
        </row>
        <row r="5328">
          <cell r="B5328" t="str">
            <v>1291741351001</v>
          </cell>
          <cell r="C5328" t="str">
            <v>CONSULIURE S.A.</v>
          </cell>
          <cell r="D5328">
            <v>212</v>
          </cell>
          <cell r="E5328">
            <v>21201</v>
          </cell>
          <cell r="F5328">
            <v>2120150</v>
          </cell>
          <cell r="G5328" t="str">
            <v>SERVICIOS</v>
          </cell>
          <cell r="H5328" t="str">
            <v>SERVICIOS</v>
          </cell>
          <cell r="I5328" t="str">
            <v>L3112</v>
          </cell>
          <cell r="J5328" t="str">
            <v>MICROEMPRESA</v>
          </cell>
          <cell r="K5328">
            <v>0</v>
          </cell>
          <cell r="L5328">
            <v>0</v>
          </cell>
          <cell r="M5328">
            <v>0</v>
          </cell>
          <cell r="N5328">
            <v>0</v>
          </cell>
          <cell r="O5328" t="str">
            <v>R JOSE</v>
          </cell>
          <cell r="P5328" t="str">
            <v>R JOSE</v>
          </cell>
          <cell r="Q5328">
            <v>0</v>
          </cell>
          <cell r="R5328">
            <v>0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  <cell r="X5328">
            <v>0</v>
          </cell>
          <cell r="Y5328">
            <v>0</v>
          </cell>
          <cell r="Z5328">
            <v>0</v>
          </cell>
          <cell r="AA5328">
            <v>0</v>
          </cell>
          <cell r="AB5328">
            <v>0</v>
          </cell>
          <cell r="AC5328">
            <v>0</v>
          </cell>
          <cell r="AD5328">
            <v>0</v>
          </cell>
          <cell r="AE5328">
            <v>0</v>
          </cell>
          <cell r="AF5328">
            <v>0</v>
          </cell>
          <cell r="AG5328">
            <v>0</v>
          </cell>
          <cell r="AH5328">
            <v>0</v>
          </cell>
          <cell r="AI5328">
            <v>0</v>
          </cell>
          <cell r="AJ5328">
            <v>0</v>
          </cell>
          <cell r="AK5328">
            <v>0</v>
          </cell>
          <cell r="AL5328">
            <v>0</v>
          </cell>
          <cell r="AM5328">
            <v>0</v>
          </cell>
          <cell r="AN5328">
            <v>0</v>
          </cell>
          <cell r="AO5328">
            <v>0</v>
          </cell>
          <cell r="AP5328">
            <v>6</v>
          </cell>
          <cell r="AQ5328" t="str">
            <v>RONALD JOSÉ</v>
          </cell>
          <cell r="AR5328">
            <v>2</v>
          </cell>
          <cell r="AS5328" t="str">
            <v>OSCAR RIPALDA</v>
          </cell>
          <cell r="AT5328">
            <v>16</v>
          </cell>
          <cell r="AU5328" t="str">
            <v>CRITICO_16</v>
          </cell>
          <cell r="AV5328" t="str">
            <v>#N/A</v>
          </cell>
          <cell r="AW5328" t="str">
            <v>#N/A</v>
          </cell>
          <cell r="AX5328" t="b">
            <v>1</v>
          </cell>
          <cell r="AY5328" t="b">
            <v>1</v>
          </cell>
        </row>
        <row r="5329">
          <cell r="B5329" t="str">
            <v>1204036493001</v>
          </cell>
          <cell r="C5329" t="str">
            <v>MONTENEGRO CHAVEZ CARMEN MELANIA</v>
          </cell>
          <cell r="D5329">
            <v>212</v>
          </cell>
          <cell r="E5329">
            <v>21201</v>
          </cell>
          <cell r="F5329">
            <v>2120150</v>
          </cell>
          <cell r="G5329" t="str">
            <v>COMERCIO</v>
          </cell>
          <cell r="H5329" t="str">
            <v>COMERCIO</v>
          </cell>
          <cell r="I5329" t="str">
            <v>L3113</v>
          </cell>
          <cell r="J5329" t="str">
            <v>MICROEMPRESA</v>
          </cell>
          <cell r="K5329">
            <v>0</v>
          </cell>
          <cell r="L5329" t="str">
            <v>05Sin características</v>
          </cell>
          <cell r="M5329">
            <v>41799</v>
          </cell>
          <cell r="N5329">
            <v>0.71527777777777779</v>
          </cell>
          <cell r="O5329" t="str">
            <v>R JOSE</v>
          </cell>
          <cell r="P5329" t="str">
            <v>R JOSE</v>
          </cell>
          <cell r="Q5329" t="str">
            <v>EMPRESA</v>
          </cell>
          <cell r="R5329" t="str">
            <v>PAPEL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  <cell r="X5329">
            <v>0</v>
          </cell>
          <cell r="Y5329">
            <v>0</v>
          </cell>
          <cell r="Z5329">
            <v>0</v>
          </cell>
          <cell r="AA5329">
            <v>0</v>
          </cell>
          <cell r="AB5329">
            <v>0</v>
          </cell>
          <cell r="AC5329">
            <v>41801</v>
          </cell>
          <cell r="AD5329">
            <v>0.35416666666666669</v>
          </cell>
          <cell r="AE5329" t="str">
            <v>MMORAN</v>
          </cell>
          <cell r="AF5329">
            <v>13</v>
          </cell>
          <cell r="AG5329">
            <v>0</v>
          </cell>
          <cell r="AH5329">
            <v>0</v>
          </cell>
          <cell r="AI5329">
            <v>0</v>
          </cell>
          <cell r="AJ5329">
            <v>0</v>
          </cell>
          <cell r="AK5329">
            <v>0</v>
          </cell>
          <cell r="AL5329">
            <v>0</v>
          </cell>
          <cell r="AM5329">
            <v>0</v>
          </cell>
          <cell r="AN5329">
            <v>0</v>
          </cell>
          <cell r="AO5329">
            <v>0</v>
          </cell>
          <cell r="AP5329">
            <v>6</v>
          </cell>
          <cell r="AQ5329" t="str">
            <v>RONALD JOSÉ</v>
          </cell>
          <cell r="AR5329">
            <v>2</v>
          </cell>
          <cell r="AS5329" t="str">
            <v>OSCAR RIPALDA</v>
          </cell>
          <cell r="AT5329">
            <v>16</v>
          </cell>
          <cell r="AU5329" t="str">
            <v>CRITICO_16</v>
          </cell>
          <cell r="AV5329" t="str">
            <v>#N/A</v>
          </cell>
          <cell r="AW5329" t="str">
            <v>#N/A</v>
          </cell>
          <cell r="AX5329" t="b">
            <v>0</v>
          </cell>
          <cell r="AY5329" t="b">
            <v>0</v>
          </cell>
        </row>
        <row r="5330">
          <cell r="B5330" t="str">
            <v>1202273908001</v>
          </cell>
          <cell r="C5330" t="str">
            <v>MEZA ESTRADA MARCIA EDID</v>
          </cell>
          <cell r="D5330">
            <v>212</v>
          </cell>
          <cell r="E5330">
            <v>21201</v>
          </cell>
          <cell r="F5330">
            <v>2120150</v>
          </cell>
          <cell r="G5330" t="str">
            <v>MANUFACTURA</v>
          </cell>
          <cell r="H5330" t="str">
            <v>MANUFACTURA</v>
          </cell>
          <cell r="I5330" t="str">
            <v>L3114</v>
          </cell>
          <cell r="J5330" t="str">
            <v>MICROEMPRESA</v>
          </cell>
          <cell r="K5330">
            <v>0</v>
          </cell>
          <cell r="L5330">
            <v>0</v>
          </cell>
          <cell r="M5330">
            <v>0</v>
          </cell>
          <cell r="N5330">
            <v>0</v>
          </cell>
          <cell r="O5330" t="str">
            <v>R BRAVO</v>
          </cell>
          <cell r="P5330" t="str">
            <v>R BRAVO</v>
          </cell>
          <cell r="Q5330">
            <v>0</v>
          </cell>
          <cell r="R5330">
            <v>0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  <cell r="X5330">
            <v>0</v>
          </cell>
          <cell r="Y5330">
            <v>0</v>
          </cell>
          <cell r="Z5330">
            <v>0</v>
          </cell>
          <cell r="AA5330">
            <v>0</v>
          </cell>
          <cell r="AB5330">
            <v>0</v>
          </cell>
          <cell r="AC5330">
            <v>0</v>
          </cell>
          <cell r="AD5330">
            <v>0</v>
          </cell>
          <cell r="AE5330">
            <v>0</v>
          </cell>
          <cell r="AF5330">
            <v>0</v>
          </cell>
          <cell r="AG5330">
            <v>0</v>
          </cell>
          <cell r="AH5330">
            <v>0</v>
          </cell>
          <cell r="AI5330">
            <v>0</v>
          </cell>
          <cell r="AJ5330">
            <v>0</v>
          </cell>
          <cell r="AK5330">
            <v>0</v>
          </cell>
          <cell r="AL5330">
            <v>0</v>
          </cell>
          <cell r="AM5330">
            <v>0</v>
          </cell>
          <cell r="AN5330">
            <v>0</v>
          </cell>
          <cell r="AO5330">
            <v>0</v>
          </cell>
          <cell r="AP5330">
            <v>5</v>
          </cell>
          <cell r="AQ5330" t="str">
            <v>ROSA BRAVO</v>
          </cell>
          <cell r="AR5330">
            <v>2</v>
          </cell>
          <cell r="AS5330" t="str">
            <v>OSCAR RIPALDA</v>
          </cell>
          <cell r="AT5330">
            <v>3</v>
          </cell>
          <cell r="AU5330" t="str">
            <v>ANDRE ACUÑA</v>
          </cell>
          <cell r="AV5330" t="str">
            <v>#N/A</v>
          </cell>
          <cell r="AW5330" t="str">
            <v>#N/A</v>
          </cell>
          <cell r="AX5330" t="b">
            <v>1</v>
          </cell>
          <cell r="AY5330" t="b">
            <v>1</v>
          </cell>
        </row>
        <row r="5331">
          <cell r="B5331" t="str">
            <v>1702642115001</v>
          </cell>
          <cell r="C5331" t="str">
            <v>SALTOS SALTOS MANUEL ENRIQUE</v>
          </cell>
          <cell r="D5331">
            <v>212</v>
          </cell>
          <cell r="E5331">
            <v>21201</v>
          </cell>
          <cell r="F5331">
            <v>2120150</v>
          </cell>
          <cell r="G5331" t="str">
            <v>SERVICIOS</v>
          </cell>
          <cell r="H5331" t="str">
            <v>SERVICIOS</v>
          </cell>
          <cell r="I5331" t="str">
            <v>L3115</v>
          </cell>
          <cell r="J5331" t="str">
            <v>MICROEMPRESA</v>
          </cell>
          <cell r="K5331">
            <v>0</v>
          </cell>
          <cell r="L5331" t="str">
            <v>01Empresas Normales</v>
          </cell>
          <cell r="M5331">
            <v>41807</v>
          </cell>
          <cell r="N5331">
            <v>0.39583333333333331</v>
          </cell>
          <cell r="O5331" t="str">
            <v>R BRAVO</v>
          </cell>
          <cell r="P5331" t="str">
            <v>R BRAVO</v>
          </cell>
          <cell r="Q5331" t="str">
            <v>R BRAVO</v>
          </cell>
          <cell r="R5331" t="str">
            <v>PAPEL</v>
          </cell>
          <cell r="S5331">
            <v>41807</v>
          </cell>
          <cell r="T5331">
            <v>0.66666666666666663</v>
          </cell>
          <cell r="U5331" t="str">
            <v>PRE-003</v>
          </cell>
          <cell r="V5331">
            <v>0</v>
          </cell>
          <cell r="W5331">
            <v>0</v>
          </cell>
          <cell r="X5331">
            <v>0</v>
          </cell>
          <cell r="Y5331">
            <v>0</v>
          </cell>
          <cell r="Z5331">
            <v>0</v>
          </cell>
          <cell r="AA5331">
            <v>0</v>
          </cell>
          <cell r="AB5331">
            <v>0</v>
          </cell>
          <cell r="AC5331">
            <v>0</v>
          </cell>
          <cell r="AD5331">
            <v>0</v>
          </cell>
          <cell r="AE5331">
            <v>0</v>
          </cell>
          <cell r="AF5331">
            <v>0</v>
          </cell>
          <cell r="AG5331">
            <v>0</v>
          </cell>
          <cell r="AH5331">
            <v>0</v>
          </cell>
          <cell r="AI5331">
            <v>0</v>
          </cell>
          <cell r="AJ5331">
            <v>0</v>
          </cell>
          <cell r="AK5331">
            <v>0</v>
          </cell>
          <cell r="AL5331">
            <v>0</v>
          </cell>
          <cell r="AM5331">
            <v>0</v>
          </cell>
          <cell r="AN5331">
            <v>0</v>
          </cell>
          <cell r="AO5331">
            <v>0</v>
          </cell>
          <cell r="AP5331">
            <v>5</v>
          </cell>
          <cell r="AQ5331" t="str">
            <v>ROSA BRAVO</v>
          </cell>
          <cell r="AR5331">
            <v>2</v>
          </cell>
          <cell r="AS5331" t="str">
            <v>OSCAR RIPALDA</v>
          </cell>
          <cell r="AT5331">
            <v>3</v>
          </cell>
          <cell r="AU5331" t="str">
            <v>ANDRE ACUÑA</v>
          </cell>
          <cell r="AV5331" t="str">
            <v>#N/A</v>
          </cell>
          <cell r="AW5331" t="str">
            <v>#N/A</v>
          </cell>
          <cell r="AX5331" t="b">
            <v>0</v>
          </cell>
          <cell r="AY5331" t="b">
            <v>0</v>
          </cell>
        </row>
        <row r="5332">
          <cell r="B5332" t="str">
            <v>0201314697001</v>
          </cell>
          <cell r="C5332" t="str">
            <v>PAZMIÃ‘O GARCIA GUILLERMO VINICIO</v>
          </cell>
          <cell r="D5332">
            <v>212</v>
          </cell>
          <cell r="E5332">
            <v>21201</v>
          </cell>
          <cell r="F5332">
            <v>2120150</v>
          </cell>
          <cell r="G5332" t="str">
            <v>COMERCIO</v>
          </cell>
          <cell r="H5332" t="str">
            <v>COMERCIO</v>
          </cell>
          <cell r="I5332" t="str">
            <v>L3116</v>
          </cell>
          <cell r="J5332" t="str">
            <v>PEQUEÑA EMPRESA</v>
          </cell>
          <cell r="K5332">
            <v>0</v>
          </cell>
          <cell r="L5332" t="str">
            <v>01Empresas Normales</v>
          </cell>
          <cell r="M5332">
            <v>41820</v>
          </cell>
          <cell r="N5332">
            <v>0.35416666666666669</v>
          </cell>
          <cell r="O5332" t="str">
            <v>D PEÑA</v>
          </cell>
          <cell r="P5332" t="str">
            <v>D PEÑA</v>
          </cell>
          <cell r="Q5332" t="str">
            <v>APLICATIVO WEB</v>
          </cell>
          <cell r="R5332" t="str">
            <v>APLICATIVO WEB</v>
          </cell>
          <cell r="S5332">
            <v>41821</v>
          </cell>
          <cell r="T5332">
            <v>0.375</v>
          </cell>
          <cell r="U5332" t="str">
            <v>PRE-018</v>
          </cell>
          <cell r="V5332">
            <v>0</v>
          </cell>
          <cell r="W5332">
            <v>0</v>
          </cell>
          <cell r="X5332">
            <v>0</v>
          </cell>
          <cell r="Y5332">
            <v>0</v>
          </cell>
          <cell r="Z5332">
            <v>0</v>
          </cell>
          <cell r="AA5332">
            <v>0</v>
          </cell>
          <cell r="AB5332">
            <v>0</v>
          </cell>
          <cell r="AC5332">
            <v>0</v>
          </cell>
          <cell r="AD5332">
            <v>0</v>
          </cell>
          <cell r="AE5332">
            <v>0</v>
          </cell>
          <cell r="AF5332">
            <v>0</v>
          </cell>
          <cell r="AG5332">
            <v>0</v>
          </cell>
          <cell r="AH5332">
            <v>0</v>
          </cell>
          <cell r="AI5332">
            <v>0</v>
          </cell>
          <cell r="AJ5332">
            <v>0</v>
          </cell>
          <cell r="AK5332">
            <v>0</v>
          </cell>
          <cell r="AL5332">
            <v>0</v>
          </cell>
          <cell r="AM5332">
            <v>0</v>
          </cell>
          <cell r="AN5332">
            <v>0</v>
          </cell>
          <cell r="AO5332">
            <v>0</v>
          </cell>
          <cell r="AP5332">
            <v>8</v>
          </cell>
          <cell r="AQ5332" t="str">
            <v>DENNIS PEÑA</v>
          </cell>
          <cell r="AR5332">
            <v>2</v>
          </cell>
          <cell r="AS5332" t="str">
            <v>OSCAR RIPALDA</v>
          </cell>
          <cell r="AT5332">
            <v>5</v>
          </cell>
          <cell r="AU5332" t="str">
            <v>JEAN CARLOS MORAN</v>
          </cell>
          <cell r="AV5332" t="str">
            <v>1</v>
          </cell>
          <cell r="AW5332" t="str">
            <v>0201314697001</v>
          </cell>
          <cell r="AX5332" t="b">
            <v>0</v>
          </cell>
          <cell r="AY5332" t="b">
            <v>0</v>
          </cell>
        </row>
        <row r="5333">
          <cell r="B5333" t="str">
            <v>0600508675001</v>
          </cell>
          <cell r="C5333" t="str">
            <v>LLAMUCA AULLA JUAN ELICIO</v>
          </cell>
          <cell r="D5333">
            <v>212</v>
          </cell>
          <cell r="E5333">
            <v>21201</v>
          </cell>
          <cell r="F5333">
            <v>2120150</v>
          </cell>
          <cell r="G5333" t="str">
            <v>COMERCIO</v>
          </cell>
          <cell r="H5333" t="str">
            <v>COMERCIO</v>
          </cell>
          <cell r="I5333" t="str">
            <v>L3117</v>
          </cell>
          <cell r="J5333" t="str">
            <v>PEQUEÑA EMPRESA</v>
          </cell>
          <cell r="K5333">
            <v>0</v>
          </cell>
          <cell r="L5333">
            <v>0</v>
          </cell>
          <cell r="M5333">
            <v>0</v>
          </cell>
          <cell r="N5333">
            <v>0</v>
          </cell>
          <cell r="O5333" t="str">
            <v>R BRAVO</v>
          </cell>
          <cell r="P5333" t="str">
            <v>R BRAVO</v>
          </cell>
          <cell r="Q5333">
            <v>0</v>
          </cell>
          <cell r="R5333">
            <v>0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  <cell r="X5333">
            <v>0</v>
          </cell>
          <cell r="Y5333">
            <v>0</v>
          </cell>
          <cell r="Z5333">
            <v>0</v>
          </cell>
          <cell r="AA5333">
            <v>0</v>
          </cell>
          <cell r="AB5333">
            <v>0</v>
          </cell>
          <cell r="AC5333">
            <v>0</v>
          </cell>
          <cell r="AD5333">
            <v>0</v>
          </cell>
          <cell r="AE5333">
            <v>0</v>
          </cell>
          <cell r="AF5333">
            <v>0</v>
          </cell>
          <cell r="AG5333">
            <v>0</v>
          </cell>
          <cell r="AH5333">
            <v>0</v>
          </cell>
          <cell r="AI5333">
            <v>0</v>
          </cell>
          <cell r="AJ5333">
            <v>0</v>
          </cell>
          <cell r="AK5333">
            <v>0</v>
          </cell>
          <cell r="AL5333">
            <v>0</v>
          </cell>
          <cell r="AM5333">
            <v>0</v>
          </cell>
          <cell r="AN5333">
            <v>0</v>
          </cell>
          <cell r="AO5333">
            <v>0</v>
          </cell>
          <cell r="AP5333">
            <v>5</v>
          </cell>
          <cell r="AQ5333" t="str">
            <v>ROSA BRAVO</v>
          </cell>
          <cell r="AR5333">
            <v>2</v>
          </cell>
          <cell r="AS5333" t="str">
            <v>OSCAR RIPALDA</v>
          </cell>
          <cell r="AT5333">
            <v>3</v>
          </cell>
          <cell r="AU5333" t="str">
            <v>ANDRE ACUÑA</v>
          </cell>
          <cell r="AV5333" t="str">
            <v>#N/A</v>
          </cell>
          <cell r="AW5333" t="str">
            <v>#N/A</v>
          </cell>
          <cell r="AX5333" t="b">
            <v>1</v>
          </cell>
          <cell r="AY5333" t="b">
            <v>1</v>
          </cell>
        </row>
        <row r="5334">
          <cell r="B5334" t="str">
            <v>0992438967001</v>
          </cell>
          <cell r="C5334" t="str">
            <v>IDINI S.A.</v>
          </cell>
          <cell r="D5334">
            <v>212</v>
          </cell>
          <cell r="E5334">
            <v>21201</v>
          </cell>
          <cell r="F5334">
            <v>2120150</v>
          </cell>
          <cell r="G5334" t="str">
            <v>COMERCIO</v>
          </cell>
          <cell r="H5334" t="str">
            <v>COMERCIO</v>
          </cell>
          <cell r="I5334" t="str">
            <v>L3118</v>
          </cell>
          <cell r="J5334" t="str">
            <v>PEQUEÑA EMPRESA</v>
          </cell>
          <cell r="K5334">
            <v>0</v>
          </cell>
          <cell r="L5334">
            <v>0</v>
          </cell>
          <cell r="M5334">
            <v>0</v>
          </cell>
          <cell r="N5334">
            <v>0</v>
          </cell>
          <cell r="O5334" t="str">
            <v>R JOSE</v>
          </cell>
          <cell r="P5334" t="str">
            <v>R JOSE</v>
          </cell>
          <cell r="Q5334">
            <v>0</v>
          </cell>
          <cell r="R5334">
            <v>0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  <cell r="X5334">
            <v>0</v>
          </cell>
          <cell r="Y5334">
            <v>0</v>
          </cell>
          <cell r="Z5334">
            <v>0</v>
          </cell>
          <cell r="AA5334">
            <v>0</v>
          </cell>
          <cell r="AB5334">
            <v>0</v>
          </cell>
          <cell r="AC5334">
            <v>0</v>
          </cell>
          <cell r="AD5334">
            <v>0</v>
          </cell>
          <cell r="AE5334">
            <v>0</v>
          </cell>
          <cell r="AF5334">
            <v>0</v>
          </cell>
          <cell r="AG5334">
            <v>0</v>
          </cell>
          <cell r="AH5334">
            <v>0</v>
          </cell>
          <cell r="AI5334">
            <v>0</v>
          </cell>
          <cell r="AJ5334">
            <v>0</v>
          </cell>
          <cell r="AK5334">
            <v>0</v>
          </cell>
          <cell r="AL5334">
            <v>0</v>
          </cell>
          <cell r="AM5334">
            <v>0</v>
          </cell>
          <cell r="AN5334">
            <v>0</v>
          </cell>
          <cell r="AO5334">
            <v>0</v>
          </cell>
          <cell r="AP5334">
            <v>6</v>
          </cell>
          <cell r="AQ5334" t="str">
            <v>RONALD JOSÉ</v>
          </cell>
          <cell r="AR5334">
            <v>2</v>
          </cell>
          <cell r="AS5334" t="str">
            <v>OSCAR RIPALDA</v>
          </cell>
          <cell r="AT5334">
            <v>16</v>
          </cell>
          <cell r="AU5334" t="str">
            <v>CRITICO_16</v>
          </cell>
          <cell r="AV5334" t="str">
            <v>#N/A</v>
          </cell>
          <cell r="AW5334" t="str">
            <v>#N/A</v>
          </cell>
          <cell r="AX5334" t="b">
            <v>1</v>
          </cell>
          <cell r="AY5334" t="b">
            <v>1</v>
          </cell>
        </row>
        <row r="5335">
          <cell r="B5335" t="str">
            <v>0992609656001</v>
          </cell>
          <cell r="C5335" t="str">
            <v>ZIWIS S.A.</v>
          </cell>
          <cell r="D5335">
            <v>212</v>
          </cell>
          <cell r="E5335">
            <v>21201</v>
          </cell>
          <cell r="F5335">
            <v>2120150</v>
          </cell>
          <cell r="G5335" t="str">
            <v>SERVICIOS</v>
          </cell>
          <cell r="H5335" t="str">
            <v>SERVICIOS</v>
          </cell>
          <cell r="I5335" t="str">
            <v>L3119</v>
          </cell>
          <cell r="J5335" t="str">
            <v>PEQUEÑA EMPRESA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 t="str">
            <v>R JOSE</v>
          </cell>
          <cell r="P5335" t="str">
            <v>R JOSE</v>
          </cell>
          <cell r="Q5335">
            <v>0</v>
          </cell>
          <cell r="R5335">
            <v>0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  <cell r="X5335">
            <v>0</v>
          </cell>
          <cell r="Y5335">
            <v>0</v>
          </cell>
          <cell r="Z5335">
            <v>0</v>
          </cell>
          <cell r="AA5335">
            <v>0</v>
          </cell>
          <cell r="AB5335">
            <v>0</v>
          </cell>
          <cell r="AC5335">
            <v>0</v>
          </cell>
          <cell r="AD5335">
            <v>0</v>
          </cell>
          <cell r="AE5335">
            <v>0</v>
          </cell>
          <cell r="AF5335">
            <v>0</v>
          </cell>
          <cell r="AG5335">
            <v>0</v>
          </cell>
          <cell r="AH5335">
            <v>0</v>
          </cell>
          <cell r="AI5335">
            <v>0</v>
          </cell>
          <cell r="AJ5335">
            <v>0</v>
          </cell>
          <cell r="AK5335">
            <v>0</v>
          </cell>
          <cell r="AL5335">
            <v>0</v>
          </cell>
          <cell r="AM5335">
            <v>0</v>
          </cell>
          <cell r="AN5335">
            <v>0</v>
          </cell>
          <cell r="AO5335">
            <v>0</v>
          </cell>
          <cell r="AP5335">
            <v>6</v>
          </cell>
          <cell r="AQ5335" t="str">
            <v>RONALD JOSÉ</v>
          </cell>
          <cell r="AR5335">
            <v>2</v>
          </cell>
          <cell r="AS5335" t="str">
            <v>OSCAR RIPALDA</v>
          </cell>
          <cell r="AT5335">
            <v>16</v>
          </cell>
          <cell r="AU5335" t="str">
            <v>CRITICO_16</v>
          </cell>
          <cell r="AV5335" t="str">
            <v>#N/A</v>
          </cell>
          <cell r="AW5335" t="str">
            <v>#N/A</v>
          </cell>
          <cell r="AX5335" t="b">
            <v>1</v>
          </cell>
          <cell r="AY5335" t="b">
            <v>1</v>
          </cell>
        </row>
        <row r="5336">
          <cell r="B5336" t="str">
            <v>1200687570001</v>
          </cell>
          <cell r="C5336" t="str">
            <v>SORIA AVELLAN WILSON EDUARDO</v>
          </cell>
          <cell r="D5336">
            <v>212</v>
          </cell>
          <cell r="E5336">
            <v>21201</v>
          </cell>
          <cell r="F5336">
            <v>2120150</v>
          </cell>
          <cell r="G5336" t="str">
            <v>COMERCIO</v>
          </cell>
          <cell r="H5336" t="str">
            <v>COMERCIO</v>
          </cell>
          <cell r="I5336" t="str">
            <v>L3120</v>
          </cell>
          <cell r="J5336" t="str">
            <v>PEQUEÑA EMPRESA</v>
          </cell>
          <cell r="K5336">
            <v>0</v>
          </cell>
          <cell r="L5336">
            <v>0</v>
          </cell>
          <cell r="M5336">
            <v>0</v>
          </cell>
          <cell r="N5336">
            <v>0</v>
          </cell>
          <cell r="O5336" t="str">
            <v>R BRAVO</v>
          </cell>
          <cell r="P5336" t="str">
            <v>R BRAVO</v>
          </cell>
          <cell r="Q5336">
            <v>0</v>
          </cell>
          <cell r="R5336">
            <v>0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  <cell r="X5336">
            <v>0</v>
          </cell>
          <cell r="Y5336">
            <v>0</v>
          </cell>
          <cell r="Z5336">
            <v>0</v>
          </cell>
          <cell r="AA5336">
            <v>0</v>
          </cell>
          <cell r="AB5336">
            <v>0</v>
          </cell>
          <cell r="AC5336">
            <v>0</v>
          </cell>
          <cell r="AD5336">
            <v>0</v>
          </cell>
          <cell r="AE5336">
            <v>0</v>
          </cell>
          <cell r="AF5336">
            <v>0</v>
          </cell>
          <cell r="AG5336">
            <v>0</v>
          </cell>
          <cell r="AH5336">
            <v>0</v>
          </cell>
          <cell r="AI5336">
            <v>0</v>
          </cell>
          <cell r="AJ5336">
            <v>0</v>
          </cell>
          <cell r="AK5336">
            <v>0</v>
          </cell>
          <cell r="AL5336">
            <v>0</v>
          </cell>
          <cell r="AM5336">
            <v>0</v>
          </cell>
          <cell r="AN5336">
            <v>0</v>
          </cell>
          <cell r="AO5336">
            <v>0</v>
          </cell>
          <cell r="AP5336">
            <v>5</v>
          </cell>
          <cell r="AQ5336" t="str">
            <v>ROSA BRAVO</v>
          </cell>
          <cell r="AR5336">
            <v>2</v>
          </cell>
          <cell r="AS5336" t="str">
            <v>OSCAR RIPALDA</v>
          </cell>
          <cell r="AT5336">
            <v>3</v>
          </cell>
          <cell r="AU5336" t="str">
            <v>ANDRE ACUÑA</v>
          </cell>
          <cell r="AV5336" t="str">
            <v>#N/A</v>
          </cell>
          <cell r="AW5336" t="str">
            <v>#N/A</v>
          </cell>
          <cell r="AX5336" t="b">
            <v>1</v>
          </cell>
          <cell r="AY5336" t="b">
            <v>1</v>
          </cell>
        </row>
        <row r="5337">
          <cell r="B5337" t="str">
            <v>1202801955001</v>
          </cell>
          <cell r="C5337" t="str">
            <v>MOREIRA HERRERIA EDUARDO ANTONIO</v>
          </cell>
          <cell r="D5337">
            <v>212</v>
          </cell>
          <cell r="E5337">
            <v>21201</v>
          </cell>
          <cell r="F5337">
            <v>2120150</v>
          </cell>
          <cell r="G5337" t="str">
            <v>SERVICIOS</v>
          </cell>
          <cell r="H5337" t="str">
            <v>SERVICIOS</v>
          </cell>
          <cell r="I5337" t="str">
            <v>L3121</v>
          </cell>
          <cell r="J5337" t="str">
            <v>PEQUEÑA EMPRESA</v>
          </cell>
          <cell r="K5337">
            <v>0</v>
          </cell>
          <cell r="L5337">
            <v>0</v>
          </cell>
          <cell r="M5337">
            <v>0</v>
          </cell>
          <cell r="N5337">
            <v>0</v>
          </cell>
          <cell r="O5337" t="str">
            <v>D PEÑA</v>
          </cell>
          <cell r="P5337" t="str">
            <v>D PEÑA</v>
          </cell>
          <cell r="Q5337">
            <v>0</v>
          </cell>
          <cell r="R5337">
            <v>0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  <cell r="X5337">
            <v>0</v>
          </cell>
          <cell r="Y5337">
            <v>0</v>
          </cell>
          <cell r="Z5337">
            <v>0</v>
          </cell>
          <cell r="AA5337">
            <v>0</v>
          </cell>
          <cell r="AB5337">
            <v>0</v>
          </cell>
          <cell r="AC5337">
            <v>0</v>
          </cell>
          <cell r="AD5337">
            <v>0</v>
          </cell>
          <cell r="AE5337">
            <v>0</v>
          </cell>
          <cell r="AF5337">
            <v>0</v>
          </cell>
          <cell r="AG5337">
            <v>0</v>
          </cell>
          <cell r="AH5337">
            <v>0</v>
          </cell>
          <cell r="AI5337">
            <v>0</v>
          </cell>
          <cell r="AJ5337">
            <v>0</v>
          </cell>
          <cell r="AK5337">
            <v>0</v>
          </cell>
          <cell r="AL5337">
            <v>0</v>
          </cell>
          <cell r="AM5337">
            <v>0</v>
          </cell>
          <cell r="AN5337">
            <v>0</v>
          </cell>
          <cell r="AO5337">
            <v>0</v>
          </cell>
          <cell r="AP5337">
            <v>8</v>
          </cell>
          <cell r="AQ5337" t="str">
            <v>DENNIS PEÑA</v>
          </cell>
          <cell r="AR5337">
            <v>2</v>
          </cell>
          <cell r="AS5337" t="str">
            <v>OSCAR RIPALDA</v>
          </cell>
          <cell r="AT5337">
            <v>5</v>
          </cell>
          <cell r="AU5337" t="str">
            <v>JEAN CARLOS MORAN</v>
          </cell>
          <cell r="AV5337" t="str">
            <v>#N/A</v>
          </cell>
          <cell r="AW5337" t="str">
            <v>#N/A</v>
          </cell>
          <cell r="AX5337" t="b">
            <v>1</v>
          </cell>
          <cell r="AY5337" t="b">
            <v>1</v>
          </cell>
        </row>
        <row r="5338">
          <cell r="B5338" t="str">
            <v>1203032238001</v>
          </cell>
          <cell r="C5338" t="str">
            <v>PACHECO FUENTES MANUEL FORTUNATO</v>
          </cell>
          <cell r="D5338">
            <v>212</v>
          </cell>
          <cell r="E5338">
            <v>21201</v>
          </cell>
          <cell r="F5338">
            <v>2120150</v>
          </cell>
          <cell r="G5338" t="str">
            <v>COMERCIO</v>
          </cell>
          <cell r="H5338" t="str">
            <v>COMERCIO</v>
          </cell>
          <cell r="I5338" t="str">
            <v>L3122</v>
          </cell>
          <cell r="J5338" t="str">
            <v>PEQUEÑA EMPRESA</v>
          </cell>
          <cell r="K5338">
            <v>0</v>
          </cell>
          <cell r="L5338">
            <v>0</v>
          </cell>
          <cell r="M5338">
            <v>0</v>
          </cell>
          <cell r="N5338">
            <v>0</v>
          </cell>
          <cell r="O5338" t="str">
            <v>R BRAVO</v>
          </cell>
          <cell r="P5338" t="str">
            <v>R BRAVO</v>
          </cell>
          <cell r="Q5338">
            <v>0</v>
          </cell>
          <cell r="R5338">
            <v>0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  <cell r="X5338">
            <v>0</v>
          </cell>
          <cell r="Y5338">
            <v>0</v>
          </cell>
          <cell r="Z5338">
            <v>0</v>
          </cell>
          <cell r="AA5338">
            <v>0</v>
          </cell>
          <cell r="AB5338">
            <v>0</v>
          </cell>
          <cell r="AC5338">
            <v>0</v>
          </cell>
          <cell r="AD5338">
            <v>0</v>
          </cell>
          <cell r="AE5338">
            <v>0</v>
          </cell>
          <cell r="AF5338">
            <v>0</v>
          </cell>
          <cell r="AG5338">
            <v>0</v>
          </cell>
          <cell r="AH5338">
            <v>0</v>
          </cell>
          <cell r="AI5338">
            <v>0</v>
          </cell>
          <cell r="AJ5338">
            <v>0</v>
          </cell>
          <cell r="AK5338">
            <v>0</v>
          </cell>
          <cell r="AL5338">
            <v>0</v>
          </cell>
          <cell r="AM5338">
            <v>0</v>
          </cell>
          <cell r="AN5338">
            <v>0</v>
          </cell>
          <cell r="AO5338">
            <v>0</v>
          </cell>
          <cell r="AP5338">
            <v>5</v>
          </cell>
          <cell r="AQ5338" t="str">
            <v>ROSA BRAVO</v>
          </cell>
          <cell r="AR5338">
            <v>2</v>
          </cell>
          <cell r="AS5338" t="str">
            <v>OSCAR RIPALDA</v>
          </cell>
          <cell r="AT5338">
            <v>3</v>
          </cell>
          <cell r="AU5338" t="str">
            <v>ANDRE ACUÑA</v>
          </cell>
          <cell r="AV5338" t="str">
            <v>#N/A</v>
          </cell>
          <cell r="AW5338" t="str">
            <v>#N/A</v>
          </cell>
          <cell r="AX5338" t="b">
            <v>1</v>
          </cell>
          <cell r="AY5338" t="b">
            <v>1</v>
          </cell>
        </row>
        <row r="5339">
          <cell r="B5339" t="str">
            <v>1203625247001</v>
          </cell>
          <cell r="C5339" t="str">
            <v>ALVARADO ALVAREZ HUGO JAVIER</v>
          </cell>
          <cell r="D5339">
            <v>212</v>
          </cell>
          <cell r="E5339">
            <v>21201</v>
          </cell>
          <cell r="F5339">
            <v>2120150</v>
          </cell>
          <cell r="G5339" t="str">
            <v>SERVICIOS</v>
          </cell>
          <cell r="H5339" t="str">
            <v>SERVICIOS</v>
          </cell>
          <cell r="I5339" t="str">
            <v>L3123</v>
          </cell>
          <cell r="J5339" t="str">
            <v>PEQUEÑA EMPRESA</v>
          </cell>
          <cell r="K5339">
            <v>0</v>
          </cell>
          <cell r="L5339">
            <v>0</v>
          </cell>
          <cell r="M5339">
            <v>0</v>
          </cell>
          <cell r="N5339">
            <v>0</v>
          </cell>
          <cell r="O5339" t="str">
            <v>R JOSE</v>
          </cell>
          <cell r="P5339" t="str">
            <v>R JOSE</v>
          </cell>
          <cell r="Q5339">
            <v>0</v>
          </cell>
          <cell r="R5339">
            <v>0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  <cell r="X5339">
            <v>0</v>
          </cell>
          <cell r="Y5339">
            <v>0</v>
          </cell>
          <cell r="Z5339">
            <v>0</v>
          </cell>
          <cell r="AA5339">
            <v>0</v>
          </cell>
          <cell r="AB5339">
            <v>0</v>
          </cell>
          <cell r="AC5339">
            <v>0</v>
          </cell>
          <cell r="AD5339">
            <v>0</v>
          </cell>
          <cell r="AE5339">
            <v>0</v>
          </cell>
          <cell r="AF5339">
            <v>0</v>
          </cell>
          <cell r="AG5339">
            <v>0</v>
          </cell>
          <cell r="AH5339">
            <v>0</v>
          </cell>
          <cell r="AI5339">
            <v>0</v>
          </cell>
          <cell r="AJ5339">
            <v>0</v>
          </cell>
          <cell r="AK5339">
            <v>0</v>
          </cell>
          <cell r="AL5339">
            <v>0</v>
          </cell>
          <cell r="AM5339">
            <v>0</v>
          </cell>
          <cell r="AN5339">
            <v>0</v>
          </cell>
          <cell r="AO5339">
            <v>0</v>
          </cell>
          <cell r="AP5339">
            <v>6</v>
          </cell>
          <cell r="AQ5339" t="str">
            <v>RONALD JOSÉ</v>
          </cell>
          <cell r="AR5339">
            <v>2</v>
          </cell>
          <cell r="AS5339" t="str">
            <v>OSCAR RIPALDA</v>
          </cell>
          <cell r="AT5339">
            <v>16</v>
          </cell>
          <cell r="AU5339" t="str">
            <v>CRITICO_16</v>
          </cell>
          <cell r="AV5339" t="str">
            <v>#N/A</v>
          </cell>
          <cell r="AW5339" t="str">
            <v>#N/A</v>
          </cell>
          <cell r="AX5339" t="b">
            <v>1</v>
          </cell>
          <cell r="AY5339" t="b">
            <v>1</v>
          </cell>
        </row>
        <row r="5340">
          <cell r="B5340" t="str">
            <v>1203803190001</v>
          </cell>
          <cell r="C5340" t="str">
            <v>GONZALES JUSTILLO OSCAR JAVIER</v>
          </cell>
          <cell r="D5340">
            <v>212</v>
          </cell>
          <cell r="E5340">
            <v>21201</v>
          </cell>
          <cell r="F5340">
            <v>2120150</v>
          </cell>
          <cell r="G5340" t="str">
            <v>COMERCIO</v>
          </cell>
          <cell r="H5340" t="str">
            <v>COMERCIO</v>
          </cell>
          <cell r="I5340" t="str">
            <v>L3124</v>
          </cell>
          <cell r="J5340" t="str">
            <v>PEQUEÑA EMPRESA</v>
          </cell>
          <cell r="K5340">
            <v>0</v>
          </cell>
          <cell r="L5340">
            <v>0</v>
          </cell>
          <cell r="M5340">
            <v>0</v>
          </cell>
          <cell r="N5340">
            <v>0</v>
          </cell>
          <cell r="O5340" t="str">
            <v>R BRAVO</v>
          </cell>
          <cell r="P5340" t="str">
            <v>R BRAVO</v>
          </cell>
          <cell r="Q5340">
            <v>0</v>
          </cell>
          <cell r="R5340">
            <v>0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  <cell r="X5340">
            <v>0</v>
          </cell>
          <cell r="Y5340">
            <v>0</v>
          </cell>
          <cell r="Z5340">
            <v>0</v>
          </cell>
          <cell r="AA5340">
            <v>0</v>
          </cell>
          <cell r="AB5340">
            <v>0</v>
          </cell>
          <cell r="AC5340">
            <v>0</v>
          </cell>
          <cell r="AD5340">
            <v>0</v>
          </cell>
          <cell r="AE5340">
            <v>0</v>
          </cell>
          <cell r="AF5340">
            <v>0</v>
          </cell>
          <cell r="AG5340">
            <v>0</v>
          </cell>
          <cell r="AH5340">
            <v>0</v>
          </cell>
          <cell r="AI5340">
            <v>0</v>
          </cell>
          <cell r="AJ5340">
            <v>0</v>
          </cell>
          <cell r="AK5340">
            <v>0</v>
          </cell>
          <cell r="AL5340">
            <v>0</v>
          </cell>
          <cell r="AM5340">
            <v>0</v>
          </cell>
          <cell r="AN5340">
            <v>0</v>
          </cell>
          <cell r="AO5340">
            <v>0</v>
          </cell>
          <cell r="AP5340">
            <v>5</v>
          </cell>
          <cell r="AQ5340" t="str">
            <v>ROSA BRAVO</v>
          </cell>
          <cell r="AR5340">
            <v>2</v>
          </cell>
          <cell r="AS5340" t="str">
            <v>OSCAR RIPALDA</v>
          </cell>
          <cell r="AT5340">
            <v>3</v>
          </cell>
          <cell r="AU5340" t="str">
            <v>ANDRE ACUÑA</v>
          </cell>
          <cell r="AV5340" t="str">
            <v>#N/A</v>
          </cell>
          <cell r="AW5340" t="str">
            <v>#N/A</v>
          </cell>
          <cell r="AX5340" t="b">
            <v>1</v>
          </cell>
          <cell r="AY5340" t="b">
            <v>1</v>
          </cell>
        </row>
        <row r="5341">
          <cell r="B5341" t="str">
            <v>1260009360001</v>
          </cell>
          <cell r="C5341" t="str">
            <v>COLEGIO NACIONAL CARLOS ALBERTO VASCONEZ ALARCON</v>
          </cell>
          <cell r="D5341">
            <v>212</v>
          </cell>
          <cell r="E5341">
            <v>21201</v>
          </cell>
          <cell r="F5341">
            <v>2120150</v>
          </cell>
          <cell r="G5341" t="str">
            <v>SERVICIOS</v>
          </cell>
          <cell r="H5341" t="str">
            <v>SERVICIOS</v>
          </cell>
          <cell r="I5341" t="str">
            <v>L3125</v>
          </cell>
          <cell r="J5341" t="str">
            <v>PEQUEÑA EMPRESA</v>
          </cell>
          <cell r="K5341" t="str">
            <v>SECTOR PUBLICO</v>
          </cell>
          <cell r="L5341" t="str">
            <v>05Sin características</v>
          </cell>
          <cell r="M5341">
            <v>41820</v>
          </cell>
          <cell r="N5341">
            <v>0.41666666666666669</v>
          </cell>
          <cell r="O5341" t="str">
            <v>L BONILLA</v>
          </cell>
          <cell r="P5341" t="str">
            <v>L BONILLA</v>
          </cell>
          <cell r="Q5341" t="str">
            <v>L BONILLA</v>
          </cell>
          <cell r="R5341" t="str">
            <v>PAPEL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  <cell r="X5341">
            <v>0</v>
          </cell>
          <cell r="Y5341">
            <v>0</v>
          </cell>
          <cell r="Z5341">
            <v>0</v>
          </cell>
          <cell r="AA5341">
            <v>0</v>
          </cell>
          <cell r="AB5341">
            <v>0</v>
          </cell>
          <cell r="AC5341">
            <v>41820</v>
          </cell>
          <cell r="AD5341">
            <v>0.41666666666666669</v>
          </cell>
          <cell r="AE5341" t="str">
            <v>MMORAN</v>
          </cell>
          <cell r="AF5341">
            <v>27</v>
          </cell>
          <cell r="AG5341">
            <v>0</v>
          </cell>
          <cell r="AH5341">
            <v>0</v>
          </cell>
          <cell r="AI5341">
            <v>0</v>
          </cell>
          <cell r="AJ5341">
            <v>0</v>
          </cell>
          <cell r="AK5341">
            <v>0</v>
          </cell>
          <cell r="AL5341">
            <v>0</v>
          </cell>
          <cell r="AM5341">
            <v>0</v>
          </cell>
          <cell r="AN5341">
            <v>0</v>
          </cell>
          <cell r="AO5341">
            <v>0</v>
          </cell>
          <cell r="AP5341">
            <v>7</v>
          </cell>
          <cell r="AQ5341" t="str">
            <v>LUIS BONILLA</v>
          </cell>
          <cell r="AR5341">
            <v>2</v>
          </cell>
          <cell r="AS5341" t="str">
            <v>OSCAR RIPALDA</v>
          </cell>
          <cell r="AT5341">
            <v>5</v>
          </cell>
          <cell r="AU5341" t="str">
            <v>JEAN CARLOS MORAN</v>
          </cell>
          <cell r="AV5341" t="str">
            <v>#N/A</v>
          </cell>
          <cell r="AW5341" t="str">
            <v>#N/A</v>
          </cell>
          <cell r="AX5341" t="b">
            <v>0</v>
          </cell>
          <cell r="AY5341" t="b">
            <v>0</v>
          </cell>
        </row>
        <row r="5342">
          <cell r="B5342" t="str">
            <v>1201253018001</v>
          </cell>
          <cell r="C5342" t="str">
            <v>VALDOSPIN GARCIA MARCIA MARIA</v>
          </cell>
          <cell r="D5342">
            <v>212</v>
          </cell>
          <cell r="E5342">
            <v>21201</v>
          </cell>
          <cell r="F5342">
            <v>2120150</v>
          </cell>
          <cell r="G5342" t="str">
            <v>COMERCIO</v>
          </cell>
          <cell r="H5342" t="str">
            <v>COMERCIO</v>
          </cell>
          <cell r="I5342" t="str">
            <v>L3126</v>
          </cell>
          <cell r="J5342" t="str">
            <v>PEQUEÑA EMPRESA</v>
          </cell>
          <cell r="K5342">
            <v>0</v>
          </cell>
          <cell r="L5342">
            <v>0</v>
          </cell>
          <cell r="M5342">
            <v>0</v>
          </cell>
          <cell r="N5342">
            <v>0</v>
          </cell>
          <cell r="O5342" t="str">
            <v>D PEÑA</v>
          </cell>
          <cell r="P5342" t="str">
            <v>D PEÑA</v>
          </cell>
          <cell r="Q5342">
            <v>0</v>
          </cell>
          <cell r="R5342">
            <v>0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  <cell r="X5342">
            <v>0</v>
          </cell>
          <cell r="Y5342">
            <v>0</v>
          </cell>
          <cell r="Z5342">
            <v>0</v>
          </cell>
          <cell r="AA5342">
            <v>0</v>
          </cell>
          <cell r="AB5342">
            <v>0</v>
          </cell>
          <cell r="AC5342">
            <v>0</v>
          </cell>
          <cell r="AD5342">
            <v>0</v>
          </cell>
          <cell r="AE5342">
            <v>0</v>
          </cell>
          <cell r="AF5342">
            <v>0</v>
          </cell>
          <cell r="AG5342">
            <v>0</v>
          </cell>
          <cell r="AH5342">
            <v>0</v>
          </cell>
          <cell r="AI5342">
            <v>0</v>
          </cell>
          <cell r="AJ5342">
            <v>0</v>
          </cell>
          <cell r="AK5342">
            <v>0</v>
          </cell>
          <cell r="AL5342">
            <v>0</v>
          </cell>
          <cell r="AM5342">
            <v>0</v>
          </cell>
          <cell r="AN5342">
            <v>0</v>
          </cell>
          <cell r="AO5342">
            <v>0</v>
          </cell>
          <cell r="AP5342">
            <v>8</v>
          </cell>
          <cell r="AQ5342" t="str">
            <v>DENNIS PEÑA</v>
          </cell>
          <cell r="AR5342">
            <v>2</v>
          </cell>
          <cell r="AS5342" t="str">
            <v>OSCAR RIPALDA</v>
          </cell>
          <cell r="AT5342">
            <v>5</v>
          </cell>
          <cell r="AU5342" t="str">
            <v>JEAN CARLOS MORAN</v>
          </cell>
          <cell r="AV5342" t="str">
            <v>#N/A</v>
          </cell>
          <cell r="AW5342" t="str">
            <v>#N/A</v>
          </cell>
          <cell r="AX5342" t="b">
            <v>1</v>
          </cell>
          <cell r="AY5342" t="b">
            <v>1</v>
          </cell>
        </row>
        <row r="5343">
          <cell r="B5343" t="str">
            <v>1291725038001</v>
          </cell>
          <cell r="C5343" t="str">
            <v>CONSTRUCTORA SANTAMARIA S.A. CONSANTMAR</v>
          </cell>
          <cell r="D5343">
            <v>212</v>
          </cell>
          <cell r="E5343">
            <v>21201</v>
          </cell>
          <cell r="F5343">
            <v>2120150</v>
          </cell>
          <cell r="G5343" t="str">
            <v>SERVICIOS</v>
          </cell>
          <cell r="H5343" t="str">
            <v>SERVICIOS</v>
          </cell>
          <cell r="I5343" t="str">
            <v>L3127</v>
          </cell>
          <cell r="J5343" t="str">
            <v>PEQUEÑA EMPRESA</v>
          </cell>
          <cell r="K5343">
            <v>0</v>
          </cell>
          <cell r="L5343">
            <v>0</v>
          </cell>
          <cell r="M5343">
            <v>0</v>
          </cell>
          <cell r="N5343">
            <v>0</v>
          </cell>
          <cell r="O5343" t="str">
            <v>R JOSE</v>
          </cell>
          <cell r="P5343" t="str">
            <v>R JOSE</v>
          </cell>
          <cell r="Q5343">
            <v>0</v>
          </cell>
          <cell r="R5343">
            <v>0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  <cell r="X5343">
            <v>0</v>
          </cell>
          <cell r="Y5343">
            <v>0</v>
          </cell>
          <cell r="Z5343">
            <v>0</v>
          </cell>
          <cell r="AA5343">
            <v>0</v>
          </cell>
          <cell r="AB5343">
            <v>0</v>
          </cell>
          <cell r="AC5343">
            <v>0</v>
          </cell>
          <cell r="AD5343">
            <v>0</v>
          </cell>
          <cell r="AE5343">
            <v>0</v>
          </cell>
          <cell r="AF5343">
            <v>0</v>
          </cell>
          <cell r="AG5343">
            <v>0</v>
          </cell>
          <cell r="AH5343">
            <v>0</v>
          </cell>
          <cell r="AI5343">
            <v>0</v>
          </cell>
          <cell r="AJ5343">
            <v>0</v>
          </cell>
          <cell r="AK5343">
            <v>0</v>
          </cell>
          <cell r="AL5343">
            <v>0</v>
          </cell>
          <cell r="AM5343">
            <v>0</v>
          </cell>
          <cell r="AN5343">
            <v>0</v>
          </cell>
          <cell r="AO5343">
            <v>0</v>
          </cell>
          <cell r="AP5343">
            <v>6</v>
          </cell>
          <cell r="AQ5343" t="str">
            <v>RONALD JOSÉ</v>
          </cell>
          <cell r="AR5343">
            <v>2</v>
          </cell>
          <cell r="AS5343" t="str">
            <v>OSCAR RIPALDA</v>
          </cell>
          <cell r="AT5343">
            <v>16</v>
          </cell>
          <cell r="AU5343" t="str">
            <v>CRITICO_16</v>
          </cell>
          <cell r="AV5343" t="str">
            <v>#N/A</v>
          </cell>
          <cell r="AW5343" t="str">
            <v>#N/A</v>
          </cell>
          <cell r="AX5343" t="b">
            <v>1</v>
          </cell>
          <cell r="AY5343" t="b">
            <v>1</v>
          </cell>
        </row>
        <row r="5344">
          <cell r="B5344" t="str">
            <v>1206668855001</v>
          </cell>
          <cell r="C5344" t="str">
            <v>CHAGUAY SALINAS MERCEDES LISSETHE</v>
          </cell>
          <cell r="D5344">
            <v>212</v>
          </cell>
          <cell r="E5344">
            <v>21201</v>
          </cell>
          <cell r="F5344">
            <v>2120150</v>
          </cell>
          <cell r="G5344" t="str">
            <v>COMERCIO</v>
          </cell>
          <cell r="H5344" t="str">
            <v>COMERCIO</v>
          </cell>
          <cell r="I5344" t="str">
            <v>L3128</v>
          </cell>
          <cell r="J5344" t="str">
            <v>PEQUEÑA EMPRESA</v>
          </cell>
          <cell r="K5344">
            <v>0</v>
          </cell>
          <cell r="L5344">
            <v>0</v>
          </cell>
          <cell r="M5344">
            <v>0</v>
          </cell>
          <cell r="N5344">
            <v>0</v>
          </cell>
          <cell r="O5344" t="str">
            <v>D PEÑA</v>
          </cell>
          <cell r="P5344" t="str">
            <v>D PEÑA</v>
          </cell>
          <cell r="Q5344">
            <v>0</v>
          </cell>
          <cell r="R5344">
            <v>0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  <cell r="X5344">
            <v>0</v>
          </cell>
          <cell r="Y5344">
            <v>0</v>
          </cell>
          <cell r="Z5344">
            <v>0</v>
          </cell>
          <cell r="AA5344">
            <v>0</v>
          </cell>
          <cell r="AB5344">
            <v>0</v>
          </cell>
          <cell r="AC5344">
            <v>0</v>
          </cell>
          <cell r="AD5344">
            <v>0</v>
          </cell>
          <cell r="AE5344">
            <v>0</v>
          </cell>
          <cell r="AF5344">
            <v>0</v>
          </cell>
          <cell r="AG5344">
            <v>0</v>
          </cell>
          <cell r="AH5344">
            <v>0</v>
          </cell>
          <cell r="AI5344">
            <v>0</v>
          </cell>
          <cell r="AJ5344">
            <v>0</v>
          </cell>
          <cell r="AK5344">
            <v>0</v>
          </cell>
          <cell r="AL5344">
            <v>0</v>
          </cell>
          <cell r="AM5344">
            <v>0</v>
          </cell>
          <cell r="AN5344">
            <v>0</v>
          </cell>
          <cell r="AO5344">
            <v>0</v>
          </cell>
          <cell r="AP5344">
            <v>8</v>
          </cell>
          <cell r="AQ5344" t="str">
            <v>DENNIS PEÑA</v>
          </cell>
          <cell r="AR5344">
            <v>2</v>
          </cell>
          <cell r="AS5344" t="str">
            <v>OSCAR RIPALDA</v>
          </cell>
          <cell r="AT5344">
            <v>5</v>
          </cell>
          <cell r="AU5344" t="str">
            <v>JEAN CARLOS MORAN</v>
          </cell>
          <cell r="AV5344" t="str">
            <v>#N/A</v>
          </cell>
          <cell r="AW5344" t="str">
            <v>#N/A</v>
          </cell>
          <cell r="AX5344" t="b">
            <v>1</v>
          </cell>
          <cell r="AY5344" t="b">
            <v>1</v>
          </cell>
        </row>
        <row r="5345">
          <cell r="B5345" t="str">
            <v>1291721024001</v>
          </cell>
          <cell r="C5345" t="str">
            <v>MISAGRO S.A.</v>
          </cell>
          <cell r="D5345">
            <v>212</v>
          </cell>
          <cell r="E5345">
            <v>21201</v>
          </cell>
          <cell r="F5345">
            <v>2120150</v>
          </cell>
          <cell r="G5345" t="str">
            <v>SERVICIOS</v>
          </cell>
          <cell r="H5345" t="str">
            <v>SERVICIOS</v>
          </cell>
          <cell r="I5345" t="str">
            <v>L3129</v>
          </cell>
          <cell r="J5345" t="str">
            <v>PEQUEÑA EMPRESA</v>
          </cell>
          <cell r="K5345">
            <v>0</v>
          </cell>
          <cell r="L5345">
            <v>0</v>
          </cell>
          <cell r="M5345">
            <v>0</v>
          </cell>
          <cell r="N5345">
            <v>0</v>
          </cell>
          <cell r="O5345" t="str">
            <v>D PEÑA</v>
          </cell>
          <cell r="P5345" t="str">
            <v>D PEÑA</v>
          </cell>
          <cell r="Q5345">
            <v>0</v>
          </cell>
          <cell r="R5345">
            <v>0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  <cell r="X5345">
            <v>0</v>
          </cell>
          <cell r="Y5345">
            <v>0</v>
          </cell>
          <cell r="Z5345">
            <v>0</v>
          </cell>
          <cell r="AA5345">
            <v>0</v>
          </cell>
          <cell r="AB5345">
            <v>0</v>
          </cell>
          <cell r="AC5345">
            <v>0</v>
          </cell>
          <cell r="AD5345">
            <v>0</v>
          </cell>
          <cell r="AE5345">
            <v>0</v>
          </cell>
          <cell r="AF5345">
            <v>0</v>
          </cell>
          <cell r="AG5345">
            <v>0</v>
          </cell>
          <cell r="AH5345">
            <v>0</v>
          </cell>
          <cell r="AI5345">
            <v>0</v>
          </cell>
          <cell r="AJ5345">
            <v>0</v>
          </cell>
          <cell r="AK5345">
            <v>0</v>
          </cell>
          <cell r="AL5345">
            <v>0</v>
          </cell>
          <cell r="AM5345">
            <v>0</v>
          </cell>
          <cell r="AN5345">
            <v>0</v>
          </cell>
          <cell r="AO5345">
            <v>0</v>
          </cell>
          <cell r="AP5345">
            <v>8</v>
          </cell>
          <cell r="AQ5345" t="str">
            <v>DENNIS PEÑA</v>
          </cell>
          <cell r="AR5345">
            <v>2</v>
          </cell>
          <cell r="AS5345" t="str">
            <v>OSCAR RIPALDA</v>
          </cell>
          <cell r="AT5345">
            <v>5</v>
          </cell>
          <cell r="AU5345" t="str">
            <v>JEAN CARLOS MORAN</v>
          </cell>
          <cell r="AV5345" t="str">
            <v>#N/A</v>
          </cell>
          <cell r="AW5345" t="str">
            <v>#N/A</v>
          </cell>
          <cell r="AX5345" t="b">
            <v>1</v>
          </cell>
          <cell r="AY5345" t="b">
            <v>1</v>
          </cell>
        </row>
        <row r="5346">
          <cell r="B5346" t="str">
            <v>1291739497001</v>
          </cell>
          <cell r="C5346" t="str">
            <v>PASTORAL SOCIAL CARITAS DE BABAHOYO</v>
          </cell>
          <cell r="D5346">
            <v>212</v>
          </cell>
          <cell r="E5346">
            <v>21201</v>
          </cell>
          <cell r="F5346">
            <v>2120150</v>
          </cell>
          <cell r="G5346" t="str">
            <v>SERVICIOS</v>
          </cell>
          <cell r="H5346" t="str">
            <v>SERVICIOS</v>
          </cell>
          <cell r="I5346" t="str">
            <v>L3130</v>
          </cell>
          <cell r="J5346" t="str">
            <v>PEQUEÑA EMPRESA</v>
          </cell>
          <cell r="K5346">
            <v>0</v>
          </cell>
          <cell r="L5346">
            <v>0</v>
          </cell>
          <cell r="M5346">
            <v>0</v>
          </cell>
          <cell r="N5346">
            <v>0</v>
          </cell>
          <cell r="O5346" t="str">
            <v>D PEÑA</v>
          </cell>
          <cell r="P5346" t="str">
            <v>D PEÑA</v>
          </cell>
          <cell r="Q5346">
            <v>0</v>
          </cell>
          <cell r="R5346">
            <v>0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  <cell r="X5346">
            <v>0</v>
          </cell>
          <cell r="Y5346">
            <v>0</v>
          </cell>
          <cell r="Z5346">
            <v>0</v>
          </cell>
          <cell r="AA5346">
            <v>0</v>
          </cell>
          <cell r="AB5346">
            <v>0</v>
          </cell>
          <cell r="AC5346">
            <v>0</v>
          </cell>
          <cell r="AD5346">
            <v>0</v>
          </cell>
          <cell r="AE5346">
            <v>0</v>
          </cell>
          <cell r="AF5346">
            <v>0</v>
          </cell>
          <cell r="AG5346">
            <v>0</v>
          </cell>
          <cell r="AH5346">
            <v>0</v>
          </cell>
          <cell r="AI5346">
            <v>0</v>
          </cell>
          <cell r="AJ5346">
            <v>0</v>
          </cell>
          <cell r="AK5346">
            <v>0</v>
          </cell>
          <cell r="AL5346">
            <v>0</v>
          </cell>
          <cell r="AM5346">
            <v>0</v>
          </cell>
          <cell r="AN5346">
            <v>0</v>
          </cell>
          <cell r="AO5346">
            <v>0</v>
          </cell>
          <cell r="AP5346">
            <v>8</v>
          </cell>
          <cell r="AQ5346" t="str">
            <v>DENNIS PEÑA</v>
          </cell>
          <cell r="AR5346">
            <v>2</v>
          </cell>
          <cell r="AS5346" t="str">
            <v>OSCAR RIPALDA</v>
          </cell>
          <cell r="AT5346">
            <v>5</v>
          </cell>
          <cell r="AU5346" t="str">
            <v>JEAN CARLOS MORAN</v>
          </cell>
          <cell r="AV5346" t="str">
            <v>#N/A</v>
          </cell>
          <cell r="AW5346" t="str">
            <v>#N/A</v>
          </cell>
          <cell r="AX5346" t="b">
            <v>1</v>
          </cell>
          <cell r="AY5346" t="b">
            <v>1</v>
          </cell>
        </row>
        <row r="5347">
          <cell r="B5347" t="str">
            <v>1202845325001</v>
          </cell>
          <cell r="C5347" t="str">
            <v>PAGUAY AMAGUAYA LIDA GARDENIA</v>
          </cell>
          <cell r="D5347">
            <v>212</v>
          </cell>
          <cell r="E5347">
            <v>21201</v>
          </cell>
          <cell r="F5347">
            <v>2120150</v>
          </cell>
          <cell r="G5347" t="str">
            <v>COMERCIO</v>
          </cell>
          <cell r="H5347" t="str">
            <v>COMERCIO</v>
          </cell>
          <cell r="I5347" t="str">
            <v>L3131</v>
          </cell>
          <cell r="J5347" t="str">
            <v>PEQUEÑA EMPRESA</v>
          </cell>
          <cell r="K5347">
            <v>0</v>
          </cell>
          <cell r="L5347" t="str">
            <v>01Empresas Normales</v>
          </cell>
          <cell r="M5347">
            <v>41796</v>
          </cell>
          <cell r="N5347">
            <v>0.64236111111111116</v>
          </cell>
          <cell r="O5347" t="str">
            <v>D PEÑA</v>
          </cell>
          <cell r="P5347" t="str">
            <v>D PEÑA</v>
          </cell>
          <cell r="Q5347" t="str">
            <v>APLICATIVO WEB</v>
          </cell>
          <cell r="R5347" t="str">
            <v>APLICATIVO WEB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  <cell r="X5347">
            <v>0</v>
          </cell>
          <cell r="Y5347">
            <v>0</v>
          </cell>
          <cell r="Z5347">
            <v>0</v>
          </cell>
          <cell r="AA5347">
            <v>0</v>
          </cell>
          <cell r="AB5347">
            <v>0</v>
          </cell>
          <cell r="AC5347">
            <v>41796</v>
          </cell>
          <cell r="AD5347">
            <v>0.8125</v>
          </cell>
          <cell r="AE5347" t="str">
            <v>MMORAN</v>
          </cell>
          <cell r="AF5347">
            <v>11</v>
          </cell>
          <cell r="AG5347">
            <v>0</v>
          </cell>
          <cell r="AH5347">
            <v>0</v>
          </cell>
          <cell r="AI5347">
            <v>0</v>
          </cell>
          <cell r="AJ5347">
            <v>0</v>
          </cell>
          <cell r="AK5347">
            <v>0</v>
          </cell>
          <cell r="AL5347">
            <v>0</v>
          </cell>
          <cell r="AM5347">
            <v>0</v>
          </cell>
          <cell r="AN5347">
            <v>0</v>
          </cell>
          <cell r="AO5347">
            <v>0</v>
          </cell>
          <cell r="AP5347">
            <v>8</v>
          </cell>
          <cell r="AQ5347" t="str">
            <v>DENNIS PEÑA</v>
          </cell>
          <cell r="AR5347">
            <v>2</v>
          </cell>
          <cell r="AS5347" t="str">
            <v>OSCAR RIPALDA</v>
          </cell>
          <cell r="AT5347">
            <v>5</v>
          </cell>
          <cell r="AU5347" t="str">
            <v>JEAN CARLOS MORAN</v>
          </cell>
          <cell r="AV5347" t="str">
            <v>#N/A</v>
          </cell>
          <cell r="AW5347" t="str">
            <v>#N/A</v>
          </cell>
          <cell r="AX5347" t="b">
            <v>0</v>
          </cell>
          <cell r="AY5347" t="b">
            <v>0</v>
          </cell>
        </row>
        <row r="5348">
          <cell r="B5348" t="str">
            <v>1200592465001</v>
          </cell>
          <cell r="C5348" t="str">
            <v>BAZAN CAICEDO PABLO LUCIL</v>
          </cell>
          <cell r="D5348">
            <v>212</v>
          </cell>
          <cell r="E5348">
            <v>21201</v>
          </cell>
          <cell r="F5348">
            <v>2120150</v>
          </cell>
          <cell r="G5348" t="str">
            <v>MANUFACTURA</v>
          </cell>
          <cell r="H5348" t="str">
            <v>MANUFACTURA</v>
          </cell>
          <cell r="I5348" t="str">
            <v>L3132</v>
          </cell>
          <cell r="J5348" t="str">
            <v>PEQUEÑA EMPRESA</v>
          </cell>
          <cell r="K5348">
            <v>0</v>
          </cell>
          <cell r="L5348">
            <v>0</v>
          </cell>
          <cell r="M5348">
            <v>0</v>
          </cell>
          <cell r="N5348">
            <v>0</v>
          </cell>
          <cell r="O5348" t="str">
            <v>R JOSE</v>
          </cell>
          <cell r="P5348" t="str">
            <v>R JOSE</v>
          </cell>
          <cell r="Q5348">
            <v>0</v>
          </cell>
          <cell r="R5348">
            <v>0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  <cell r="X5348">
            <v>0</v>
          </cell>
          <cell r="Y5348">
            <v>0</v>
          </cell>
          <cell r="Z5348">
            <v>0</v>
          </cell>
          <cell r="AA5348">
            <v>0</v>
          </cell>
          <cell r="AB5348">
            <v>0</v>
          </cell>
          <cell r="AC5348">
            <v>0</v>
          </cell>
          <cell r="AD5348">
            <v>0</v>
          </cell>
          <cell r="AE5348">
            <v>0</v>
          </cell>
          <cell r="AF5348">
            <v>0</v>
          </cell>
          <cell r="AG5348">
            <v>0</v>
          </cell>
          <cell r="AH5348">
            <v>0</v>
          </cell>
          <cell r="AI5348">
            <v>0</v>
          </cell>
          <cell r="AJ5348">
            <v>0</v>
          </cell>
          <cell r="AK5348">
            <v>0</v>
          </cell>
          <cell r="AL5348">
            <v>0</v>
          </cell>
          <cell r="AM5348">
            <v>0</v>
          </cell>
          <cell r="AN5348">
            <v>0</v>
          </cell>
          <cell r="AO5348">
            <v>0</v>
          </cell>
          <cell r="AP5348">
            <v>6</v>
          </cell>
          <cell r="AQ5348" t="str">
            <v>RONALD JOSÉ</v>
          </cell>
          <cell r="AR5348">
            <v>2</v>
          </cell>
          <cell r="AS5348" t="str">
            <v>OSCAR RIPALDA</v>
          </cell>
          <cell r="AT5348">
            <v>16</v>
          </cell>
          <cell r="AU5348" t="str">
            <v>CRITICO_16</v>
          </cell>
          <cell r="AV5348" t="str">
            <v>#N/A</v>
          </cell>
          <cell r="AW5348" t="str">
            <v>#N/A</v>
          </cell>
          <cell r="AX5348" t="b">
            <v>1</v>
          </cell>
          <cell r="AY5348" t="b">
            <v>1</v>
          </cell>
        </row>
        <row r="5349">
          <cell r="B5349" t="str">
            <v>1203238645001</v>
          </cell>
          <cell r="C5349" t="str">
            <v>ARMIJOS ROSERO MARTHA ISABEL</v>
          </cell>
          <cell r="D5349">
            <v>212</v>
          </cell>
          <cell r="E5349">
            <v>21201</v>
          </cell>
          <cell r="F5349">
            <v>2120150</v>
          </cell>
          <cell r="G5349" t="str">
            <v>MANUFACTURA</v>
          </cell>
          <cell r="H5349" t="str">
            <v>MANUFACTURA</v>
          </cell>
          <cell r="I5349" t="str">
            <v>L3133</v>
          </cell>
          <cell r="J5349" t="str">
            <v>PEQUEÑA EMPRESA</v>
          </cell>
          <cell r="K5349">
            <v>0</v>
          </cell>
          <cell r="L5349">
            <v>0</v>
          </cell>
          <cell r="M5349">
            <v>0</v>
          </cell>
          <cell r="N5349">
            <v>0</v>
          </cell>
          <cell r="O5349" t="str">
            <v>D PEÑA</v>
          </cell>
          <cell r="P5349" t="str">
            <v>D PEÑA</v>
          </cell>
          <cell r="Q5349">
            <v>0</v>
          </cell>
          <cell r="R5349">
            <v>0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  <cell r="X5349">
            <v>0</v>
          </cell>
          <cell r="Y5349">
            <v>0</v>
          </cell>
          <cell r="Z5349">
            <v>0</v>
          </cell>
          <cell r="AA5349">
            <v>0</v>
          </cell>
          <cell r="AB5349">
            <v>0</v>
          </cell>
          <cell r="AC5349">
            <v>0</v>
          </cell>
          <cell r="AD5349">
            <v>0</v>
          </cell>
          <cell r="AE5349">
            <v>0</v>
          </cell>
          <cell r="AF5349">
            <v>0</v>
          </cell>
          <cell r="AG5349">
            <v>0</v>
          </cell>
          <cell r="AH5349">
            <v>0</v>
          </cell>
          <cell r="AI5349">
            <v>0</v>
          </cell>
          <cell r="AJ5349">
            <v>0</v>
          </cell>
          <cell r="AK5349">
            <v>0</v>
          </cell>
          <cell r="AL5349">
            <v>0</v>
          </cell>
          <cell r="AM5349">
            <v>0</v>
          </cell>
          <cell r="AN5349">
            <v>0</v>
          </cell>
          <cell r="AO5349">
            <v>0</v>
          </cell>
          <cell r="AP5349">
            <v>8</v>
          </cell>
          <cell r="AQ5349" t="str">
            <v>DENNIS PEÑA</v>
          </cell>
          <cell r="AR5349">
            <v>2</v>
          </cell>
          <cell r="AS5349" t="str">
            <v>OSCAR RIPALDA</v>
          </cell>
          <cell r="AT5349">
            <v>5</v>
          </cell>
          <cell r="AU5349" t="str">
            <v>JEAN CARLOS MORAN</v>
          </cell>
          <cell r="AV5349" t="str">
            <v>#N/A</v>
          </cell>
          <cell r="AW5349" t="str">
            <v>#N/A</v>
          </cell>
          <cell r="AX5349" t="b">
            <v>1</v>
          </cell>
          <cell r="AY5349" t="b">
            <v>1</v>
          </cell>
        </row>
        <row r="5350">
          <cell r="B5350" t="str">
            <v>0925672933001</v>
          </cell>
          <cell r="C5350" t="str">
            <v>VASQUEZ LOOR LUIS EDUARDO</v>
          </cell>
          <cell r="D5350">
            <v>212</v>
          </cell>
          <cell r="E5350">
            <v>21201</v>
          </cell>
          <cell r="F5350">
            <v>2120150</v>
          </cell>
          <cell r="G5350" t="str">
            <v>COMERCIO</v>
          </cell>
          <cell r="H5350" t="str">
            <v>COMERCIO</v>
          </cell>
          <cell r="I5350" t="str">
            <v>L3134</v>
          </cell>
          <cell r="J5350" t="str">
            <v>PEQUEÑA EMPRESA</v>
          </cell>
          <cell r="K5350">
            <v>0</v>
          </cell>
          <cell r="L5350">
            <v>0</v>
          </cell>
          <cell r="M5350">
            <v>0</v>
          </cell>
          <cell r="N5350">
            <v>0</v>
          </cell>
          <cell r="O5350" t="str">
            <v>R BRAVO</v>
          </cell>
          <cell r="P5350" t="str">
            <v>R BRAVO</v>
          </cell>
          <cell r="Q5350">
            <v>0</v>
          </cell>
          <cell r="R5350">
            <v>0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  <cell r="X5350">
            <v>0</v>
          </cell>
          <cell r="Y5350">
            <v>0</v>
          </cell>
          <cell r="Z5350">
            <v>0</v>
          </cell>
          <cell r="AA5350">
            <v>0</v>
          </cell>
          <cell r="AB5350">
            <v>0</v>
          </cell>
          <cell r="AC5350">
            <v>0</v>
          </cell>
          <cell r="AD5350">
            <v>0</v>
          </cell>
          <cell r="AE5350">
            <v>0</v>
          </cell>
          <cell r="AF5350">
            <v>0</v>
          </cell>
          <cell r="AG5350">
            <v>0</v>
          </cell>
          <cell r="AH5350">
            <v>0</v>
          </cell>
          <cell r="AI5350">
            <v>0</v>
          </cell>
          <cell r="AJ5350">
            <v>0</v>
          </cell>
          <cell r="AK5350">
            <v>0</v>
          </cell>
          <cell r="AL5350">
            <v>0</v>
          </cell>
          <cell r="AM5350">
            <v>0</v>
          </cell>
          <cell r="AN5350">
            <v>0</v>
          </cell>
          <cell r="AO5350">
            <v>0</v>
          </cell>
          <cell r="AP5350">
            <v>5</v>
          </cell>
          <cell r="AQ5350" t="str">
            <v>ROSA BRAVO</v>
          </cell>
          <cell r="AR5350">
            <v>2</v>
          </cell>
          <cell r="AS5350" t="str">
            <v>OSCAR RIPALDA</v>
          </cell>
          <cell r="AT5350">
            <v>3</v>
          </cell>
          <cell r="AU5350" t="str">
            <v>ANDRE ACUÑA</v>
          </cell>
          <cell r="AV5350" t="str">
            <v>#N/A</v>
          </cell>
          <cell r="AW5350" t="str">
            <v>#N/A</v>
          </cell>
          <cell r="AX5350" t="b">
            <v>1</v>
          </cell>
          <cell r="AY5350" t="b">
            <v>1</v>
          </cell>
        </row>
        <row r="5351">
          <cell r="B5351" t="str">
            <v>1200686747001</v>
          </cell>
          <cell r="C5351" t="str">
            <v>RODRIGUEZ VARGAS PEDRO JOSE</v>
          </cell>
          <cell r="D5351">
            <v>212</v>
          </cell>
          <cell r="E5351">
            <v>21201</v>
          </cell>
          <cell r="F5351">
            <v>2120150</v>
          </cell>
          <cell r="G5351" t="str">
            <v>SERVICIOS</v>
          </cell>
          <cell r="H5351" t="str">
            <v>SERVICIOS</v>
          </cell>
          <cell r="I5351" t="str">
            <v>L3135</v>
          </cell>
          <cell r="J5351" t="str">
            <v>PEQUEÑA EMPRESA</v>
          </cell>
          <cell r="K5351">
            <v>0</v>
          </cell>
          <cell r="L5351">
            <v>0</v>
          </cell>
          <cell r="M5351">
            <v>0</v>
          </cell>
          <cell r="N5351">
            <v>0</v>
          </cell>
          <cell r="O5351" t="str">
            <v>L BONILLA</v>
          </cell>
          <cell r="P5351" t="str">
            <v>L BONILLA</v>
          </cell>
          <cell r="Q5351">
            <v>0</v>
          </cell>
          <cell r="R5351">
            <v>0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  <cell r="X5351">
            <v>0</v>
          </cell>
          <cell r="Y5351">
            <v>0</v>
          </cell>
          <cell r="Z5351">
            <v>0</v>
          </cell>
          <cell r="AA5351">
            <v>0</v>
          </cell>
          <cell r="AB5351">
            <v>0</v>
          </cell>
          <cell r="AC5351">
            <v>0</v>
          </cell>
          <cell r="AD5351">
            <v>0</v>
          </cell>
          <cell r="AE5351">
            <v>0</v>
          </cell>
          <cell r="AF5351">
            <v>0</v>
          </cell>
          <cell r="AG5351">
            <v>0</v>
          </cell>
          <cell r="AH5351">
            <v>0</v>
          </cell>
          <cell r="AI5351">
            <v>0</v>
          </cell>
          <cell r="AJ5351">
            <v>0</v>
          </cell>
          <cell r="AK5351">
            <v>0</v>
          </cell>
          <cell r="AL5351">
            <v>0</v>
          </cell>
          <cell r="AM5351">
            <v>0</v>
          </cell>
          <cell r="AN5351">
            <v>0</v>
          </cell>
          <cell r="AO5351">
            <v>0</v>
          </cell>
          <cell r="AP5351">
            <v>7</v>
          </cell>
          <cell r="AQ5351" t="str">
            <v>LUIS BONILLA</v>
          </cell>
          <cell r="AR5351">
            <v>2</v>
          </cell>
          <cell r="AS5351" t="str">
            <v>OSCAR RIPALDA</v>
          </cell>
          <cell r="AT5351">
            <v>5</v>
          </cell>
          <cell r="AU5351" t="str">
            <v>JEAN CARLOS MORAN</v>
          </cell>
          <cell r="AV5351" t="str">
            <v>#N/A</v>
          </cell>
          <cell r="AW5351" t="str">
            <v>#N/A</v>
          </cell>
          <cell r="AX5351" t="b">
            <v>1</v>
          </cell>
          <cell r="AY5351" t="b">
            <v>1</v>
          </cell>
        </row>
        <row r="5352">
          <cell r="B5352" t="str">
            <v>1260041410001</v>
          </cell>
          <cell r="C5352" t="str">
            <v>PATRONATO DE GESTION SOCIAL DEL GOBIERNO AUTONOMO DESCENTRAL</v>
          </cell>
          <cell r="D5352">
            <v>212</v>
          </cell>
          <cell r="E5352">
            <v>21201</v>
          </cell>
          <cell r="F5352">
            <v>2120150</v>
          </cell>
          <cell r="G5352" t="str">
            <v>SERVICIOS</v>
          </cell>
          <cell r="H5352" t="str">
            <v>SERVICIOS</v>
          </cell>
          <cell r="I5352" t="str">
            <v>L3136</v>
          </cell>
          <cell r="J5352" t="str">
            <v>MEDIANA EMPRESA A</v>
          </cell>
          <cell r="K5352" t="str">
            <v>EMPRESA PUBLICA</v>
          </cell>
          <cell r="L5352" t="str">
            <v>05Sin características</v>
          </cell>
          <cell r="M5352">
            <v>41800</v>
          </cell>
          <cell r="N5352">
            <v>0.34513888888888888</v>
          </cell>
          <cell r="O5352" t="str">
            <v>L BONILLA</v>
          </cell>
          <cell r="P5352" t="str">
            <v>L BONILLA</v>
          </cell>
          <cell r="Q5352" t="str">
            <v>G LINDAO NEIRA</v>
          </cell>
          <cell r="R5352" t="str">
            <v>PAPEL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  <cell r="X5352">
            <v>0</v>
          </cell>
          <cell r="Y5352">
            <v>0</v>
          </cell>
          <cell r="Z5352">
            <v>0</v>
          </cell>
          <cell r="AA5352">
            <v>0</v>
          </cell>
          <cell r="AB5352">
            <v>0</v>
          </cell>
          <cell r="AC5352">
            <v>41801</v>
          </cell>
          <cell r="AD5352">
            <v>0.35416666666666669</v>
          </cell>
          <cell r="AE5352" t="str">
            <v>MMORAN</v>
          </cell>
          <cell r="AF5352">
            <v>13</v>
          </cell>
          <cell r="AG5352">
            <v>0</v>
          </cell>
          <cell r="AH5352">
            <v>0</v>
          </cell>
          <cell r="AI5352">
            <v>0</v>
          </cell>
          <cell r="AJ5352">
            <v>0</v>
          </cell>
          <cell r="AK5352">
            <v>0</v>
          </cell>
          <cell r="AL5352">
            <v>0</v>
          </cell>
          <cell r="AM5352">
            <v>0</v>
          </cell>
          <cell r="AN5352">
            <v>0</v>
          </cell>
          <cell r="AO5352">
            <v>0</v>
          </cell>
          <cell r="AP5352">
            <v>7</v>
          </cell>
          <cell r="AQ5352" t="str">
            <v>LUIS BONILLA</v>
          </cell>
          <cell r="AR5352">
            <v>2</v>
          </cell>
          <cell r="AS5352" t="str">
            <v>OSCAR RIPALDA</v>
          </cell>
          <cell r="AT5352">
            <v>5</v>
          </cell>
          <cell r="AU5352" t="str">
            <v>JEAN CARLOS MORAN</v>
          </cell>
          <cell r="AV5352" t="str">
            <v>#N/A</v>
          </cell>
          <cell r="AW5352" t="str">
            <v>#N/A</v>
          </cell>
          <cell r="AX5352" t="b">
            <v>0</v>
          </cell>
          <cell r="AY5352" t="b">
            <v>0</v>
          </cell>
        </row>
        <row r="5353">
          <cell r="B5353" t="str">
            <v>0502632177001</v>
          </cell>
          <cell r="C5353" t="str">
            <v>PUCO TOAPANTA PAULINA MERCEDES</v>
          </cell>
          <cell r="D5353">
            <v>212</v>
          </cell>
          <cell r="E5353">
            <v>21201</v>
          </cell>
          <cell r="F5353">
            <v>2120150</v>
          </cell>
          <cell r="G5353" t="str">
            <v>COMERCIO</v>
          </cell>
          <cell r="H5353" t="str">
            <v>COMERCIO</v>
          </cell>
          <cell r="I5353" t="str">
            <v>L3137</v>
          </cell>
          <cell r="J5353" t="str">
            <v>MEDIANA EMPRESA B</v>
          </cell>
          <cell r="K5353">
            <v>0</v>
          </cell>
          <cell r="L5353">
            <v>0</v>
          </cell>
          <cell r="M5353">
            <v>0</v>
          </cell>
          <cell r="N5353">
            <v>0</v>
          </cell>
          <cell r="O5353" t="str">
            <v>D PEÑA</v>
          </cell>
          <cell r="P5353" t="str">
            <v>D PEÑA</v>
          </cell>
          <cell r="Q5353">
            <v>0</v>
          </cell>
          <cell r="R5353">
            <v>0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  <cell r="X5353">
            <v>0</v>
          </cell>
          <cell r="Y5353">
            <v>0</v>
          </cell>
          <cell r="Z5353">
            <v>0</v>
          </cell>
          <cell r="AA5353">
            <v>0</v>
          </cell>
          <cell r="AB5353">
            <v>0</v>
          </cell>
          <cell r="AC5353">
            <v>0</v>
          </cell>
          <cell r="AD5353">
            <v>0</v>
          </cell>
          <cell r="AE5353">
            <v>0</v>
          </cell>
          <cell r="AF5353">
            <v>0</v>
          </cell>
          <cell r="AG5353">
            <v>0</v>
          </cell>
          <cell r="AH5353">
            <v>0</v>
          </cell>
          <cell r="AI5353">
            <v>0</v>
          </cell>
          <cell r="AJ5353">
            <v>0</v>
          </cell>
          <cell r="AK5353">
            <v>0</v>
          </cell>
          <cell r="AL5353">
            <v>0</v>
          </cell>
          <cell r="AM5353">
            <v>0</v>
          </cell>
          <cell r="AN5353">
            <v>0</v>
          </cell>
          <cell r="AO5353">
            <v>0</v>
          </cell>
          <cell r="AP5353">
            <v>8</v>
          </cell>
          <cell r="AQ5353" t="str">
            <v>DENNIS PEÑA</v>
          </cell>
          <cell r="AR5353">
            <v>2</v>
          </cell>
          <cell r="AS5353" t="str">
            <v>OSCAR RIPALDA</v>
          </cell>
          <cell r="AT5353">
            <v>5</v>
          </cell>
          <cell r="AU5353" t="str">
            <v>JEAN CARLOS MORAN</v>
          </cell>
          <cell r="AV5353" t="str">
            <v>#N/A</v>
          </cell>
          <cell r="AW5353" t="str">
            <v>#N/A</v>
          </cell>
          <cell r="AX5353" t="b">
            <v>1</v>
          </cell>
          <cell r="AY5353" t="b">
            <v>1</v>
          </cell>
        </row>
        <row r="5354">
          <cell r="B5354" t="str">
            <v>1200158911001</v>
          </cell>
          <cell r="C5354" t="str">
            <v>TOUMA BACILIO JULIO CESAR</v>
          </cell>
          <cell r="D5354">
            <v>212</v>
          </cell>
          <cell r="E5354">
            <v>21201</v>
          </cell>
          <cell r="F5354">
            <v>2120150</v>
          </cell>
          <cell r="G5354" t="str">
            <v>COMERCIO</v>
          </cell>
          <cell r="H5354" t="str">
            <v>COMERCIO</v>
          </cell>
          <cell r="I5354" t="str">
            <v>L3138</v>
          </cell>
          <cell r="J5354" t="str">
            <v>MEDIANA EMPRESA B</v>
          </cell>
          <cell r="K5354">
            <v>0</v>
          </cell>
          <cell r="L5354">
            <v>0</v>
          </cell>
          <cell r="M5354">
            <v>0</v>
          </cell>
          <cell r="N5354">
            <v>0</v>
          </cell>
          <cell r="O5354" t="str">
            <v>R BRAVO</v>
          </cell>
          <cell r="P5354" t="str">
            <v>R BRAVO</v>
          </cell>
          <cell r="Q5354">
            <v>0</v>
          </cell>
          <cell r="R5354">
            <v>0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  <cell r="X5354">
            <v>0</v>
          </cell>
          <cell r="Y5354">
            <v>0</v>
          </cell>
          <cell r="Z5354">
            <v>0</v>
          </cell>
          <cell r="AA5354">
            <v>0</v>
          </cell>
          <cell r="AB5354">
            <v>0</v>
          </cell>
          <cell r="AC5354">
            <v>0</v>
          </cell>
          <cell r="AD5354">
            <v>0</v>
          </cell>
          <cell r="AE5354">
            <v>0</v>
          </cell>
          <cell r="AF5354">
            <v>0</v>
          </cell>
          <cell r="AG5354">
            <v>0</v>
          </cell>
          <cell r="AH5354">
            <v>0</v>
          </cell>
          <cell r="AI5354">
            <v>0</v>
          </cell>
          <cell r="AJ5354">
            <v>0</v>
          </cell>
          <cell r="AK5354">
            <v>0</v>
          </cell>
          <cell r="AL5354">
            <v>0</v>
          </cell>
          <cell r="AM5354">
            <v>0</v>
          </cell>
          <cell r="AN5354">
            <v>0</v>
          </cell>
          <cell r="AO5354">
            <v>0</v>
          </cell>
          <cell r="AP5354">
            <v>5</v>
          </cell>
          <cell r="AQ5354" t="str">
            <v>ROSA BRAVO</v>
          </cell>
          <cell r="AR5354">
            <v>2</v>
          </cell>
          <cell r="AS5354" t="str">
            <v>OSCAR RIPALDA</v>
          </cell>
          <cell r="AT5354">
            <v>3</v>
          </cell>
          <cell r="AU5354" t="str">
            <v>ANDRE ACUÑA</v>
          </cell>
          <cell r="AV5354" t="str">
            <v>#N/A</v>
          </cell>
          <cell r="AW5354" t="str">
            <v>#N/A</v>
          </cell>
          <cell r="AX5354" t="b">
            <v>1</v>
          </cell>
          <cell r="AY5354" t="b">
            <v>1</v>
          </cell>
        </row>
        <row r="5355">
          <cell r="B5355" t="str">
            <v>1260019750001</v>
          </cell>
          <cell r="C5355" t="str">
            <v>UNIDAD EDUCATIVA EUGENIO ESPEJO</v>
          </cell>
          <cell r="D5355">
            <v>212</v>
          </cell>
          <cell r="E5355">
            <v>21201</v>
          </cell>
          <cell r="F5355">
            <v>2120150</v>
          </cell>
          <cell r="G5355" t="str">
            <v>SERVICIOS</v>
          </cell>
          <cell r="H5355" t="str">
            <v>SERVICIOS</v>
          </cell>
          <cell r="I5355" t="str">
            <v>L3139</v>
          </cell>
          <cell r="J5355" t="str">
            <v>MEDIANA EMPRESA B</v>
          </cell>
          <cell r="K5355" t="str">
            <v>EMPRESA PUBLICA</v>
          </cell>
          <cell r="L5355" t="str">
            <v>05Sin características</v>
          </cell>
          <cell r="M5355">
            <v>41800</v>
          </cell>
          <cell r="N5355">
            <v>0.34513888888888888</v>
          </cell>
          <cell r="O5355" t="str">
            <v>L BONILLA</v>
          </cell>
          <cell r="P5355" t="str">
            <v>L BONILLA</v>
          </cell>
          <cell r="Q5355" t="str">
            <v>G LINDAO NEIRA</v>
          </cell>
          <cell r="R5355" t="str">
            <v>PAPEL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  <cell r="X5355">
            <v>0</v>
          </cell>
          <cell r="Y5355">
            <v>0</v>
          </cell>
          <cell r="Z5355">
            <v>0</v>
          </cell>
          <cell r="AA5355">
            <v>0</v>
          </cell>
          <cell r="AB5355">
            <v>0</v>
          </cell>
          <cell r="AC5355">
            <v>41801</v>
          </cell>
          <cell r="AD5355">
            <v>0.35416666666666669</v>
          </cell>
          <cell r="AE5355" t="str">
            <v>MMORAN</v>
          </cell>
          <cell r="AF5355">
            <v>13</v>
          </cell>
          <cell r="AG5355">
            <v>0</v>
          </cell>
          <cell r="AH5355">
            <v>0</v>
          </cell>
          <cell r="AI5355">
            <v>0</v>
          </cell>
          <cell r="AJ5355">
            <v>0</v>
          </cell>
          <cell r="AK5355">
            <v>0</v>
          </cell>
          <cell r="AL5355">
            <v>0</v>
          </cell>
          <cell r="AM5355">
            <v>0</v>
          </cell>
          <cell r="AN5355">
            <v>0</v>
          </cell>
          <cell r="AO5355">
            <v>0</v>
          </cell>
          <cell r="AP5355">
            <v>7</v>
          </cell>
          <cell r="AQ5355" t="str">
            <v>LUIS BONILLA</v>
          </cell>
          <cell r="AR5355">
            <v>2</v>
          </cell>
          <cell r="AS5355" t="str">
            <v>OSCAR RIPALDA</v>
          </cell>
          <cell r="AT5355">
            <v>5</v>
          </cell>
          <cell r="AU5355" t="str">
            <v>JEAN CARLOS MORAN</v>
          </cell>
          <cell r="AV5355" t="str">
            <v>#N/A</v>
          </cell>
          <cell r="AW5355" t="str">
            <v>#N/A</v>
          </cell>
          <cell r="AX5355" t="b">
            <v>0</v>
          </cell>
          <cell r="AY5355" t="b">
            <v>0</v>
          </cell>
        </row>
        <row r="5356">
          <cell r="B5356" t="str">
            <v>1291739292001</v>
          </cell>
          <cell r="C5356" t="str">
            <v>INPAGUISA S.A. INDUSTRIAS PEÑA AGUILAR</v>
          </cell>
          <cell r="D5356">
            <v>212</v>
          </cell>
          <cell r="E5356">
            <v>21201</v>
          </cell>
          <cell r="F5356">
            <v>2120150</v>
          </cell>
          <cell r="G5356" t="str">
            <v>COMERCIO</v>
          </cell>
          <cell r="H5356" t="str">
            <v>COMERCIO</v>
          </cell>
          <cell r="I5356" t="str">
            <v>L3140</v>
          </cell>
          <cell r="J5356" t="str">
            <v>MEDIANA EMPRESA B</v>
          </cell>
          <cell r="K5356">
            <v>0</v>
          </cell>
          <cell r="L5356">
            <v>0</v>
          </cell>
          <cell r="M5356">
            <v>0</v>
          </cell>
          <cell r="N5356">
            <v>0</v>
          </cell>
          <cell r="O5356" t="str">
            <v>R JOSE</v>
          </cell>
          <cell r="P5356" t="str">
            <v>R JOSE</v>
          </cell>
          <cell r="Q5356">
            <v>0</v>
          </cell>
          <cell r="R5356">
            <v>0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  <cell r="X5356">
            <v>0</v>
          </cell>
          <cell r="Y5356">
            <v>0</v>
          </cell>
          <cell r="Z5356">
            <v>0</v>
          </cell>
          <cell r="AA5356">
            <v>0</v>
          </cell>
          <cell r="AB5356">
            <v>0</v>
          </cell>
          <cell r="AC5356">
            <v>0</v>
          </cell>
          <cell r="AD5356">
            <v>0</v>
          </cell>
          <cell r="AE5356">
            <v>0</v>
          </cell>
          <cell r="AF5356">
            <v>0</v>
          </cell>
          <cell r="AG5356">
            <v>0</v>
          </cell>
          <cell r="AH5356">
            <v>0</v>
          </cell>
          <cell r="AI5356">
            <v>0</v>
          </cell>
          <cell r="AJ5356">
            <v>0</v>
          </cell>
          <cell r="AK5356">
            <v>0</v>
          </cell>
          <cell r="AL5356">
            <v>0</v>
          </cell>
          <cell r="AM5356">
            <v>0</v>
          </cell>
          <cell r="AN5356">
            <v>0</v>
          </cell>
          <cell r="AO5356">
            <v>0</v>
          </cell>
          <cell r="AP5356">
            <v>6</v>
          </cell>
          <cell r="AQ5356" t="str">
            <v>RONALD JOSÉ</v>
          </cell>
          <cell r="AR5356">
            <v>2</v>
          </cell>
          <cell r="AS5356" t="str">
            <v>OSCAR RIPALDA</v>
          </cell>
          <cell r="AT5356">
            <v>16</v>
          </cell>
          <cell r="AU5356" t="str">
            <v>CRITICO_16</v>
          </cell>
          <cell r="AV5356" t="str">
            <v>#N/A</v>
          </cell>
          <cell r="AW5356" t="str">
            <v>#N/A</v>
          </cell>
          <cell r="AX5356" t="b">
            <v>1</v>
          </cell>
          <cell r="AY5356" t="b">
            <v>1</v>
          </cell>
        </row>
        <row r="5357">
          <cell r="B5357" t="str">
            <v>0992581700001</v>
          </cell>
          <cell r="C5357" t="str">
            <v>MIDISPRO S.A.</v>
          </cell>
          <cell r="D5357">
            <v>212</v>
          </cell>
          <cell r="E5357">
            <v>21201</v>
          </cell>
          <cell r="F5357">
            <v>2120150</v>
          </cell>
          <cell r="G5357" t="str">
            <v>COMERCIO</v>
          </cell>
          <cell r="H5357" t="str">
            <v>COMERCIO</v>
          </cell>
          <cell r="I5357" t="str">
            <v>L3141</v>
          </cell>
          <cell r="J5357" t="str">
            <v>MEDIANA EMPRESA B</v>
          </cell>
          <cell r="K5357">
            <v>0</v>
          </cell>
          <cell r="L5357" t="str">
            <v>01Empresas Normales</v>
          </cell>
          <cell r="M5357">
            <v>41806</v>
          </cell>
          <cell r="N5357">
            <v>0.41666666666666669</v>
          </cell>
          <cell r="O5357" t="str">
            <v>R BRAVO</v>
          </cell>
          <cell r="P5357" t="str">
            <v>R BRAVO</v>
          </cell>
          <cell r="Q5357" t="str">
            <v>EMPRESA</v>
          </cell>
          <cell r="R5357" t="str">
            <v>PAPEL</v>
          </cell>
          <cell r="S5357">
            <v>41806</v>
          </cell>
          <cell r="T5357">
            <v>0.6875</v>
          </cell>
          <cell r="U5357" t="str">
            <v>PRE-003</v>
          </cell>
          <cell r="V5357">
            <v>0</v>
          </cell>
          <cell r="W5357">
            <v>0</v>
          </cell>
          <cell r="X5357">
            <v>0</v>
          </cell>
          <cell r="Y5357">
            <v>0</v>
          </cell>
          <cell r="Z5357">
            <v>0</v>
          </cell>
          <cell r="AA5357">
            <v>0</v>
          </cell>
          <cell r="AB5357">
            <v>0</v>
          </cell>
          <cell r="AC5357">
            <v>0</v>
          </cell>
          <cell r="AD5357">
            <v>0</v>
          </cell>
          <cell r="AE5357">
            <v>0</v>
          </cell>
          <cell r="AF5357">
            <v>0</v>
          </cell>
          <cell r="AG5357">
            <v>0</v>
          </cell>
          <cell r="AH5357">
            <v>0</v>
          </cell>
          <cell r="AI5357">
            <v>0</v>
          </cell>
          <cell r="AJ5357">
            <v>0</v>
          </cell>
          <cell r="AK5357">
            <v>0</v>
          </cell>
          <cell r="AL5357">
            <v>0</v>
          </cell>
          <cell r="AM5357">
            <v>0</v>
          </cell>
          <cell r="AN5357">
            <v>0</v>
          </cell>
          <cell r="AO5357">
            <v>0</v>
          </cell>
          <cell r="AP5357">
            <v>5</v>
          </cell>
          <cell r="AQ5357" t="str">
            <v>ROSA BRAVO</v>
          </cell>
          <cell r="AR5357">
            <v>2</v>
          </cell>
          <cell r="AS5357" t="str">
            <v>OSCAR RIPALDA</v>
          </cell>
          <cell r="AT5357">
            <v>3</v>
          </cell>
          <cell r="AU5357" t="str">
            <v>ANDRE ACUÑA</v>
          </cell>
          <cell r="AV5357" t="str">
            <v>#N/A</v>
          </cell>
          <cell r="AW5357" t="str">
            <v>#N/A</v>
          </cell>
          <cell r="AX5357" t="b">
            <v>0</v>
          </cell>
          <cell r="AY5357" t="b">
            <v>0</v>
          </cell>
        </row>
        <row r="5358">
          <cell r="B5358" t="str">
            <v>0992581964001</v>
          </cell>
          <cell r="C5358" t="str">
            <v>GUTLOP S.A.</v>
          </cell>
          <cell r="D5358">
            <v>212</v>
          </cell>
          <cell r="E5358">
            <v>21201</v>
          </cell>
          <cell r="F5358">
            <v>2120150</v>
          </cell>
          <cell r="G5358" t="str">
            <v>COMERCIO</v>
          </cell>
          <cell r="H5358" t="str">
            <v>COMERCIO</v>
          </cell>
          <cell r="I5358" t="str">
            <v>L3142</v>
          </cell>
          <cell r="J5358" t="str">
            <v>MEDIANA EMPRESA B</v>
          </cell>
          <cell r="K5358">
            <v>0</v>
          </cell>
          <cell r="L5358">
            <v>0</v>
          </cell>
          <cell r="M5358">
            <v>0</v>
          </cell>
          <cell r="N5358">
            <v>0</v>
          </cell>
          <cell r="O5358" t="str">
            <v>R BRAVO</v>
          </cell>
          <cell r="P5358" t="str">
            <v>R BRAVO</v>
          </cell>
          <cell r="Q5358">
            <v>0</v>
          </cell>
          <cell r="R5358">
            <v>0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  <cell r="X5358">
            <v>0</v>
          </cell>
          <cell r="Y5358">
            <v>0</v>
          </cell>
          <cell r="Z5358">
            <v>0</v>
          </cell>
          <cell r="AA5358">
            <v>0</v>
          </cell>
          <cell r="AB5358">
            <v>0</v>
          </cell>
          <cell r="AC5358">
            <v>0</v>
          </cell>
          <cell r="AD5358">
            <v>0</v>
          </cell>
          <cell r="AE5358">
            <v>0</v>
          </cell>
          <cell r="AF5358">
            <v>0</v>
          </cell>
          <cell r="AG5358">
            <v>0</v>
          </cell>
          <cell r="AH5358">
            <v>0</v>
          </cell>
          <cell r="AI5358">
            <v>0</v>
          </cell>
          <cell r="AJ5358">
            <v>0</v>
          </cell>
          <cell r="AK5358">
            <v>0</v>
          </cell>
          <cell r="AL5358">
            <v>0</v>
          </cell>
          <cell r="AM5358">
            <v>0</v>
          </cell>
          <cell r="AN5358">
            <v>0</v>
          </cell>
          <cell r="AO5358">
            <v>0</v>
          </cell>
          <cell r="AP5358">
            <v>5</v>
          </cell>
          <cell r="AQ5358" t="str">
            <v>ROSA BRAVO</v>
          </cell>
          <cell r="AR5358">
            <v>2</v>
          </cell>
          <cell r="AS5358" t="str">
            <v>OSCAR RIPALDA</v>
          </cell>
          <cell r="AT5358">
            <v>3</v>
          </cell>
          <cell r="AU5358" t="str">
            <v>ANDRE ACUÑA</v>
          </cell>
          <cell r="AV5358" t="str">
            <v>#N/A</v>
          </cell>
          <cell r="AW5358" t="str">
            <v>#N/A</v>
          </cell>
          <cell r="AX5358" t="b">
            <v>1</v>
          </cell>
          <cell r="AY5358" t="b">
            <v>1</v>
          </cell>
        </row>
        <row r="5359">
          <cell r="B5359" t="str">
            <v>1291724414001</v>
          </cell>
          <cell r="C5359" t="str">
            <v>BELLNOVAINSER S.A. SERVICIOS DE INNOVACI</v>
          </cell>
          <cell r="D5359">
            <v>212</v>
          </cell>
          <cell r="E5359">
            <v>21201</v>
          </cell>
          <cell r="F5359">
            <v>2120150</v>
          </cell>
          <cell r="G5359" t="str">
            <v>COMERCIO</v>
          </cell>
          <cell r="H5359" t="str">
            <v>COMERCIO</v>
          </cell>
          <cell r="I5359" t="str">
            <v>L3143</v>
          </cell>
          <cell r="J5359" t="str">
            <v>MEDIANA EMPRESA B</v>
          </cell>
          <cell r="K5359">
            <v>0</v>
          </cell>
          <cell r="L5359">
            <v>0</v>
          </cell>
          <cell r="M5359">
            <v>0</v>
          </cell>
          <cell r="N5359">
            <v>0</v>
          </cell>
          <cell r="O5359" t="str">
            <v>D PEÑA</v>
          </cell>
          <cell r="P5359" t="str">
            <v>D PEÑA</v>
          </cell>
          <cell r="Q5359">
            <v>0</v>
          </cell>
          <cell r="R5359">
            <v>0</v>
          </cell>
          <cell r="T5359">
            <v>0</v>
          </cell>
          <cell r="U5359">
            <v>0</v>
          </cell>
          <cell r="V5359">
            <v>0</v>
          </cell>
          <cell r="W5359">
            <v>0</v>
          </cell>
          <cell r="X5359">
            <v>0</v>
          </cell>
          <cell r="Y5359">
            <v>0</v>
          </cell>
          <cell r="Z5359">
            <v>0</v>
          </cell>
          <cell r="AA5359">
            <v>0</v>
          </cell>
          <cell r="AB5359">
            <v>0</v>
          </cell>
          <cell r="AC5359">
            <v>0</v>
          </cell>
          <cell r="AD5359">
            <v>0</v>
          </cell>
          <cell r="AE5359">
            <v>0</v>
          </cell>
          <cell r="AF5359">
            <v>0</v>
          </cell>
          <cell r="AG5359">
            <v>0</v>
          </cell>
          <cell r="AH5359">
            <v>0</v>
          </cell>
          <cell r="AI5359">
            <v>0</v>
          </cell>
          <cell r="AJ5359">
            <v>0</v>
          </cell>
          <cell r="AK5359">
            <v>0</v>
          </cell>
          <cell r="AL5359">
            <v>0</v>
          </cell>
          <cell r="AM5359">
            <v>0</v>
          </cell>
          <cell r="AN5359">
            <v>0</v>
          </cell>
          <cell r="AO5359">
            <v>0</v>
          </cell>
          <cell r="AP5359">
            <v>8</v>
          </cell>
          <cell r="AQ5359" t="str">
            <v>DENNIS PEÑA</v>
          </cell>
          <cell r="AR5359">
            <v>2</v>
          </cell>
          <cell r="AS5359" t="str">
            <v>OSCAR RIPALDA</v>
          </cell>
          <cell r="AT5359">
            <v>5</v>
          </cell>
          <cell r="AU5359" t="str">
            <v>JEAN CARLOS MORAN</v>
          </cell>
          <cell r="AV5359" t="str">
            <v>#N/A</v>
          </cell>
          <cell r="AW5359" t="str">
            <v>#N/A</v>
          </cell>
          <cell r="AX5359" t="b">
            <v>1</v>
          </cell>
          <cell r="AY5359" t="b">
            <v>1</v>
          </cell>
        </row>
        <row r="5360">
          <cell r="B5360" t="str">
            <v>0700855471001</v>
          </cell>
          <cell r="C5360" t="str">
            <v>MARTINEZ BARVA MARIA</v>
          </cell>
          <cell r="D5360">
            <v>212</v>
          </cell>
          <cell r="E5360">
            <v>21201</v>
          </cell>
          <cell r="F5360">
            <v>2120150</v>
          </cell>
          <cell r="G5360" t="str">
            <v>COMERCIO</v>
          </cell>
          <cell r="H5360" t="str">
            <v>COMERCIO</v>
          </cell>
          <cell r="I5360" t="str">
            <v>L3144</v>
          </cell>
          <cell r="J5360" t="str">
            <v>MEDIANA EMPRESA B</v>
          </cell>
          <cell r="K5360">
            <v>0</v>
          </cell>
          <cell r="L5360">
            <v>0</v>
          </cell>
          <cell r="M5360">
            <v>0</v>
          </cell>
          <cell r="N5360">
            <v>0</v>
          </cell>
          <cell r="O5360" t="str">
            <v>D PEÑA</v>
          </cell>
          <cell r="P5360" t="str">
            <v>D PEÑA</v>
          </cell>
          <cell r="Q5360">
            <v>0</v>
          </cell>
          <cell r="R5360">
            <v>0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  <cell r="X5360">
            <v>0</v>
          </cell>
          <cell r="Y5360">
            <v>0</v>
          </cell>
          <cell r="Z5360">
            <v>0</v>
          </cell>
          <cell r="AA5360">
            <v>0</v>
          </cell>
          <cell r="AB5360">
            <v>0</v>
          </cell>
          <cell r="AC5360">
            <v>0</v>
          </cell>
          <cell r="AD5360">
            <v>0</v>
          </cell>
          <cell r="AE5360">
            <v>0</v>
          </cell>
          <cell r="AF5360">
            <v>0</v>
          </cell>
          <cell r="AG5360">
            <v>0</v>
          </cell>
          <cell r="AH5360">
            <v>0</v>
          </cell>
          <cell r="AI5360">
            <v>0</v>
          </cell>
          <cell r="AJ5360">
            <v>0</v>
          </cell>
          <cell r="AK5360">
            <v>0</v>
          </cell>
          <cell r="AL5360">
            <v>0</v>
          </cell>
          <cell r="AM5360">
            <v>0</v>
          </cell>
          <cell r="AN5360">
            <v>0</v>
          </cell>
          <cell r="AO5360">
            <v>0</v>
          </cell>
          <cell r="AP5360">
            <v>8</v>
          </cell>
          <cell r="AQ5360" t="str">
            <v>DENNIS PEÑA</v>
          </cell>
          <cell r="AR5360">
            <v>2</v>
          </cell>
          <cell r="AS5360" t="str">
            <v>OSCAR RIPALDA</v>
          </cell>
          <cell r="AT5360">
            <v>5</v>
          </cell>
          <cell r="AU5360" t="str">
            <v>JEAN CARLOS MORAN</v>
          </cell>
          <cell r="AV5360" t="str">
            <v>#N/A</v>
          </cell>
          <cell r="AW5360" t="str">
            <v>#N/A</v>
          </cell>
          <cell r="AX5360" t="b">
            <v>1</v>
          </cell>
          <cell r="AY5360" t="b">
            <v>1</v>
          </cell>
        </row>
        <row r="5361">
          <cell r="B5361" t="str">
            <v>1291717361001</v>
          </cell>
          <cell r="C5361" t="str">
            <v>COLBAPI S.A.</v>
          </cell>
          <cell r="D5361">
            <v>212</v>
          </cell>
          <cell r="E5361">
            <v>21201</v>
          </cell>
          <cell r="F5361">
            <v>2120150</v>
          </cell>
          <cell r="G5361" t="str">
            <v>COMERCIO</v>
          </cell>
          <cell r="H5361" t="str">
            <v>COMERCIO</v>
          </cell>
          <cell r="I5361" t="str">
            <v>L3145</v>
          </cell>
          <cell r="J5361" t="str">
            <v>MEDIANA EMPRESA B</v>
          </cell>
          <cell r="K5361">
            <v>0</v>
          </cell>
          <cell r="L5361">
            <v>0</v>
          </cell>
          <cell r="M5361">
            <v>0</v>
          </cell>
          <cell r="N5361">
            <v>0</v>
          </cell>
          <cell r="O5361" t="str">
            <v>D PEÑA</v>
          </cell>
          <cell r="P5361" t="str">
            <v>D PEÑA</v>
          </cell>
          <cell r="Q5361">
            <v>0</v>
          </cell>
          <cell r="R5361">
            <v>0</v>
          </cell>
          <cell r="T5361">
            <v>0</v>
          </cell>
          <cell r="U5361">
            <v>0</v>
          </cell>
          <cell r="V5361">
            <v>0</v>
          </cell>
          <cell r="W5361">
            <v>0</v>
          </cell>
          <cell r="X5361">
            <v>0</v>
          </cell>
          <cell r="Y5361">
            <v>0</v>
          </cell>
          <cell r="Z5361">
            <v>0</v>
          </cell>
          <cell r="AA5361">
            <v>0</v>
          </cell>
          <cell r="AB5361">
            <v>0</v>
          </cell>
          <cell r="AC5361">
            <v>0</v>
          </cell>
          <cell r="AD5361">
            <v>0</v>
          </cell>
          <cell r="AE5361">
            <v>0</v>
          </cell>
          <cell r="AF5361">
            <v>0</v>
          </cell>
          <cell r="AG5361">
            <v>0</v>
          </cell>
          <cell r="AH5361">
            <v>0</v>
          </cell>
          <cell r="AI5361">
            <v>0</v>
          </cell>
          <cell r="AJ5361">
            <v>0</v>
          </cell>
          <cell r="AK5361">
            <v>0</v>
          </cell>
          <cell r="AL5361">
            <v>0</v>
          </cell>
          <cell r="AM5361">
            <v>0</v>
          </cell>
          <cell r="AN5361">
            <v>0</v>
          </cell>
          <cell r="AO5361">
            <v>0</v>
          </cell>
          <cell r="AP5361">
            <v>8</v>
          </cell>
          <cell r="AQ5361" t="str">
            <v>DENNIS PEÑA</v>
          </cell>
          <cell r="AR5361">
            <v>2</v>
          </cell>
          <cell r="AS5361" t="str">
            <v>OSCAR RIPALDA</v>
          </cell>
          <cell r="AT5361">
            <v>5</v>
          </cell>
          <cell r="AU5361" t="str">
            <v>JEAN CARLOS MORAN</v>
          </cell>
          <cell r="AV5361" t="str">
            <v>#N/A</v>
          </cell>
          <cell r="AW5361" t="str">
            <v>#N/A</v>
          </cell>
          <cell r="AX5361" t="b">
            <v>1</v>
          </cell>
          <cell r="AY5361" t="b">
            <v>1</v>
          </cell>
        </row>
        <row r="5362">
          <cell r="B5362" t="str">
            <v>1260018000001</v>
          </cell>
          <cell r="C5362" t="str">
            <v>UNIDAD EDUCATIVA BABAHOYO</v>
          </cell>
          <cell r="D5362">
            <v>212</v>
          </cell>
          <cell r="E5362">
            <v>21201</v>
          </cell>
          <cell r="F5362">
            <v>2120150</v>
          </cell>
          <cell r="G5362" t="str">
            <v>SERVICIOS</v>
          </cell>
          <cell r="H5362" t="str">
            <v>SERVICIOS</v>
          </cell>
          <cell r="I5362" t="str">
            <v>L3146</v>
          </cell>
          <cell r="J5362" t="str">
            <v>MEDIANA EMPRESA B</v>
          </cell>
          <cell r="K5362">
            <v>0</v>
          </cell>
          <cell r="L5362" t="str">
            <v>01Empresas Normales</v>
          </cell>
          <cell r="M5362">
            <v>41837</v>
          </cell>
          <cell r="N5362">
            <v>0.37222222222222223</v>
          </cell>
          <cell r="O5362" t="str">
            <v>L BONILLA</v>
          </cell>
          <cell r="P5362" t="str">
            <v>L BONILLA</v>
          </cell>
          <cell r="Q5362" t="str">
            <v>APLICATIVO WEB</v>
          </cell>
          <cell r="R5362" t="str">
            <v>APLICATIVO WEB</v>
          </cell>
          <cell r="S5362">
            <v>41837</v>
          </cell>
          <cell r="T5362">
            <v>0.41388888888888886</v>
          </cell>
          <cell r="U5362" t="str">
            <v>PRE-027</v>
          </cell>
          <cell r="V5362">
            <v>0</v>
          </cell>
          <cell r="W5362">
            <v>0</v>
          </cell>
          <cell r="X5362">
            <v>0</v>
          </cell>
          <cell r="Y5362">
            <v>0</v>
          </cell>
          <cell r="Z5362">
            <v>0</v>
          </cell>
          <cell r="AA5362">
            <v>0</v>
          </cell>
          <cell r="AB5362">
            <v>0</v>
          </cell>
          <cell r="AC5362">
            <v>0</v>
          </cell>
          <cell r="AD5362">
            <v>0</v>
          </cell>
          <cell r="AE5362">
            <v>0</v>
          </cell>
          <cell r="AF5362">
            <v>0</v>
          </cell>
          <cell r="AG5362">
            <v>0</v>
          </cell>
          <cell r="AH5362">
            <v>0</v>
          </cell>
          <cell r="AI5362">
            <v>0</v>
          </cell>
          <cell r="AJ5362">
            <v>0</v>
          </cell>
          <cell r="AK5362">
            <v>0</v>
          </cell>
          <cell r="AL5362">
            <v>0</v>
          </cell>
          <cell r="AM5362">
            <v>0</v>
          </cell>
          <cell r="AN5362">
            <v>0</v>
          </cell>
          <cell r="AO5362">
            <v>0</v>
          </cell>
          <cell r="AP5362">
            <v>7</v>
          </cell>
          <cell r="AQ5362" t="str">
            <v>LUIS BONILLA</v>
          </cell>
          <cell r="AR5362">
            <v>2</v>
          </cell>
          <cell r="AS5362" t="str">
            <v>OSCAR RIPALDA</v>
          </cell>
          <cell r="AT5362">
            <v>5</v>
          </cell>
          <cell r="AU5362" t="str">
            <v>JEAN CARLOS MORAN</v>
          </cell>
          <cell r="AV5362" t="str">
            <v>1</v>
          </cell>
          <cell r="AW5362" t="str">
            <v>1260018000001</v>
          </cell>
          <cell r="AX5362" t="b">
            <v>0</v>
          </cell>
          <cell r="AY5362" t="b">
            <v>0</v>
          </cell>
        </row>
        <row r="5363">
          <cell r="B5363" t="str">
            <v>1260001110001</v>
          </cell>
          <cell r="C5363" t="str">
            <v>UNIVERSIDAD TECNICA DE BABAHOYO</v>
          </cell>
          <cell r="D5363">
            <v>212</v>
          </cell>
          <cell r="E5363">
            <v>21201</v>
          </cell>
          <cell r="F5363">
            <v>2120150</v>
          </cell>
          <cell r="G5363" t="str">
            <v>SERVICIOS</v>
          </cell>
          <cell r="H5363" t="str">
            <v>SERVICIOS</v>
          </cell>
          <cell r="I5363" t="str">
            <v>L3147</v>
          </cell>
          <cell r="J5363" t="str">
            <v>GRANDE EMPRESA</v>
          </cell>
          <cell r="K5363" t="str">
            <v>EMPRESA PUBLICA</v>
          </cell>
          <cell r="L5363" t="str">
            <v>05Sin características</v>
          </cell>
          <cell r="M5363">
            <v>41800</v>
          </cell>
          <cell r="N5363">
            <v>0.34513888888888888</v>
          </cell>
          <cell r="O5363" t="str">
            <v>L BONILLA</v>
          </cell>
          <cell r="P5363" t="str">
            <v>L BONILLA</v>
          </cell>
          <cell r="Q5363" t="str">
            <v>G LINDAO NEIRA</v>
          </cell>
          <cell r="R5363" t="str">
            <v>PAPEL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  <cell r="X5363">
            <v>0</v>
          </cell>
          <cell r="Y5363">
            <v>0</v>
          </cell>
          <cell r="Z5363">
            <v>0</v>
          </cell>
          <cell r="AA5363">
            <v>0</v>
          </cell>
          <cell r="AB5363">
            <v>0</v>
          </cell>
          <cell r="AC5363">
            <v>41801</v>
          </cell>
          <cell r="AD5363">
            <v>0.35416666666666669</v>
          </cell>
          <cell r="AE5363" t="str">
            <v>MMORAN</v>
          </cell>
          <cell r="AF5363">
            <v>13</v>
          </cell>
          <cell r="AG5363">
            <v>0</v>
          </cell>
          <cell r="AH5363">
            <v>0</v>
          </cell>
          <cell r="AI5363">
            <v>0</v>
          </cell>
          <cell r="AJ5363">
            <v>0</v>
          </cell>
          <cell r="AK5363">
            <v>0</v>
          </cell>
          <cell r="AL5363">
            <v>0</v>
          </cell>
          <cell r="AM5363">
            <v>0</v>
          </cell>
          <cell r="AN5363">
            <v>0</v>
          </cell>
          <cell r="AO5363">
            <v>0</v>
          </cell>
          <cell r="AP5363">
            <v>7</v>
          </cell>
          <cell r="AQ5363" t="str">
            <v>LUIS BONILLA</v>
          </cell>
          <cell r="AR5363">
            <v>2</v>
          </cell>
          <cell r="AS5363" t="str">
            <v>OSCAR RIPALDA</v>
          </cell>
          <cell r="AT5363">
            <v>5</v>
          </cell>
          <cell r="AU5363" t="str">
            <v>JEAN CARLOS MORAN</v>
          </cell>
          <cell r="AV5363" t="str">
            <v>#N/A</v>
          </cell>
          <cell r="AW5363" t="str">
            <v>#N/A</v>
          </cell>
          <cell r="AX5363" t="b">
            <v>0</v>
          </cell>
          <cell r="AY5363" t="b">
            <v>0</v>
          </cell>
        </row>
        <row r="5364">
          <cell r="B5364" t="str">
            <v>1260005610001</v>
          </cell>
          <cell r="C5364" t="str">
            <v>HOSPITAL PROVINCIAL MARTIN ICAZA</v>
          </cell>
          <cell r="D5364">
            <v>212</v>
          </cell>
          <cell r="E5364">
            <v>21201</v>
          </cell>
          <cell r="F5364">
            <v>2120150</v>
          </cell>
          <cell r="G5364" t="str">
            <v>SERVICIOS</v>
          </cell>
          <cell r="H5364" t="str">
            <v>SERVICIOS</v>
          </cell>
          <cell r="I5364" t="str">
            <v>L3148</v>
          </cell>
          <cell r="J5364" t="str">
            <v>GRANDE EMPRESA</v>
          </cell>
          <cell r="K5364">
            <v>0</v>
          </cell>
          <cell r="L5364">
            <v>0</v>
          </cell>
          <cell r="M5364">
            <v>0</v>
          </cell>
          <cell r="N5364">
            <v>0</v>
          </cell>
          <cell r="O5364" t="str">
            <v>L BONILLA</v>
          </cell>
          <cell r="P5364" t="str">
            <v>L BONILLA</v>
          </cell>
          <cell r="Q5364">
            <v>0</v>
          </cell>
          <cell r="R5364">
            <v>0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  <cell r="X5364">
            <v>0</v>
          </cell>
          <cell r="Y5364">
            <v>0</v>
          </cell>
          <cell r="Z5364">
            <v>0</v>
          </cell>
          <cell r="AA5364">
            <v>0</v>
          </cell>
          <cell r="AB5364">
            <v>0</v>
          </cell>
          <cell r="AC5364">
            <v>0</v>
          </cell>
          <cell r="AD5364">
            <v>0</v>
          </cell>
          <cell r="AE5364">
            <v>0</v>
          </cell>
          <cell r="AF5364">
            <v>0</v>
          </cell>
          <cell r="AG5364">
            <v>0</v>
          </cell>
          <cell r="AH5364">
            <v>0</v>
          </cell>
          <cell r="AI5364">
            <v>0</v>
          </cell>
          <cell r="AJ5364">
            <v>0</v>
          </cell>
          <cell r="AK5364">
            <v>0</v>
          </cell>
          <cell r="AL5364">
            <v>0</v>
          </cell>
          <cell r="AM5364">
            <v>0</v>
          </cell>
          <cell r="AN5364">
            <v>0</v>
          </cell>
          <cell r="AO5364">
            <v>0</v>
          </cell>
          <cell r="AP5364">
            <v>7</v>
          </cell>
          <cell r="AQ5364" t="str">
            <v>LUIS BONILLA</v>
          </cell>
          <cell r="AR5364">
            <v>2</v>
          </cell>
          <cell r="AS5364" t="str">
            <v>OSCAR RIPALDA</v>
          </cell>
          <cell r="AT5364">
            <v>5</v>
          </cell>
          <cell r="AU5364" t="str">
            <v>JEAN CARLOS MORAN</v>
          </cell>
          <cell r="AV5364" t="str">
            <v>#N/A</v>
          </cell>
          <cell r="AW5364" t="str">
            <v>#N/A</v>
          </cell>
          <cell r="AX5364" t="b">
            <v>1</v>
          </cell>
          <cell r="AY5364" t="b">
            <v>1</v>
          </cell>
        </row>
        <row r="5365">
          <cell r="B5365" t="str">
            <v>1260006500001</v>
          </cell>
          <cell r="C5365" t="str">
            <v>DIRECCION DISTRITAL DE SALUD NÂ° 12D01</v>
          </cell>
          <cell r="D5365">
            <v>212</v>
          </cell>
          <cell r="E5365">
            <v>21201</v>
          </cell>
          <cell r="F5365">
            <v>2120150</v>
          </cell>
          <cell r="G5365" t="str">
            <v>SERVICIOS</v>
          </cell>
          <cell r="H5365" t="str">
            <v>SERVICIOS</v>
          </cell>
          <cell r="I5365" t="str">
            <v>L3149</v>
          </cell>
          <cell r="J5365" t="str">
            <v>GRANDE EMPRESA</v>
          </cell>
          <cell r="K5365">
            <v>0</v>
          </cell>
          <cell r="L5365">
            <v>0</v>
          </cell>
          <cell r="M5365">
            <v>0</v>
          </cell>
          <cell r="N5365">
            <v>0</v>
          </cell>
          <cell r="O5365" t="str">
            <v>L BONILLA</v>
          </cell>
          <cell r="P5365" t="str">
            <v>L BONILLA</v>
          </cell>
          <cell r="Q5365">
            <v>0</v>
          </cell>
          <cell r="R5365">
            <v>0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  <cell r="X5365">
            <v>0</v>
          </cell>
          <cell r="Y5365">
            <v>0</v>
          </cell>
          <cell r="Z5365">
            <v>0</v>
          </cell>
          <cell r="AA5365">
            <v>0</v>
          </cell>
          <cell r="AB5365">
            <v>0</v>
          </cell>
          <cell r="AC5365">
            <v>0</v>
          </cell>
          <cell r="AD5365">
            <v>0</v>
          </cell>
          <cell r="AE5365">
            <v>0</v>
          </cell>
          <cell r="AF5365">
            <v>0</v>
          </cell>
          <cell r="AG5365">
            <v>0</v>
          </cell>
          <cell r="AH5365">
            <v>0</v>
          </cell>
          <cell r="AI5365">
            <v>0</v>
          </cell>
          <cell r="AJ5365">
            <v>0</v>
          </cell>
          <cell r="AK5365">
            <v>0</v>
          </cell>
          <cell r="AL5365">
            <v>0</v>
          </cell>
          <cell r="AM5365">
            <v>0</v>
          </cell>
          <cell r="AN5365">
            <v>0</v>
          </cell>
          <cell r="AO5365">
            <v>0</v>
          </cell>
          <cell r="AP5365">
            <v>7</v>
          </cell>
          <cell r="AQ5365" t="str">
            <v>LUIS BONILLA</v>
          </cell>
          <cell r="AR5365">
            <v>2</v>
          </cell>
          <cell r="AS5365" t="str">
            <v>OSCAR RIPALDA</v>
          </cell>
          <cell r="AT5365">
            <v>5</v>
          </cell>
          <cell r="AU5365" t="str">
            <v>JEAN CARLOS MORAN</v>
          </cell>
          <cell r="AV5365" t="str">
            <v>#N/A</v>
          </cell>
          <cell r="AW5365" t="str">
            <v>#N/A</v>
          </cell>
          <cell r="AX5365" t="b">
            <v>1</v>
          </cell>
          <cell r="AY5365" t="b">
            <v>1</v>
          </cell>
        </row>
        <row r="5366">
          <cell r="B5366" t="str">
            <v>1391719027001</v>
          </cell>
          <cell r="C5366" t="str">
            <v>AGROINDUSTRIAS PEÑA-LEON S.A AGRIPEL</v>
          </cell>
          <cell r="D5366">
            <v>212</v>
          </cell>
          <cell r="E5366">
            <v>21201</v>
          </cell>
          <cell r="F5366">
            <v>2120150</v>
          </cell>
          <cell r="G5366" t="str">
            <v>MANUFACTURA</v>
          </cell>
          <cell r="H5366" t="str">
            <v>MANUFACTURA</v>
          </cell>
          <cell r="I5366" t="str">
            <v>L3150</v>
          </cell>
          <cell r="J5366" t="str">
            <v>GRANDE EMPRESA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 t="str">
            <v>R JOSE</v>
          </cell>
          <cell r="P5366" t="str">
            <v>R JOSE</v>
          </cell>
          <cell r="Q5366">
            <v>0</v>
          </cell>
          <cell r="R5366">
            <v>0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  <cell r="X5366">
            <v>0</v>
          </cell>
          <cell r="Y5366">
            <v>0</v>
          </cell>
          <cell r="Z5366">
            <v>0</v>
          </cell>
          <cell r="AA5366">
            <v>0</v>
          </cell>
          <cell r="AB5366">
            <v>0</v>
          </cell>
          <cell r="AC5366">
            <v>0</v>
          </cell>
          <cell r="AD5366">
            <v>0</v>
          </cell>
          <cell r="AE5366">
            <v>0</v>
          </cell>
          <cell r="AF5366">
            <v>0</v>
          </cell>
          <cell r="AG5366">
            <v>0</v>
          </cell>
          <cell r="AH5366">
            <v>0</v>
          </cell>
          <cell r="AI5366">
            <v>0</v>
          </cell>
          <cell r="AJ5366">
            <v>0</v>
          </cell>
          <cell r="AK5366">
            <v>0</v>
          </cell>
          <cell r="AL5366">
            <v>0</v>
          </cell>
          <cell r="AM5366">
            <v>0</v>
          </cell>
          <cell r="AN5366">
            <v>0</v>
          </cell>
          <cell r="AO5366">
            <v>0</v>
          </cell>
          <cell r="AP5366">
            <v>6</v>
          </cell>
          <cell r="AQ5366" t="str">
            <v>RONALD JOSÉ</v>
          </cell>
          <cell r="AR5366">
            <v>2</v>
          </cell>
          <cell r="AS5366" t="str">
            <v>OSCAR RIPALDA</v>
          </cell>
          <cell r="AT5366">
            <v>16</v>
          </cell>
          <cell r="AU5366" t="str">
            <v>CRITICO_16</v>
          </cell>
          <cell r="AV5366" t="str">
            <v>#N/A</v>
          </cell>
          <cell r="AW5366" t="str">
            <v>#N/A</v>
          </cell>
          <cell r="AX5366" t="b">
            <v>1</v>
          </cell>
          <cell r="AY5366" t="b">
            <v>1</v>
          </cell>
        </row>
        <row r="5367">
          <cell r="B5367" t="str">
            <v>1202943351001</v>
          </cell>
          <cell r="C5367" t="str">
            <v>TERAN CABEZAS XAVIER RAFAEL</v>
          </cell>
          <cell r="D5367">
            <v>212</v>
          </cell>
          <cell r="E5367">
            <v>21201</v>
          </cell>
          <cell r="F5367">
            <v>2120153</v>
          </cell>
          <cell r="G5367" t="str">
            <v>COMERCIO</v>
          </cell>
          <cell r="H5367" t="str">
            <v>COMERCIO</v>
          </cell>
          <cell r="I5367" t="str">
            <v>L3151</v>
          </cell>
          <cell r="J5367" t="str">
            <v>PEQUEÑA EMPRESA</v>
          </cell>
          <cell r="K5367">
            <v>0</v>
          </cell>
          <cell r="L5367" t="str">
            <v>01Empresas Normales</v>
          </cell>
          <cell r="M5367">
            <v>41835</v>
          </cell>
          <cell r="N5367">
            <v>0.5</v>
          </cell>
          <cell r="O5367" t="str">
            <v>R BRAVO</v>
          </cell>
          <cell r="P5367" t="str">
            <v>R BRAVO</v>
          </cell>
          <cell r="Q5367" t="str">
            <v>R BRAVO</v>
          </cell>
          <cell r="R5367" t="str">
            <v>PAPEL</v>
          </cell>
          <cell r="S5367">
            <v>41836</v>
          </cell>
          <cell r="T5367">
            <v>0.375</v>
          </cell>
          <cell r="U5367" t="str">
            <v>PRE-026</v>
          </cell>
          <cell r="V5367">
            <v>0</v>
          </cell>
          <cell r="W5367">
            <v>0</v>
          </cell>
          <cell r="X5367">
            <v>0</v>
          </cell>
          <cell r="Y5367">
            <v>0</v>
          </cell>
          <cell r="Z5367">
            <v>0</v>
          </cell>
          <cell r="AA5367">
            <v>0</v>
          </cell>
          <cell r="AB5367">
            <v>0</v>
          </cell>
          <cell r="AC5367">
            <v>0</v>
          </cell>
          <cell r="AD5367">
            <v>0</v>
          </cell>
          <cell r="AE5367">
            <v>0</v>
          </cell>
          <cell r="AF5367">
            <v>0</v>
          </cell>
          <cell r="AG5367">
            <v>0</v>
          </cell>
          <cell r="AH5367">
            <v>0</v>
          </cell>
          <cell r="AI5367">
            <v>0</v>
          </cell>
          <cell r="AJ5367">
            <v>0</v>
          </cell>
          <cell r="AK5367">
            <v>0</v>
          </cell>
          <cell r="AL5367">
            <v>0</v>
          </cell>
          <cell r="AM5367">
            <v>0</v>
          </cell>
          <cell r="AN5367">
            <v>0</v>
          </cell>
          <cell r="AO5367">
            <v>0</v>
          </cell>
          <cell r="AP5367">
            <v>5</v>
          </cell>
          <cell r="AQ5367" t="str">
            <v>ROSA BRAVO</v>
          </cell>
          <cell r="AR5367">
            <v>2</v>
          </cell>
          <cell r="AS5367" t="str">
            <v>OSCAR RIPALDA</v>
          </cell>
          <cell r="AT5367">
            <v>3</v>
          </cell>
          <cell r="AU5367" t="str">
            <v>ANDRE ACUÑA</v>
          </cell>
          <cell r="AV5367" t="str">
            <v>#N/A</v>
          </cell>
          <cell r="AW5367" t="str">
            <v>#N/A</v>
          </cell>
          <cell r="AX5367" t="b">
            <v>0</v>
          </cell>
          <cell r="AY5367" t="b">
            <v>0</v>
          </cell>
        </row>
        <row r="5368">
          <cell r="B5368" t="str">
            <v>1260014360001</v>
          </cell>
          <cell r="C5368" t="str">
            <v>UNIDAD EDUCATIVA 29 DE AGOSTO</v>
          </cell>
          <cell r="D5368">
            <v>212</v>
          </cell>
          <cell r="E5368">
            <v>21201</v>
          </cell>
          <cell r="F5368">
            <v>2120153</v>
          </cell>
          <cell r="G5368" t="str">
            <v>SERVICIOS</v>
          </cell>
          <cell r="H5368" t="str">
            <v>SERVICIOS</v>
          </cell>
          <cell r="I5368" t="str">
            <v>L3152</v>
          </cell>
          <cell r="J5368" t="str">
            <v>PEQUEÑA EMPRESA</v>
          </cell>
          <cell r="K5368" t="str">
            <v>SECTOR PUBLICO</v>
          </cell>
          <cell r="L5368" t="str">
            <v>05Sin características</v>
          </cell>
          <cell r="M5368">
            <v>41820</v>
          </cell>
          <cell r="N5368">
            <v>0.41666666666666669</v>
          </cell>
          <cell r="O5368" t="str">
            <v>L BONILLA</v>
          </cell>
          <cell r="P5368" t="str">
            <v>L BONILLA</v>
          </cell>
          <cell r="Q5368" t="str">
            <v>L BONILLA</v>
          </cell>
          <cell r="R5368" t="str">
            <v>PAPEL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  <cell r="X5368">
            <v>0</v>
          </cell>
          <cell r="Y5368">
            <v>0</v>
          </cell>
          <cell r="Z5368">
            <v>0</v>
          </cell>
          <cell r="AA5368">
            <v>0</v>
          </cell>
          <cell r="AB5368">
            <v>0</v>
          </cell>
          <cell r="AC5368">
            <v>41820</v>
          </cell>
          <cell r="AD5368">
            <v>0.41666666666666669</v>
          </cell>
          <cell r="AE5368" t="str">
            <v>MMORAN</v>
          </cell>
          <cell r="AF5368">
            <v>27</v>
          </cell>
          <cell r="AG5368">
            <v>0</v>
          </cell>
          <cell r="AH5368">
            <v>0</v>
          </cell>
          <cell r="AI5368">
            <v>0</v>
          </cell>
          <cell r="AJ5368">
            <v>0</v>
          </cell>
          <cell r="AK5368">
            <v>0</v>
          </cell>
          <cell r="AL5368">
            <v>0</v>
          </cell>
          <cell r="AM5368">
            <v>0</v>
          </cell>
          <cell r="AN5368">
            <v>0</v>
          </cell>
          <cell r="AO5368">
            <v>0</v>
          </cell>
          <cell r="AP5368">
            <v>7</v>
          </cell>
          <cell r="AQ5368" t="str">
            <v>LUIS BONILLA</v>
          </cell>
          <cell r="AR5368">
            <v>2</v>
          </cell>
          <cell r="AS5368" t="str">
            <v>OSCAR RIPALDA</v>
          </cell>
          <cell r="AT5368">
            <v>5</v>
          </cell>
          <cell r="AU5368" t="str">
            <v>JEAN CARLOS MORAN</v>
          </cell>
          <cell r="AV5368" t="str">
            <v>#N/A</v>
          </cell>
          <cell r="AW5368" t="str">
            <v>#N/A</v>
          </cell>
          <cell r="AX5368" t="b">
            <v>0</v>
          </cell>
          <cell r="AY5368" t="b">
            <v>0</v>
          </cell>
        </row>
        <row r="5369">
          <cell r="B5369" t="str">
            <v>1260014520001</v>
          </cell>
          <cell r="C5369" t="str">
            <v>RED ESCOLAR AUTONOMA RURAL LAS MERCEDES</v>
          </cell>
          <cell r="D5369">
            <v>212</v>
          </cell>
          <cell r="E5369">
            <v>21201</v>
          </cell>
          <cell r="F5369">
            <v>2120153</v>
          </cell>
          <cell r="G5369" t="str">
            <v>SERVICIOS</v>
          </cell>
          <cell r="H5369" t="str">
            <v>SERVICIOS</v>
          </cell>
          <cell r="I5369" t="str">
            <v>L3153</v>
          </cell>
          <cell r="J5369" t="str">
            <v>PEQUEÑA EMPRESA</v>
          </cell>
          <cell r="K5369">
            <v>0</v>
          </cell>
          <cell r="L5369">
            <v>0</v>
          </cell>
          <cell r="M5369">
            <v>0</v>
          </cell>
          <cell r="N5369">
            <v>0</v>
          </cell>
          <cell r="O5369" t="str">
            <v>L BONILLA</v>
          </cell>
          <cell r="P5369" t="str">
            <v>L BONILLA</v>
          </cell>
          <cell r="Q5369">
            <v>0</v>
          </cell>
          <cell r="R5369">
            <v>0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  <cell r="X5369">
            <v>0</v>
          </cell>
          <cell r="Y5369">
            <v>0</v>
          </cell>
          <cell r="Z5369">
            <v>0</v>
          </cell>
          <cell r="AA5369">
            <v>0</v>
          </cell>
          <cell r="AB5369">
            <v>0</v>
          </cell>
          <cell r="AC5369">
            <v>0</v>
          </cell>
          <cell r="AD5369">
            <v>0</v>
          </cell>
          <cell r="AE5369">
            <v>0</v>
          </cell>
          <cell r="AF5369">
            <v>0</v>
          </cell>
          <cell r="AG5369">
            <v>0</v>
          </cell>
          <cell r="AH5369">
            <v>0</v>
          </cell>
          <cell r="AI5369">
            <v>0</v>
          </cell>
          <cell r="AJ5369">
            <v>0</v>
          </cell>
          <cell r="AK5369">
            <v>0</v>
          </cell>
          <cell r="AL5369">
            <v>0</v>
          </cell>
          <cell r="AM5369">
            <v>0</v>
          </cell>
          <cell r="AN5369">
            <v>0</v>
          </cell>
          <cell r="AO5369">
            <v>0</v>
          </cell>
          <cell r="AP5369">
            <v>7</v>
          </cell>
          <cell r="AQ5369" t="str">
            <v>LUIS BONILLA</v>
          </cell>
          <cell r="AR5369">
            <v>2</v>
          </cell>
          <cell r="AS5369" t="str">
            <v>OSCAR RIPALDA</v>
          </cell>
          <cell r="AT5369">
            <v>5</v>
          </cell>
          <cell r="AU5369" t="str">
            <v>JEAN CARLOS MORAN</v>
          </cell>
          <cell r="AV5369" t="str">
            <v>#N/A</v>
          </cell>
          <cell r="AW5369" t="str">
            <v>#N/A</v>
          </cell>
          <cell r="AX5369" t="b">
            <v>1</v>
          </cell>
          <cell r="AY5369" t="b">
            <v>1</v>
          </cell>
        </row>
        <row r="5370">
          <cell r="B5370" t="str">
            <v>1291731259001</v>
          </cell>
          <cell r="C5370" t="str">
            <v>CONSVIVISA S.A.</v>
          </cell>
          <cell r="D5370">
            <v>212</v>
          </cell>
          <cell r="E5370">
            <v>21201</v>
          </cell>
          <cell r="F5370">
            <v>2120153</v>
          </cell>
          <cell r="G5370" t="str">
            <v>SERVICIOS</v>
          </cell>
          <cell r="H5370" t="str">
            <v>SERVICIOS</v>
          </cell>
          <cell r="I5370" t="str">
            <v>L3154</v>
          </cell>
          <cell r="J5370" t="str">
            <v>MEDIANA EMPRESA B</v>
          </cell>
          <cell r="K5370">
            <v>0</v>
          </cell>
          <cell r="L5370">
            <v>0</v>
          </cell>
          <cell r="M5370">
            <v>0</v>
          </cell>
          <cell r="N5370">
            <v>0</v>
          </cell>
          <cell r="O5370" t="str">
            <v>R BRAVO</v>
          </cell>
          <cell r="P5370" t="str">
            <v>R BRAVO</v>
          </cell>
          <cell r="Q5370">
            <v>0</v>
          </cell>
          <cell r="R5370">
            <v>0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  <cell r="X5370">
            <v>0</v>
          </cell>
          <cell r="Y5370">
            <v>0</v>
          </cell>
          <cell r="Z5370">
            <v>0</v>
          </cell>
          <cell r="AA5370">
            <v>0</v>
          </cell>
          <cell r="AB5370">
            <v>0</v>
          </cell>
          <cell r="AC5370">
            <v>0</v>
          </cell>
          <cell r="AD5370">
            <v>0</v>
          </cell>
          <cell r="AE5370">
            <v>0</v>
          </cell>
          <cell r="AF5370">
            <v>0</v>
          </cell>
          <cell r="AG5370">
            <v>0</v>
          </cell>
          <cell r="AH5370">
            <v>0</v>
          </cell>
          <cell r="AI5370">
            <v>0</v>
          </cell>
          <cell r="AJ5370">
            <v>0</v>
          </cell>
          <cell r="AK5370">
            <v>0</v>
          </cell>
          <cell r="AL5370">
            <v>0</v>
          </cell>
          <cell r="AM5370">
            <v>0</v>
          </cell>
          <cell r="AN5370">
            <v>0</v>
          </cell>
          <cell r="AO5370">
            <v>0</v>
          </cell>
          <cell r="AP5370">
            <v>5</v>
          </cell>
          <cell r="AQ5370" t="str">
            <v>ROSA BRAVO</v>
          </cell>
          <cell r="AR5370">
            <v>2</v>
          </cell>
          <cell r="AS5370" t="str">
            <v>OSCAR RIPALDA</v>
          </cell>
          <cell r="AT5370">
            <v>3</v>
          </cell>
          <cell r="AU5370" t="str">
            <v>ANDRE ACUÑA</v>
          </cell>
          <cell r="AV5370" t="str">
            <v>#N/A</v>
          </cell>
          <cell r="AW5370" t="str">
            <v>#N/A</v>
          </cell>
          <cell r="AX5370" t="b">
            <v>1</v>
          </cell>
          <cell r="AY5370" t="b">
            <v>1</v>
          </cell>
        </row>
        <row r="5371">
          <cell r="B5371" t="str">
            <v>1260031530001</v>
          </cell>
          <cell r="C5371" t="str">
            <v>UNIDAD EDUCATIVA PEDRO VICENTE MALDONADO</v>
          </cell>
          <cell r="D5371">
            <v>212</v>
          </cell>
          <cell r="E5371">
            <v>21201</v>
          </cell>
          <cell r="F5371">
            <v>2120154</v>
          </cell>
          <cell r="G5371" t="str">
            <v>SERVICIOS</v>
          </cell>
          <cell r="H5371" t="str">
            <v>SERVICIOS</v>
          </cell>
          <cell r="I5371" t="str">
            <v>L3155</v>
          </cell>
          <cell r="J5371" t="str">
            <v>MEDIANA EMPRESA A</v>
          </cell>
          <cell r="K5371">
            <v>0</v>
          </cell>
          <cell r="L5371">
            <v>0</v>
          </cell>
          <cell r="M5371">
            <v>0</v>
          </cell>
          <cell r="N5371">
            <v>0</v>
          </cell>
          <cell r="O5371" t="str">
            <v>L BONILLA</v>
          </cell>
          <cell r="P5371" t="str">
            <v>L BONILLA</v>
          </cell>
          <cell r="Q5371">
            <v>0</v>
          </cell>
          <cell r="R5371">
            <v>0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  <cell r="X5371">
            <v>0</v>
          </cell>
          <cell r="Y5371">
            <v>0</v>
          </cell>
          <cell r="Z5371">
            <v>0</v>
          </cell>
          <cell r="AA5371">
            <v>0</v>
          </cell>
          <cell r="AB5371">
            <v>0</v>
          </cell>
          <cell r="AC5371">
            <v>0</v>
          </cell>
          <cell r="AD5371">
            <v>0</v>
          </cell>
          <cell r="AE5371">
            <v>0</v>
          </cell>
          <cell r="AF5371">
            <v>0</v>
          </cell>
          <cell r="AG5371">
            <v>0</v>
          </cell>
          <cell r="AH5371">
            <v>0</v>
          </cell>
          <cell r="AI5371">
            <v>0</v>
          </cell>
          <cell r="AJ5371">
            <v>0</v>
          </cell>
          <cell r="AK5371">
            <v>0</v>
          </cell>
          <cell r="AL5371">
            <v>0</v>
          </cell>
          <cell r="AM5371">
            <v>0</v>
          </cell>
          <cell r="AN5371">
            <v>0</v>
          </cell>
          <cell r="AO5371">
            <v>0</v>
          </cell>
          <cell r="AP5371">
            <v>7</v>
          </cell>
          <cell r="AQ5371" t="str">
            <v>LUIS BONILLA</v>
          </cell>
          <cell r="AR5371">
            <v>2</v>
          </cell>
          <cell r="AS5371" t="str">
            <v>OSCAR RIPALDA</v>
          </cell>
          <cell r="AT5371">
            <v>5</v>
          </cell>
          <cell r="AU5371" t="str">
            <v>JEAN CARLOS MORAN</v>
          </cell>
          <cell r="AV5371" t="str">
            <v>#N/A</v>
          </cell>
          <cell r="AW5371" t="str">
            <v>#N/A</v>
          </cell>
          <cell r="AX5371" t="b">
            <v>1</v>
          </cell>
          <cell r="AY5371" t="b">
            <v>1</v>
          </cell>
        </row>
        <row r="5372">
          <cell r="B5372" t="str">
            <v>1200068706001</v>
          </cell>
          <cell r="C5372" t="str">
            <v>PEREZ TORRES YOLANDA CLEOTILDE</v>
          </cell>
          <cell r="D5372">
            <v>212</v>
          </cell>
          <cell r="E5372">
            <v>21201</v>
          </cell>
          <cell r="F5372">
            <v>2120155</v>
          </cell>
          <cell r="G5372" t="str">
            <v>SERVICIOS</v>
          </cell>
          <cell r="H5372" t="str">
            <v>SERVICIOS</v>
          </cell>
          <cell r="I5372" t="str">
            <v>L3156</v>
          </cell>
          <cell r="J5372" t="str">
            <v>MICROEMPRESA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 t="str">
            <v>R BRAVO</v>
          </cell>
          <cell r="P5372" t="str">
            <v>R BRAVO</v>
          </cell>
          <cell r="Q5372">
            <v>0</v>
          </cell>
          <cell r="R5372">
            <v>0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  <cell r="X5372">
            <v>0</v>
          </cell>
          <cell r="Y5372">
            <v>0</v>
          </cell>
          <cell r="Z5372">
            <v>0</v>
          </cell>
          <cell r="AA5372">
            <v>0</v>
          </cell>
          <cell r="AB5372">
            <v>0</v>
          </cell>
          <cell r="AC5372">
            <v>0</v>
          </cell>
          <cell r="AD5372">
            <v>0</v>
          </cell>
          <cell r="AE5372">
            <v>0</v>
          </cell>
          <cell r="AF5372">
            <v>0</v>
          </cell>
          <cell r="AG5372">
            <v>0</v>
          </cell>
          <cell r="AH5372">
            <v>0</v>
          </cell>
          <cell r="AI5372">
            <v>0</v>
          </cell>
          <cell r="AJ5372">
            <v>0</v>
          </cell>
          <cell r="AK5372">
            <v>0</v>
          </cell>
          <cell r="AL5372">
            <v>0</v>
          </cell>
          <cell r="AM5372">
            <v>0</v>
          </cell>
          <cell r="AN5372">
            <v>0</v>
          </cell>
          <cell r="AO5372">
            <v>0</v>
          </cell>
          <cell r="AP5372">
            <v>5</v>
          </cell>
          <cell r="AQ5372" t="str">
            <v>ROSA BRAVO</v>
          </cell>
          <cell r="AR5372">
            <v>2</v>
          </cell>
          <cell r="AS5372" t="str">
            <v>OSCAR RIPALDA</v>
          </cell>
          <cell r="AT5372">
            <v>3</v>
          </cell>
          <cell r="AU5372" t="str">
            <v>ANDRE ACUÑA</v>
          </cell>
          <cell r="AV5372" t="str">
            <v>#N/A</v>
          </cell>
          <cell r="AW5372" t="str">
            <v>#N/A</v>
          </cell>
          <cell r="AX5372" t="b">
            <v>1</v>
          </cell>
          <cell r="AY5372" t="b">
            <v>1</v>
          </cell>
        </row>
        <row r="5373">
          <cell r="B5373" t="str">
            <v>1260012230001</v>
          </cell>
          <cell r="C5373" t="str">
            <v>UNIDAD EDUCATIVA CARLOS ALBERTO AGUIRRE AVILES</v>
          </cell>
          <cell r="D5373">
            <v>212</v>
          </cell>
          <cell r="E5373">
            <v>21201</v>
          </cell>
          <cell r="F5373">
            <v>2120155</v>
          </cell>
          <cell r="G5373" t="str">
            <v>SERVICIOS</v>
          </cell>
          <cell r="H5373" t="str">
            <v>SERVICIOS</v>
          </cell>
          <cell r="I5373" t="str">
            <v>L3157</v>
          </cell>
          <cell r="J5373" t="str">
            <v>MEDIANA EMPRESA A</v>
          </cell>
          <cell r="K5373">
            <v>0</v>
          </cell>
          <cell r="L5373">
            <v>0</v>
          </cell>
          <cell r="M5373">
            <v>0</v>
          </cell>
          <cell r="N5373">
            <v>0</v>
          </cell>
          <cell r="O5373" t="str">
            <v>L BONILLA</v>
          </cell>
          <cell r="P5373" t="str">
            <v>L BONILLA</v>
          </cell>
          <cell r="Q5373">
            <v>0</v>
          </cell>
          <cell r="R5373">
            <v>0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  <cell r="X5373">
            <v>0</v>
          </cell>
          <cell r="Y5373">
            <v>0</v>
          </cell>
          <cell r="Z5373">
            <v>0</v>
          </cell>
          <cell r="AA5373">
            <v>0</v>
          </cell>
          <cell r="AB5373">
            <v>0</v>
          </cell>
          <cell r="AC5373">
            <v>0</v>
          </cell>
          <cell r="AD5373">
            <v>0</v>
          </cell>
          <cell r="AE5373">
            <v>0</v>
          </cell>
          <cell r="AF5373">
            <v>0</v>
          </cell>
          <cell r="AG5373">
            <v>0</v>
          </cell>
          <cell r="AH5373">
            <v>0</v>
          </cell>
          <cell r="AI5373">
            <v>0</v>
          </cell>
          <cell r="AJ5373">
            <v>0</v>
          </cell>
          <cell r="AK5373">
            <v>0</v>
          </cell>
          <cell r="AL5373">
            <v>0</v>
          </cell>
          <cell r="AM5373">
            <v>0</v>
          </cell>
          <cell r="AN5373">
            <v>0</v>
          </cell>
          <cell r="AO5373">
            <v>0</v>
          </cell>
          <cell r="AP5373">
            <v>7</v>
          </cell>
          <cell r="AQ5373" t="str">
            <v>LUIS BONILLA</v>
          </cell>
          <cell r="AR5373">
            <v>2</v>
          </cell>
          <cell r="AS5373" t="str">
            <v>OSCAR RIPALDA</v>
          </cell>
          <cell r="AT5373">
            <v>5</v>
          </cell>
          <cell r="AU5373" t="str">
            <v>JEAN CARLOS MORAN</v>
          </cell>
          <cell r="AV5373" t="str">
            <v>#N/A</v>
          </cell>
          <cell r="AW5373" t="str">
            <v>#N/A</v>
          </cell>
          <cell r="AX5373" t="b">
            <v>1</v>
          </cell>
          <cell r="AY5373" t="b">
            <v>1</v>
          </cell>
        </row>
        <row r="5374">
          <cell r="B5374" t="str">
            <v>0500756432001</v>
          </cell>
          <cell r="C5374" t="str">
            <v>ALMACHE AGUIRRE MANUEL ANGEL MARIA</v>
          </cell>
          <cell r="D5374">
            <v>212</v>
          </cell>
          <cell r="E5374">
            <v>21202</v>
          </cell>
          <cell r="F5374">
            <v>2120250</v>
          </cell>
          <cell r="G5374" t="str">
            <v>COMERCIO</v>
          </cell>
          <cell r="H5374" t="str">
            <v>COMERCIO</v>
          </cell>
          <cell r="I5374" t="str">
            <v>L3158</v>
          </cell>
          <cell r="J5374" t="str">
            <v>PEQUEÑA EMPRESA</v>
          </cell>
          <cell r="K5374">
            <v>0</v>
          </cell>
          <cell r="L5374">
            <v>0</v>
          </cell>
          <cell r="M5374">
            <v>0</v>
          </cell>
          <cell r="N5374">
            <v>0</v>
          </cell>
          <cell r="O5374" t="str">
            <v>R BRAVO</v>
          </cell>
          <cell r="P5374" t="str">
            <v>R BRAVO</v>
          </cell>
          <cell r="Q5374">
            <v>0</v>
          </cell>
          <cell r="R5374">
            <v>0</v>
          </cell>
          <cell r="T5374">
            <v>0</v>
          </cell>
          <cell r="U5374">
            <v>0</v>
          </cell>
          <cell r="V5374">
            <v>0</v>
          </cell>
          <cell r="W5374">
            <v>0</v>
          </cell>
          <cell r="X5374">
            <v>0</v>
          </cell>
          <cell r="Y5374">
            <v>0</v>
          </cell>
          <cell r="Z5374">
            <v>0</v>
          </cell>
          <cell r="AA5374">
            <v>0</v>
          </cell>
          <cell r="AB5374">
            <v>0</v>
          </cell>
          <cell r="AC5374">
            <v>0</v>
          </cell>
          <cell r="AD5374">
            <v>0</v>
          </cell>
          <cell r="AE5374">
            <v>0</v>
          </cell>
          <cell r="AF5374">
            <v>0</v>
          </cell>
          <cell r="AG5374">
            <v>0</v>
          </cell>
          <cell r="AH5374">
            <v>0</v>
          </cell>
          <cell r="AI5374">
            <v>0</v>
          </cell>
          <cell r="AJ5374">
            <v>0</v>
          </cell>
          <cell r="AK5374">
            <v>0</v>
          </cell>
          <cell r="AL5374">
            <v>0</v>
          </cell>
          <cell r="AM5374">
            <v>0</v>
          </cell>
          <cell r="AN5374">
            <v>0</v>
          </cell>
          <cell r="AO5374">
            <v>0</v>
          </cell>
          <cell r="AP5374">
            <v>5</v>
          </cell>
          <cell r="AQ5374" t="str">
            <v>ROSA BRAVO</v>
          </cell>
          <cell r="AR5374">
            <v>2</v>
          </cell>
          <cell r="AS5374" t="str">
            <v>OSCAR RIPALDA</v>
          </cell>
          <cell r="AT5374">
            <v>3</v>
          </cell>
          <cell r="AU5374" t="str">
            <v>ANDRE ACUÑA</v>
          </cell>
          <cell r="AV5374" t="str">
            <v>#N/A</v>
          </cell>
          <cell r="AW5374" t="str">
            <v>#N/A</v>
          </cell>
          <cell r="AX5374" t="b">
            <v>1</v>
          </cell>
          <cell r="AY5374" t="b">
            <v>1</v>
          </cell>
        </row>
        <row r="5375">
          <cell r="B5375" t="str">
            <v>1201020128001</v>
          </cell>
          <cell r="C5375" t="str">
            <v>PAREDES CERVANTES JULIO RICARDO</v>
          </cell>
          <cell r="D5375">
            <v>212</v>
          </cell>
          <cell r="E5375">
            <v>21202</v>
          </cell>
          <cell r="F5375">
            <v>2120250</v>
          </cell>
          <cell r="G5375" t="str">
            <v>MANUFACTURA</v>
          </cell>
          <cell r="H5375" t="str">
            <v>MANUFACTURA</v>
          </cell>
          <cell r="I5375" t="str">
            <v>L3159</v>
          </cell>
          <cell r="J5375" t="str">
            <v>PEQUEÑA EMPRESA</v>
          </cell>
          <cell r="K5375">
            <v>0</v>
          </cell>
          <cell r="L5375" t="str">
            <v>01Empresas Normales</v>
          </cell>
          <cell r="M5375">
            <v>41820</v>
          </cell>
          <cell r="N5375">
            <v>0.58333333333333337</v>
          </cell>
          <cell r="O5375" t="str">
            <v>R BRAVO</v>
          </cell>
          <cell r="P5375" t="str">
            <v>R BRAVO</v>
          </cell>
          <cell r="Q5375" t="str">
            <v>EMPRESA</v>
          </cell>
          <cell r="R5375" t="str">
            <v>PAPEL</v>
          </cell>
          <cell r="S5375">
            <v>41822</v>
          </cell>
          <cell r="T5375">
            <v>0.375</v>
          </cell>
          <cell r="U5375" t="str">
            <v>PRE-020</v>
          </cell>
          <cell r="V5375">
            <v>0</v>
          </cell>
          <cell r="W5375">
            <v>0</v>
          </cell>
          <cell r="X5375">
            <v>0</v>
          </cell>
          <cell r="Y5375">
            <v>0</v>
          </cell>
          <cell r="Z5375">
            <v>0</v>
          </cell>
          <cell r="AA5375">
            <v>0</v>
          </cell>
          <cell r="AB5375">
            <v>0</v>
          </cell>
          <cell r="AC5375">
            <v>0</v>
          </cell>
          <cell r="AD5375">
            <v>0</v>
          </cell>
          <cell r="AE5375">
            <v>0</v>
          </cell>
          <cell r="AF5375">
            <v>0</v>
          </cell>
          <cell r="AG5375">
            <v>0</v>
          </cell>
          <cell r="AH5375">
            <v>0</v>
          </cell>
          <cell r="AI5375">
            <v>0</v>
          </cell>
          <cell r="AJ5375">
            <v>0</v>
          </cell>
          <cell r="AK5375">
            <v>0</v>
          </cell>
          <cell r="AL5375">
            <v>0</v>
          </cell>
          <cell r="AM5375">
            <v>0</v>
          </cell>
          <cell r="AN5375">
            <v>0</v>
          </cell>
          <cell r="AO5375">
            <v>0</v>
          </cell>
          <cell r="AP5375">
            <v>5</v>
          </cell>
          <cell r="AQ5375" t="str">
            <v>ROSA BRAVO</v>
          </cell>
          <cell r="AR5375">
            <v>2</v>
          </cell>
          <cell r="AS5375" t="str">
            <v>OSCAR RIPALDA</v>
          </cell>
          <cell r="AT5375">
            <v>3</v>
          </cell>
          <cell r="AU5375" t="str">
            <v>ANDRE ACUÑA</v>
          </cell>
          <cell r="AV5375" t="str">
            <v>#N/A</v>
          </cell>
          <cell r="AW5375" t="str">
            <v>#N/A</v>
          </cell>
          <cell r="AX5375" t="b">
            <v>0</v>
          </cell>
          <cell r="AY5375" t="b">
            <v>0</v>
          </cell>
        </row>
        <row r="5376">
          <cell r="B5376" t="str">
            <v>0911094787001</v>
          </cell>
          <cell r="C5376" t="str">
            <v>CARDOZO ESPINOZA ELVIS JAIME</v>
          </cell>
          <cell r="D5376">
            <v>212</v>
          </cell>
          <cell r="E5376">
            <v>21202</v>
          </cell>
          <cell r="F5376">
            <v>2120250</v>
          </cell>
          <cell r="G5376" t="str">
            <v>COMERCIO</v>
          </cell>
          <cell r="H5376" t="str">
            <v>COMERCIO</v>
          </cell>
          <cell r="I5376" t="str">
            <v>L3160</v>
          </cell>
          <cell r="J5376" t="str">
            <v>PEQUEÑA EMPRESA</v>
          </cell>
          <cell r="K5376">
            <v>0</v>
          </cell>
          <cell r="L5376">
            <v>0</v>
          </cell>
          <cell r="M5376">
            <v>0</v>
          </cell>
          <cell r="N5376">
            <v>0</v>
          </cell>
          <cell r="O5376" t="str">
            <v>D PEÑA</v>
          </cell>
          <cell r="P5376" t="str">
            <v>D PEÑA</v>
          </cell>
          <cell r="Q5376">
            <v>0</v>
          </cell>
          <cell r="R5376">
            <v>0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  <cell r="X5376">
            <v>0</v>
          </cell>
          <cell r="Y5376">
            <v>0</v>
          </cell>
          <cell r="Z5376">
            <v>0</v>
          </cell>
          <cell r="AA5376">
            <v>0</v>
          </cell>
          <cell r="AB5376">
            <v>0</v>
          </cell>
          <cell r="AC5376">
            <v>0</v>
          </cell>
          <cell r="AD5376">
            <v>0</v>
          </cell>
          <cell r="AE5376">
            <v>0</v>
          </cell>
          <cell r="AF5376">
            <v>0</v>
          </cell>
          <cell r="AG5376">
            <v>0</v>
          </cell>
          <cell r="AH5376">
            <v>0</v>
          </cell>
          <cell r="AI5376">
            <v>0</v>
          </cell>
          <cell r="AJ5376">
            <v>0</v>
          </cell>
          <cell r="AK5376">
            <v>0</v>
          </cell>
          <cell r="AL5376">
            <v>0</v>
          </cell>
          <cell r="AM5376">
            <v>0</v>
          </cell>
          <cell r="AN5376">
            <v>0</v>
          </cell>
          <cell r="AO5376">
            <v>0</v>
          </cell>
          <cell r="AP5376">
            <v>8</v>
          </cell>
          <cell r="AQ5376" t="str">
            <v>DENNIS PEÑA</v>
          </cell>
          <cell r="AR5376">
            <v>2</v>
          </cell>
          <cell r="AS5376" t="str">
            <v>OSCAR RIPALDA</v>
          </cell>
          <cell r="AT5376">
            <v>5</v>
          </cell>
          <cell r="AU5376" t="str">
            <v>JEAN CARLOS MORAN</v>
          </cell>
          <cell r="AV5376" t="str">
            <v>#N/A</v>
          </cell>
          <cell r="AW5376" t="str">
            <v>#N/A</v>
          </cell>
          <cell r="AX5376" t="b">
            <v>1</v>
          </cell>
          <cell r="AY5376" t="b">
            <v>1</v>
          </cell>
        </row>
        <row r="5377">
          <cell r="B5377" t="str">
            <v>0914198122001</v>
          </cell>
          <cell r="C5377" t="str">
            <v>VASQUEZ AGUILAR HIPOLITO PRISCOPIO</v>
          </cell>
          <cell r="D5377">
            <v>212</v>
          </cell>
          <cell r="E5377">
            <v>21202</v>
          </cell>
          <cell r="F5377">
            <v>2120250</v>
          </cell>
          <cell r="G5377" t="str">
            <v>MANUFACTURA</v>
          </cell>
          <cell r="H5377" t="str">
            <v>MANUFACTURA</v>
          </cell>
          <cell r="I5377" t="str">
            <v>L3161</v>
          </cell>
          <cell r="J5377" t="str">
            <v>MEDIANA EMPRESA A</v>
          </cell>
          <cell r="K5377">
            <v>0</v>
          </cell>
          <cell r="L5377">
            <v>0</v>
          </cell>
          <cell r="M5377">
            <v>0</v>
          </cell>
          <cell r="N5377">
            <v>0</v>
          </cell>
          <cell r="O5377" t="str">
            <v>R JOSE</v>
          </cell>
          <cell r="P5377" t="str">
            <v>R JOSE</v>
          </cell>
          <cell r="Q5377">
            <v>0</v>
          </cell>
          <cell r="R5377">
            <v>0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  <cell r="X5377">
            <v>0</v>
          </cell>
          <cell r="Y5377">
            <v>0</v>
          </cell>
          <cell r="Z5377">
            <v>0</v>
          </cell>
          <cell r="AA5377">
            <v>0</v>
          </cell>
          <cell r="AB5377">
            <v>0</v>
          </cell>
          <cell r="AC5377">
            <v>0</v>
          </cell>
          <cell r="AD5377">
            <v>0</v>
          </cell>
          <cell r="AE5377">
            <v>0</v>
          </cell>
          <cell r="AF5377">
            <v>0</v>
          </cell>
          <cell r="AG5377">
            <v>0</v>
          </cell>
          <cell r="AH5377">
            <v>0</v>
          </cell>
          <cell r="AI5377">
            <v>0</v>
          </cell>
          <cell r="AJ5377">
            <v>0</v>
          </cell>
          <cell r="AK5377">
            <v>0</v>
          </cell>
          <cell r="AL5377">
            <v>0</v>
          </cell>
          <cell r="AM5377">
            <v>0</v>
          </cell>
          <cell r="AN5377">
            <v>0</v>
          </cell>
          <cell r="AO5377">
            <v>0</v>
          </cell>
          <cell r="AP5377">
            <v>6</v>
          </cell>
          <cell r="AQ5377" t="str">
            <v>RONALD JOSÉ</v>
          </cell>
          <cell r="AR5377">
            <v>2</v>
          </cell>
          <cell r="AS5377" t="str">
            <v>OSCAR RIPALDA</v>
          </cell>
          <cell r="AT5377">
            <v>16</v>
          </cell>
          <cell r="AU5377" t="str">
            <v>CRITICO_16</v>
          </cell>
          <cell r="AV5377" t="str">
            <v>#N/A</v>
          </cell>
          <cell r="AW5377" t="str">
            <v>#N/A</v>
          </cell>
          <cell r="AX5377" t="b">
            <v>1</v>
          </cell>
          <cell r="AY5377" t="b">
            <v>1</v>
          </cell>
        </row>
        <row r="5378">
          <cell r="B5378" t="str">
            <v>0200561181001</v>
          </cell>
          <cell r="C5378" t="str">
            <v>CHASI TINE JOSE IGNACIO</v>
          </cell>
          <cell r="D5378">
            <v>212</v>
          </cell>
          <cell r="E5378">
            <v>21202</v>
          </cell>
          <cell r="F5378">
            <v>2120250</v>
          </cell>
          <cell r="G5378" t="str">
            <v>COMERCIO</v>
          </cell>
          <cell r="H5378" t="str">
            <v>COMERCIO</v>
          </cell>
          <cell r="I5378" t="str">
            <v>L3162</v>
          </cell>
          <cell r="J5378" t="str">
            <v>MEDIANA EMPRESA B</v>
          </cell>
          <cell r="K5378">
            <v>0</v>
          </cell>
          <cell r="L5378" t="str">
            <v>01Empresas Normales</v>
          </cell>
          <cell r="M5378">
            <v>41814</v>
          </cell>
          <cell r="N5378">
            <v>0.5</v>
          </cell>
          <cell r="O5378" t="str">
            <v>R JOSE</v>
          </cell>
          <cell r="P5378" t="str">
            <v>R JOSE</v>
          </cell>
          <cell r="Q5378" t="str">
            <v>EMPRESA</v>
          </cell>
          <cell r="R5378" t="str">
            <v>PAPEL</v>
          </cell>
          <cell r="S5378">
            <v>41814</v>
          </cell>
          <cell r="T5378">
            <v>0.66666666666666663</v>
          </cell>
          <cell r="U5378" t="str">
            <v>PRE-013</v>
          </cell>
          <cell r="V5378">
            <v>0</v>
          </cell>
          <cell r="W5378">
            <v>0</v>
          </cell>
          <cell r="X5378">
            <v>0</v>
          </cell>
          <cell r="Y5378">
            <v>0</v>
          </cell>
          <cell r="Z5378">
            <v>0</v>
          </cell>
          <cell r="AA5378">
            <v>0</v>
          </cell>
          <cell r="AB5378">
            <v>0</v>
          </cell>
          <cell r="AC5378">
            <v>0</v>
          </cell>
          <cell r="AD5378">
            <v>0</v>
          </cell>
          <cell r="AE5378">
            <v>0</v>
          </cell>
          <cell r="AF5378">
            <v>0</v>
          </cell>
          <cell r="AG5378">
            <v>0</v>
          </cell>
          <cell r="AH5378">
            <v>0</v>
          </cell>
          <cell r="AI5378">
            <v>0</v>
          </cell>
          <cell r="AJ5378">
            <v>0</v>
          </cell>
          <cell r="AK5378">
            <v>0</v>
          </cell>
          <cell r="AL5378">
            <v>0</v>
          </cell>
          <cell r="AM5378">
            <v>0</v>
          </cell>
          <cell r="AN5378">
            <v>0</v>
          </cell>
          <cell r="AO5378">
            <v>0</v>
          </cell>
          <cell r="AP5378">
            <v>6</v>
          </cell>
          <cell r="AQ5378" t="str">
            <v>RONALD JOSÉ</v>
          </cell>
          <cell r="AR5378">
            <v>2</v>
          </cell>
          <cell r="AS5378" t="str">
            <v>OSCAR RIPALDA</v>
          </cell>
          <cell r="AT5378">
            <v>16</v>
          </cell>
          <cell r="AU5378" t="str">
            <v>CRITICO_16</v>
          </cell>
          <cell r="AV5378" t="str">
            <v>#N/A</v>
          </cell>
          <cell r="AW5378" t="str">
            <v>#N/A</v>
          </cell>
          <cell r="AX5378" t="b">
            <v>0</v>
          </cell>
          <cell r="AY5378" t="b">
            <v>0</v>
          </cell>
        </row>
        <row r="5379">
          <cell r="B5379" t="str">
            <v>1260000300001</v>
          </cell>
          <cell r="C5379" t="str">
            <v>GOBIERNO AUTONOMO DESCENTRALIZADO MUNICIPAL DEL CANTON BABA</v>
          </cell>
          <cell r="D5379">
            <v>212</v>
          </cell>
          <cell r="E5379">
            <v>21202</v>
          </cell>
          <cell r="F5379">
            <v>2120250</v>
          </cell>
          <cell r="G5379" t="str">
            <v>SERVICIOS</v>
          </cell>
          <cell r="H5379" t="str">
            <v>SERVICIOS</v>
          </cell>
          <cell r="I5379" t="str">
            <v>L3163</v>
          </cell>
          <cell r="J5379" t="str">
            <v>MEDIANA EMPRESA B</v>
          </cell>
          <cell r="K5379">
            <v>0</v>
          </cell>
          <cell r="L5379">
            <v>0</v>
          </cell>
          <cell r="M5379">
            <v>0</v>
          </cell>
          <cell r="N5379">
            <v>0</v>
          </cell>
          <cell r="O5379" t="str">
            <v>L BONILLA</v>
          </cell>
          <cell r="P5379" t="str">
            <v>L BONILLA</v>
          </cell>
          <cell r="Q5379">
            <v>0</v>
          </cell>
          <cell r="R5379">
            <v>0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  <cell r="X5379">
            <v>0</v>
          </cell>
          <cell r="Y5379">
            <v>0</v>
          </cell>
          <cell r="Z5379">
            <v>0</v>
          </cell>
          <cell r="AA5379">
            <v>0</v>
          </cell>
          <cell r="AB5379">
            <v>0</v>
          </cell>
          <cell r="AC5379">
            <v>0</v>
          </cell>
          <cell r="AD5379">
            <v>0</v>
          </cell>
          <cell r="AE5379">
            <v>0</v>
          </cell>
          <cell r="AF5379">
            <v>0</v>
          </cell>
          <cell r="AG5379">
            <v>0</v>
          </cell>
          <cell r="AH5379">
            <v>0</v>
          </cell>
          <cell r="AI5379">
            <v>0</v>
          </cell>
          <cell r="AJ5379">
            <v>0</v>
          </cell>
          <cell r="AK5379">
            <v>0</v>
          </cell>
          <cell r="AL5379">
            <v>0</v>
          </cell>
          <cell r="AM5379">
            <v>0</v>
          </cell>
          <cell r="AN5379">
            <v>0</v>
          </cell>
          <cell r="AO5379">
            <v>0</v>
          </cell>
          <cell r="AP5379">
            <v>7</v>
          </cell>
          <cell r="AQ5379" t="str">
            <v>LUIS BONILLA</v>
          </cell>
          <cell r="AR5379">
            <v>2</v>
          </cell>
          <cell r="AS5379" t="str">
            <v>OSCAR RIPALDA</v>
          </cell>
          <cell r="AT5379">
            <v>5</v>
          </cell>
          <cell r="AU5379" t="str">
            <v>JEAN CARLOS MORAN</v>
          </cell>
          <cell r="AV5379" t="str">
            <v>#N/A</v>
          </cell>
          <cell r="AW5379" t="str">
            <v>#N/A</v>
          </cell>
          <cell r="AX5379" t="b">
            <v>1</v>
          </cell>
          <cell r="AY5379" t="b">
            <v>1</v>
          </cell>
        </row>
        <row r="5380">
          <cell r="B5380" t="str">
            <v>1260005530001</v>
          </cell>
          <cell r="C5380" t="str">
            <v>AREA DE SALUD N-6 BABA</v>
          </cell>
          <cell r="D5380">
            <v>212</v>
          </cell>
          <cell r="E5380">
            <v>21202</v>
          </cell>
          <cell r="F5380">
            <v>2120250</v>
          </cell>
          <cell r="G5380" t="str">
            <v>SERVICIOS</v>
          </cell>
          <cell r="H5380" t="str">
            <v>SERVICIOS</v>
          </cell>
          <cell r="I5380" t="str">
            <v>L3164</v>
          </cell>
          <cell r="J5380" t="str">
            <v>MEDIANA EMPRESA B</v>
          </cell>
          <cell r="K5380">
            <v>0</v>
          </cell>
          <cell r="L5380">
            <v>0</v>
          </cell>
          <cell r="M5380">
            <v>0</v>
          </cell>
          <cell r="N5380">
            <v>0</v>
          </cell>
          <cell r="O5380" t="str">
            <v>L BONILLA</v>
          </cell>
          <cell r="P5380" t="str">
            <v>L BONILLA</v>
          </cell>
          <cell r="Q5380">
            <v>0</v>
          </cell>
          <cell r="R5380">
            <v>0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  <cell r="X5380">
            <v>0</v>
          </cell>
          <cell r="Y5380">
            <v>0</v>
          </cell>
          <cell r="Z5380">
            <v>0</v>
          </cell>
          <cell r="AA5380">
            <v>0</v>
          </cell>
          <cell r="AB5380">
            <v>0</v>
          </cell>
          <cell r="AC5380">
            <v>0</v>
          </cell>
          <cell r="AD5380">
            <v>0</v>
          </cell>
          <cell r="AE5380">
            <v>0</v>
          </cell>
          <cell r="AF5380">
            <v>0</v>
          </cell>
          <cell r="AG5380">
            <v>0</v>
          </cell>
          <cell r="AH5380">
            <v>0</v>
          </cell>
          <cell r="AI5380">
            <v>0</v>
          </cell>
          <cell r="AJ5380">
            <v>0</v>
          </cell>
          <cell r="AK5380">
            <v>0</v>
          </cell>
          <cell r="AL5380">
            <v>0</v>
          </cell>
          <cell r="AM5380">
            <v>0</v>
          </cell>
          <cell r="AN5380">
            <v>0</v>
          </cell>
          <cell r="AO5380">
            <v>0</v>
          </cell>
          <cell r="AP5380">
            <v>7</v>
          </cell>
          <cell r="AQ5380" t="str">
            <v>LUIS BONILLA</v>
          </cell>
          <cell r="AR5380">
            <v>2</v>
          </cell>
          <cell r="AS5380" t="str">
            <v>OSCAR RIPALDA</v>
          </cell>
          <cell r="AT5380">
            <v>5</v>
          </cell>
          <cell r="AU5380" t="str">
            <v>JEAN CARLOS MORAN</v>
          </cell>
          <cell r="AV5380" t="str">
            <v>#N/A</v>
          </cell>
          <cell r="AW5380" t="str">
            <v>#N/A</v>
          </cell>
          <cell r="AX5380" t="b">
            <v>1</v>
          </cell>
          <cell r="AY5380" t="b">
            <v>1</v>
          </cell>
        </row>
        <row r="5381">
          <cell r="B5381" t="str">
            <v>1291707048001</v>
          </cell>
          <cell r="C5381" t="str">
            <v>SINDICATO PARROQUIAL DE CHOFERES PROFESIONALES DE LA ISLA DE</v>
          </cell>
          <cell r="D5381">
            <v>212</v>
          </cell>
          <cell r="E5381">
            <v>21202</v>
          </cell>
          <cell r="F5381">
            <v>2120252</v>
          </cell>
          <cell r="G5381" t="str">
            <v>COMERCIO</v>
          </cell>
          <cell r="H5381" t="str">
            <v>COMERCIO</v>
          </cell>
          <cell r="I5381" t="str">
            <v>L3165</v>
          </cell>
          <cell r="J5381" t="str">
            <v>MICROEMPRESA</v>
          </cell>
          <cell r="K5381">
            <v>0</v>
          </cell>
          <cell r="L5381">
            <v>0</v>
          </cell>
          <cell r="M5381">
            <v>0</v>
          </cell>
          <cell r="N5381">
            <v>0</v>
          </cell>
          <cell r="O5381" t="str">
            <v>D PEÑA</v>
          </cell>
          <cell r="P5381" t="str">
            <v>D PEÑA</v>
          </cell>
          <cell r="Q5381">
            <v>0</v>
          </cell>
          <cell r="R5381">
            <v>0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  <cell r="X5381">
            <v>0</v>
          </cell>
          <cell r="Y5381">
            <v>0</v>
          </cell>
          <cell r="Z5381">
            <v>0</v>
          </cell>
          <cell r="AA5381">
            <v>0</v>
          </cell>
          <cell r="AB5381">
            <v>0</v>
          </cell>
          <cell r="AC5381">
            <v>0</v>
          </cell>
          <cell r="AD5381">
            <v>0</v>
          </cell>
          <cell r="AE5381">
            <v>0</v>
          </cell>
          <cell r="AF5381">
            <v>0</v>
          </cell>
          <cell r="AG5381">
            <v>0</v>
          </cell>
          <cell r="AH5381">
            <v>0</v>
          </cell>
          <cell r="AI5381">
            <v>0</v>
          </cell>
          <cell r="AJ5381">
            <v>0</v>
          </cell>
          <cell r="AK5381">
            <v>0</v>
          </cell>
          <cell r="AL5381">
            <v>0</v>
          </cell>
          <cell r="AM5381">
            <v>0</v>
          </cell>
          <cell r="AN5381">
            <v>0</v>
          </cell>
          <cell r="AO5381">
            <v>0</v>
          </cell>
          <cell r="AP5381">
            <v>8</v>
          </cell>
          <cell r="AQ5381" t="str">
            <v>DENNIS PEÑA</v>
          </cell>
          <cell r="AR5381">
            <v>2</v>
          </cell>
          <cell r="AS5381" t="str">
            <v>OSCAR RIPALDA</v>
          </cell>
          <cell r="AT5381">
            <v>5</v>
          </cell>
          <cell r="AU5381" t="str">
            <v>JEAN CARLOS MORAN</v>
          </cell>
          <cell r="AV5381" t="str">
            <v>#N/A</v>
          </cell>
          <cell r="AW5381" t="str">
            <v>#N/A</v>
          </cell>
          <cell r="AX5381" t="b">
            <v>1</v>
          </cell>
          <cell r="AY5381" t="b">
            <v>1</v>
          </cell>
        </row>
        <row r="5382">
          <cell r="B5382" t="str">
            <v>1203024342001</v>
          </cell>
          <cell r="C5382" t="str">
            <v>CASTRO PAUCAR MATIAS</v>
          </cell>
          <cell r="D5382">
            <v>212</v>
          </cell>
          <cell r="E5382">
            <v>21202</v>
          </cell>
          <cell r="F5382">
            <v>2120252</v>
          </cell>
          <cell r="G5382" t="str">
            <v>COMERCIO</v>
          </cell>
          <cell r="H5382" t="str">
            <v>COMERCIO</v>
          </cell>
          <cell r="I5382" t="str">
            <v>L3166</v>
          </cell>
          <cell r="J5382" t="str">
            <v>PEQUEÑA EMPRESA</v>
          </cell>
          <cell r="K5382">
            <v>0</v>
          </cell>
          <cell r="L5382">
            <v>0</v>
          </cell>
          <cell r="M5382">
            <v>0</v>
          </cell>
          <cell r="N5382">
            <v>0</v>
          </cell>
          <cell r="O5382" t="str">
            <v>D PEÑA</v>
          </cell>
          <cell r="P5382" t="str">
            <v>D PEÑA</v>
          </cell>
          <cell r="Q5382">
            <v>0</v>
          </cell>
          <cell r="R5382">
            <v>0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  <cell r="X5382">
            <v>0</v>
          </cell>
          <cell r="Y5382">
            <v>0</v>
          </cell>
          <cell r="Z5382">
            <v>0</v>
          </cell>
          <cell r="AA5382">
            <v>0</v>
          </cell>
          <cell r="AB5382">
            <v>0</v>
          </cell>
          <cell r="AC5382">
            <v>0</v>
          </cell>
          <cell r="AD5382">
            <v>0</v>
          </cell>
          <cell r="AE5382">
            <v>0</v>
          </cell>
          <cell r="AF5382">
            <v>0</v>
          </cell>
          <cell r="AG5382">
            <v>0</v>
          </cell>
          <cell r="AH5382">
            <v>0</v>
          </cell>
          <cell r="AI5382">
            <v>0</v>
          </cell>
          <cell r="AJ5382">
            <v>0</v>
          </cell>
          <cell r="AK5382">
            <v>0</v>
          </cell>
          <cell r="AL5382">
            <v>0</v>
          </cell>
          <cell r="AM5382">
            <v>0</v>
          </cell>
          <cell r="AN5382">
            <v>0</v>
          </cell>
          <cell r="AO5382">
            <v>0</v>
          </cell>
          <cell r="AP5382">
            <v>8</v>
          </cell>
          <cell r="AQ5382" t="str">
            <v>DENNIS PEÑA</v>
          </cell>
          <cell r="AR5382">
            <v>2</v>
          </cell>
          <cell r="AS5382" t="str">
            <v>OSCAR RIPALDA</v>
          </cell>
          <cell r="AT5382">
            <v>5</v>
          </cell>
          <cell r="AU5382" t="str">
            <v>JEAN CARLOS MORAN</v>
          </cell>
          <cell r="AV5382" t="str">
            <v>#N/A</v>
          </cell>
          <cell r="AW5382" t="str">
            <v>#N/A</v>
          </cell>
          <cell r="AX5382" t="b">
            <v>1</v>
          </cell>
          <cell r="AY5382" t="b">
            <v>1</v>
          </cell>
        </row>
        <row r="5383">
          <cell r="B5383" t="str">
            <v>0200633386001</v>
          </cell>
          <cell r="C5383" t="str">
            <v>NARVAEZ AROCA WASHINGTON BENIGNO</v>
          </cell>
          <cell r="D5383">
            <v>212</v>
          </cell>
          <cell r="E5383">
            <v>21203</v>
          </cell>
          <cell r="F5383">
            <v>2120350</v>
          </cell>
          <cell r="G5383" t="str">
            <v>MANUFACTURA</v>
          </cell>
          <cell r="H5383" t="str">
            <v>MANUFACTURA</v>
          </cell>
          <cell r="I5383" t="str">
            <v>L3167</v>
          </cell>
          <cell r="J5383" t="str">
            <v>MICROEMPRESA</v>
          </cell>
          <cell r="K5383">
            <v>0</v>
          </cell>
          <cell r="L5383">
            <v>0</v>
          </cell>
          <cell r="M5383">
            <v>0</v>
          </cell>
          <cell r="N5383">
            <v>0</v>
          </cell>
          <cell r="O5383" t="str">
            <v>R BRAVO</v>
          </cell>
          <cell r="P5383" t="str">
            <v>R BRAVO</v>
          </cell>
          <cell r="Q5383">
            <v>0</v>
          </cell>
          <cell r="R5383">
            <v>0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  <cell r="X5383">
            <v>0</v>
          </cell>
          <cell r="Y5383">
            <v>0</v>
          </cell>
          <cell r="Z5383">
            <v>0</v>
          </cell>
          <cell r="AA5383">
            <v>0</v>
          </cell>
          <cell r="AB5383">
            <v>0</v>
          </cell>
          <cell r="AC5383">
            <v>0</v>
          </cell>
          <cell r="AD5383">
            <v>0</v>
          </cell>
          <cell r="AE5383">
            <v>0</v>
          </cell>
          <cell r="AF5383">
            <v>0</v>
          </cell>
          <cell r="AG5383">
            <v>0</v>
          </cell>
          <cell r="AH5383">
            <v>0</v>
          </cell>
          <cell r="AI5383">
            <v>0</v>
          </cell>
          <cell r="AJ5383">
            <v>0</v>
          </cell>
          <cell r="AK5383">
            <v>0</v>
          </cell>
          <cell r="AL5383">
            <v>0</v>
          </cell>
          <cell r="AM5383">
            <v>0</v>
          </cell>
          <cell r="AN5383">
            <v>0</v>
          </cell>
          <cell r="AO5383">
            <v>0</v>
          </cell>
          <cell r="AP5383">
            <v>5</v>
          </cell>
          <cell r="AQ5383" t="str">
            <v>ROSA BRAVO</v>
          </cell>
          <cell r="AR5383">
            <v>2</v>
          </cell>
          <cell r="AS5383" t="str">
            <v>OSCAR RIPALDA</v>
          </cell>
          <cell r="AT5383">
            <v>3</v>
          </cell>
          <cell r="AU5383" t="str">
            <v>ANDRE ACUÑA</v>
          </cell>
          <cell r="AV5383" t="str">
            <v>#N/A</v>
          </cell>
          <cell r="AW5383" t="str">
            <v>#N/A</v>
          </cell>
          <cell r="AX5383" t="b">
            <v>1</v>
          </cell>
          <cell r="AY5383" t="b">
            <v>1</v>
          </cell>
        </row>
        <row r="5384">
          <cell r="B5384" t="str">
            <v>1201432331001</v>
          </cell>
          <cell r="C5384" t="str">
            <v>BENAVIDES POVEDA FREDIE RUSSELL</v>
          </cell>
          <cell r="D5384">
            <v>212</v>
          </cell>
          <cell r="E5384">
            <v>21203</v>
          </cell>
          <cell r="F5384">
            <v>2120350</v>
          </cell>
          <cell r="G5384" t="str">
            <v>SERVICIOS</v>
          </cell>
          <cell r="H5384" t="str">
            <v>SERVICIOS</v>
          </cell>
          <cell r="I5384" t="str">
            <v>L3168</v>
          </cell>
          <cell r="J5384" t="str">
            <v>MICROEMPRESA</v>
          </cell>
          <cell r="K5384">
            <v>0</v>
          </cell>
          <cell r="L5384" t="str">
            <v>01Empresas Normales</v>
          </cell>
          <cell r="M5384">
            <v>41809</v>
          </cell>
          <cell r="N5384">
            <v>0.35416666666666669</v>
          </cell>
          <cell r="O5384" t="str">
            <v>R JOSE</v>
          </cell>
          <cell r="P5384" t="str">
            <v>R JOSE</v>
          </cell>
          <cell r="Q5384" t="str">
            <v>APLICATIVO WEB</v>
          </cell>
          <cell r="R5384" t="str">
            <v>APLICATIVO WEB</v>
          </cell>
          <cell r="S5384">
            <v>41809</v>
          </cell>
          <cell r="T5384">
            <v>0.70833333333333337</v>
          </cell>
          <cell r="U5384" t="str">
            <v>PRE-007</v>
          </cell>
          <cell r="V5384">
            <v>0</v>
          </cell>
          <cell r="W5384">
            <v>0</v>
          </cell>
          <cell r="X5384">
            <v>0</v>
          </cell>
          <cell r="Y5384">
            <v>0</v>
          </cell>
          <cell r="Z5384">
            <v>0</v>
          </cell>
          <cell r="AA5384">
            <v>0</v>
          </cell>
          <cell r="AB5384">
            <v>0</v>
          </cell>
          <cell r="AC5384">
            <v>0</v>
          </cell>
          <cell r="AD5384">
            <v>0</v>
          </cell>
          <cell r="AE5384">
            <v>0</v>
          </cell>
          <cell r="AF5384">
            <v>0</v>
          </cell>
          <cell r="AG5384">
            <v>0</v>
          </cell>
          <cell r="AH5384">
            <v>0</v>
          </cell>
          <cell r="AI5384">
            <v>0</v>
          </cell>
          <cell r="AJ5384">
            <v>0</v>
          </cell>
          <cell r="AK5384">
            <v>0</v>
          </cell>
          <cell r="AL5384">
            <v>0</v>
          </cell>
          <cell r="AM5384">
            <v>0</v>
          </cell>
          <cell r="AN5384">
            <v>0</v>
          </cell>
          <cell r="AO5384">
            <v>0</v>
          </cell>
          <cell r="AP5384">
            <v>6</v>
          </cell>
          <cell r="AQ5384" t="str">
            <v>RONALD JOSÉ</v>
          </cell>
          <cell r="AR5384">
            <v>2</v>
          </cell>
          <cell r="AS5384" t="str">
            <v>OSCAR RIPALDA</v>
          </cell>
          <cell r="AT5384">
            <v>16</v>
          </cell>
          <cell r="AU5384" t="str">
            <v>CRITICO_16</v>
          </cell>
          <cell r="AV5384" t="str">
            <v>1</v>
          </cell>
          <cell r="AW5384" t="str">
            <v>1201432331001</v>
          </cell>
          <cell r="AX5384" t="b">
            <v>0</v>
          </cell>
          <cell r="AY5384" t="b">
            <v>0</v>
          </cell>
        </row>
        <row r="5385">
          <cell r="B5385" t="str">
            <v>0918169616001</v>
          </cell>
          <cell r="C5385" t="str">
            <v>AGUIAR ALVAREZ DIANA CAROLINA</v>
          </cell>
          <cell r="D5385">
            <v>212</v>
          </cell>
          <cell r="E5385">
            <v>21203</v>
          </cell>
          <cell r="F5385">
            <v>2120350</v>
          </cell>
          <cell r="G5385" t="str">
            <v>SERVICIOS</v>
          </cell>
          <cell r="H5385" t="str">
            <v>SERVICIOS</v>
          </cell>
          <cell r="I5385" t="str">
            <v>L3169</v>
          </cell>
          <cell r="J5385" t="str">
            <v>PEQUEÑA EMPRESA</v>
          </cell>
          <cell r="K5385">
            <v>0</v>
          </cell>
          <cell r="L5385" t="str">
            <v>01Empresas Normales</v>
          </cell>
          <cell r="M5385">
            <v>41796</v>
          </cell>
          <cell r="N5385">
            <v>0.64236111111111116</v>
          </cell>
          <cell r="O5385" t="str">
            <v>R JOSE</v>
          </cell>
          <cell r="P5385" t="str">
            <v>R JOSE</v>
          </cell>
          <cell r="Q5385" t="str">
            <v>APLICATIVO WEB</v>
          </cell>
          <cell r="R5385" t="str">
            <v>APLICATIVO WEB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  <cell r="X5385">
            <v>0</v>
          </cell>
          <cell r="Y5385">
            <v>0</v>
          </cell>
          <cell r="Z5385">
            <v>0</v>
          </cell>
          <cell r="AA5385">
            <v>0</v>
          </cell>
          <cell r="AB5385">
            <v>0</v>
          </cell>
          <cell r="AC5385">
            <v>41796</v>
          </cell>
          <cell r="AD5385">
            <v>0.8125</v>
          </cell>
          <cell r="AE5385" t="str">
            <v>MMORAN</v>
          </cell>
          <cell r="AF5385">
            <v>11</v>
          </cell>
          <cell r="AG5385">
            <v>0</v>
          </cell>
          <cell r="AH5385">
            <v>0</v>
          </cell>
          <cell r="AI5385">
            <v>0</v>
          </cell>
          <cell r="AJ5385">
            <v>0</v>
          </cell>
          <cell r="AK5385">
            <v>0</v>
          </cell>
          <cell r="AL5385">
            <v>0</v>
          </cell>
          <cell r="AM5385">
            <v>0</v>
          </cell>
          <cell r="AN5385">
            <v>0</v>
          </cell>
          <cell r="AO5385">
            <v>0</v>
          </cell>
          <cell r="AP5385">
            <v>6</v>
          </cell>
          <cell r="AQ5385" t="str">
            <v>RONALD JOSÉ</v>
          </cell>
          <cell r="AR5385">
            <v>2</v>
          </cell>
          <cell r="AS5385" t="str">
            <v>OSCAR RIPALDA</v>
          </cell>
          <cell r="AT5385">
            <v>16</v>
          </cell>
          <cell r="AU5385" t="str">
            <v>CRITICO_16</v>
          </cell>
          <cell r="AV5385" t="str">
            <v>#N/A</v>
          </cell>
          <cell r="AW5385" t="str">
            <v>#N/A</v>
          </cell>
          <cell r="AX5385" t="b">
            <v>0</v>
          </cell>
          <cell r="AY5385" t="b">
            <v>0</v>
          </cell>
        </row>
        <row r="5386">
          <cell r="B5386" t="str">
            <v>1202672158001</v>
          </cell>
          <cell r="C5386" t="str">
            <v>MARINO YANEZ JOSE ANTONIO</v>
          </cell>
          <cell r="D5386">
            <v>212</v>
          </cell>
          <cell r="E5386">
            <v>21203</v>
          </cell>
          <cell r="F5386">
            <v>2120350</v>
          </cell>
          <cell r="G5386" t="str">
            <v>SERVICIOS</v>
          </cell>
          <cell r="H5386" t="str">
            <v>SERVICIOS</v>
          </cell>
          <cell r="I5386" t="str">
            <v>L3170</v>
          </cell>
          <cell r="J5386" t="str">
            <v>PEQUEÑA EMPRESA</v>
          </cell>
          <cell r="K5386">
            <v>0</v>
          </cell>
          <cell r="L5386">
            <v>0</v>
          </cell>
          <cell r="M5386">
            <v>0</v>
          </cell>
          <cell r="N5386">
            <v>0</v>
          </cell>
          <cell r="O5386" t="str">
            <v>R JOSE</v>
          </cell>
          <cell r="P5386" t="str">
            <v>R JOSE</v>
          </cell>
          <cell r="Q5386">
            <v>0</v>
          </cell>
          <cell r="R5386">
            <v>0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  <cell r="X5386">
            <v>0</v>
          </cell>
          <cell r="Y5386">
            <v>0</v>
          </cell>
          <cell r="Z5386">
            <v>0</v>
          </cell>
          <cell r="AA5386">
            <v>0</v>
          </cell>
          <cell r="AB5386">
            <v>0</v>
          </cell>
          <cell r="AC5386">
            <v>0</v>
          </cell>
          <cell r="AD5386">
            <v>0</v>
          </cell>
          <cell r="AE5386">
            <v>0</v>
          </cell>
          <cell r="AF5386">
            <v>0</v>
          </cell>
          <cell r="AG5386">
            <v>0</v>
          </cell>
          <cell r="AH5386">
            <v>0</v>
          </cell>
          <cell r="AI5386">
            <v>0</v>
          </cell>
          <cell r="AJ5386">
            <v>0</v>
          </cell>
          <cell r="AK5386">
            <v>0</v>
          </cell>
          <cell r="AL5386">
            <v>0</v>
          </cell>
          <cell r="AM5386">
            <v>0</v>
          </cell>
          <cell r="AN5386">
            <v>0</v>
          </cell>
          <cell r="AO5386">
            <v>0</v>
          </cell>
          <cell r="AP5386">
            <v>6</v>
          </cell>
          <cell r="AQ5386" t="str">
            <v>RONALD JOSÉ</v>
          </cell>
          <cell r="AR5386">
            <v>2</v>
          </cell>
          <cell r="AS5386" t="str">
            <v>OSCAR RIPALDA</v>
          </cell>
          <cell r="AT5386">
            <v>16</v>
          </cell>
          <cell r="AU5386" t="str">
            <v>CRITICO_16</v>
          </cell>
          <cell r="AV5386" t="str">
            <v>#N/A</v>
          </cell>
          <cell r="AW5386" t="str">
            <v>#N/A</v>
          </cell>
          <cell r="AX5386" t="b">
            <v>1</v>
          </cell>
          <cell r="AY5386" t="b">
            <v>1</v>
          </cell>
        </row>
        <row r="5387">
          <cell r="B5387" t="str">
            <v>1203415813001</v>
          </cell>
          <cell r="C5387" t="str">
            <v>CHANG VALENZUELA SANDRA PILAR</v>
          </cell>
          <cell r="D5387">
            <v>212</v>
          </cell>
          <cell r="E5387">
            <v>21203</v>
          </cell>
          <cell r="F5387">
            <v>2120350</v>
          </cell>
          <cell r="G5387" t="str">
            <v>COMERCIO</v>
          </cell>
          <cell r="H5387" t="str">
            <v>COMERCIO</v>
          </cell>
          <cell r="I5387" t="str">
            <v>L3171</v>
          </cell>
          <cell r="J5387" t="str">
            <v>PEQUEÑA EMPRESA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 t="str">
            <v>D PEÑA</v>
          </cell>
          <cell r="P5387" t="str">
            <v>D PEÑA</v>
          </cell>
          <cell r="Q5387">
            <v>0</v>
          </cell>
          <cell r="R5387">
            <v>0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  <cell r="X5387">
            <v>0</v>
          </cell>
          <cell r="Y5387">
            <v>0</v>
          </cell>
          <cell r="Z5387">
            <v>0</v>
          </cell>
          <cell r="AA5387">
            <v>0</v>
          </cell>
          <cell r="AB5387">
            <v>0</v>
          </cell>
          <cell r="AC5387">
            <v>0</v>
          </cell>
          <cell r="AD5387">
            <v>0</v>
          </cell>
          <cell r="AE5387">
            <v>0</v>
          </cell>
          <cell r="AF5387">
            <v>0</v>
          </cell>
          <cell r="AG5387">
            <v>0</v>
          </cell>
          <cell r="AH5387">
            <v>0</v>
          </cell>
          <cell r="AI5387">
            <v>0</v>
          </cell>
          <cell r="AJ5387">
            <v>0</v>
          </cell>
          <cell r="AK5387">
            <v>0</v>
          </cell>
          <cell r="AL5387">
            <v>0</v>
          </cell>
          <cell r="AM5387">
            <v>0</v>
          </cell>
          <cell r="AN5387">
            <v>0</v>
          </cell>
          <cell r="AO5387">
            <v>0</v>
          </cell>
          <cell r="AP5387">
            <v>8</v>
          </cell>
          <cell r="AQ5387" t="str">
            <v>DENNIS PEÑA</v>
          </cell>
          <cell r="AR5387">
            <v>2</v>
          </cell>
          <cell r="AS5387" t="str">
            <v>OSCAR RIPALDA</v>
          </cell>
          <cell r="AT5387">
            <v>5</v>
          </cell>
          <cell r="AU5387" t="str">
            <v>JEAN CARLOS MORAN</v>
          </cell>
          <cell r="AV5387" t="str">
            <v>#N/A</v>
          </cell>
          <cell r="AW5387" t="str">
            <v>#N/A</v>
          </cell>
          <cell r="AX5387" t="b">
            <v>1</v>
          </cell>
          <cell r="AY5387" t="b">
            <v>1</v>
          </cell>
        </row>
        <row r="5388">
          <cell r="B5388" t="str">
            <v>0200395978001</v>
          </cell>
          <cell r="C5388" t="str">
            <v>SANTAMARIA PAZMINO MARIA GRIMA</v>
          </cell>
          <cell r="D5388">
            <v>212</v>
          </cell>
          <cell r="E5388">
            <v>21203</v>
          </cell>
          <cell r="F5388">
            <v>2120350</v>
          </cell>
          <cell r="G5388" t="str">
            <v>SERVICIOS</v>
          </cell>
          <cell r="H5388" t="str">
            <v>SERVICIOS</v>
          </cell>
          <cell r="I5388" t="str">
            <v>L3172</v>
          </cell>
          <cell r="J5388" t="str">
            <v>PEQUEÑA EMPRESA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 t="str">
            <v>R BRAVO</v>
          </cell>
          <cell r="P5388" t="str">
            <v>R BRAVO</v>
          </cell>
          <cell r="Q5388">
            <v>0</v>
          </cell>
          <cell r="R5388">
            <v>0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  <cell r="X5388">
            <v>0</v>
          </cell>
          <cell r="Y5388">
            <v>0</v>
          </cell>
          <cell r="Z5388">
            <v>0</v>
          </cell>
          <cell r="AA5388">
            <v>0</v>
          </cell>
          <cell r="AB5388">
            <v>0</v>
          </cell>
          <cell r="AC5388">
            <v>0</v>
          </cell>
          <cell r="AD5388">
            <v>0</v>
          </cell>
          <cell r="AE5388">
            <v>0</v>
          </cell>
          <cell r="AF5388">
            <v>0</v>
          </cell>
          <cell r="AG5388">
            <v>0</v>
          </cell>
          <cell r="AH5388">
            <v>0</v>
          </cell>
          <cell r="AI5388">
            <v>0</v>
          </cell>
          <cell r="AJ5388">
            <v>0</v>
          </cell>
          <cell r="AK5388">
            <v>0</v>
          </cell>
          <cell r="AL5388">
            <v>0</v>
          </cell>
          <cell r="AM5388">
            <v>0</v>
          </cell>
          <cell r="AN5388">
            <v>0</v>
          </cell>
          <cell r="AO5388">
            <v>0</v>
          </cell>
          <cell r="AP5388">
            <v>5</v>
          </cell>
          <cell r="AQ5388" t="str">
            <v>ROSA BRAVO</v>
          </cell>
          <cell r="AR5388">
            <v>2</v>
          </cell>
          <cell r="AS5388" t="str">
            <v>OSCAR RIPALDA</v>
          </cell>
          <cell r="AT5388">
            <v>3</v>
          </cell>
          <cell r="AU5388" t="str">
            <v>ANDRE ACUÑA</v>
          </cell>
          <cell r="AV5388" t="str">
            <v>#N/A</v>
          </cell>
          <cell r="AW5388" t="str">
            <v>#N/A</v>
          </cell>
          <cell r="AX5388" t="b">
            <v>1</v>
          </cell>
          <cell r="AY5388" t="b">
            <v>1</v>
          </cell>
        </row>
        <row r="5389">
          <cell r="B5389" t="str">
            <v>1200594602001</v>
          </cell>
          <cell r="C5389" t="str">
            <v>MONTERO MACIAS ELIAS LEONCIO</v>
          </cell>
          <cell r="D5389">
            <v>212</v>
          </cell>
          <cell r="E5389">
            <v>21203</v>
          </cell>
          <cell r="F5389">
            <v>2120350</v>
          </cell>
          <cell r="G5389" t="str">
            <v>MANUFACTURA</v>
          </cell>
          <cell r="H5389" t="str">
            <v>MANUFACTURA</v>
          </cell>
          <cell r="I5389" t="str">
            <v>L3173</v>
          </cell>
          <cell r="J5389" t="str">
            <v>PEQUEÑA EMPRESA</v>
          </cell>
          <cell r="K5389">
            <v>0</v>
          </cell>
          <cell r="L5389">
            <v>0</v>
          </cell>
          <cell r="M5389">
            <v>0</v>
          </cell>
          <cell r="N5389">
            <v>0</v>
          </cell>
          <cell r="O5389" t="str">
            <v>R JOSE</v>
          </cell>
          <cell r="P5389" t="str">
            <v>R JOSE</v>
          </cell>
          <cell r="Q5389">
            <v>0</v>
          </cell>
          <cell r="R5389">
            <v>0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  <cell r="X5389">
            <v>0</v>
          </cell>
          <cell r="Y5389">
            <v>0</v>
          </cell>
          <cell r="Z5389">
            <v>0</v>
          </cell>
          <cell r="AA5389">
            <v>0</v>
          </cell>
          <cell r="AB5389">
            <v>0</v>
          </cell>
          <cell r="AC5389">
            <v>0</v>
          </cell>
          <cell r="AD5389">
            <v>0</v>
          </cell>
          <cell r="AE5389">
            <v>0</v>
          </cell>
          <cell r="AF5389">
            <v>0</v>
          </cell>
          <cell r="AG5389">
            <v>0</v>
          </cell>
          <cell r="AH5389">
            <v>0</v>
          </cell>
          <cell r="AI5389">
            <v>0</v>
          </cell>
          <cell r="AJ5389">
            <v>0</v>
          </cell>
          <cell r="AK5389">
            <v>0</v>
          </cell>
          <cell r="AL5389">
            <v>0</v>
          </cell>
          <cell r="AM5389">
            <v>0</v>
          </cell>
          <cell r="AN5389">
            <v>0</v>
          </cell>
          <cell r="AO5389">
            <v>0</v>
          </cell>
          <cell r="AP5389">
            <v>6</v>
          </cell>
          <cell r="AQ5389" t="str">
            <v>RONALD JOSÉ</v>
          </cell>
          <cell r="AR5389">
            <v>2</v>
          </cell>
          <cell r="AS5389" t="str">
            <v>OSCAR RIPALDA</v>
          </cell>
          <cell r="AT5389">
            <v>16</v>
          </cell>
          <cell r="AU5389" t="str">
            <v>CRITICO_16</v>
          </cell>
          <cell r="AV5389" t="str">
            <v>#N/A</v>
          </cell>
          <cell r="AW5389" t="str">
            <v>#N/A</v>
          </cell>
          <cell r="AX5389" t="b">
            <v>1</v>
          </cell>
          <cell r="AY5389" t="b">
            <v>1</v>
          </cell>
        </row>
        <row r="5390">
          <cell r="B5390" t="str">
            <v>0992687231001</v>
          </cell>
          <cell r="C5390" t="str">
            <v>AGRICOLA VERA GUERRERO S.A.</v>
          </cell>
          <cell r="D5390">
            <v>212</v>
          </cell>
          <cell r="E5390">
            <v>21203</v>
          </cell>
          <cell r="F5390">
            <v>2120350</v>
          </cell>
          <cell r="G5390" t="str">
            <v>COMERCIO</v>
          </cell>
          <cell r="H5390" t="str">
            <v>COMERCIO</v>
          </cell>
          <cell r="I5390" t="str">
            <v>L3174</v>
          </cell>
          <cell r="J5390" t="str">
            <v>MEDIANA EMPRESA A</v>
          </cell>
          <cell r="K5390">
            <v>0</v>
          </cell>
          <cell r="L5390">
            <v>0</v>
          </cell>
          <cell r="M5390">
            <v>0</v>
          </cell>
          <cell r="N5390">
            <v>0</v>
          </cell>
          <cell r="O5390" t="str">
            <v>R BRAVO</v>
          </cell>
          <cell r="P5390" t="str">
            <v>R BRAVO</v>
          </cell>
          <cell r="Q5390">
            <v>0</v>
          </cell>
          <cell r="R5390">
            <v>0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  <cell r="X5390">
            <v>0</v>
          </cell>
          <cell r="Y5390">
            <v>0</v>
          </cell>
          <cell r="Z5390">
            <v>0</v>
          </cell>
          <cell r="AA5390">
            <v>0</v>
          </cell>
          <cell r="AB5390">
            <v>0</v>
          </cell>
          <cell r="AC5390">
            <v>0</v>
          </cell>
          <cell r="AD5390">
            <v>0</v>
          </cell>
          <cell r="AE5390">
            <v>0</v>
          </cell>
          <cell r="AF5390">
            <v>0</v>
          </cell>
          <cell r="AG5390">
            <v>0</v>
          </cell>
          <cell r="AH5390">
            <v>0</v>
          </cell>
          <cell r="AI5390">
            <v>0</v>
          </cell>
          <cell r="AJ5390">
            <v>0</v>
          </cell>
          <cell r="AK5390">
            <v>0</v>
          </cell>
          <cell r="AL5390">
            <v>0</v>
          </cell>
          <cell r="AM5390">
            <v>0</v>
          </cell>
          <cell r="AN5390">
            <v>0</v>
          </cell>
          <cell r="AO5390">
            <v>0</v>
          </cell>
          <cell r="AP5390">
            <v>5</v>
          </cell>
          <cell r="AQ5390" t="str">
            <v>ROSA BRAVO</v>
          </cell>
          <cell r="AR5390">
            <v>2</v>
          </cell>
          <cell r="AS5390" t="str">
            <v>OSCAR RIPALDA</v>
          </cell>
          <cell r="AT5390">
            <v>3</v>
          </cell>
          <cell r="AU5390" t="str">
            <v>ANDRE ACUÑA</v>
          </cell>
          <cell r="AV5390" t="str">
            <v>#N/A</v>
          </cell>
          <cell r="AW5390" t="str">
            <v>#N/A</v>
          </cell>
          <cell r="AX5390" t="b">
            <v>1</v>
          </cell>
          <cell r="AY5390" t="b">
            <v>1</v>
          </cell>
        </row>
        <row r="5391">
          <cell r="B5391" t="str">
            <v>1260005100001</v>
          </cell>
          <cell r="C5391" t="str">
            <v>COLEGIO NACIONAL MATUTINO AGUIRRE ABAD</v>
          </cell>
          <cell r="D5391">
            <v>212</v>
          </cell>
          <cell r="E5391">
            <v>21203</v>
          </cell>
          <cell r="F5391">
            <v>2120350</v>
          </cell>
          <cell r="G5391" t="str">
            <v>SERVICIOS</v>
          </cell>
          <cell r="H5391" t="str">
            <v>SERVICIOS</v>
          </cell>
          <cell r="I5391" t="str">
            <v>L3175</v>
          </cell>
          <cell r="J5391" t="str">
            <v>MEDIANA EMPRESA A</v>
          </cell>
          <cell r="K5391">
            <v>0</v>
          </cell>
          <cell r="L5391">
            <v>0</v>
          </cell>
          <cell r="M5391">
            <v>0</v>
          </cell>
          <cell r="N5391">
            <v>0</v>
          </cell>
          <cell r="O5391" t="str">
            <v>L BONILLA</v>
          </cell>
          <cell r="P5391" t="str">
            <v>L BONILLA</v>
          </cell>
          <cell r="Q5391">
            <v>0</v>
          </cell>
          <cell r="R5391">
            <v>0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  <cell r="X5391">
            <v>0</v>
          </cell>
          <cell r="Y5391">
            <v>0</v>
          </cell>
          <cell r="Z5391">
            <v>0</v>
          </cell>
          <cell r="AA5391">
            <v>0</v>
          </cell>
          <cell r="AB5391">
            <v>0</v>
          </cell>
          <cell r="AC5391">
            <v>0</v>
          </cell>
          <cell r="AD5391">
            <v>0</v>
          </cell>
          <cell r="AE5391">
            <v>0</v>
          </cell>
          <cell r="AF5391">
            <v>0</v>
          </cell>
          <cell r="AG5391">
            <v>0</v>
          </cell>
          <cell r="AH5391">
            <v>0</v>
          </cell>
          <cell r="AI5391">
            <v>0</v>
          </cell>
          <cell r="AJ5391">
            <v>0</v>
          </cell>
          <cell r="AK5391">
            <v>0</v>
          </cell>
          <cell r="AL5391">
            <v>0</v>
          </cell>
          <cell r="AM5391">
            <v>0</v>
          </cell>
          <cell r="AN5391">
            <v>0</v>
          </cell>
          <cell r="AO5391">
            <v>0</v>
          </cell>
          <cell r="AP5391">
            <v>7</v>
          </cell>
          <cell r="AQ5391" t="str">
            <v>LUIS BONILLA</v>
          </cell>
          <cell r="AR5391">
            <v>2</v>
          </cell>
          <cell r="AS5391" t="str">
            <v>OSCAR RIPALDA</v>
          </cell>
          <cell r="AT5391">
            <v>5</v>
          </cell>
          <cell r="AU5391" t="str">
            <v>JEAN CARLOS MORAN</v>
          </cell>
          <cell r="AV5391" t="str">
            <v>#N/A</v>
          </cell>
          <cell r="AW5391" t="str">
            <v>#N/A</v>
          </cell>
          <cell r="AX5391" t="b">
            <v>1</v>
          </cell>
          <cell r="AY5391" t="b">
            <v>1</v>
          </cell>
        </row>
        <row r="5392">
          <cell r="B5392" t="str">
            <v>1291700477001</v>
          </cell>
          <cell r="C5392" t="str">
            <v>DR. AGRO S.A. DORAGRO</v>
          </cell>
          <cell r="D5392">
            <v>212</v>
          </cell>
          <cell r="E5392">
            <v>21203</v>
          </cell>
          <cell r="F5392">
            <v>2120350</v>
          </cell>
          <cell r="G5392" t="str">
            <v>COMERCIO</v>
          </cell>
          <cell r="H5392" t="str">
            <v>COMERCIO</v>
          </cell>
          <cell r="I5392" t="str">
            <v>L3176</v>
          </cell>
          <cell r="J5392" t="str">
            <v>MEDIANA EMPRESA B</v>
          </cell>
          <cell r="K5392">
            <v>0</v>
          </cell>
          <cell r="L5392">
            <v>0</v>
          </cell>
          <cell r="M5392">
            <v>0</v>
          </cell>
          <cell r="N5392">
            <v>0</v>
          </cell>
          <cell r="O5392" t="str">
            <v>D PEÑA</v>
          </cell>
          <cell r="P5392" t="str">
            <v>D PEÑA</v>
          </cell>
          <cell r="Q5392">
            <v>0</v>
          </cell>
          <cell r="R5392">
            <v>0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  <cell r="X5392">
            <v>0</v>
          </cell>
          <cell r="Y5392">
            <v>0</v>
          </cell>
          <cell r="Z5392">
            <v>0</v>
          </cell>
          <cell r="AA5392">
            <v>0</v>
          </cell>
          <cell r="AB5392">
            <v>0</v>
          </cell>
          <cell r="AC5392">
            <v>0</v>
          </cell>
          <cell r="AD5392">
            <v>0</v>
          </cell>
          <cell r="AE5392">
            <v>0</v>
          </cell>
          <cell r="AF5392">
            <v>0</v>
          </cell>
          <cell r="AG5392">
            <v>0</v>
          </cell>
          <cell r="AH5392">
            <v>0</v>
          </cell>
          <cell r="AI5392">
            <v>0</v>
          </cell>
          <cell r="AJ5392">
            <v>0</v>
          </cell>
          <cell r="AK5392">
            <v>0</v>
          </cell>
          <cell r="AL5392">
            <v>0</v>
          </cell>
          <cell r="AM5392">
            <v>0</v>
          </cell>
          <cell r="AN5392">
            <v>0</v>
          </cell>
          <cell r="AO5392">
            <v>0</v>
          </cell>
          <cell r="AP5392">
            <v>8</v>
          </cell>
          <cell r="AQ5392" t="str">
            <v>DENNIS PEÑA</v>
          </cell>
          <cell r="AR5392">
            <v>2</v>
          </cell>
          <cell r="AS5392" t="str">
            <v>OSCAR RIPALDA</v>
          </cell>
          <cell r="AT5392">
            <v>5</v>
          </cell>
          <cell r="AU5392" t="str">
            <v>JEAN CARLOS MORAN</v>
          </cell>
          <cell r="AV5392" t="str">
            <v>#N/A</v>
          </cell>
          <cell r="AW5392" t="str">
            <v>#N/A</v>
          </cell>
          <cell r="AX5392" t="b">
            <v>1</v>
          </cell>
          <cell r="AY5392" t="b">
            <v>1</v>
          </cell>
        </row>
        <row r="5393">
          <cell r="B5393" t="str">
            <v>1291721032001</v>
          </cell>
          <cell r="C5393" t="str">
            <v>CORPORACION SANTA ANA S.A. CORPSANTANA</v>
          </cell>
          <cell r="D5393">
            <v>212</v>
          </cell>
          <cell r="E5393">
            <v>21203</v>
          </cell>
          <cell r="F5393">
            <v>2120350</v>
          </cell>
          <cell r="G5393" t="str">
            <v>MANUFACTURA</v>
          </cell>
          <cell r="H5393" t="str">
            <v>MANUFACTURA</v>
          </cell>
          <cell r="I5393" t="str">
            <v>L3177</v>
          </cell>
          <cell r="J5393" t="str">
            <v>MEDIANA EMPRESA B</v>
          </cell>
          <cell r="K5393">
            <v>0</v>
          </cell>
          <cell r="L5393" t="str">
            <v>01Empresas Normales</v>
          </cell>
          <cell r="M5393">
            <v>41814</v>
          </cell>
          <cell r="N5393">
            <v>0.35416666666666669</v>
          </cell>
          <cell r="O5393" t="str">
            <v>R BRAVO</v>
          </cell>
          <cell r="P5393" t="str">
            <v>R BRAVO</v>
          </cell>
          <cell r="Q5393" t="str">
            <v>APLICATIVO WEB</v>
          </cell>
          <cell r="R5393" t="str">
            <v>APLICATIVO WEB</v>
          </cell>
          <cell r="S5393">
            <v>41814</v>
          </cell>
          <cell r="T5393">
            <v>0.54166666666666663</v>
          </cell>
          <cell r="U5393" t="str">
            <v>PRE-014</v>
          </cell>
          <cell r="V5393">
            <v>41827</v>
          </cell>
          <cell r="W5393">
            <v>0.74722222222222223</v>
          </cell>
          <cell r="X5393">
            <v>0</v>
          </cell>
          <cell r="Y5393">
            <v>0</v>
          </cell>
          <cell r="Z5393">
            <v>0</v>
          </cell>
          <cell r="AA5393">
            <v>0</v>
          </cell>
          <cell r="AB5393">
            <v>0</v>
          </cell>
          <cell r="AC5393">
            <v>41828</v>
          </cell>
          <cell r="AD5393">
            <v>0.33333333333333331</v>
          </cell>
          <cell r="AE5393" t="str">
            <v>MMORAN</v>
          </cell>
          <cell r="AF5393">
            <v>28</v>
          </cell>
          <cell r="AG5393">
            <v>0</v>
          </cell>
          <cell r="AH5393">
            <v>0</v>
          </cell>
          <cell r="AI5393">
            <v>0</v>
          </cell>
          <cell r="AJ5393">
            <v>0</v>
          </cell>
          <cell r="AK5393">
            <v>0</v>
          </cell>
          <cell r="AL5393">
            <v>0</v>
          </cell>
          <cell r="AM5393">
            <v>0</v>
          </cell>
          <cell r="AN5393">
            <v>0</v>
          </cell>
          <cell r="AO5393">
            <v>0</v>
          </cell>
          <cell r="AP5393">
            <v>5</v>
          </cell>
          <cell r="AQ5393" t="str">
            <v>ROSA BRAVO</v>
          </cell>
          <cell r="AR5393">
            <v>2</v>
          </cell>
          <cell r="AS5393" t="str">
            <v>OSCAR RIPALDA</v>
          </cell>
          <cell r="AT5393">
            <v>3</v>
          </cell>
          <cell r="AU5393" t="str">
            <v>ANDRE ACUÑA</v>
          </cell>
          <cell r="AV5393" t="str">
            <v>1</v>
          </cell>
          <cell r="AW5393" t="str">
            <v>1291721032001</v>
          </cell>
          <cell r="AX5393" t="b">
            <v>0</v>
          </cell>
          <cell r="AY5393" t="b">
            <v>0</v>
          </cell>
        </row>
        <row r="5394">
          <cell r="B5394" t="str">
            <v>1203580814001</v>
          </cell>
          <cell r="C5394" t="str">
            <v>TROYA PACHECO KLEBER RAMON</v>
          </cell>
          <cell r="D5394">
            <v>212</v>
          </cell>
          <cell r="E5394">
            <v>21203</v>
          </cell>
          <cell r="F5394">
            <v>2120350</v>
          </cell>
          <cell r="G5394" t="str">
            <v>COMERCIO</v>
          </cell>
          <cell r="H5394" t="str">
            <v>COMERCIO</v>
          </cell>
          <cell r="I5394" t="str">
            <v>L3178</v>
          </cell>
          <cell r="J5394" t="str">
            <v>GRANDE EMPRESA</v>
          </cell>
          <cell r="K5394">
            <v>0</v>
          </cell>
          <cell r="L5394">
            <v>0</v>
          </cell>
          <cell r="M5394">
            <v>0</v>
          </cell>
          <cell r="N5394">
            <v>0</v>
          </cell>
          <cell r="O5394" t="str">
            <v>D PEÑA</v>
          </cell>
          <cell r="P5394" t="str">
            <v>D PEÑA</v>
          </cell>
          <cell r="Q5394">
            <v>0</v>
          </cell>
          <cell r="R5394">
            <v>0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  <cell r="X5394">
            <v>0</v>
          </cell>
          <cell r="Y5394">
            <v>0</v>
          </cell>
          <cell r="Z5394">
            <v>0</v>
          </cell>
          <cell r="AA5394">
            <v>0</v>
          </cell>
          <cell r="AB5394">
            <v>0</v>
          </cell>
          <cell r="AC5394">
            <v>0</v>
          </cell>
          <cell r="AD5394">
            <v>0</v>
          </cell>
          <cell r="AE5394">
            <v>0</v>
          </cell>
          <cell r="AF5394">
            <v>0</v>
          </cell>
          <cell r="AG5394">
            <v>0</v>
          </cell>
          <cell r="AH5394">
            <v>0</v>
          </cell>
          <cell r="AI5394">
            <v>0</v>
          </cell>
          <cell r="AJ5394">
            <v>0</v>
          </cell>
          <cell r="AK5394">
            <v>0</v>
          </cell>
          <cell r="AL5394">
            <v>0</v>
          </cell>
          <cell r="AM5394">
            <v>0</v>
          </cell>
          <cell r="AN5394">
            <v>0</v>
          </cell>
          <cell r="AO5394">
            <v>0</v>
          </cell>
          <cell r="AP5394">
            <v>8</v>
          </cell>
          <cell r="AQ5394" t="str">
            <v>DENNIS PEÑA</v>
          </cell>
          <cell r="AR5394">
            <v>2</v>
          </cell>
          <cell r="AS5394" t="str">
            <v>OSCAR RIPALDA</v>
          </cell>
          <cell r="AT5394">
            <v>5</v>
          </cell>
          <cell r="AU5394" t="str">
            <v>JEAN CARLOS MORAN</v>
          </cell>
          <cell r="AV5394" t="str">
            <v>#N/A</v>
          </cell>
          <cell r="AW5394" t="str">
            <v>#N/A</v>
          </cell>
          <cell r="AX5394" t="b">
            <v>1</v>
          </cell>
          <cell r="AY5394" t="b">
            <v>1</v>
          </cell>
        </row>
        <row r="5395">
          <cell r="B5395" t="str">
            <v>1202479406001</v>
          </cell>
          <cell r="C5395" t="str">
            <v>FLORES PRIETO JOSE ARTURO</v>
          </cell>
          <cell r="D5395">
            <v>212</v>
          </cell>
          <cell r="E5395">
            <v>21203</v>
          </cell>
          <cell r="F5395">
            <v>2120350</v>
          </cell>
          <cell r="G5395" t="str">
            <v>MANUFACTURA</v>
          </cell>
          <cell r="H5395" t="str">
            <v>MANUFACTURA</v>
          </cell>
          <cell r="I5395" t="str">
            <v>L3179</v>
          </cell>
          <cell r="J5395" t="str">
            <v>MEDIANA EMPRESA B</v>
          </cell>
          <cell r="K5395">
            <v>0</v>
          </cell>
          <cell r="L5395" t="str">
            <v>01Empresas Normales</v>
          </cell>
          <cell r="M5395">
            <v>41837</v>
          </cell>
          <cell r="N5395">
            <v>0.68402777777777779</v>
          </cell>
          <cell r="O5395" t="str">
            <v>D PEÑA</v>
          </cell>
          <cell r="P5395" t="str">
            <v>D PEÑA</v>
          </cell>
          <cell r="Q5395" t="str">
            <v>D PEÑA</v>
          </cell>
          <cell r="R5395" t="str">
            <v>PAPEL</v>
          </cell>
          <cell r="S5395">
            <v>41837</v>
          </cell>
          <cell r="T5395">
            <v>0.6875</v>
          </cell>
          <cell r="U5395" t="str">
            <v>PRE-026</v>
          </cell>
          <cell r="V5395">
            <v>0</v>
          </cell>
          <cell r="W5395">
            <v>0</v>
          </cell>
          <cell r="X5395">
            <v>0</v>
          </cell>
          <cell r="Y5395">
            <v>0</v>
          </cell>
          <cell r="Z5395">
            <v>0</v>
          </cell>
          <cell r="AA5395">
            <v>0</v>
          </cell>
          <cell r="AB5395">
            <v>0</v>
          </cell>
          <cell r="AC5395">
            <v>0</v>
          </cell>
          <cell r="AD5395">
            <v>0</v>
          </cell>
          <cell r="AE5395">
            <v>0</v>
          </cell>
          <cell r="AF5395">
            <v>0</v>
          </cell>
          <cell r="AG5395">
            <v>0</v>
          </cell>
          <cell r="AH5395">
            <v>0</v>
          </cell>
          <cell r="AI5395">
            <v>0</v>
          </cell>
          <cell r="AJ5395">
            <v>0</v>
          </cell>
          <cell r="AK5395">
            <v>0</v>
          </cell>
          <cell r="AL5395">
            <v>0</v>
          </cell>
          <cell r="AM5395">
            <v>0</v>
          </cell>
          <cell r="AN5395">
            <v>0</v>
          </cell>
          <cell r="AO5395">
            <v>0</v>
          </cell>
          <cell r="AP5395">
            <v>8</v>
          </cell>
          <cell r="AQ5395" t="str">
            <v>DENNIS PEÑA</v>
          </cell>
          <cell r="AR5395">
            <v>2</v>
          </cell>
          <cell r="AS5395" t="str">
            <v>OSCAR RIPALDA</v>
          </cell>
          <cell r="AT5395">
            <v>5</v>
          </cell>
          <cell r="AU5395" t="str">
            <v>JEAN CARLOS MORAN</v>
          </cell>
          <cell r="AV5395" t="str">
            <v>#N/A</v>
          </cell>
          <cell r="AW5395" t="str">
            <v>#N/A</v>
          </cell>
          <cell r="AX5395" t="b">
            <v>0</v>
          </cell>
          <cell r="AY5395" t="b">
            <v>0</v>
          </cell>
        </row>
        <row r="5396">
          <cell r="B5396" t="str">
            <v>0501694129001</v>
          </cell>
          <cell r="C5396" t="str">
            <v>CHOLOQUINGA TAIPE MARIA ROSA</v>
          </cell>
          <cell r="D5396">
            <v>212</v>
          </cell>
          <cell r="E5396">
            <v>21204</v>
          </cell>
          <cell r="F5396">
            <v>2120450</v>
          </cell>
          <cell r="G5396" t="str">
            <v>COMERCIO</v>
          </cell>
          <cell r="H5396" t="str">
            <v>COMERCIO</v>
          </cell>
          <cell r="I5396" t="str">
            <v>L3180</v>
          </cell>
          <cell r="J5396" t="str">
            <v>MICROEMPRESA</v>
          </cell>
          <cell r="K5396">
            <v>0</v>
          </cell>
          <cell r="L5396">
            <v>0</v>
          </cell>
          <cell r="M5396">
            <v>0</v>
          </cell>
          <cell r="N5396">
            <v>0</v>
          </cell>
          <cell r="O5396" t="str">
            <v>D PEÑA</v>
          </cell>
          <cell r="P5396" t="str">
            <v>D PEÑA</v>
          </cell>
          <cell r="Q5396">
            <v>0</v>
          </cell>
          <cell r="R5396">
            <v>0</v>
          </cell>
          <cell r="T5396">
            <v>0</v>
          </cell>
          <cell r="U5396">
            <v>0</v>
          </cell>
          <cell r="V5396">
            <v>0</v>
          </cell>
          <cell r="W5396">
            <v>0</v>
          </cell>
          <cell r="X5396">
            <v>0</v>
          </cell>
          <cell r="Y5396">
            <v>0</v>
          </cell>
          <cell r="Z5396">
            <v>0</v>
          </cell>
          <cell r="AA5396">
            <v>0</v>
          </cell>
          <cell r="AB5396">
            <v>0</v>
          </cell>
          <cell r="AC5396">
            <v>0</v>
          </cell>
          <cell r="AD5396">
            <v>0</v>
          </cell>
          <cell r="AE5396">
            <v>0</v>
          </cell>
          <cell r="AF5396">
            <v>0</v>
          </cell>
          <cell r="AG5396">
            <v>0</v>
          </cell>
          <cell r="AH5396">
            <v>0</v>
          </cell>
          <cell r="AI5396">
            <v>0</v>
          </cell>
          <cell r="AJ5396">
            <v>0</v>
          </cell>
          <cell r="AK5396">
            <v>0</v>
          </cell>
          <cell r="AL5396">
            <v>0</v>
          </cell>
          <cell r="AM5396">
            <v>0</v>
          </cell>
          <cell r="AN5396">
            <v>0</v>
          </cell>
          <cell r="AO5396">
            <v>0</v>
          </cell>
          <cell r="AP5396">
            <v>8</v>
          </cell>
          <cell r="AQ5396" t="str">
            <v>DENNIS PEÑA</v>
          </cell>
          <cell r="AR5396">
            <v>2</v>
          </cell>
          <cell r="AS5396" t="str">
            <v>OSCAR RIPALDA</v>
          </cell>
          <cell r="AT5396">
            <v>5</v>
          </cell>
          <cell r="AU5396" t="str">
            <v>JEAN CARLOS MORAN</v>
          </cell>
          <cell r="AV5396" t="str">
            <v>#N/A</v>
          </cell>
          <cell r="AW5396" t="str">
            <v>#N/A</v>
          </cell>
          <cell r="AX5396" t="b">
            <v>1</v>
          </cell>
          <cell r="AY5396" t="b">
            <v>1</v>
          </cell>
        </row>
        <row r="5397">
          <cell r="B5397" t="str">
            <v>1708563992001</v>
          </cell>
          <cell r="C5397" t="str">
            <v>VILLARES SANTACRUZ MODESTO WILFRIDO</v>
          </cell>
          <cell r="D5397">
            <v>212</v>
          </cell>
          <cell r="E5397">
            <v>21204</v>
          </cell>
          <cell r="F5397">
            <v>2120450</v>
          </cell>
          <cell r="G5397" t="str">
            <v>MANUFACTURA</v>
          </cell>
          <cell r="H5397" t="str">
            <v>MANUFACTURA</v>
          </cell>
          <cell r="I5397" t="str">
            <v>L3181</v>
          </cell>
          <cell r="J5397" t="str">
            <v>MEDIANA EMPRESA B</v>
          </cell>
          <cell r="K5397">
            <v>0</v>
          </cell>
          <cell r="L5397" t="str">
            <v>01Empresas Normales</v>
          </cell>
          <cell r="M5397">
            <v>41800</v>
          </cell>
          <cell r="N5397">
            <v>0.49305555555555558</v>
          </cell>
          <cell r="O5397" t="str">
            <v>D PEÑA</v>
          </cell>
          <cell r="P5397" t="str">
            <v>D PEÑA</v>
          </cell>
          <cell r="Q5397" t="str">
            <v>APLICATIVO WEB</v>
          </cell>
          <cell r="R5397" t="str">
            <v>APLICATIVO WEB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  <cell r="X5397">
            <v>0</v>
          </cell>
          <cell r="Y5397">
            <v>0</v>
          </cell>
          <cell r="Z5397">
            <v>0</v>
          </cell>
          <cell r="AA5397">
            <v>0</v>
          </cell>
          <cell r="AB5397">
            <v>0</v>
          </cell>
          <cell r="AC5397">
            <v>41801</v>
          </cell>
          <cell r="AD5397">
            <v>0.35416666666666669</v>
          </cell>
          <cell r="AE5397" t="str">
            <v>MMORAN</v>
          </cell>
          <cell r="AF5397">
            <v>13</v>
          </cell>
          <cell r="AG5397">
            <v>0</v>
          </cell>
          <cell r="AH5397">
            <v>0</v>
          </cell>
          <cell r="AI5397">
            <v>0</v>
          </cell>
          <cell r="AJ5397">
            <v>0</v>
          </cell>
          <cell r="AK5397">
            <v>0</v>
          </cell>
          <cell r="AL5397">
            <v>0</v>
          </cell>
          <cell r="AM5397">
            <v>0</v>
          </cell>
          <cell r="AN5397">
            <v>0</v>
          </cell>
          <cell r="AO5397">
            <v>0</v>
          </cell>
          <cell r="AP5397">
            <v>8</v>
          </cell>
          <cell r="AQ5397" t="str">
            <v>DENNIS PEÑA</v>
          </cell>
          <cell r="AR5397">
            <v>2</v>
          </cell>
          <cell r="AS5397" t="str">
            <v>OSCAR RIPALDA</v>
          </cell>
          <cell r="AT5397">
            <v>5</v>
          </cell>
          <cell r="AU5397" t="str">
            <v>JEAN CARLOS MORAN</v>
          </cell>
          <cell r="AV5397" t="str">
            <v>1</v>
          </cell>
          <cell r="AW5397" t="str">
            <v>1708563992001</v>
          </cell>
          <cell r="AX5397" t="b">
            <v>0</v>
          </cell>
          <cell r="AY5397" t="b">
            <v>0</v>
          </cell>
        </row>
        <row r="5398">
          <cell r="B5398" t="str">
            <v>0992440538001</v>
          </cell>
          <cell r="C5398" t="str">
            <v>NUTRIECOPAD S.A.</v>
          </cell>
          <cell r="D5398">
            <v>212</v>
          </cell>
          <cell r="E5398">
            <v>21204</v>
          </cell>
          <cell r="F5398">
            <v>2120450</v>
          </cell>
          <cell r="G5398" t="str">
            <v>COMERCIO</v>
          </cell>
          <cell r="H5398" t="str">
            <v>COMERCIO</v>
          </cell>
          <cell r="I5398" t="str">
            <v>L3182</v>
          </cell>
          <cell r="J5398" t="str">
            <v>GRANDE EMPRESA</v>
          </cell>
          <cell r="K5398">
            <v>0</v>
          </cell>
          <cell r="L5398" t="str">
            <v>03No ubicadas</v>
          </cell>
          <cell r="M5398">
            <v>41824</v>
          </cell>
          <cell r="N5398">
            <v>0.54513888888888884</v>
          </cell>
          <cell r="O5398" t="str">
            <v>D PEÑA</v>
          </cell>
          <cell r="P5398" t="str">
            <v>D PEÑA</v>
          </cell>
          <cell r="Q5398" t="str">
            <v>D PEÑA</v>
          </cell>
          <cell r="R5398" t="str">
            <v>PAPEL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  <cell r="X5398">
            <v>0</v>
          </cell>
          <cell r="Y5398">
            <v>0</v>
          </cell>
          <cell r="Z5398">
            <v>0</v>
          </cell>
          <cell r="AA5398">
            <v>0</v>
          </cell>
          <cell r="AB5398">
            <v>0</v>
          </cell>
          <cell r="AC5398">
            <v>41827</v>
          </cell>
          <cell r="AD5398">
            <v>0.45833333333333331</v>
          </cell>
          <cell r="AE5398" t="str">
            <v>MMORAN</v>
          </cell>
          <cell r="AF5398">
            <v>26</v>
          </cell>
          <cell r="AG5398">
            <v>0</v>
          </cell>
          <cell r="AH5398">
            <v>0</v>
          </cell>
          <cell r="AI5398">
            <v>0</v>
          </cell>
          <cell r="AJ5398">
            <v>0</v>
          </cell>
          <cell r="AK5398">
            <v>0</v>
          </cell>
          <cell r="AL5398">
            <v>0</v>
          </cell>
          <cell r="AM5398">
            <v>0</v>
          </cell>
          <cell r="AN5398">
            <v>0</v>
          </cell>
          <cell r="AO5398">
            <v>0</v>
          </cell>
          <cell r="AP5398">
            <v>8</v>
          </cell>
          <cell r="AQ5398" t="str">
            <v>DENNIS PEÑA</v>
          </cell>
          <cell r="AR5398">
            <v>2</v>
          </cell>
          <cell r="AS5398" t="str">
            <v>OSCAR RIPALDA</v>
          </cell>
          <cell r="AT5398">
            <v>5</v>
          </cell>
          <cell r="AU5398" t="str">
            <v>JEAN CARLOS MORAN</v>
          </cell>
          <cell r="AV5398" t="str">
            <v>#N/A</v>
          </cell>
          <cell r="AW5398" t="str">
            <v>#N/A</v>
          </cell>
          <cell r="AX5398" t="b">
            <v>0</v>
          </cell>
          <cell r="AY5398" t="b">
            <v>0</v>
          </cell>
        </row>
        <row r="5399">
          <cell r="B5399" t="str">
            <v>0991208844001</v>
          </cell>
          <cell r="C5399" t="str">
            <v>FUTURCORP S.A.</v>
          </cell>
          <cell r="D5399">
            <v>212</v>
          </cell>
          <cell r="E5399">
            <v>21204</v>
          </cell>
          <cell r="F5399">
            <v>2120450</v>
          </cell>
          <cell r="G5399" t="str">
            <v>MANUFACTURA</v>
          </cell>
          <cell r="H5399" t="str">
            <v>MANUFACTURA</v>
          </cell>
          <cell r="I5399" t="str">
            <v>L3183</v>
          </cell>
          <cell r="J5399" t="str">
            <v>GRANDE EMPRESA</v>
          </cell>
          <cell r="K5399">
            <v>0</v>
          </cell>
          <cell r="L5399">
            <v>0</v>
          </cell>
          <cell r="M5399">
            <v>0</v>
          </cell>
          <cell r="N5399">
            <v>0</v>
          </cell>
          <cell r="O5399" t="str">
            <v>D PEÑA</v>
          </cell>
          <cell r="P5399" t="str">
            <v>D PEÑA</v>
          </cell>
          <cell r="Q5399">
            <v>0</v>
          </cell>
          <cell r="R5399">
            <v>0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  <cell r="X5399">
            <v>0</v>
          </cell>
          <cell r="Y5399">
            <v>0</v>
          </cell>
          <cell r="Z5399">
            <v>0</v>
          </cell>
          <cell r="AA5399">
            <v>0</v>
          </cell>
          <cell r="AB5399">
            <v>0</v>
          </cell>
          <cell r="AC5399">
            <v>0</v>
          </cell>
          <cell r="AD5399">
            <v>0</v>
          </cell>
          <cell r="AE5399">
            <v>0</v>
          </cell>
          <cell r="AF5399">
            <v>0</v>
          </cell>
          <cell r="AG5399">
            <v>0</v>
          </cell>
          <cell r="AH5399">
            <v>0</v>
          </cell>
          <cell r="AI5399">
            <v>0</v>
          </cell>
          <cell r="AJ5399">
            <v>0</v>
          </cell>
          <cell r="AK5399">
            <v>0</v>
          </cell>
          <cell r="AL5399">
            <v>0</v>
          </cell>
          <cell r="AM5399">
            <v>0</v>
          </cell>
          <cell r="AN5399">
            <v>0</v>
          </cell>
          <cell r="AO5399">
            <v>0</v>
          </cell>
          <cell r="AP5399">
            <v>8</v>
          </cell>
          <cell r="AQ5399" t="str">
            <v>DENNIS PEÑA</v>
          </cell>
          <cell r="AR5399">
            <v>2</v>
          </cell>
          <cell r="AS5399" t="str">
            <v>OSCAR RIPALDA</v>
          </cell>
          <cell r="AT5399">
            <v>5</v>
          </cell>
          <cell r="AU5399" t="str">
            <v>JEAN CARLOS MORAN</v>
          </cell>
          <cell r="AV5399" t="str">
            <v>#N/A</v>
          </cell>
          <cell r="AW5399" t="str">
            <v>#N/A</v>
          </cell>
          <cell r="AX5399" t="b">
            <v>1</v>
          </cell>
          <cell r="AY5399" t="b">
            <v>1</v>
          </cell>
        </row>
        <row r="5400">
          <cell r="B5400" t="str">
            <v>1260010100001</v>
          </cell>
          <cell r="C5400" t="str">
            <v>UNIDAD EDUCATIVA AURORA ESTRADA Y AYALA</v>
          </cell>
          <cell r="D5400">
            <v>212</v>
          </cell>
          <cell r="E5400">
            <v>21204</v>
          </cell>
          <cell r="F5400">
            <v>2120451</v>
          </cell>
          <cell r="G5400" t="str">
            <v>SERVICIOS</v>
          </cell>
          <cell r="H5400" t="str">
            <v>SERVICIOS</v>
          </cell>
          <cell r="I5400" t="str">
            <v>L3184</v>
          </cell>
          <cell r="J5400" t="str">
            <v>PEQUEÑA EMPRESA</v>
          </cell>
          <cell r="K5400" t="str">
            <v>SECTOR PUBLICO</v>
          </cell>
          <cell r="L5400" t="str">
            <v>05Sin características</v>
          </cell>
          <cell r="M5400">
            <v>41820</v>
          </cell>
          <cell r="N5400">
            <v>0.41666666666666669</v>
          </cell>
          <cell r="O5400" t="str">
            <v>L BONILLA</v>
          </cell>
          <cell r="P5400" t="str">
            <v>L BONILLA</v>
          </cell>
          <cell r="Q5400" t="str">
            <v>L BONILLA</v>
          </cell>
          <cell r="R5400" t="str">
            <v>PAPEL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  <cell r="X5400">
            <v>0</v>
          </cell>
          <cell r="Y5400">
            <v>0</v>
          </cell>
          <cell r="Z5400">
            <v>0</v>
          </cell>
          <cell r="AA5400">
            <v>0</v>
          </cell>
          <cell r="AB5400">
            <v>0</v>
          </cell>
          <cell r="AC5400">
            <v>41820</v>
          </cell>
          <cell r="AD5400">
            <v>0.41666666666666669</v>
          </cell>
          <cell r="AE5400" t="str">
            <v>MMORAN</v>
          </cell>
          <cell r="AF5400">
            <v>27</v>
          </cell>
          <cell r="AG5400">
            <v>0</v>
          </cell>
          <cell r="AH5400">
            <v>0</v>
          </cell>
          <cell r="AI5400">
            <v>0</v>
          </cell>
          <cell r="AJ5400">
            <v>0</v>
          </cell>
          <cell r="AK5400">
            <v>0</v>
          </cell>
          <cell r="AL5400">
            <v>0</v>
          </cell>
          <cell r="AM5400">
            <v>0</v>
          </cell>
          <cell r="AN5400">
            <v>0</v>
          </cell>
          <cell r="AO5400">
            <v>0</v>
          </cell>
          <cell r="AP5400">
            <v>7</v>
          </cell>
          <cell r="AQ5400" t="str">
            <v>LUIS BONILLA</v>
          </cell>
          <cell r="AR5400">
            <v>2</v>
          </cell>
          <cell r="AS5400" t="str">
            <v>OSCAR RIPALDA</v>
          </cell>
          <cell r="AT5400">
            <v>5</v>
          </cell>
          <cell r="AU5400" t="str">
            <v>JEAN CARLOS MORAN</v>
          </cell>
          <cell r="AV5400" t="str">
            <v>#N/A</v>
          </cell>
          <cell r="AW5400" t="str">
            <v>#N/A</v>
          </cell>
          <cell r="AX5400" t="b">
            <v>0</v>
          </cell>
          <cell r="AY5400" t="b">
            <v>0</v>
          </cell>
        </row>
        <row r="5401">
          <cell r="B5401" t="str">
            <v>0102319803001</v>
          </cell>
          <cell r="C5401" t="str">
            <v>NIEVES MACHUCA HILDA MARLENE</v>
          </cell>
          <cell r="D5401">
            <v>212</v>
          </cell>
          <cell r="E5401">
            <v>21204</v>
          </cell>
          <cell r="F5401">
            <v>2120452</v>
          </cell>
          <cell r="G5401" t="str">
            <v>SERVICIOS</v>
          </cell>
          <cell r="H5401" t="str">
            <v>SERVICIOS</v>
          </cell>
          <cell r="I5401" t="str">
            <v>L3185</v>
          </cell>
          <cell r="J5401" t="str">
            <v>PEQUEÑA EMPRESA</v>
          </cell>
          <cell r="K5401">
            <v>0</v>
          </cell>
          <cell r="L5401">
            <v>0</v>
          </cell>
          <cell r="M5401">
            <v>0</v>
          </cell>
          <cell r="N5401">
            <v>0</v>
          </cell>
          <cell r="O5401" t="str">
            <v>R JOSE</v>
          </cell>
          <cell r="P5401" t="str">
            <v>R JOSE</v>
          </cell>
          <cell r="Q5401">
            <v>0</v>
          </cell>
          <cell r="R5401">
            <v>0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  <cell r="X5401">
            <v>0</v>
          </cell>
          <cell r="Y5401">
            <v>0</v>
          </cell>
          <cell r="Z5401">
            <v>0</v>
          </cell>
          <cell r="AA5401">
            <v>0</v>
          </cell>
          <cell r="AB5401">
            <v>0</v>
          </cell>
          <cell r="AC5401">
            <v>0</v>
          </cell>
          <cell r="AD5401">
            <v>0</v>
          </cell>
          <cell r="AE5401">
            <v>0</v>
          </cell>
          <cell r="AF5401">
            <v>0</v>
          </cell>
          <cell r="AG5401">
            <v>0</v>
          </cell>
          <cell r="AH5401">
            <v>0</v>
          </cell>
          <cell r="AI5401">
            <v>0</v>
          </cell>
          <cell r="AJ5401">
            <v>0</v>
          </cell>
          <cell r="AK5401">
            <v>0</v>
          </cell>
          <cell r="AL5401">
            <v>0</v>
          </cell>
          <cell r="AM5401">
            <v>0</v>
          </cell>
          <cell r="AN5401">
            <v>0</v>
          </cell>
          <cell r="AO5401">
            <v>0</v>
          </cell>
          <cell r="AP5401">
            <v>6</v>
          </cell>
          <cell r="AQ5401" t="str">
            <v>RONALD JOSÉ</v>
          </cell>
          <cell r="AR5401">
            <v>2</v>
          </cell>
          <cell r="AS5401" t="str">
            <v>OSCAR RIPALDA</v>
          </cell>
          <cell r="AT5401">
            <v>16</v>
          </cell>
          <cell r="AU5401" t="str">
            <v>CRITICO_16</v>
          </cell>
          <cell r="AV5401" t="str">
            <v>#N/A</v>
          </cell>
          <cell r="AW5401" t="str">
            <v>#N/A</v>
          </cell>
          <cell r="AX5401" t="b">
            <v>1</v>
          </cell>
          <cell r="AY5401" t="b">
            <v>1</v>
          </cell>
        </row>
        <row r="5402">
          <cell r="B5402" t="str">
            <v>1204415143001</v>
          </cell>
          <cell r="C5402" t="str">
            <v>VERA DE LOOR FRANCISCO DANIEL</v>
          </cell>
          <cell r="D5402">
            <v>212</v>
          </cell>
          <cell r="E5402">
            <v>21204</v>
          </cell>
          <cell r="F5402">
            <v>2120452</v>
          </cell>
          <cell r="G5402" t="str">
            <v>MANUFACTURA</v>
          </cell>
          <cell r="H5402" t="str">
            <v>MANUFACTURA</v>
          </cell>
          <cell r="I5402" t="str">
            <v>L3186</v>
          </cell>
          <cell r="J5402" t="str">
            <v>PEQUEÑA EMPRESA</v>
          </cell>
          <cell r="K5402">
            <v>0</v>
          </cell>
          <cell r="L5402" t="str">
            <v>03No ubicadas</v>
          </cell>
          <cell r="M5402">
            <v>41828</v>
          </cell>
          <cell r="N5402">
            <v>0.68472222222222223</v>
          </cell>
          <cell r="O5402" t="str">
            <v>D PEÑA</v>
          </cell>
          <cell r="P5402" t="str">
            <v>D PEÑA</v>
          </cell>
          <cell r="Q5402" t="str">
            <v>D PEÑA</v>
          </cell>
          <cell r="R5402" t="str">
            <v>PAPEL</v>
          </cell>
          <cell r="T5402">
            <v>0</v>
          </cell>
          <cell r="U5402">
            <v>0</v>
          </cell>
          <cell r="V5402">
            <v>0</v>
          </cell>
          <cell r="W5402">
            <v>0</v>
          </cell>
          <cell r="X5402">
            <v>0</v>
          </cell>
          <cell r="Y5402">
            <v>0</v>
          </cell>
          <cell r="Z5402">
            <v>0</v>
          </cell>
          <cell r="AA5402">
            <v>0</v>
          </cell>
          <cell r="AB5402">
            <v>0</v>
          </cell>
          <cell r="AC5402">
            <v>41828</v>
          </cell>
          <cell r="AD5402">
            <v>0.5</v>
          </cell>
          <cell r="AE5402" t="str">
            <v>MMORAN</v>
          </cell>
          <cell r="AF5402">
            <v>29</v>
          </cell>
          <cell r="AG5402">
            <v>0</v>
          </cell>
          <cell r="AH5402">
            <v>0</v>
          </cell>
          <cell r="AI5402">
            <v>0</v>
          </cell>
          <cell r="AJ5402">
            <v>0</v>
          </cell>
          <cell r="AK5402">
            <v>0</v>
          </cell>
          <cell r="AL5402">
            <v>0</v>
          </cell>
          <cell r="AM5402">
            <v>0</v>
          </cell>
          <cell r="AN5402">
            <v>0</v>
          </cell>
          <cell r="AO5402">
            <v>0</v>
          </cell>
          <cell r="AP5402">
            <v>8</v>
          </cell>
          <cell r="AQ5402" t="str">
            <v>DENNIS PEÑA</v>
          </cell>
          <cell r="AR5402">
            <v>2</v>
          </cell>
          <cell r="AS5402" t="str">
            <v>OSCAR RIPALDA</v>
          </cell>
          <cell r="AT5402">
            <v>5</v>
          </cell>
          <cell r="AU5402" t="str">
            <v>JEAN CARLOS MORAN</v>
          </cell>
          <cell r="AV5402" t="str">
            <v>#N/A</v>
          </cell>
          <cell r="AW5402" t="str">
            <v>#N/A</v>
          </cell>
          <cell r="AX5402" t="b">
            <v>0</v>
          </cell>
          <cell r="AY5402" t="b">
            <v>0</v>
          </cell>
        </row>
        <row r="5403">
          <cell r="B5403" t="str">
            <v>0501503593001</v>
          </cell>
          <cell r="C5403" t="str">
            <v>JAMI LEMA JOSE OLMEDO</v>
          </cell>
          <cell r="D5403">
            <v>212</v>
          </cell>
          <cell r="E5403">
            <v>21204</v>
          </cell>
          <cell r="F5403">
            <v>2120452</v>
          </cell>
          <cell r="G5403" t="str">
            <v>COMERCIO</v>
          </cell>
          <cell r="H5403" t="str">
            <v>COMERCIO</v>
          </cell>
          <cell r="I5403" t="str">
            <v>L3187</v>
          </cell>
          <cell r="J5403" t="str">
            <v>MEDIANA EMPRESA B</v>
          </cell>
          <cell r="K5403">
            <v>0</v>
          </cell>
          <cell r="L5403">
            <v>0</v>
          </cell>
          <cell r="M5403">
            <v>0</v>
          </cell>
          <cell r="N5403">
            <v>0</v>
          </cell>
          <cell r="O5403" t="str">
            <v>D PEÑA</v>
          </cell>
          <cell r="P5403" t="str">
            <v>D PEÑA</v>
          </cell>
          <cell r="Q5403">
            <v>0</v>
          </cell>
          <cell r="R5403">
            <v>0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  <cell r="X5403">
            <v>0</v>
          </cell>
          <cell r="Y5403">
            <v>0</v>
          </cell>
          <cell r="Z5403">
            <v>0</v>
          </cell>
          <cell r="AA5403">
            <v>0</v>
          </cell>
          <cell r="AB5403">
            <v>0</v>
          </cell>
          <cell r="AC5403">
            <v>0</v>
          </cell>
          <cell r="AD5403">
            <v>0</v>
          </cell>
          <cell r="AE5403">
            <v>0</v>
          </cell>
          <cell r="AF5403">
            <v>0</v>
          </cell>
          <cell r="AG5403">
            <v>0</v>
          </cell>
          <cell r="AH5403">
            <v>0</v>
          </cell>
          <cell r="AI5403">
            <v>0</v>
          </cell>
          <cell r="AJ5403">
            <v>0</v>
          </cell>
          <cell r="AK5403">
            <v>0</v>
          </cell>
          <cell r="AL5403">
            <v>0</v>
          </cell>
          <cell r="AM5403">
            <v>0</v>
          </cell>
          <cell r="AN5403">
            <v>0</v>
          </cell>
          <cell r="AO5403">
            <v>0</v>
          </cell>
          <cell r="AP5403">
            <v>8</v>
          </cell>
          <cell r="AQ5403" t="str">
            <v>DENNIS PEÑA</v>
          </cell>
          <cell r="AR5403">
            <v>2</v>
          </cell>
          <cell r="AS5403" t="str">
            <v>OSCAR RIPALDA</v>
          </cell>
          <cell r="AT5403">
            <v>5</v>
          </cell>
          <cell r="AU5403" t="str">
            <v>JEAN CARLOS MORAN</v>
          </cell>
          <cell r="AV5403" t="str">
            <v>#N/A</v>
          </cell>
          <cell r="AW5403" t="str">
            <v>#N/A</v>
          </cell>
          <cell r="AX5403" t="b">
            <v>1</v>
          </cell>
          <cell r="AY5403" t="b">
            <v>1</v>
          </cell>
        </row>
        <row r="5404">
          <cell r="B5404" t="str">
            <v>0501779912001</v>
          </cell>
          <cell r="C5404" t="str">
            <v>QUIMBITA HERRERA STALIN VINICIO</v>
          </cell>
          <cell r="D5404">
            <v>212</v>
          </cell>
          <cell r="E5404">
            <v>21205</v>
          </cell>
          <cell r="F5404">
            <v>2120550</v>
          </cell>
          <cell r="G5404" t="str">
            <v>SERVICIOS</v>
          </cell>
          <cell r="H5404" t="str">
            <v>SERVICIOS</v>
          </cell>
          <cell r="I5404" t="str">
            <v>L3188</v>
          </cell>
          <cell r="J5404" t="str">
            <v>MICROEMPRESA</v>
          </cell>
          <cell r="K5404">
            <v>0</v>
          </cell>
          <cell r="L5404">
            <v>0</v>
          </cell>
          <cell r="M5404">
            <v>0</v>
          </cell>
          <cell r="N5404">
            <v>0</v>
          </cell>
          <cell r="O5404" t="str">
            <v>R BRAVO</v>
          </cell>
          <cell r="P5404" t="str">
            <v>R BRAVO</v>
          </cell>
          <cell r="Q5404">
            <v>0</v>
          </cell>
          <cell r="R5404">
            <v>0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  <cell r="X5404">
            <v>0</v>
          </cell>
          <cell r="Y5404">
            <v>0</v>
          </cell>
          <cell r="Z5404">
            <v>0</v>
          </cell>
          <cell r="AA5404">
            <v>0</v>
          </cell>
          <cell r="AB5404">
            <v>0</v>
          </cell>
          <cell r="AC5404">
            <v>0</v>
          </cell>
          <cell r="AD5404">
            <v>0</v>
          </cell>
          <cell r="AE5404">
            <v>0</v>
          </cell>
          <cell r="AF5404">
            <v>0</v>
          </cell>
          <cell r="AG5404">
            <v>0</v>
          </cell>
          <cell r="AH5404">
            <v>0</v>
          </cell>
          <cell r="AI5404">
            <v>0</v>
          </cell>
          <cell r="AJ5404">
            <v>0</v>
          </cell>
          <cell r="AK5404">
            <v>0</v>
          </cell>
          <cell r="AL5404">
            <v>0</v>
          </cell>
          <cell r="AM5404">
            <v>0</v>
          </cell>
          <cell r="AN5404">
            <v>0</v>
          </cell>
          <cell r="AO5404">
            <v>0</v>
          </cell>
          <cell r="AP5404">
            <v>5</v>
          </cell>
          <cell r="AQ5404" t="str">
            <v>ROSA BRAVO</v>
          </cell>
          <cell r="AR5404">
            <v>2</v>
          </cell>
          <cell r="AS5404" t="str">
            <v>OSCAR RIPALDA</v>
          </cell>
          <cell r="AT5404">
            <v>16</v>
          </cell>
          <cell r="AU5404" t="str">
            <v>CRITICO_16</v>
          </cell>
          <cell r="AV5404" t="str">
            <v>#N/A</v>
          </cell>
          <cell r="AW5404" t="str">
            <v>#N/A</v>
          </cell>
          <cell r="AX5404" t="b">
            <v>1</v>
          </cell>
          <cell r="AY5404" t="b">
            <v>1</v>
          </cell>
        </row>
        <row r="5405">
          <cell r="B5405" t="str">
            <v>0904469848001</v>
          </cell>
          <cell r="C5405" t="str">
            <v>AUHING SANCHEZ VICTOR HUGO</v>
          </cell>
          <cell r="D5405">
            <v>212</v>
          </cell>
          <cell r="E5405">
            <v>21205</v>
          </cell>
          <cell r="F5405">
            <v>2120550</v>
          </cell>
          <cell r="G5405" t="str">
            <v>SERVICIOS</v>
          </cell>
          <cell r="H5405" t="str">
            <v>SERVICIOS</v>
          </cell>
          <cell r="I5405" t="str">
            <v>L3189</v>
          </cell>
          <cell r="J5405" t="str">
            <v>MICROEMPRESA</v>
          </cell>
          <cell r="K5405">
            <v>0</v>
          </cell>
          <cell r="L5405">
            <v>0</v>
          </cell>
          <cell r="M5405">
            <v>0</v>
          </cell>
          <cell r="N5405">
            <v>0</v>
          </cell>
          <cell r="O5405" t="str">
            <v>D PEÑA</v>
          </cell>
          <cell r="P5405" t="str">
            <v>D PEÑA</v>
          </cell>
          <cell r="Q5405">
            <v>0</v>
          </cell>
          <cell r="R5405">
            <v>0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  <cell r="X5405">
            <v>0</v>
          </cell>
          <cell r="Y5405">
            <v>0</v>
          </cell>
          <cell r="Z5405">
            <v>0</v>
          </cell>
          <cell r="AA5405">
            <v>0</v>
          </cell>
          <cell r="AB5405">
            <v>0</v>
          </cell>
          <cell r="AC5405">
            <v>0</v>
          </cell>
          <cell r="AD5405">
            <v>0</v>
          </cell>
          <cell r="AE5405">
            <v>0</v>
          </cell>
          <cell r="AF5405">
            <v>0</v>
          </cell>
          <cell r="AG5405">
            <v>0</v>
          </cell>
          <cell r="AH5405">
            <v>0</v>
          </cell>
          <cell r="AI5405">
            <v>0</v>
          </cell>
          <cell r="AJ5405">
            <v>0</v>
          </cell>
          <cell r="AK5405">
            <v>0</v>
          </cell>
          <cell r="AL5405">
            <v>0</v>
          </cell>
          <cell r="AM5405">
            <v>0</v>
          </cell>
          <cell r="AN5405">
            <v>0</v>
          </cell>
          <cell r="AO5405">
            <v>0</v>
          </cell>
          <cell r="AP5405">
            <v>8</v>
          </cell>
          <cell r="AQ5405" t="str">
            <v>DENNIS PEÑA</v>
          </cell>
          <cell r="AR5405">
            <v>2</v>
          </cell>
          <cell r="AS5405" t="str">
            <v>OSCAR RIPALDA</v>
          </cell>
          <cell r="AT5405">
            <v>6</v>
          </cell>
          <cell r="AU5405" t="str">
            <v>PAOLA PIHUAVE</v>
          </cell>
          <cell r="AV5405" t="str">
            <v>#N/A</v>
          </cell>
          <cell r="AW5405" t="str">
            <v>#N/A</v>
          </cell>
          <cell r="AX5405" t="b">
            <v>1</v>
          </cell>
          <cell r="AY5405" t="b">
            <v>1</v>
          </cell>
        </row>
        <row r="5406">
          <cell r="B5406" t="str">
            <v>1200773271001</v>
          </cell>
          <cell r="C5406" t="str">
            <v>CENTENO VELEZ ANSELMO BIENVENIDO</v>
          </cell>
          <cell r="D5406">
            <v>212</v>
          </cell>
          <cell r="E5406">
            <v>21205</v>
          </cell>
          <cell r="F5406">
            <v>2120550</v>
          </cell>
          <cell r="G5406" t="str">
            <v>COMERCIO</v>
          </cell>
          <cell r="H5406" t="str">
            <v>COMERCIO</v>
          </cell>
          <cell r="I5406" t="str">
            <v>L3190</v>
          </cell>
          <cell r="J5406" t="str">
            <v>MICROEMPRESA</v>
          </cell>
          <cell r="K5406">
            <v>0</v>
          </cell>
          <cell r="L5406">
            <v>0</v>
          </cell>
          <cell r="M5406">
            <v>0</v>
          </cell>
          <cell r="N5406">
            <v>0</v>
          </cell>
          <cell r="O5406" t="str">
            <v>R JOSE</v>
          </cell>
          <cell r="P5406" t="str">
            <v>R JOSE</v>
          </cell>
          <cell r="Q5406">
            <v>0</v>
          </cell>
          <cell r="R5406">
            <v>0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  <cell r="X5406">
            <v>0</v>
          </cell>
          <cell r="Y5406">
            <v>0</v>
          </cell>
          <cell r="Z5406">
            <v>0</v>
          </cell>
          <cell r="AA5406">
            <v>0</v>
          </cell>
          <cell r="AB5406">
            <v>0</v>
          </cell>
          <cell r="AC5406">
            <v>0</v>
          </cell>
          <cell r="AD5406">
            <v>0</v>
          </cell>
          <cell r="AE5406">
            <v>0</v>
          </cell>
          <cell r="AF5406">
            <v>0</v>
          </cell>
          <cell r="AG5406">
            <v>0</v>
          </cell>
          <cell r="AH5406">
            <v>0</v>
          </cell>
          <cell r="AI5406">
            <v>0</v>
          </cell>
          <cell r="AJ5406">
            <v>0</v>
          </cell>
          <cell r="AK5406">
            <v>0</v>
          </cell>
          <cell r="AL5406">
            <v>0</v>
          </cell>
          <cell r="AM5406">
            <v>0</v>
          </cell>
          <cell r="AN5406">
            <v>0</v>
          </cell>
          <cell r="AO5406">
            <v>0</v>
          </cell>
          <cell r="AP5406">
            <v>6</v>
          </cell>
          <cell r="AQ5406" t="str">
            <v>RONALD JOSÉ</v>
          </cell>
          <cell r="AR5406">
            <v>2</v>
          </cell>
          <cell r="AS5406" t="str">
            <v>OSCAR RIPALDA</v>
          </cell>
          <cell r="AT5406">
            <v>16</v>
          </cell>
          <cell r="AU5406" t="str">
            <v>CRITICO_16</v>
          </cell>
          <cell r="AV5406" t="str">
            <v>#N/A</v>
          </cell>
          <cell r="AW5406" t="str">
            <v>#N/A</v>
          </cell>
          <cell r="AX5406" t="b">
            <v>1</v>
          </cell>
          <cell r="AY5406" t="b">
            <v>1</v>
          </cell>
        </row>
        <row r="5407">
          <cell r="B5407" t="str">
            <v>1201832357001</v>
          </cell>
          <cell r="C5407" t="str">
            <v>CADENA ALCIVAR JOSEFA ARACELI</v>
          </cell>
          <cell r="D5407">
            <v>212</v>
          </cell>
          <cell r="E5407">
            <v>21205</v>
          </cell>
          <cell r="F5407">
            <v>2120550</v>
          </cell>
          <cell r="G5407" t="str">
            <v>SERVICIOS</v>
          </cell>
          <cell r="H5407" t="str">
            <v>SERVICIOS</v>
          </cell>
          <cell r="I5407" t="str">
            <v>L3191</v>
          </cell>
          <cell r="J5407" t="str">
            <v>MICROEMPRESA</v>
          </cell>
          <cell r="K5407">
            <v>0</v>
          </cell>
          <cell r="L5407" t="str">
            <v>01Empresas Normales</v>
          </cell>
          <cell r="M5407">
            <v>41799</v>
          </cell>
          <cell r="N5407">
            <v>0.67708333333333337</v>
          </cell>
          <cell r="O5407" t="str">
            <v>R JOSE</v>
          </cell>
          <cell r="P5407" t="str">
            <v>R JOSE</v>
          </cell>
          <cell r="Q5407" t="str">
            <v>EMPRESA</v>
          </cell>
          <cell r="R5407" t="str">
            <v>PAPEL</v>
          </cell>
          <cell r="S5407">
            <v>41799</v>
          </cell>
          <cell r="T5407">
            <v>0.66666666666666663</v>
          </cell>
          <cell r="U5407" t="str">
            <v>PRE-001</v>
          </cell>
          <cell r="V5407">
            <v>0</v>
          </cell>
          <cell r="W5407">
            <v>0</v>
          </cell>
          <cell r="X5407">
            <v>0</v>
          </cell>
          <cell r="Y5407">
            <v>0</v>
          </cell>
          <cell r="Z5407">
            <v>0</v>
          </cell>
          <cell r="AA5407">
            <v>0</v>
          </cell>
          <cell r="AB5407">
            <v>0</v>
          </cell>
          <cell r="AC5407">
            <v>0</v>
          </cell>
          <cell r="AD5407">
            <v>0</v>
          </cell>
          <cell r="AE5407">
            <v>0</v>
          </cell>
          <cell r="AF5407">
            <v>0</v>
          </cell>
          <cell r="AG5407">
            <v>0</v>
          </cell>
          <cell r="AH5407">
            <v>0</v>
          </cell>
          <cell r="AI5407">
            <v>0</v>
          </cell>
          <cell r="AJ5407">
            <v>0</v>
          </cell>
          <cell r="AK5407">
            <v>0</v>
          </cell>
          <cell r="AL5407">
            <v>0</v>
          </cell>
          <cell r="AM5407">
            <v>0</v>
          </cell>
          <cell r="AN5407">
            <v>0</v>
          </cell>
          <cell r="AO5407">
            <v>0</v>
          </cell>
          <cell r="AP5407">
            <v>6</v>
          </cell>
          <cell r="AQ5407" t="str">
            <v>RONALD JOSÉ</v>
          </cell>
          <cell r="AR5407">
            <v>2</v>
          </cell>
          <cell r="AS5407" t="str">
            <v>OSCAR RIPALDA</v>
          </cell>
          <cell r="AT5407">
            <v>16</v>
          </cell>
          <cell r="AU5407" t="str">
            <v>CRITICO_16</v>
          </cell>
          <cell r="AV5407" t="str">
            <v>#N/A</v>
          </cell>
          <cell r="AW5407" t="str">
            <v>#N/A</v>
          </cell>
          <cell r="AX5407" t="b">
            <v>0</v>
          </cell>
          <cell r="AY5407" t="b">
            <v>0</v>
          </cell>
        </row>
        <row r="5408">
          <cell r="B5408" t="str">
            <v>1204241077001</v>
          </cell>
          <cell r="C5408" t="str">
            <v>GUIJARRO ARRIAGA JULIO CESAR</v>
          </cell>
          <cell r="D5408">
            <v>212</v>
          </cell>
          <cell r="E5408">
            <v>21205</v>
          </cell>
          <cell r="F5408">
            <v>2120550</v>
          </cell>
          <cell r="G5408" t="str">
            <v>COMERCIO</v>
          </cell>
          <cell r="H5408" t="str">
            <v>COMERCIO</v>
          </cell>
          <cell r="I5408" t="str">
            <v>L3192</v>
          </cell>
          <cell r="J5408" t="str">
            <v>MICROEMPRESA</v>
          </cell>
          <cell r="K5408">
            <v>0</v>
          </cell>
          <cell r="L5408">
            <v>0</v>
          </cell>
          <cell r="M5408">
            <v>0</v>
          </cell>
          <cell r="N5408">
            <v>0</v>
          </cell>
          <cell r="O5408" t="str">
            <v>R BRAVO</v>
          </cell>
          <cell r="P5408" t="str">
            <v>R BRAVO</v>
          </cell>
          <cell r="Q5408">
            <v>0</v>
          </cell>
          <cell r="R5408">
            <v>0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  <cell r="X5408">
            <v>0</v>
          </cell>
          <cell r="Y5408">
            <v>0</v>
          </cell>
          <cell r="Z5408">
            <v>0</v>
          </cell>
          <cell r="AA5408">
            <v>0</v>
          </cell>
          <cell r="AB5408">
            <v>0</v>
          </cell>
          <cell r="AC5408">
            <v>0</v>
          </cell>
          <cell r="AD5408">
            <v>0</v>
          </cell>
          <cell r="AE5408">
            <v>0</v>
          </cell>
          <cell r="AF5408">
            <v>0</v>
          </cell>
          <cell r="AG5408">
            <v>0</v>
          </cell>
          <cell r="AH5408">
            <v>0</v>
          </cell>
          <cell r="AI5408">
            <v>0</v>
          </cell>
          <cell r="AJ5408">
            <v>0</v>
          </cell>
          <cell r="AK5408">
            <v>0</v>
          </cell>
          <cell r="AL5408">
            <v>0</v>
          </cell>
          <cell r="AM5408">
            <v>0</v>
          </cell>
          <cell r="AN5408">
            <v>0</v>
          </cell>
          <cell r="AO5408">
            <v>0</v>
          </cell>
          <cell r="AP5408">
            <v>5</v>
          </cell>
          <cell r="AQ5408" t="str">
            <v>ROSA BRAVO</v>
          </cell>
          <cell r="AR5408">
            <v>2</v>
          </cell>
          <cell r="AS5408" t="str">
            <v>OSCAR RIPALDA</v>
          </cell>
          <cell r="AT5408">
            <v>3</v>
          </cell>
          <cell r="AU5408" t="str">
            <v>ANDRE ACUÑA</v>
          </cell>
          <cell r="AV5408" t="str">
            <v>#N/A</v>
          </cell>
          <cell r="AW5408" t="str">
            <v>#N/A</v>
          </cell>
          <cell r="AX5408" t="b">
            <v>1</v>
          </cell>
          <cell r="AY5408" t="b">
            <v>1</v>
          </cell>
        </row>
        <row r="5409">
          <cell r="B5409" t="str">
            <v>1291701228001</v>
          </cell>
          <cell r="C5409" t="str">
            <v>QUEVEDO CABLE TELEVISION Q.V.CABLE S.A.</v>
          </cell>
          <cell r="D5409">
            <v>212</v>
          </cell>
          <cell r="E5409">
            <v>21205</v>
          </cell>
          <cell r="F5409">
            <v>2120550</v>
          </cell>
          <cell r="G5409" t="str">
            <v>SERVICIOS</v>
          </cell>
          <cell r="H5409" t="str">
            <v>SERVICIOS</v>
          </cell>
          <cell r="I5409" t="str">
            <v>L3193</v>
          </cell>
          <cell r="J5409" t="str">
            <v>MICROEMPRESA</v>
          </cell>
          <cell r="K5409">
            <v>0</v>
          </cell>
          <cell r="L5409">
            <v>0</v>
          </cell>
          <cell r="M5409">
            <v>0</v>
          </cell>
          <cell r="N5409">
            <v>0</v>
          </cell>
          <cell r="O5409" t="str">
            <v>R JOSE</v>
          </cell>
          <cell r="P5409" t="str">
            <v>R JOSE</v>
          </cell>
          <cell r="Q5409">
            <v>0</v>
          </cell>
          <cell r="R5409">
            <v>0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  <cell r="X5409">
            <v>0</v>
          </cell>
          <cell r="Y5409">
            <v>0</v>
          </cell>
          <cell r="Z5409">
            <v>0</v>
          </cell>
          <cell r="AA5409">
            <v>0</v>
          </cell>
          <cell r="AB5409">
            <v>0</v>
          </cell>
          <cell r="AC5409">
            <v>0</v>
          </cell>
          <cell r="AD5409">
            <v>0</v>
          </cell>
          <cell r="AE5409">
            <v>0</v>
          </cell>
          <cell r="AF5409">
            <v>0</v>
          </cell>
          <cell r="AG5409">
            <v>0</v>
          </cell>
          <cell r="AH5409">
            <v>0</v>
          </cell>
          <cell r="AI5409">
            <v>0</v>
          </cell>
          <cell r="AJ5409">
            <v>0</v>
          </cell>
          <cell r="AK5409">
            <v>0</v>
          </cell>
          <cell r="AL5409">
            <v>0</v>
          </cell>
          <cell r="AM5409">
            <v>0</v>
          </cell>
          <cell r="AN5409">
            <v>0</v>
          </cell>
          <cell r="AO5409">
            <v>0</v>
          </cell>
          <cell r="AP5409">
            <v>6</v>
          </cell>
          <cell r="AQ5409" t="str">
            <v>RONALD JOSÉ</v>
          </cell>
          <cell r="AR5409">
            <v>2</v>
          </cell>
          <cell r="AS5409" t="str">
            <v>OSCAR RIPALDA</v>
          </cell>
          <cell r="AT5409">
            <v>16</v>
          </cell>
          <cell r="AU5409" t="str">
            <v>CRITICO_16</v>
          </cell>
          <cell r="AV5409" t="str">
            <v>#N/A</v>
          </cell>
          <cell r="AW5409" t="str">
            <v>#N/A</v>
          </cell>
          <cell r="AX5409" t="b">
            <v>1</v>
          </cell>
          <cell r="AY5409" t="b">
            <v>1</v>
          </cell>
        </row>
        <row r="5410">
          <cell r="B5410" t="str">
            <v>1705025219001</v>
          </cell>
          <cell r="C5410" t="str">
            <v>RODRIGUEZ CHAVEZ GLORIA ELISA</v>
          </cell>
          <cell r="D5410">
            <v>212</v>
          </cell>
          <cell r="E5410">
            <v>21205</v>
          </cell>
          <cell r="F5410">
            <v>2120550</v>
          </cell>
          <cell r="G5410" t="str">
            <v>COMERCIO</v>
          </cell>
          <cell r="H5410" t="str">
            <v>COMERCIO</v>
          </cell>
          <cell r="I5410" t="str">
            <v>L3194</v>
          </cell>
          <cell r="J5410" t="str">
            <v>MICROEMPRESA</v>
          </cell>
          <cell r="K5410">
            <v>0</v>
          </cell>
          <cell r="L5410">
            <v>0</v>
          </cell>
          <cell r="M5410">
            <v>0</v>
          </cell>
          <cell r="N5410">
            <v>0</v>
          </cell>
          <cell r="O5410" t="str">
            <v>D PEÑA</v>
          </cell>
          <cell r="P5410" t="str">
            <v>D PEÑA</v>
          </cell>
          <cell r="Q5410">
            <v>0</v>
          </cell>
          <cell r="R5410">
            <v>0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  <cell r="X5410">
            <v>0</v>
          </cell>
          <cell r="Y5410">
            <v>0</v>
          </cell>
          <cell r="Z5410">
            <v>0</v>
          </cell>
          <cell r="AA5410">
            <v>0</v>
          </cell>
          <cell r="AB5410">
            <v>0</v>
          </cell>
          <cell r="AC5410">
            <v>0</v>
          </cell>
          <cell r="AD5410">
            <v>0</v>
          </cell>
          <cell r="AE5410">
            <v>0</v>
          </cell>
          <cell r="AF5410">
            <v>0</v>
          </cell>
          <cell r="AG5410">
            <v>0</v>
          </cell>
          <cell r="AH5410">
            <v>0</v>
          </cell>
          <cell r="AI5410">
            <v>0</v>
          </cell>
          <cell r="AJ5410">
            <v>0</v>
          </cell>
          <cell r="AK5410">
            <v>0</v>
          </cell>
          <cell r="AL5410">
            <v>0</v>
          </cell>
          <cell r="AM5410">
            <v>0</v>
          </cell>
          <cell r="AN5410">
            <v>0</v>
          </cell>
          <cell r="AO5410">
            <v>0</v>
          </cell>
          <cell r="AP5410">
            <v>8</v>
          </cell>
          <cell r="AQ5410" t="str">
            <v>DENNIS PEÑA</v>
          </cell>
          <cell r="AR5410">
            <v>2</v>
          </cell>
          <cell r="AS5410" t="str">
            <v>OSCAR RIPALDA</v>
          </cell>
          <cell r="AT5410">
            <v>6</v>
          </cell>
          <cell r="AU5410" t="str">
            <v>PAOLA PIHUAVE</v>
          </cell>
          <cell r="AV5410" t="str">
            <v>#N/A</v>
          </cell>
          <cell r="AW5410" t="str">
            <v>#N/A</v>
          </cell>
          <cell r="AX5410" t="b">
            <v>1</v>
          </cell>
          <cell r="AY5410" t="b">
            <v>1</v>
          </cell>
        </row>
        <row r="5411">
          <cell r="B5411" t="str">
            <v>1711918670001</v>
          </cell>
          <cell r="C5411" t="str">
            <v>MOSQUERA MOGRO TIRSO GERARDO</v>
          </cell>
          <cell r="D5411">
            <v>212</v>
          </cell>
          <cell r="E5411">
            <v>21205</v>
          </cell>
          <cell r="F5411">
            <v>2120550</v>
          </cell>
          <cell r="G5411" t="str">
            <v>SERVICIOS</v>
          </cell>
          <cell r="H5411" t="str">
            <v>SERVICIOS</v>
          </cell>
          <cell r="I5411" t="str">
            <v>L3195</v>
          </cell>
          <cell r="J5411" t="str">
            <v>MICROEMPRESA</v>
          </cell>
          <cell r="K5411">
            <v>0</v>
          </cell>
          <cell r="L5411">
            <v>0</v>
          </cell>
          <cell r="M5411">
            <v>0</v>
          </cell>
          <cell r="N5411">
            <v>0</v>
          </cell>
          <cell r="O5411" t="str">
            <v>D PEÑA</v>
          </cell>
          <cell r="P5411" t="str">
            <v>D PEÑA</v>
          </cell>
          <cell r="Q5411">
            <v>0</v>
          </cell>
          <cell r="R5411">
            <v>0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  <cell r="X5411">
            <v>0</v>
          </cell>
          <cell r="Y5411">
            <v>0</v>
          </cell>
          <cell r="Z5411">
            <v>0</v>
          </cell>
          <cell r="AA5411">
            <v>0</v>
          </cell>
          <cell r="AB5411">
            <v>0</v>
          </cell>
          <cell r="AC5411">
            <v>0</v>
          </cell>
          <cell r="AD5411">
            <v>0</v>
          </cell>
          <cell r="AE5411">
            <v>0</v>
          </cell>
          <cell r="AF5411">
            <v>0</v>
          </cell>
          <cell r="AG5411">
            <v>0</v>
          </cell>
          <cell r="AH5411">
            <v>0</v>
          </cell>
          <cell r="AI5411">
            <v>0</v>
          </cell>
          <cell r="AJ5411">
            <v>0</v>
          </cell>
          <cell r="AK5411">
            <v>0</v>
          </cell>
          <cell r="AL5411">
            <v>0</v>
          </cell>
          <cell r="AM5411">
            <v>0</v>
          </cell>
          <cell r="AN5411">
            <v>0</v>
          </cell>
          <cell r="AO5411">
            <v>0</v>
          </cell>
          <cell r="AP5411">
            <v>8</v>
          </cell>
          <cell r="AQ5411" t="str">
            <v>DENNIS PEÑA</v>
          </cell>
          <cell r="AR5411">
            <v>2</v>
          </cell>
          <cell r="AS5411" t="str">
            <v>OSCAR RIPALDA</v>
          </cell>
          <cell r="AT5411">
            <v>6</v>
          </cell>
          <cell r="AU5411" t="str">
            <v>PAOLA PIHUAVE</v>
          </cell>
          <cell r="AV5411" t="str">
            <v>#N/A</v>
          </cell>
          <cell r="AW5411" t="str">
            <v>#N/A</v>
          </cell>
          <cell r="AX5411" t="b">
            <v>1</v>
          </cell>
          <cell r="AY5411" t="b">
            <v>1</v>
          </cell>
        </row>
        <row r="5412">
          <cell r="B5412" t="str">
            <v>1714048418001</v>
          </cell>
          <cell r="C5412" t="str">
            <v>BAREN PARRAGA YALILE ESTHER</v>
          </cell>
          <cell r="D5412">
            <v>212</v>
          </cell>
          <cell r="E5412">
            <v>21205</v>
          </cell>
          <cell r="F5412">
            <v>2120550</v>
          </cell>
          <cell r="G5412" t="str">
            <v>SERVICIOS</v>
          </cell>
          <cell r="H5412" t="str">
            <v>SERVICIOS</v>
          </cell>
          <cell r="I5412" t="str">
            <v>L3196</v>
          </cell>
          <cell r="J5412" t="str">
            <v>MICROEMPRESA</v>
          </cell>
          <cell r="K5412">
            <v>0</v>
          </cell>
          <cell r="L5412" t="str">
            <v>02Empresas Liquidadas</v>
          </cell>
          <cell r="M5412">
            <v>41834</v>
          </cell>
          <cell r="N5412">
            <v>0.58125000000000004</v>
          </cell>
          <cell r="O5412" t="str">
            <v>D PEÑA</v>
          </cell>
          <cell r="P5412" t="str">
            <v>D PEÑA</v>
          </cell>
          <cell r="Q5412" t="str">
            <v>D PEÑA</v>
          </cell>
          <cell r="R5412" t="str">
            <v>PAPEL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  <cell r="X5412">
            <v>0</v>
          </cell>
          <cell r="Y5412">
            <v>0</v>
          </cell>
          <cell r="Z5412">
            <v>0</v>
          </cell>
          <cell r="AA5412">
            <v>0</v>
          </cell>
          <cell r="AB5412">
            <v>0</v>
          </cell>
          <cell r="AC5412">
            <v>41834</v>
          </cell>
          <cell r="AD5412">
            <v>0.4375</v>
          </cell>
          <cell r="AE5412" t="str">
            <v>MMORAN</v>
          </cell>
          <cell r="AF5412">
            <v>33</v>
          </cell>
          <cell r="AG5412">
            <v>0</v>
          </cell>
          <cell r="AH5412">
            <v>0</v>
          </cell>
          <cell r="AI5412">
            <v>0</v>
          </cell>
          <cell r="AJ5412">
            <v>0</v>
          </cell>
          <cell r="AK5412">
            <v>0</v>
          </cell>
          <cell r="AL5412">
            <v>0</v>
          </cell>
          <cell r="AM5412">
            <v>0</v>
          </cell>
          <cell r="AN5412">
            <v>0</v>
          </cell>
          <cell r="AO5412">
            <v>0</v>
          </cell>
          <cell r="AP5412">
            <v>8</v>
          </cell>
          <cell r="AQ5412" t="str">
            <v>DENNIS PEÑA</v>
          </cell>
          <cell r="AR5412">
            <v>2</v>
          </cell>
          <cell r="AS5412" t="str">
            <v>OSCAR RIPALDA</v>
          </cell>
          <cell r="AT5412">
            <v>6</v>
          </cell>
          <cell r="AU5412" t="str">
            <v>PAOLA PIHUAVE</v>
          </cell>
          <cell r="AV5412" t="str">
            <v>#N/A</v>
          </cell>
          <cell r="AW5412" t="str">
            <v>#N/A</v>
          </cell>
          <cell r="AX5412" t="b">
            <v>0</v>
          </cell>
          <cell r="AY5412" t="b">
            <v>0</v>
          </cell>
        </row>
        <row r="5413">
          <cell r="B5413" t="str">
            <v>1800560656001</v>
          </cell>
          <cell r="C5413" t="str">
            <v>ESCOBAR CARDENAS ROSENDO VIDAL</v>
          </cell>
          <cell r="D5413">
            <v>212</v>
          </cell>
          <cell r="E5413">
            <v>21205</v>
          </cell>
          <cell r="F5413">
            <v>2120550</v>
          </cell>
          <cell r="G5413" t="str">
            <v>SERVICIOS</v>
          </cell>
          <cell r="H5413" t="str">
            <v>SERVICIOS</v>
          </cell>
          <cell r="I5413" t="str">
            <v>L3197</v>
          </cell>
          <cell r="J5413" t="str">
            <v>MICROEMPRESA</v>
          </cell>
          <cell r="K5413">
            <v>0</v>
          </cell>
          <cell r="L5413">
            <v>0</v>
          </cell>
          <cell r="M5413">
            <v>0</v>
          </cell>
          <cell r="N5413">
            <v>0</v>
          </cell>
          <cell r="O5413" t="str">
            <v>R BRAVO</v>
          </cell>
          <cell r="P5413" t="str">
            <v>R BRAVO</v>
          </cell>
          <cell r="Q5413">
            <v>0</v>
          </cell>
          <cell r="R5413">
            <v>0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  <cell r="X5413">
            <v>0</v>
          </cell>
          <cell r="Y5413">
            <v>0</v>
          </cell>
          <cell r="Z5413">
            <v>0</v>
          </cell>
          <cell r="AA5413">
            <v>0</v>
          </cell>
          <cell r="AB5413">
            <v>0</v>
          </cell>
          <cell r="AC5413">
            <v>0</v>
          </cell>
          <cell r="AD5413">
            <v>0</v>
          </cell>
          <cell r="AE5413">
            <v>0</v>
          </cell>
          <cell r="AF5413">
            <v>0</v>
          </cell>
          <cell r="AG5413">
            <v>0</v>
          </cell>
          <cell r="AH5413">
            <v>0</v>
          </cell>
          <cell r="AI5413">
            <v>0</v>
          </cell>
          <cell r="AJ5413">
            <v>0</v>
          </cell>
          <cell r="AK5413">
            <v>0</v>
          </cell>
          <cell r="AL5413">
            <v>0</v>
          </cell>
          <cell r="AM5413">
            <v>0</v>
          </cell>
          <cell r="AN5413">
            <v>0</v>
          </cell>
          <cell r="AO5413">
            <v>0</v>
          </cell>
          <cell r="AP5413">
            <v>5</v>
          </cell>
          <cell r="AQ5413" t="str">
            <v>ROSA BRAVO</v>
          </cell>
          <cell r="AR5413">
            <v>2</v>
          </cell>
          <cell r="AS5413" t="str">
            <v>OSCAR RIPALDA</v>
          </cell>
          <cell r="AT5413">
            <v>3</v>
          </cell>
          <cell r="AU5413" t="str">
            <v>ANDRE ACUÑA</v>
          </cell>
          <cell r="AV5413" t="str">
            <v>#N/A</v>
          </cell>
          <cell r="AW5413" t="str">
            <v>#N/A</v>
          </cell>
          <cell r="AX5413" t="b">
            <v>1</v>
          </cell>
          <cell r="AY5413" t="b">
            <v>1</v>
          </cell>
        </row>
        <row r="5414">
          <cell r="B5414" t="str">
            <v>1801653526001</v>
          </cell>
          <cell r="C5414" t="str">
            <v>AGUILERA SANCHEZ NESTOR LEONARDO</v>
          </cell>
          <cell r="D5414">
            <v>212</v>
          </cell>
          <cell r="E5414">
            <v>21205</v>
          </cell>
          <cell r="F5414">
            <v>2120550</v>
          </cell>
          <cell r="G5414" t="str">
            <v>SERVICIOS</v>
          </cell>
          <cell r="H5414" t="str">
            <v>SERVICIOS</v>
          </cell>
          <cell r="I5414" t="str">
            <v>L3198</v>
          </cell>
          <cell r="J5414" t="str">
            <v>MICROEMPRESA</v>
          </cell>
          <cell r="K5414">
            <v>0</v>
          </cell>
          <cell r="L5414">
            <v>0</v>
          </cell>
          <cell r="M5414">
            <v>0</v>
          </cell>
          <cell r="N5414">
            <v>0</v>
          </cell>
          <cell r="O5414" t="str">
            <v>D PEÑA</v>
          </cell>
          <cell r="P5414" t="str">
            <v>D PEÑA</v>
          </cell>
          <cell r="Q5414">
            <v>0</v>
          </cell>
          <cell r="R5414">
            <v>0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  <cell r="X5414">
            <v>0</v>
          </cell>
          <cell r="Y5414">
            <v>0</v>
          </cell>
          <cell r="Z5414">
            <v>0</v>
          </cell>
          <cell r="AA5414">
            <v>0</v>
          </cell>
          <cell r="AB5414">
            <v>0</v>
          </cell>
          <cell r="AC5414">
            <v>0</v>
          </cell>
          <cell r="AD5414">
            <v>0</v>
          </cell>
          <cell r="AE5414">
            <v>0</v>
          </cell>
          <cell r="AF5414">
            <v>0</v>
          </cell>
          <cell r="AG5414">
            <v>0</v>
          </cell>
          <cell r="AH5414">
            <v>0</v>
          </cell>
          <cell r="AI5414">
            <v>0</v>
          </cell>
          <cell r="AJ5414">
            <v>0</v>
          </cell>
          <cell r="AK5414">
            <v>0</v>
          </cell>
          <cell r="AL5414">
            <v>0</v>
          </cell>
          <cell r="AM5414">
            <v>0</v>
          </cell>
          <cell r="AN5414">
            <v>0</v>
          </cell>
          <cell r="AO5414">
            <v>0</v>
          </cell>
          <cell r="AP5414">
            <v>8</v>
          </cell>
          <cell r="AQ5414" t="str">
            <v>DENNIS PEÑA</v>
          </cell>
          <cell r="AR5414">
            <v>2</v>
          </cell>
          <cell r="AS5414" t="str">
            <v>OSCAR RIPALDA</v>
          </cell>
          <cell r="AT5414">
            <v>6</v>
          </cell>
          <cell r="AU5414" t="str">
            <v>PAOLA PIHUAVE</v>
          </cell>
          <cell r="AV5414" t="str">
            <v>#N/A</v>
          </cell>
          <cell r="AW5414" t="str">
            <v>#N/A</v>
          </cell>
          <cell r="AX5414" t="b">
            <v>1</v>
          </cell>
          <cell r="AY5414" t="b">
            <v>1</v>
          </cell>
        </row>
        <row r="5415">
          <cell r="B5415" t="str">
            <v>1291738458001</v>
          </cell>
          <cell r="C5415" t="str">
            <v>BERLIET HIDRAULICOS Y NEUMATICOS</v>
          </cell>
          <cell r="D5415">
            <v>212</v>
          </cell>
          <cell r="E5415">
            <v>21205</v>
          </cell>
          <cell r="F5415">
            <v>2120550</v>
          </cell>
          <cell r="G5415" t="str">
            <v>COMERCIO</v>
          </cell>
          <cell r="H5415" t="str">
            <v>COMERCIO</v>
          </cell>
          <cell r="I5415" t="str">
            <v>L3199</v>
          </cell>
          <cell r="J5415" t="str">
            <v>MICROEMPRESA</v>
          </cell>
          <cell r="K5415">
            <v>0</v>
          </cell>
          <cell r="L5415">
            <v>0</v>
          </cell>
          <cell r="M5415">
            <v>0</v>
          </cell>
          <cell r="N5415">
            <v>0</v>
          </cell>
          <cell r="O5415" t="str">
            <v>R JOSE</v>
          </cell>
          <cell r="P5415" t="str">
            <v>R JOSE</v>
          </cell>
          <cell r="Q5415">
            <v>0</v>
          </cell>
          <cell r="R5415">
            <v>0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  <cell r="X5415">
            <v>0</v>
          </cell>
          <cell r="Y5415">
            <v>0</v>
          </cell>
          <cell r="Z5415">
            <v>0</v>
          </cell>
          <cell r="AA5415">
            <v>0</v>
          </cell>
          <cell r="AB5415">
            <v>0</v>
          </cell>
          <cell r="AC5415">
            <v>0</v>
          </cell>
          <cell r="AD5415">
            <v>0</v>
          </cell>
          <cell r="AE5415">
            <v>0</v>
          </cell>
          <cell r="AF5415">
            <v>0</v>
          </cell>
          <cell r="AG5415">
            <v>0</v>
          </cell>
          <cell r="AH5415">
            <v>0</v>
          </cell>
          <cell r="AI5415">
            <v>0</v>
          </cell>
          <cell r="AJ5415">
            <v>0</v>
          </cell>
          <cell r="AK5415">
            <v>0</v>
          </cell>
          <cell r="AL5415">
            <v>0</v>
          </cell>
          <cell r="AM5415">
            <v>0</v>
          </cell>
          <cell r="AN5415">
            <v>0</v>
          </cell>
          <cell r="AO5415">
            <v>0</v>
          </cell>
          <cell r="AP5415">
            <v>6</v>
          </cell>
          <cell r="AQ5415" t="str">
            <v>RONALD JOSÉ</v>
          </cell>
          <cell r="AR5415">
            <v>2</v>
          </cell>
          <cell r="AS5415" t="str">
            <v>OSCAR RIPALDA</v>
          </cell>
          <cell r="AT5415">
            <v>16</v>
          </cell>
          <cell r="AU5415" t="str">
            <v>CRITICO_16</v>
          </cell>
          <cell r="AV5415" t="str">
            <v>#N/A</v>
          </cell>
          <cell r="AW5415" t="str">
            <v>#N/A</v>
          </cell>
          <cell r="AX5415" t="b">
            <v>1</v>
          </cell>
          <cell r="AY5415" t="b">
            <v>1</v>
          </cell>
        </row>
        <row r="5416">
          <cell r="B5416" t="str">
            <v>1202727705001</v>
          </cell>
          <cell r="C5416" t="str">
            <v>COBO JACHO JESICA VICTORIA</v>
          </cell>
          <cell r="D5416">
            <v>212</v>
          </cell>
          <cell r="E5416">
            <v>21205</v>
          </cell>
          <cell r="F5416">
            <v>2120550</v>
          </cell>
          <cell r="G5416" t="str">
            <v>SERVICIOS</v>
          </cell>
          <cell r="H5416" t="str">
            <v>SERVICIOS</v>
          </cell>
          <cell r="I5416" t="str">
            <v>L3200</v>
          </cell>
          <cell r="J5416" t="str">
            <v>MICROEMPRESA</v>
          </cell>
          <cell r="K5416">
            <v>0</v>
          </cell>
          <cell r="L5416">
            <v>0</v>
          </cell>
          <cell r="M5416">
            <v>0</v>
          </cell>
          <cell r="N5416">
            <v>0</v>
          </cell>
          <cell r="O5416" t="str">
            <v>D PEÑA</v>
          </cell>
          <cell r="P5416" t="str">
            <v>D PEÑA</v>
          </cell>
          <cell r="Q5416">
            <v>0</v>
          </cell>
          <cell r="R5416">
            <v>0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  <cell r="X5416">
            <v>0</v>
          </cell>
          <cell r="Y5416">
            <v>0</v>
          </cell>
          <cell r="Z5416">
            <v>0</v>
          </cell>
          <cell r="AA5416">
            <v>0</v>
          </cell>
          <cell r="AB5416">
            <v>0</v>
          </cell>
          <cell r="AC5416">
            <v>0</v>
          </cell>
          <cell r="AD5416">
            <v>0</v>
          </cell>
          <cell r="AE5416">
            <v>0</v>
          </cell>
          <cell r="AF5416">
            <v>0</v>
          </cell>
          <cell r="AG5416">
            <v>0</v>
          </cell>
          <cell r="AH5416">
            <v>0</v>
          </cell>
          <cell r="AI5416">
            <v>0</v>
          </cell>
          <cell r="AJ5416">
            <v>0</v>
          </cell>
          <cell r="AK5416">
            <v>0</v>
          </cell>
          <cell r="AL5416">
            <v>0</v>
          </cell>
          <cell r="AM5416">
            <v>0</v>
          </cell>
          <cell r="AN5416">
            <v>0</v>
          </cell>
          <cell r="AO5416">
            <v>0</v>
          </cell>
          <cell r="AP5416">
            <v>8</v>
          </cell>
          <cell r="AQ5416" t="str">
            <v>DENNIS PEÑA</v>
          </cell>
          <cell r="AR5416">
            <v>2</v>
          </cell>
          <cell r="AS5416" t="str">
            <v>OSCAR RIPALDA</v>
          </cell>
          <cell r="AT5416">
            <v>6</v>
          </cell>
          <cell r="AU5416" t="str">
            <v>PAOLA PIHUAVE</v>
          </cell>
          <cell r="AV5416" t="str">
            <v>#N/A</v>
          </cell>
          <cell r="AW5416" t="str">
            <v>#N/A</v>
          </cell>
          <cell r="AX5416" t="b">
            <v>1</v>
          </cell>
          <cell r="AY5416" t="b">
            <v>1</v>
          </cell>
        </row>
        <row r="5417">
          <cell r="B5417" t="str">
            <v>1291741688001</v>
          </cell>
          <cell r="C5417" t="str">
            <v>PARRAGA &amp; PARRAGA S.A. PARPASA</v>
          </cell>
          <cell r="D5417">
            <v>212</v>
          </cell>
          <cell r="E5417">
            <v>21205</v>
          </cell>
          <cell r="F5417">
            <v>2120550</v>
          </cell>
          <cell r="G5417" t="str">
            <v>COMERCIO</v>
          </cell>
          <cell r="H5417" t="str">
            <v>COMERCIO</v>
          </cell>
          <cell r="I5417" t="str">
            <v>L3201</v>
          </cell>
          <cell r="J5417" t="str">
            <v>MICROEMPRESA</v>
          </cell>
          <cell r="K5417">
            <v>0</v>
          </cell>
          <cell r="L5417" t="str">
            <v>01Empresas Normales</v>
          </cell>
          <cell r="M5417">
            <v>41814</v>
          </cell>
          <cell r="N5417">
            <v>0.6875</v>
          </cell>
          <cell r="O5417" t="str">
            <v>R BRAVO</v>
          </cell>
          <cell r="P5417" t="str">
            <v>R BRAVO</v>
          </cell>
          <cell r="Q5417" t="str">
            <v>EMPRESA</v>
          </cell>
          <cell r="R5417" t="str">
            <v>PAPEL</v>
          </cell>
          <cell r="S5417">
            <v>41814</v>
          </cell>
          <cell r="T5417">
            <v>0.66666666666666663</v>
          </cell>
          <cell r="U5417" t="str">
            <v>PRE-013</v>
          </cell>
          <cell r="V5417">
            <v>0</v>
          </cell>
          <cell r="W5417">
            <v>0</v>
          </cell>
          <cell r="X5417">
            <v>0</v>
          </cell>
          <cell r="Y5417">
            <v>0</v>
          </cell>
          <cell r="Z5417">
            <v>0</v>
          </cell>
          <cell r="AA5417">
            <v>0</v>
          </cell>
          <cell r="AB5417">
            <v>0</v>
          </cell>
          <cell r="AC5417">
            <v>0</v>
          </cell>
          <cell r="AD5417">
            <v>0</v>
          </cell>
          <cell r="AE5417">
            <v>0</v>
          </cell>
          <cell r="AF5417">
            <v>0</v>
          </cell>
          <cell r="AG5417">
            <v>0</v>
          </cell>
          <cell r="AH5417">
            <v>0</v>
          </cell>
          <cell r="AI5417">
            <v>0</v>
          </cell>
          <cell r="AJ5417">
            <v>0</v>
          </cell>
          <cell r="AK5417">
            <v>0</v>
          </cell>
          <cell r="AL5417">
            <v>0</v>
          </cell>
          <cell r="AM5417">
            <v>0</v>
          </cell>
          <cell r="AN5417">
            <v>0</v>
          </cell>
          <cell r="AO5417">
            <v>0</v>
          </cell>
          <cell r="AP5417">
            <v>5</v>
          </cell>
          <cell r="AQ5417" t="str">
            <v>ROSA BRAVO</v>
          </cell>
          <cell r="AR5417">
            <v>2</v>
          </cell>
          <cell r="AS5417" t="str">
            <v>OSCAR RIPALDA</v>
          </cell>
          <cell r="AT5417">
            <v>3</v>
          </cell>
          <cell r="AU5417" t="str">
            <v>ANDRE ACUÑA</v>
          </cell>
          <cell r="AV5417" t="str">
            <v>#N/A</v>
          </cell>
          <cell r="AW5417" t="str">
            <v>#N/A</v>
          </cell>
          <cell r="AX5417" t="b">
            <v>0</v>
          </cell>
          <cell r="AY5417" t="b">
            <v>0</v>
          </cell>
        </row>
        <row r="5418">
          <cell r="B5418" t="str">
            <v>1705225025001</v>
          </cell>
          <cell r="C5418" t="str">
            <v>GARCIA CHANG ANGELA PATRICIA</v>
          </cell>
          <cell r="D5418">
            <v>212</v>
          </cell>
          <cell r="E5418">
            <v>21205</v>
          </cell>
          <cell r="F5418">
            <v>2120550</v>
          </cell>
          <cell r="G5418" t="str">
            <v>SERVICIOS</v>
          </cell>
          <cell r="H5418" t="str">
            <v>SERVICIOS</v>
          </cell>
          <cell r="I5418" t="str">
            <v>L3202</v>
          </cell>
          <cell r="J5418" t="str">
            <v>MICROEMPRESA</v>
          </cell>
          <cell r="K5418">
            <v>0</v>
          </cell>
          <cell r="L5418">
            <v>0</v>
          </cell>
          <cell r="M5418">
            <v>0</v>
          </cell>
          <cell r="N5418">
            <v>0</v>
          </cell>
          <cell r="O5418" t="str">
            <v>D PEÑA</v>
          </cell>
          <cell r="P5418" t="str">
            <v>D PEÑA</v>
          </cell>
          <cell r="Q5418">
            <v>0</v>
          </cell>
          <cell r="R5418">
            <v>0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  <cell r="X5418">
            <v>0</v>
          </cell>
          <cell r="Y5418">
            <v>0</v>
          </cell>
          <cell r="Z5418">
            <v>0</v>
          </cell>
          <cell r="AA5418">
            <v>0</v>
          </cell>
          <cell r="AB5418">
            <v>0</v>
          </cell>
          <cell r="AC5418">
            <v>0</v>
          </cell>
          <cell r="AD5418">
            <v>0</v>
          </cell>
          <cell r="AE5418">
            <v>0</v>
          </cell>
          <cell r="AF5418">
            <v>0</v>
          </cell>
          <cell r="AG5418">
            <v>0</v>
          </cell>
          <cell r="AH5418">
            <v>0</v>
          </cell>
          <cell r="AI5418">
            <v>0</v>
          </cell>
          <cell r="AJ5418">
            <v>0</v>
          </cell>
          <cell r="AK5418">
            <v>0</v>
          </cell>
          <cell r="AL5418">
            <v>0</v>
          </cell>
          <cell r="AM5418">
            <v>0</v>
          </cell>
          <cell r="AN5418">
            <v>0</v>
          </cell>
          <cell r="AO5418">
            <v>0</v>
          </cell>
          <cell r="AP5418">
            <v>8</v>
          </cell>
          <cell r="AQ5418" t="str">
            <v>DENNIS PEÑA</v>
          </cell>
          <cell r="AR5418">
            <v>2</v>
          </cell>
          <cell r="AS5418" t="str">
            <v>OSCAR RIPALDA</v>
          </cell>
          <cell r="AT5418">
            <v>6</v>
          </cell>
          <cell r="AU5418" t="str">
            <v>PAOLA PIHUAVE</v>
          </cell>
          <cell r="AV5418" t="str">
            <v>#N/A</v>
          </cell>
          <cell r="AW5418" t="str">
            <v>#N/A</v>
          </cell>
          <cell r="AX5418" t="b">
            <v>1</v>
          </cell>
          <cell r="AY5418" t="b">
            <v>1</v>
          </cell>
        </row>
        <row r="5419">
          <cell r="B5419" t="str">
            <v>1203402308001</v>
          </cell>
          <cell r="C5419" t="str">
            <v>ROSERO VACA NIXON EDGAR</v>
          </cell>
          <cell r="D5419">
            <v>212</v>
          </cell>
          <cell r="E5419">
            <v>21205</v>
          </cell>
          <cell r="F5419">
            <v>2120550</v>
          </cell>
          <cell r="G5419" t="str">
            <v>SERVICIOS</v>
          </cell>
          <cell r="H5419" t="str">
            <v>SERVICIOS</v>
          </cell>
          <cell r="I5419" t="str">
            <v>L3203</v>
          </cell>
          <cell r="J5419" t="str">
            <v>MICROEMPRESA</v>
          </cell>
          <cell r="K5419">
            <v>0</v>
          </cell>
          <cell r="L5419" t="str">
            <v>03No ubicadas</v>
          </cell>
          <cell r="M5419">
            <v>41827</v>
          </cell>
          <cell r="N5419">
            <v>0.375</v>
          </cell>
          <cell r="O5419" t="str">
            <v>D PEÑA</v>
          </cell>
          <cell r="P5419" t="str">
            <v>D PEÑA</v>
          </cell>
          <cell r="Q5419" t="str">
            <v>D PEÑA</v>
          </cell>
          <cell r="R5419" t="str">
            <v>PAPEL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  <cell r="X5419">
            <v>0</v>
          </cell>
          <cell r="Y5419">
            <v>0</v>
          </cell>
          <cell r="Z5419">
            <v>0</v>
          </cell>
          <cell r="AA5419">
            <v>0</v>
          </cell>
          <cell r="AB5419">
            <v>0</v>
          </cell>
          <cell r="AC5419">
            <v>41827</v>
          </cell>
          <cell r="AD5419">
            <v>0.45833333333333331</v>
          </cell>
          <cell r="AE5419" t="str">
            <v>MMORAN</v>
          </cell>
          <cell r="AF5419">
            <v>26</v>
          </cell>
          <cell r="AG5419">
            <v>0</v>
          </cell>
          <cell r="AH5419">
            <v>0</v>
          </cell>
          <cell r="AI5419">
            <v>0</v>
          </cell>
          <cell r="AJ5419">
            <v>0</v>
          </cell>
          <cell r="AK5419">
            <v>0</v>
          </cell>
          <cell r="AL5419">
            <v>0</v>
          </cell>
          <cell r="AM5419">
            <v>0</v>
          </cell>
          <cell r="AN5419">
            <v>0</v>
          </cell>
          <cell r="AO5419">
            <v>0</v>
          </cell>
          <cell r="AP5419">
            <v>8</v>
          </cell>
          <cell r="AQ5419" t="str">
            <v>DENNIS PEÑA</v>
          </cell>
          <cell r="AR5419">
            <v>2</v>
          </cell>
          <cell r="AS5419" t="str">
            <v>OSCAR RIPALDA</v>
          </cell>
          <cell r="AT5419">
            <v>6</v>
          </cell>
          <cell r="AU5419" t="str">
            <v>PAOLA PIHUAVE</v>
          </cell>
          <cell r="AV5419" t="str">
            <v>1</v>
          </cell>
          <cell r="AW5419" t="str">
            <v>1203402308001</v>
          </cell>
          <cell r="AX5419" t="b">
            <v>0</v>
          </cell>
          <cell r="AY5419" t="b">
            <v>0</v>
          </cell>
        </row>
        <row r="5420">
          <cell r="B5420" t="str">
            <v>1201060413001</v>
          </cell>
          <cell r="C5420" t="str">
            <v>FONFAY VASQUEZ NORMA DEL ROCIO</v>
          </cell>
          <cell r="D5420">
            <v>212</v>
          </cell>
          <cell r="E5420">
            <v>21205</v>
          </cell>
          <cell r="F5420">
            <v>2120550</v>
          </cell>
          <cell r="G5420" t="str">
            <v>SERVICIOS</v>
          </cell>
          <cell r="H5420" t="str">
            <v>SERVICIOS</v>
          </cell>
          <cell r="I5420" t="str">
            <v>L3204</v>
          </cell>
          <cell r="J5420" t="str">
            <v>MICROEMPRESA</v>
          </cell>
          <cell r="K5420">
            <v>0</v>
          </cell>
          <cell r="L5420">
            <v>0</v>
          </cell>
          <cell r="M5420">
            <v>0</v>
          </cell>
          <cell r="N5420">
            <v>0</v>
          </cell>
          <cell r="O5420" t="str">
            <v>R BRAVO</v>
          </cell>
          <cell r="P5420" t="str">
            <v>R BRAVO</v>
          </cell>
          <cell r="Q5420">
            <v>0</v>
          </cell>
          <cell r="R5420">
            <v>0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  <cell r="X5420">
            <v>0</v>
          </cell>
          <cell r="Y5420">
            <v>0</v>
          </cell>
          <cell r="Z5420">
            <v>0</v>
          </cell>
          <cell r="AA5420">
            <v>0</v>
          </cell>
          <cell r="AB5420">
            <v>0</v>
          </cell>
          <cell r="AC5420">
            <v>0</v>
          </cell>
          <cell r="AD5420">
            <v>0</v>
          </cell>
          <cell r="AE5420">
            <v>0</v>
          </cell>
          <cell r="AF5420">
            <v>0</v>
          </cell>
          <cell r="AG5420">
            <v>0</v>
          </cell>
          <cell r="AH5420">
            <v>0</v>
          </cell>
          <cell r="AI5420">
            <v>0</v>
          </cell>
          <cell r="AJ5420">
            <v>0</v>
          </cell>
          <cell r="AK5420">
            <v>0</v>
          </cell>
          <cell r="AL5420">
            <v>0</v>
          </cell>
          <cell r="AM5420">
            <v>0</v>
          </cell>
          <cell r="AN5420">
            <v>0</v>
          </cell>
          <cell r="AO5420">
            <v>0</v>
          </cell>
          <cell r="AP5420">
            <v>5</v>
          </cell>
          <cell r="AQ5420" t="str">
            <v>ROSA BRAVO</v>
          </cell>
          <cell r="AR5420">
            <v>2</v>
          </cell>
          <cell r="AS5420" t="str">
            <v>OSCAR RIPALDA</v>
          </cell>
          <cell r="AT5420">
            <v>3</v>
          </cell>
          <cell r="AU5420" t="str">
            <v>ANDRE ACUÑA</v>
          </cell>
          <cell r="AV5420" t="str">
            <v>#N/A</v>
          </cell>
          <cell r="AW5420" t="str">
            <v>#N/A</v>
          </cell>
          <cell r="AX5420" t="b">
            <v>1</v>
          </cell>
          <cell r="AY5420" t="b">
            <v>1</v>
          </cell>
        </row>
        <row r="5421">
          <cell r="B5421" t="str">
            <v>1703914000001</v>
          </cell>
          <cell r="C5421" t="str">
            <v>MENA FIGUEROA OSCAR FAUSTO</v>
          </cell>
          <cell r="D5421">
            <v>212</v>
          </cell>
          <cell r="E5421">
            <v>21205</v>
          </cell>
          <cell r="F5421">
            <v>2120550</v>
          </cell>
          <cell r="G5421" t="str">
            <v>SERVICIOS</v>
          </cell>
          <cell r="H5421" t="str">
            <v>SERVICIOS</v>
          </cell>
          <cell r="I5421" t="str">
            <v>L3205</v>
          </cell>
          <cell r="J5421" t="str">
            <v>MICROEMPRESA</v>
          </cell>
          <cell r="K5421">
            <v>0</v>
          </cell>
          <cell r="L5421" t="str">
            <v>01Empresas Normales</v>
          </cell>
          <cell r="M5421">
            <v>41807</v>
          </cell>
          <cell r="N5421">
            <v>0.47083333333333333</v>
          </cell>
          <cell r="O5421" t="str">
            <v>D PEÑA</v>
          </cell>
          <cell r="P5421" t="str">
            <v>D PEÑA</v>
          </cell>
          <cell r="Q5421" t="str">
            <v>D PEÑA</v>
          </cell>
          <cell r="R5421" t="str">
            <v>PAPEL</v>
          </cell>
          <cell r="S5421">
            <v>41807</v>
          </cell>
          <cell r="T5421">
            <v>0.66666666666666663</v>
          </cell>
          <cell r="U5421" t="str">
            <v>PRE-003</v>
          </cell>
          <cell r="V5421">
            <v>41831</v>
          </cell>
          <cell r="W5421">
            <v>0.43541666666666667</v>
          </cell>
          <cell r="X5421">
            <v>0</v>
          </cell>
          <cell r="Y5421">
            <v>0</v>
          </cell>
          <cell r="Z5421">
            <v>0</v>
          </cell>
          <cell r="AA5421">
            <v>0</v>
          </cell>
          <cell r="AB5421">
            <v>0</v>
          </cell>
          <cell r="AC5421">
            <v>41834</v>
          </cell>
          <cell r="AD5421">
            <v>0.54166666666666663</v>
          </cell>
          <cell r="AE5421" t="str">
            <v>MMORAN</v>
          </cell>
          <cell r="AF5421">
            <v>32</v>
          </cell>
          <cell r="AG5421">
            <v>0</v>
          </cell>
          <cell r="AH5421">
            <v>0</v>
          </cell>
          <cell r="AI5421">
            <v>0</v>
          </cell>
          <cell r="AJ5421">
            <v>0</v>
          </cell>
          <cell r="AK5421">
            <v>0</v>
          </cell>
          <cell r="AL5421">
            <v>0</v>
          </cell>
          <cell r="AM5421">
            <v>0</v>
          </cell>
          <cell r="AN5421">
            <v>0</v>
          </cell>
          <cell r="AO5421">
            <v>0</v>
          </cell>
          <cell r="AP5421">
            <v>8</v>
          </cell>
          <cell r="AQ5421" t="str">
            <v>DENNIS PEÑA</v>
          </cell>
          <cell r="AR5421">
            <v>2</v>
          </cell>
          <cell r="AS5421" t="str">
            <v>OSCAR RIPALDA</v>
          </cell>
          <cell r="AT5421">
            <v>5</v>
          </cell>
          <cell r="AU5421" t="str">
            <v>JEAN CARLOS MORAN</v>
          </cell>
          <cell r="AV5421" t="str">
            <v>#N/A</v>
          </cell>
          <cell r="AW5421" t="str">
            <v>#N/A</v>
          </cell>
          <cell r="AX5421" t="b">
            <v>0</v>
          </cell>
          <cell r="AY5421" t="b">
            <v>0</v>
          </cell>
        </row>
        <row r="5422">
          <cell r="B5422" t="str">
            <v>1205716655001</v>
          </cell>
          <cell r="C5422" t="str">
            <v>ARREAGA CRESPO MARTHA VIRGINIA</v>
          </cell>
          <cell r="D5422">
            <v>212</v>
          </cell>
          <cell r="E5422">
            <v>21205</v>
          </cell>
          <cell r="F5422">
            <v>2120550</v>
          </cell>
          <cell r="G5422" t="str">
            <v>SERVICIOS</v>
          </cell>
          <cell r="H5422" t="str">
            <v>SERVICIOS</v>
          </cell>
          <cell r="I5422" t="str">
            <v>L3206</v>
          </cell>
          <cell r="J5422" t="str">
            <v>MICROEMPRESA</v>
          </cell>
          <cell r="K5422">
            <v>0</v>
          </cell>
          <cell r="L5422" t="str">
            <v>03No ubicadas</v>
          </cell>
          <cell r="M5422">
            <v>41834</v>
          </cell>
          <cell r="N5422">
            <v>0.40555555555555556</v>
          </cell>
          <cell r="O5422" t="str">
            <v>D PEÑA</v>
          </cell>
          <cell r="P5422" t="str">
            <v>D PEÑA</v>
          </cell>
          <cell r="Q5422" t="str">
            <v>D PEÑA</v>
          </cell>
          <cell r="R5422" t="str">
            <v>PAPEL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  <cell r="X5422">
            <v>0</v>
          </cell>
          <cell r="Y5422">
            <v>0</v>
          </cell>
          <cell r="Z5422">
            <v>0</v>
          </cell>
          <cell r="AA5422">
            <v>0</v>
          </cell>
          <cell r="AB5422">
            <v>0</v>
          </cell>
          <cell r="AC5422">
            <v>41835</v>
          </cell>
          <cell r="AD5422">
            <v>0.4375</v>
          </cell>
          <cell r="AE5422" t="str">
            <v>MMORAN</v>
          </cell>
          <cell r="AF5422">
            <v>33</v>
          </cell>
          <cell r="AG5422">
            <v>0</v>
          </cell>
          <cell r="AH5422">
            <v>0</v>
          </cell>
          <cell r="AI5422">
            <v>0</v>
          </cell>
          <cell r="AJ5422">
            <v>0</v>
          </cell>
          <cell r="AK5422">
            <v>0</v>
          </cell>
          <cell r="AL5422">
            <v>0</v>
          </cell>
          <cell r="AM5422">
            <v>0</v>
          </cell>
          <cell r="AN5422">
            <v>0</v>
          </cell>
          <cell r="AO5422">
            <v>0</v>
          </cell>
          <cell r="AP5422">
            <v>8</v>
          </cell>
          <cell r="AQ5422" t="str">
            <v>DENNIS PEÑA</v>
          </cell>
          <cell r="AR5422">
            <v>2</v>
          </cell>
          <cell r="AS5422" t="str">
            <v>OSCAR RIPALDA</v>
          </cell>
          <cell r="AT5422">
            <v>5</v>
          </cell>
          <cell r="AU5422" t="str">
            <v>JEAN CARLOS MORAN</v>
          </cell>
          <cell r="AV5422" t="str">
            <v>#N/A</v>
          </cell>
          <cell r="AW5422" t="str">
            <v>#N/A</v>
          </cell>
          <cell r="AX5422" t="b">
            <v>0</v>
          </cell>
          <cell r="AY5422" t="b">
            <v>0</v>
          </cell>
        </row>
        <row r="5423">
          <cell r="B5423" t="str">
            <v>0900102252001</v>
          </cell>
          <cell r="C5423" t="str">
            <v>PROAÃ‘O CADENA MILTON BULNARO</v>
          </cell>
          <cell r="D5423">
            <v>212</v>
          </cell>
          <cell r="E5423">
            <v>21205</v>
          </cell>
          <cell r="F5423">
            <v>2120550</v>
          </cell>
          <cell r="G5423" t="str">
            <v>SERVICIOS</v>
          </cell>
          <cell r="H5423" t="str">
            <v>SERVICIOS</v>
          </cell>
          <cell r="I5423" t="str">
            <v>L3207</v>
          </cell>
          <cell r="J5423" t="str">
            <v>MICROEMPRESA</v>
          </cell>
          <cell r="K5423">
            <v>0</v>
          </cell>
          <cell r="L5423">
            <v>0</v>
          </cell>
          <cell r="M5423">
            <v>0</v>
          </cell>
          <cell r="N5423">
            <v>0</v>
          </cell>
          <cell r="O5423" t="str">
            <v>D PEÑA</v>
          </cell>
          <cell r="P5423" t="str">
            <v>D PEÑA</v>
          </cell>
          <cell r="Q5423">
            <v>0</v>
          </cell>
          <cell r="R5423">
            <v>0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  <cell r="X5423">
            <v>0</v>
          </cell>
          <cell r="Y5423">
            <v>0</v>
          </cell>
          <cell r="Z5423">
            <v>0</v>
          </cell>
          <cell r="AA5423">
            <v>0</v>
          </cell>
          <cell r="AB5423">
            <v>0</v>
          </cell>
          <cell r="AC5423">
            <v>0</v>
          </cell>
          <cell r="AD5423">
            <v>0</v>
          </cell>
          <cell r="AE5423">
            <v>0</v>
          </cell>
          <cell r="AF5423">
            <v>0</v>
          </cell>
          <cell r="AG5423">
            <v>0</v>
          </cell>
          <cell r="AH5423">
            <v>0</v>
          </cell>
          <cell r="AI5423">
            <v>0</v>
          </cell>
          <cell r="AJ5423">
            <v>0</v>
          </cell>
          <cell r="AK5423">
            <v>0</v>
          </cell>
          <cell r="AL5423">
            <v>0</v>
          </cell>
          <cell r="AM5423">
            <v>0</v>
          </cell>
          <cell r="AN5423">
            <v>0</v>
          </cell>
          <cell r="AO5423">
            <v>0</v>
          </cell>
          <cell r="AP5423">
            <v>8</v>
          </cell>
          <cell r="AQ5423" t="str">
            <v>DENNIS PEÑA</v>
          </cell>
          <cell r="AR5423">
            <v>2</v>
          </cell>
          <cell r="AS5423" t="str">
            <v>OSCAR RIPALDA</v>
          </cell>
          <cell r="AT5423">
            <v>6</v>
          </cell>
          <cell r="AU5423" t="str">
            <v>PAOLA PIHUAVE</v>
          </cell>
          <cell r="AV5423" t="str">
            <v>#N/A</v>
          </cell>
          <cell r="AW5423" t="str">
            <v>#N/A</v>
          </cell>
          <cell r="AX5423" t="b">
            <v>1</v>
          </cell>
          <cell r="AY5423" t="b">
            <v>1</v>
          </cell>
        </row>
        <row r="5424">
          <cell r="B5424" t="str">
            <v>1712040193001</v>
          </cell>
          <cell r="C5424" t="str">
            <v>ROJAS ROMERO LORENA DEL PILAR</v>
          </cell>
          <cell r="D5424">
            <v>212</v>
          </cell>
          <cell r="E5424">
            <v>21205</v>
          </cell>
          <cell r="F5424">
            <v>2120550</v>
          </cell>
          <cell r="G5424" t="str">
            <v>SERVICIOS</v>
          </cell>
          <cell r="H5424" t="str">
            <v>SERVICIOS</v>
          </cell>
          <cell r="I5424" t="str">
            <v>L3208</v>
          </cell>
          <cell r="J5424" t="str">
            <v>MICROEMPRESA</v>
          </cell>
          <cell r="K5424">
            <v>0</v>
          </cell>
          <cell r="L5424">
            <v>0</v>
          </cell>
          <cell r="M5424">
            <v>0</v>
          </cell>
          <cell r="N5424">
            <v>0</v>
          </cell>
          <cell r="O5424" t="str">
            <v>R BRAVO</v>
          </cell>
          <cell r="P5424" t="str">
            <v>R BRAVO</v>
          </cell>
          <cell r="Q5424">
            <v>0</v>
          </cell>
          <cell r="R5424">
            <v>0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  <cell r="X5424">
            <v>0</v>
          </cell>
          <cell r="Y5424">
            <v>0</v>
          </cell>
          <cell r="Z5424">
            <v>0</v>
          </cell>
          <cell r="AA5424">
            <v>0</v>
          </cell>
          <cell r="AB5424">
            <v>0</v>
          </cell>
          <cell r="AC5424">
            <v>0</v>
          </cell>
          <cell r="AD5424">
            <v>0</v>
          </cell>
          <cell r="AE5424">
            <v>0</v>
          </cell>
          <cell r="AF5424">
            <v>0</v>
          </cell>
          <cell r="AG5424">
            <v>0</v>
          </cell>
          <cell r="AH5424">
            <v>0</v>
          </cell>
          <cell r="AI5424">
            <v>0</v>
          </cell>
          <cell r="AJ5424">
            <v>0</v>
          </cell>
          <cell r="AK5424">
            <v>0</v>
          </cell>
          <cell r="AL5424">
            <v>0</v>
          </cell>
          <cell r="AM5424">
            <v>0</v>
          </cell>
          <cell r="AN5424">
            <v>0</v>
          </cell>
          <cell r="AO5424">
            <v>0</v>
          </cell>
          <cell r="AP5424">
            <v>5</v>
          </cell>
          <cell r="AQ5424" t="str">
            <v>ROSA BRAVO</v>
          </cell>
          <cell r="AR5424">
            <v>2</v>
          </cell>
          <cell r="AS5424" t="str">
            <v>OSCAR RIPALDA</v>
          </cell>
          <cell r="AT5424">
            <v>16</v>
          </cell>
          <cell r="AU5424" t="str">
            <v>CRITICO_16</v>
          </cell>
          <cell r="AV5424" t="str">
            <v>#N/A</v>
          </cell>
          <cell r="AW5424" t="str">
            <v>#N/A</v>
          </cell>
          <cell r="AX5424" t="b">
            <v>1</v>
          </cell>
          <cell r="AY5424" t="b">
            <v>1</v>
          </cell>
        </row>
        <row r="5425">
          <cell r="B5425" t="str">
            <v>1707187884001</v>
          </cell>
          <cell r="C5425" t="str">
            <v>ANCHUNDIA GOMEZ DIGNA ANDREA</v>
          </cell>
          <cell r="D5425">
            <v>212</v>
          </cell>
          <cell r="E5425">
            <v>21205</v>
          </cell>
          <cell r="F5425">
            <v>2120550</v>
          </cell>
          <cell r="G5425" t="str">
            <v>SERVICIOS</v>
          </cell>
          <cell r="H5425" t="str">
            <v>SERVICIOS</v>
          </cell>
          <cell r="I5425" t="str">
            <v>L3209</v>
          </cell>
          <cell r="J5425" t="str">
            <v>MICROEMPRESA</v>
          </cell>
          <cell r="K5425">
            <v>0</v>
          </cell>
          <cell r="L5425">
            <v>0</v>
          </cell>
          <cell r="M5425">
            <v>0</v>
          </cell>
          <cell r="N5425">
            <v>0</v>
          </cell>
          <cell r="O5425" t="str">
            <v>R JOSE</v>
          </cell>
          <cell r="P5425" t="str">
            <v>R JOSE</v>
          </cell>
          <cell r="Q5425">
            <v>0</v>
          </cell>
          <cell r="R5425">
            <v>0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  <cell r="X5425">
            <v>0</v>
          </cell>
          <cell r="Y5425">
            <v>0</v>
          </cell>
          <cell r="Z5425">
            <v>0</v>
          </cell>
          <cell r="AA5425">
            <v>0</v>
          </cell>
          <cell r="AB5425">
            <v>0</v>
          </cell>
          <cell r="AC5425">
            <v>0</v>
          </cell>
          <cell r="AD5425">
            <v>0</v>
          </cell>
          <cell r="AE5425">
            <v>0</v>
          </cell>
          <cell r="AF5425">
            <v>0</v>
          </cell>
          <cell r="AG5425">
            <v>0</v>
          </cell>
          <cell r="AH5425">
            <v>0</v>
          </cell>
          <cell r="AI5425">
            <v>0</v>
          </cell>
          <cell r="AJ5425">
            <v>0</v>
          </cell>
          <cell r="AK5425">
            <v>0</v>
          </cell>
          <cell r="AL5425">
            <v>0</v>
          </cell>
          <cell r="AM5425">
            <v>0</v>
          </cell>
          <cell r="AN5425">
            <v>0</v>
          </cell>
          <cell r="AO5425">
            <v>0</v>
          </cell>
          <cell r="AP5425">
            <v>6</v>
          </cell>
          <cell r="AQ5425" t="str">
            <v>RONALD JOSÉ</v>
          </cell>
          <cell r="AR5425">
            <v>2</v>
          </cell>
          <cell r="AS5425" t="str">
            <v>OSCAR RIPALDA</v>
          </cell>
          <cell r="AT5425">
            <v>16</v>
          </cell>
          <cell r="AU5425" t="str">
            <v>CRITICO_16</v>
          </cell>
          <cell r="AV5425" t="str">
            <v>#N/A</v>
          </cell>
          <cell r="AW5425" t="str">
            <v>#N/A</v>
          </cell>
          <cell r="AX5425" t="b">
            <v>1</v>
          </cell>
          <cell r="AY5425" t="b">
            <v>1</v>
          </cell>
        </row>
        <row r="5426">
          <cell r="B5426" t="str">
            <v>1291744113001</v>
          </cell>
          <cell r="C5426" t="str">
            <v>CRESFONSA S.A.</v>
          </cell>
          <cell r="D5426">
            <v>212</v>
          </cell>
          <cell r="E5426">
            <v>21205</v>
          </cell>
          <cell r="F5426">
            <v>2120550</v>
          </cell>
          <cell r="G5426" t="str">
            <v>SERVICIOS</v>
          </cell>
          <cell r="H5426" t="str">
            <v>SERVICIOS</v>
          </cell>
          <cell r="I5426" t="str">
            <v>L3210</v>
          </cell>
          <cell r="J5426" t="str">
            <v>MICROEMPRESA</v>
          </cell>
          <cell r="K5426">
            <v>0</v>
          </cell>
          <cell r="L5426">
            <v>0</v>
          </cell>
          <cell r="M5426">
            <v>0</v>
          </cell>
          <cell r="N5426">
            <v>0</v>
          </cell>
          <cell r="O5426" t="str">
            <v>R BRAVO</v>
          </cell>
          <cell r="P5426" t="str">
            <v>R BRAVO</v>
          </cell>
          <cell r="Q5426">
            <v>0</v>
          </cell>
          <cell r="R5426">
            <v>0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  <cell r="X5426">
            <v>0</v>
          </cell>
          <cell r="Y5426">
            <v>0</v>
          </cell>
          <cell r="Z5426">
            <v>0</v>
          </cell>
          <cell r="AA5426">
            <v>0</v>
          </cell>
          <cell r="AB5426">
            <v>0</v>
          </cell>
          <cell r="AC5426">
            <v>0</v>
          </cell>
          <cell r="AD5426">
            <v>0</v>
          </cell>
          <cell r="AE5426">
            <v>0</v>
          </cell>
          <cell r="AF5426">
            <v>0</v>
          </cell>
          <cell r="AG5426">
            <v>0</v>
          </cell>
          <cell r="AH5426">
            <v>0</v>
          </cell>
          <cell r="AI5426">
            <v>0</v>
          </cell>
          <cell r="AJ5426">
            <v>0</v>
          </cell>
          <cell r="AK5426">
            <v>0</v>
          </cell>
          <cell r="AL5426">
            <v>0</v>
          </cell>
          <cell r="AM5426">
            <v>0</v>
          </cell>
          <cell r="AN5426">
            <v>0</v>
          </cell>
          <cell r="AO5426">
            <v>0</v>
          </cell>
          <cell r="AP5426">
            <v>5</v>
          </cell>
          <cell r="AQ5426" t="str">
            <v>ROSA BRAVO</v>
          </cell>
          <cell r="AR5426">
            <v>2</v>
          </cell>
          <cell r="AS5426" t="str">
            <v>OSCAR RIPALDA</v>
          </cell>
          <cell r="AT5426">
            <v>16</v>
          </cell>
          <cell r="AU5426" t="str">
            <v>CRITICO_16</v>
          </cell>
          <cell r="AV5426" t="str">
            <v>#N/A</v>
          </cell>
          <cell r="AW5426" t="str">
            <v>#N/A</v>
          </cell>
          <cell r="AX5426" t="b">
            <v>1</v>
          </cell>
          <cell r="AY5426" t="b">
            <v>1</v>
          </cell>
        </row>
        <row r="5427">
          <cell r="B5427" t="str">
            <v>0300146156001</v>
          </cell>
          <cell r="C5427" t="str">
            <v>VICUÃ‘A GARCIA LUIS OLMEDO</v>
          </cell>
          <cell r="D5427">
            <v>212</v>
          </cell>
          <cell r="E5427">
            <v>21205</v>
          </cell>
          <cell r="F5427">
            <v>2120550</v>
          </cell>
          <cell r="G5427" t="str">
            <v>SERVICIOS</v>
          </cell>
          <cell r="H5427" t="str">
            <v>SERVICIOS</v>
          </cell>
          <cell r="I5427" t="str">
            <v>L3211</v>
          </cell>
          <cell r="J5427" t="str">
            <v>PEQUEÑA EMPRESA</v>
          </cell>
          <cell r="K5427">
            <v>0</v>
          </cell>
          <cell r="L5427">
            <v>0</v>
          </cell>
          <cell r="M5427">
            <v>0</v>
          </cell>
          <cell r="N5427">
            <v>0</v>
          </cell>
          <cell r="O5427" t="str">
            <v>R BRAVO</v>
          </cell>
          <cell r="P5427" t="str">
            <v>R BRAVO</v>
          </cell>
          <cell r="Q5427">
            <v>0</v>
          </cell>
          <cell r="R5427">
            <v>0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  <cell r="X5427">
            <v>0</v>
          </cell>
          <cell r="Y5427">
            <v>0</v>
          </cell>
          <cell r="Z5427">
            <v>0</v>
          </cell>
          <cell r="AA5427">
            <v>0</v>
          </cell>
          <cell r="AB5427">
            <v>0</v>
          </cell>
          <cell r="AC5427">
            <v>0</v>
          </cell>
          <cell r="AD5427">
            <v>0</v>
          </cell>
          <cell r="AE5427">
            <v>0</v>
          </cell>
          <cell r="AF5427">
            <v>0</v>
          </cell>
          <cell r="AG5427">
            <v>0</v>
          </cell>
          <cell r="AH5427">
            <v>0</v>
          </cell>
          <cell r="AI5427">
            <v>0</v>
          </cell>
          <cell r="AJ5427">
            <v>0</v>
          </cell>
          <cell r="AK5427">
            <v>0</v>
          </cell>
          <cell r="AL5427">
            <v>0</v>
          </cell>
          <cell r="AM5427">
            <v>0</v>
          </cell>
          <cell r="AN5427">
            <v>0</v>
          </cell>
          <cell r="AO5427">
            <v>0</v>
          </cell>
          <cell r="AP5427">
            <v>5</v>
          </cell>
          <cell r="AQ5427" t="str">
            <v>ROSA BRAVO</v>
          </cell>
          <cell r="AR5427">
            <v>2</v>
          </cell>
          <cell r="AS5427" t="str">
            <v>OSCAR RIPALDA</v>
          </cell>
          <cell r="AT5427">
            <v>3</v>
          </cell>
          <cell r="AU5427" t="str">
            <v>ANDRE ACUÑA</v>
          </cell>
          <cell r="AV5427" t="str">
            <v>#N/A</v>
          </cell>
          <cell r="AW5427" t="str">
            <v>#N/A</v>
          </cell>
          <cell r="AX5427" t="b">
            <v>1</v>
          </cell>
          <cell r="AY5427" t="b">
            <v>1</v>
          </cell>
        </row>
        <row r="5428">
          <cell r="B5428" t="str">
            <v>0500544416001</v>
          </cell>
          <cell r="C5428" t="str">
            <v>AGUIRRE QUISHPE ROSA ERLINDA</v>
          </cell>
          <cell r="D5428">
            <v>212</v>
          </cell>
          <cell r="E5428">
            <v>21205</v>
          </cell>
          <cell r="F5428">
            <v>2120550</v>
          </cell>
          <cell r="G5428" t="str">
            <v>COMERCIO</v>
          </cell>
          <cell r="H5428" t="str">
            <v>COMERCIO</v>
          </cell>
          <cell r="I5428" t="str">
            <v>L3212</v>
          </cell>
          <cell r="J5428" t="str">
            <v>PEQUEÑA EMPRESA</v>
          </cell>
          <cell r="K5428">
            <v>0</v>
          </cell>
          <cell r="L5428">
            <v>0</v>
          </cell>
          <cell r="M5428">
            <v>0</v>
          </cell>
          <cell r="N5428">
            <v>0</v>
          </cell>
          <cell r="O5428" t="str">
            <v>R BRAVO</v>
          </cell>
          <cell r="P5428" t="str">
            <v>R BRAVO</v>
          </cell>
          <cell r="Q5428">
            <v>0</v>
          </cell>
          <cell r="R5428">
            <v>0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  <cell r="X5428">
            <v>0</v>
          </cell>
          <cell r="Y5428">
            <v>0</v>
          </cell>
          <cell r="Z5428">
            <v>0</v>
          </cell>
          <cell r="AA5428">
            <v>0</v>
          </cell>
          <cell r="AB5428">
            <v>0</v>
          </cell>
          <cell r="AC5428">
            <v>0</v>
          </cell>
          <cell r="AD5428">
            <v>0</v>
          </cell>
          <cell r="AE5428">
            <v>0</v>
          </cell>
          <cell r="AF5428">
            <v>0</v>
          </cell>
          <cell r="AG5428">
            <v>0</v>
          </cell>
          <cell r="AH5428">
            <v>0</v>
          </cell>
          <cell r="AI5428">
            <v>0</v>
          </cell>
          <cell r="AJ5428">
            <v>0</v>
          </cell>
          <cell r="AK5428">
            <v>0</v>
          </cell>
          <cell r="AL5428">
            <v>0</v>
          </cell>
          <cell r="AM5428">
            <v>0</v>
          </cell>
          <cell r="AN5428">
            <v>0</v>
          </cell>
          <cell r="AO5428">
            <v>0</v>
          </cell>
          <cell r="AP5428">
            <v>5</v>
          </cell>
          <cell r="AQ5428" t="str">
            <v>ROSA BRAVO</v>
          </cell>
          <cell r="AR5428">
            <v>2</v>
          </cell>
          <cell r="AS5428" t="str">
            <v>OSCAR RIPALDA</v>
          </cell>
          <cell r="AT5428">
            <v>3</v>
          </cell>
          <cell r="AU5428" t="str">
            <v>ANDRE ACUÑA</v>
          </cell>
          <cell r="AV5428" t="str">
            <v>#N/A</v>
          </cell>
          <cell r="AW5428" t="str">
            <v>#N/A</v>
          </cell>
          <cell r="AX5428" t="b">
            <v>1</v>
          </cell>
          <cell r="AY5428" t="b">
            <v>1</v>
          </cell>
        </row>
        <row r="5429">
          <cell r="B5429" t="str">
            <v>0900550971001</v>
          </cell>
          <cell r="C5429" t="str">
            <v>BARDI PLAZA JORGE MATEO</v>
          </cell>
          <cell r="D5429">
            <v>212</v>
          </cell>
          <cell r="E5429">
            <v>21205</v>
          </cell>
          <cell r="F5429">
            <v>2120550</v>
          </cell>
          <cell r="G5429" t="str">
            <v>COMERCIO</v>
          </cell>
          <cell r="H5429" t="str">
            <v>COMERCIO</v>
          </cell>
          <cell r="I5429" t="str">
            <v>L3213</v>
          </cell>
          <cell r="J5429" t="str">
            <v>PEQUEÑA EMPRESA</v>
          </cell>
          <cell r="K5429">
            <v>0</v>
          </cell>
          <cell r="L5429" t="str">
            <v>01Empresas Normales</v>
          </cell>
          <cell r="M5429">
            <v>41824</v>
          </cell>
          <cell r="N5429">
            <v>0.70833333333333337</v>
          </cell>
          <cell r="O5429" t="str">
            <v>D PEÑA</v>
          </cell>
          <cell r="P5429" t="str">
            <v>D PEÑA</v>
          </cell>
          <cell r="Q5429" t="str">
            <v>APLICATIVO WEB</v>
          </cell>
          <cell r="R5429" t="str">
            <v>APLICATIVO WEB</v>
          </cell>
          <cell r="S5429">
            <v>41827</v>
          </cell>
          <cell r="T5429">
            <v>0.54166666666666663</v>
          </cell>
          <cell r="U5429" t="str">
            <v>PRE-022</v>
          </cell>
          <cell r="V5429">
            <v>0</v>
          </cell>
          <cell r="W5429">
            <v>0</v>
          </cell>
          <cell r="X5429">
            <v>0</v>
          </cell>
          <cell r="Y5429">
            <v>0</v>
          </cell>
          <cell r="Z5429">
            <v>0</v>
          </cell>
          <cell r="AA5429">
            <v>0</v>
          </cell>
          <cell r="AB5429">
            <v>0</v>
          </cell>
          <cell r="AC5429">
            <v>0</v>
          </cell>
          <cell r="AD5429">
            <v>0</v>
          </cell>
          <cell r="AE5429">
            <v>0</v>
          </cell>
          <cell r="AF5429">
            <v>0</v>
          </cell>
          <cell r="AG5429">
            <v>0</v>
          </cell>
          <cell r="AH5429">
            <v>0</v>
          </cell>
          <cell r="AI5429">
            <v>0</v>
          </cell>
          <cell r="AJ5429">
            <v>0</v>
          </cell>
          <cell r="AK5429">
            <v>0</v>
          </cell>
          <cell r="AL5429">
            <v>0</v>
          </cell>
          <cell r="AM5429">
            <v>0</v>
          </cell>
          <cell r="AN5429">
            <v>0</v>
          </cell>
          <cell r="AO5429">
            <v>0</v>
          </cell>
          <cell r="AP5429">
            <v>8</v>
          </cell>
          <cell r="AQ5429" t="str">
            <v>DENNIS PEÑA</v>
          </cell>
          <cell r="AR5429">
            <v>2</v>
          </cell>
          <cell r="AS5429" t="str">
            <v>OSCAR RIPALDA</v>
          </cell>
          <cell r="AT5429">
            <v>5</v>
          </cell>
          <cell r="AU5429" t="str">
            <v>JEAN CARLOS MORAN</v>
          </cell>
          <cell r="AV5429" t="str">
            <v>1</v>
          </cell>
          <cell r="AW5429" t="str">
            <v>0900550971001</v>
          </cell>
          <cell r="AX5429" t="b">
            <v>0</v>
          </cell>
          <cell r="AY5429" t="b">
            <v>0</v>
          </cell>
        </row>
        <row r="5430">
          <cell r="B5430" t="str">
            <v>0905554754001</v>
          </cell>
          <cell r="C5430" t="str">
            <v>SALVATIERRA LOOR MARIA ISABEL</v>
          </cell>
          <cell r="D5430">
            <v>212</v>
          </cell>
          <cell r="E5430">
            <v>21205</v>
          </cell>
          <cell r="F5430">
            <v>2120550</v>
          </cell>
          <cell r="G5430" t="str">
            <v>COMERCIO</v>
          </cell>
          <cell r="H5430" t="str">
            <v>COMERCIO</v>
          </cell>
          <cell r="I5430" t="str">
            <v>L3214</v>
          </cell>
          <cell r="J5430" t="str">
            <v>PEQUEÑA EMPRESA</v>
          </cell>
          <cell r="K5430">
            <v>0</v>
          </cell>
          <cell r="L5430">
            <v>0</v>
          </cell>
          <cell r="M5430">
            <v>0</v>
          </cell>
          <cell r="N5430">
            <v>0</v>
          </cell>
          <cell r="O5430" t="str">
            <v>R BRAVO</v>
          </cell>
          <cell r="P5430" t="str">
            <v>R BRAVO</v>
          </cell>
          <cell r="Q5430">
            <v>0</v>
          </cell>
          <cell r="R5430">
            <v>0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  <cell r="X5430">
            <v>0</v>
          </cell>
          <cell r="Y5430">
            <v>0</v>
          </cell>
          <cell r="Z5430">
            <v>0</v>
          </cell>
          <cell r="AA5430">
            <v>0</v>
          </cell>
          <cell r="AB5430">
            <v>0</v>
          </cell>
          <cell r="AC5430">
            <v>0</v>
          </cell>
          <cell r="AD5430">
            <v>0</v>
          </cell>
          <cell r="AE5430">
            <v>0</v>
          </cell>
          <cell r="AF5430">
            <v>0</v>
          </cell>
          <cell r="AG5430">
            <v>0</v>
          </cell>
          <cell r="AH5430">
            <v>0</v>
          </cell>
          <cell r="AI5430">
            <v>0</v>
          </cell>
          <cell r="AJ5430">
            <v>0</v>
          </cell>
          <cell r="AK5430">
            <v>0</v>
          </cell>
          <cell r="AL5430">
            <v>0</v>
          </cell>
          <cell r="AM5430">
            <v>0</v>
          </cell>
          <cell r="AN5430">
            <v>0</v>
          </cell>
          <cell r="AO5430">
            <v>0</v>
          </cell>
          <cell r="AP5430">
            <v>5</v>
          </cell>
          <cell r="AQ5430" t="str">
            <v>ROSA BRAVO</v>
          </cell>
          <cell r="AR5430">
            <v>2</v>
          </cell>
          <cell r="AS5430" t="str">
            <v>OSCAR RIPALDA</v>
          </cell>
          <cell r="AT5430">
            <v>16</v>
          </cell>
          <cell r="AU5430" t="str">
            <v>CRITICO_16</v>
          </cell>
          <cell r="AV5430" t="str">
            <v>#N/A</v>
          </cell>
          <cell r="AW5430" t="str">
            <v>#N/A</v>
          </cell>
          <cell r="AX5430" t="b">
            <v>1</v>
          </cell>
          <cell r="AY5430" t="b">
            <v>1</v>
          </cell>
        </row>
        <row r="5431">
          <cell r="B5431" t="str">
            <v>0913236287001</v>
          </cell>
          <cell r="C5431" t="str">
            <v>BRANDS MENENDEZ FRANKLIN EDWARD</v>
          </cell>
          <cell r="D5431">
            <v>212</v>
          </cell>
          <cell r="E5431">
            <v>21205</v>
          </cell>
          <cell r="F5431">
            <v>2120550</v>
          </cell>
          <cell r="G5431" t="str">
            <v>COMERCIO</v>
          </cell>
          <cell r="H5431" t="str">
            <v>COMERCIO</v>
          </cell>
          <cell r="I5431" t="str">
            <v>L3215</v>
          </cell>
          <cell r="J5431" t="str">
            <v>PEQUEÑA EMPRESA</v>
          </cell>
          <cell r="K5431">
            <v>0</v>
          </cell>
          <cell r="L5431" t="str">
            <v>01Empresas Normales</v>
          </cell>
          <cell r="M5431">
            <v>41789</v>
          </cell>
          <cell r="N5431">
            <v>0.74722222222222223</v>
          </cell>
          <cell r="O5431" t="str">
            <v>R JOSE</v>
          </cell>
          <cell r="P5431" t="str">
            <v>R JOSE</v>
          </cell>
          <cell r="Q5431" t="str">
            <v>EMPRESA</v>
          </cell>
          <cell r="R5431" t="str">
            <v>PAPEL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  <cell r="X5431">
            <v>0</v>
          </cell>
          <cell r="Y5431">
            <v>0</v>
          </cell>
          <cell r="Z5431">
            <v>0</v>
          </cell>
          <cell r="AA5431">
            <v>0</v>
          </cell>
          <cell r="AB5431">
            <v>0</v>
          </cell>
          <cell r="AC5431">
            <v>41795</v>
          </cell>
          <cell r="AD5431">
            <v>0.46527777777777779</v>
          </cell>
          <cell r="AE5431" t="str">
            <v>MMORAN</v>
          </cell>
          <cell r="AF5431">
            <v>10</v>
          </cell>
          <cell r="AG5431">
            <v>0</v>
          </cell>
          <cell r="AH5431">
            <v>0</v>
          </cell>
          <cell r="AI5431">
            <v>0</v>
          </cell>
          <cell r="AJ5431">
            <v>0</v>
          </cell>
          <cell r="AK5431">
            <v>0</v>
          </cell>
          <cell r="AL5431">
            <v>0</v>
          </cell>
          <cell r="AM5431">
            <v>0</v>
          </cell>
          <cell r="AN5431">
            <v>0</v>
          </cell>
          <cell r="AO5431">
            <v>0</v>
          </cell>
          <cell r="AP5431">
            <v>6</v>
          </cell>
          <cell r="AQ5431" t="str">
            <v>RONALD JOSÉ</v>
          </cell>
          <cell r="AR5431">
            <v>2</v>
          </cell>
          <cell r="AS5431" t="str">
            <v>OSCAR RIPALDA</v>
          </cell>
          <cell r="AT5431">
            <v>16</v>
          </cell>
          <cell r="AU5431" t="str">
            <v>CRITICO_16</v>
          </cell>
          <cell r="AV5431" t="str">
            <v>#N/A</v>
          </cell>
          <cell r="AW5431" t="str">
            <v>#N/A</v>
          </cell>
          <cell r="AX5431" t="b">
            <v>0</v>
          </cell>
          <cell r="AY5431" t="b">
            <v>0</v>
          </cell>
        </row>
        <row r="5432">
          <cell r="B5432" t="str">
            <v>0914048111001</v>
          </cell>
          <cell r="C5432" t="str">
            <v>GALARZA VILLALTA RUBEN DARIO</v>
          </cell>
          <cell r="D5432">
            <v>212</v>
          </cell>
          <cell r="E5432">
            <v>21205</v>
          </cell>
          <cell r="F5432">
            <v>2120550</v>
          </cell>
          <cell r="G5432" t="str">
            <v>COMERCIO</v>
          </cell>
          <cell r="H5432" t="str">
            <v>COMERCIO</v>
          </cell>
          <cell r="I5432" t="str">
            <v>L3216</v>
          </cell>
          <cell r="J5432" t="str">
            <v>PEQUEÑA EMPRESA</v>
          </cell>
          <cell r="K5432">
            <v>0</v>
          </cell>
          <cell r="L5432">
            <v>0</v>
          </cell>
          <cell r="M5432">
            <v>0</v>
          </cell>
          <cell r="N5432">
            <v>0</v>
          </cell>
          <cell r="O5432" t="str">
            <v>R BRAVO</v>
          </cell>
          <cell r="P5432" t="str">
            <v>R BRAVO</v>
          </cell>
          <cell r="Q5432">
            <v>0</v>
          </cell>
          <cell r="R5432">
            <v>0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  <cell r="X5432">
            <v>0</v>
          </cell>
          <cell r="Y5432">
            <v>0</v>
          </cell>
          <cell r="Z5432">
            <v>0</v>
          </cell>
          <cell r="AA5432">
            <v>0</v>
          </cell>
          <cell r="AB5432">
            <v>0</v>
          </cell>
          <cell r="AC5432">
            <v>0</v>
          </cell>
          <cell r="AD5432">
            <v>0</v>
          </cell>
          <cell r="AE5432">
            <v>0</v>
          </cell>
          <cell r="AF5432">
            <v>0</v>
          </cell>
          <cell r="AG5432">
            <v>0</v>
          </cell>
          <cell r="AH5432">
            <v>0</v>
          </cell>
          <cell r="AI5432">
            <v>0</v>
          </cell>
          <cell r="AJ5432">
            <v>0</v>
          </cell>
          <cell r="AK5432">
            <v>0</v>
          </cell>
          <cell r="AL5432">
            <v>0</v>
          </cell>
          <cell r="AM5432">
            <v>0</v>
          </cell>
          <cell r="AN5432">
            <v>0</v>
          </cell>
          <cell r="AO5432">
            <v>0</v>
          </cell>
          <cell r="AP5432">
            <v>5</v>
          </cell>
          <cell r="AQ5432" t="str">
            <v>ROSA BRAVO</v>
          </cell>
          <cell r="AR5432">
            <v>2</v>
          </cell>
          <cell r="AS5432" t="str">
            <v>OSCAR RIPALDA</v>
          </cell>
          <cell r="AT5432">
            <v>3</v>
          </cell>
          <cell r="AU5432" t="str">
            <v>ANDRE ACUÑA</v>
          </cell>
          <cell r="AV5432" t="str">
            <v>#N/A</v>
          </cell>
          <cell r="AW5432" t="str">
            <v>#N/A</v>
          </cell>
          <cell r="AX5432" t="b">
            <v>1</v>
          </cell>
          <cell r="AY5432" t="b">
            <v>1</v>
          </cell>
        </row>
        <row r="5433">
          <cell r="B5433" t="str">
            <v>0990738025001</v>
          </cell>
          <cell r="C5433" t="str">
            <v>CASINO LAFRONTESA CA</v>
          </cell>
          <cell r="D5433">
            <v>212</v>
          </cell>
          <cell r="E5433">
            <v>21205</v>
          </cell>
          <cell r="F5433">
            <v>2120550</v>
          </cell>
          <cell r="G5433" t="str">
            <v>SERVICIOS</v>
          </cell>
          <cell r="H5433" t="str">
            <v>SERVICIOS</v>
          </cell>
          <cell r="I5433" t="str">
            <v>L3217</v>
          </cell>
          <cell r="J5433" t="str">
            <v>PEQUEÑA EMPRESA</v>
          </cell>
          <cell r="K5433">
            <v>0</v>
          </cell>
          <cell r="L5433" t="str">
            <v>02Empresas Liquidadas</v>
          </cell>
          <cell r="M5433">
            <v>41834</v>
          </cell>
          <cell r="N5433">
            <v>0.58125000000000004</v>
          </cell>
          <cell r="O5433" t="str">
            <v>D PEÑA</v>
          </cell>
          <cell r="P5433" t="str">
            <v>D PEÑA</v>
          </cell>
          <cell r="Q5433" t="str">
            <v>D PEÑA</v>
          </cell>
          <cell r="R5433" t="str">
            <v>PAPEL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  <cell r="X5433">
            <v>0</v>
          </cell>
          <cell r="Y5433">
            <v>0</v>
          </cell>
          <cell r="Z5433">
            <v>0</v>
          </cell>
          <cell r="AA5433">
            <v>0</v>
          </cell>
          <cell r="AB5433">
            <v>0</v>
          </cell>
          <cell r="AC5433">
            <v>41834</v>
          </cell>
          <cell r="AD5433">
            <v>0.4375</v>
          </cell>
          <cell r="AE5433" t="str">
            <v>MMORAN</v>
          </cell>
          <cell r="AF5433">
            <v>33</v>
          </cell>
          <cell r="AG5433">
            <v>0</v>
          </cell>
          <cell r="AH5433">
            <v>0</v>
          </cell>
          <cell r="AI5433">
            <v>0</v>
          </cell>
          <cell r="AJ5433">
            <v>0</v>
          </cell>
          <cell r="AK5433">
            <v>0</v>
          </cell>
          <cell r="AL5433">
            <v>0</v>
          </cell>
          <cell r="AM5433">
            <v>0</v>
          </cell>
          <cell r="AN5433">
            <v>0</v>
          </cell>
          <cell r="AO5433">
            <v>0</v>
          </cell>
          <cell r="AP5433">
            <v>8</v>
          </cell>
          <cell r="AQ5433" t="str">
            <v>DENNIS PEÑA</v>
          </cell>
          <cell r="AR5433">
            <v>2</v>
          </cell>
          <cell r="AS5433" t="str">
            <v>OSCAR RIPALDA</v>
          </cell>
          <cell r="AT5433">
            <v>6</v>
          </cell>
          <cell r="AU5433" t="str">
            <v>PAOLA PIHUAVE</v>
          </cell>
          <cell r="AV5433" t="str">
            <v>#N/A</v>
          </cell>
          <cell r="AW5433" t="str">
            <v>#N/A</v>
          </cell>
          <cell r="AX5433" t="b">
            <v>0</v>
          </cell>
          <cell r="AY5433" t="b">
            <v>0</v>
          </cell>
        </row>
        <row r="5434">
          <cell r="B5434" t="str">
            <v>0992288868001</v>
          </cell>
          <cell r="C5434" t="str">
            <v>PEBEXCORP S.A.</v>
          </cell>
          <cell r="D5434">
            <v>212</v>
          </cell>
          <cell r="E5434">
            <v>21205</v>
          </cell>
          <cell r="F5434">
            <v>2120550</v>
          </cell>
          <cell r="G5434" t="str">
            <v>SERVICIOS</v>
          </cell>
          <cell r="H5434" t="str">
            <v>SERVICIOS</v>
          </cell>
          <cell r="I5434" t="str">
            <v>L3218</v>
          </cell>
          <cell r="J5434" t="str">
            <v>PEQUEÑA EMPRESA</v>
          </cell>
          <cell r="K5434">
            <v>0</v>
          </cell>
          <cell r="L5434">
            <v>0</v>
          </cell>
          <cell r="M5434">
            <v>0</v>
          </cell>
          <cell r="N5434">
            <v>0</v>
          </cell>
          <cell r="O5434" t="str">
            <v>R JOSE</v>
          </cell>
          <cell r="P5434" t="str">
            <v>R JOSE</v>
          </cell>
          <cell r="Q5434">
            <v>0</v>
          </cell>
          <cell r="R5434">
            <v>0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  <cell r="X5434">
            <v>0</v>
          </cell>
          <cell r="Y5434">
            <v>0</v>
          </cell>
          <cell r="Z5434">
            <v>0</v>
          </cell>
          <cell r="AA5434">
            <v>0</v>
          </cell>
          <cell r="AB5434">
            <v>0</v>
          </cell>
          <cell r="AC5434">
            <v>0</v>
          </cell>
          <cell r="AD5434">
            <v>0</v>
          </cell>
          <cell r="AE5434">
            <v>0</v>
          </cell>
          <cell r="AF5434">
            <v>0</v>
          </cell>
          <cell r="AG5434">
            <v>0</v>
          </cell>
          <cell r="AH5434">
            <v>0</v>
          </cell>
          <cell r="AI5434">
            <v>0</v>
          </cell>
          <cell r="AJ5434">
            <v>0</v>
          </cell>
          <cell r="AK5434">
            <v>0</v>
          </cell>
          <cell r="AL5434">
            <v>0</v>
          </cell>
          <cell r="AM5434">
            <v>0</v>
          </cell>
          <cell r="AN5434">
            <v>0</v>
          </cell>
          <cell r="AO5434">
            <v>0</v>
          </cell>
          <cell r="AP5434">
            <v>6</v>
          </cell>
          <cell r="AQ5434" t="str">
            <v>RONALD JOSÉ</v>
          </cell>
          <cell r="AR5434">
            <v>2</v>
          </cell>
          <cell r="AS5434" t="str">
            <v>OSCAR RIPALDA</v>
          </cell>
          <cell r="AT5434">
            <v>16</v>
          </cell>
          <cell r="AU5434" t="str">
            <v>CRITICO_16</v>
          </cell>
          <cell r="AV5434" t="str">
            <v>#N/A</v>
          </cell>
          <cell r="AW5434" t="str">
            <v>#N/A</v>
          </cell>
          <cell r="AX5434" t="b">
            <v>1</v>
          </cell>
          <cell r="AY5434" t="b">
            <v>1</v>
          </cell>
        </row>
        <row r="5435">
          <cell r="B5435" t="str">
            <v>0992384301001</v>
          </cell>
          <cell r="C5435" t="str">
            <v>CLINICA GUAYAQUIL DE QUEVEDO S.A. CLIGUA</v>
          </cell>
          <cell r="D5435">
            <v>212</v>
          </cell>
          <cell r="E5435">
            <v>21205</v>
          </cell>
          <cell r="F5435">
            <v>2120550</v>
          </cell>
          <cell r="G5435" t="str">
            <v>SERVICIOS</v>
          </cell>
          <cell r="H5435" t="str">
            <v>SERVICIOS</v>
          </cell>
          <cell r="I5435" t="str">
            <v>L3219</v>
          </cell>
          <cell r="J5435" t="str">
            <v>PEQUEÑA EMPRESA</v>
          </cell>
          <cell r="K5435">
            <v>0</v>
          </cell>
          <cell r="L5435" t="str">
            <v>01Empresas Normales</v>
          </cell>
          <cell r="M5435">
            <v>41800</v>
          </cell>
          <cell r="N5435">
            <v>0.49305555555555558</v>
          </cell>
          <cell r="O5435" t="str">
            <v>R JOSE</v>
          </cell>
          <cell r="P5435" t="str">
            <v>R JOSE</v>
          </cell>
          <cell r="Q5435" t="str">
            <v>APLICATIVO WEB</v>
          </cell>
          <cell r="R5435" t="str">
            <v>APLICATIVO WEB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  <cell r="X5435">
            <v>0</v>
          </cell>
          <cell r="Y5435">
            <v>0</v>
          </cell>
          <cell r="Z5435">
            <v>0</v>
          </cell>
          <cell r="AA5435">
            <v>0</v>
          </cell>
          <cell r="AB5435">
            <v>0</v>
          </cell>
          <cell r="AC5435">
            <v>41801</v>
          </cell>
          <cell r="AD5435">
            <v>0.35416666666666669</v>
          </cell>
          <cell r="AE5435" t="str">
            <v>MMORAN</v>
          </cell>
          <cell r="AF5435">
            <v>13</v>
          </cell>
          <cell r="AG5435">
            <v>0</v>
          </cell>
          <cell r="AH5435">
            <v>0</v>
          </cell>
          <cell r="AI5435">
            <v>0</v>
          </cell>
          <cell r="AJ5435">
            <v>0</v>
          </cell>
          <cell r="AK5435">
            <v>0</v>
          </cell>
          <cell r="AL5435">
            <v>0</v>
          </cell>
          <cell r="AM5435">
            <v>0</v>
          </cell>
          <cell r="AN5435">
            <v>0</v>
          </cell>
          <cell r="AO5435">
            <v>0</v>
          </cell>
          <cell r="AP5435">
            <v>6</v>
          </cell>
          <cell r="AQ5435" t="str">
            <v>RONALD JOSÉ</v>
          </cell>
          <cell r="AR5435">
            <v>2</v>
          </cell>
          <cell r="AS5435" t="str">
            <v>OSCAR RIPALDA</v>
          </cell>
          <cell r="AT5435">
            <v>16</v>
          </cell>
          <cell r="AU5435" t="str">
            <v>CRITICO_16</v>
          </cell>
          <cell r="AV5435" t="str">
            <v>#N/A</v>
          </cell>
          <cell r="AW5435" t="str">
            <v>#N/A</v>
          </cell>
          <cell r="AX5435" t="b">
            <v>0</v>
          </cell>
          <cell r="AY5435" t="b">
            <v>0</v>
          </cell>
        </row>
        <row r="5436">
          <cell r="B5436" t="str">
            <v>1200522751001</v>
          </cell>
          <cell r="C5436" t="str">
            <v>CAICEDO SANCHEZ MATILDE GRACIELA</v>
          </cell>
          <cell r="D5436">
            <v>212</v>
          </cell>
          <cell r="E5436">
            <v>21205</v>
          </cell>
          <cell r="F5436">
            <v>2120550</v>
          </cell>
          <cell r="G5436" t="str">
            <v>COMERCIO</v>
          </cell>
          <cell r="H5436" t="str">
            <v>COMERCIO</v>
          </cell>
          <cell r="I5436" t="str">
            <v>L3220</v>
          </cell>
          <cell r="J5436" t="str">
            <v>PEQUEÑA EMPRESA</v>
          </cell>
          <cell r="K5436">
            <v>0</v>
          </cell>
          <cell r="L5436">
            <v>0</v>
          </cell>
          <cell r="M5436">
            <v>0</v>
          </cell>
          <cell r="N5436">
            <v>0</v>
          </cell>
          <cell r="O5436" t="str">
            <v>R BRAVO</v>
          </cell>
          <cell r="P5436" t="str">
            <v>R BRAVO</v>
          </cell>
          <cell r="Q5436">
            <v>0</v>
          </cell>
          <cell r="R5436">
            <v>0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  <cell r="X5436">
            <v>0</v>
          </cell>
          <cell r="Y5436">
            <v>0</v>
          </cell>
          <cell r="Z5436">
            <v>0</v>
          </cell>
          <cell r="AA5436">
            <v>0</v>
          </cell>
          <cell r="AB5436">
            <v>0</v>
          </cell>
          <cell r="AC5436">
            <v>0</v>
          </cell>
          <cell r="AD5436">
            <v>0</v>
          </cell>
          <cell r="AE5436">
            <v>0</v>
          </cell>
          <cell r="AF5436">
            <v>0</v>
          </cell>
          <cell r="AG5436">
            <v>0</v>
          </cell>
          <cell r="AH5436">
            <v>0</v>
          </cell>
          <cell r="AI5436">
            <v>0</v>
          </cell>
          <cell r="AJ5436">
            <v>0</v>
          </cell>
          <cell r="AK5436">
            <v>0</v>
          </cell>
          <cell r="AL5436">
            <v>0</v>
          </cell>
          <cell r="AM5436">
            <v>0</v>
          </cell>
          <cell r="AN5436">
            <v>0</v>
          </cell>
          <cell r="AO5436">
            <v>0</v>
          </cell>
          <cell r="AP5436">
            <v>5</v>
          </cell>
          <cell r="AQ5436" t="str">
            <v>ROSA BRAVO</v>
          </cell>
          <cell r="AR5436">
            <v>2</v>
          </cell>
          <cell r="AS5436" t="str">
            <v>OSCAR RIPALDA</v>
          </cell>
          <cell r="AT5436">
            <v>3</v>
          </cell>
          <cell r="AU5436" t="str">
            <v>ANDRE ACUÑA</v>
          </cell>
          <cell r="AV5436" t="str">
            <v>#N/A</v>
          </cell>
          <cell r="AW5436" t="str">
            <v>#N/A</v>
          </cell>
          <cell r="AX5436" t="b">
            <v>1</v>
          </cell>
          <cell r="AY5436" t="b">
            <v>1</v>
          </cell>
        </row>
        <row r="5437">
          <cell r="B5437" t="str">
            <v>1202073670001</v>
          </cell>
          <cell r="C5437" t="str">
            <v>CASTILLO CASTILLO LOURDES MARISOL</v>
          </cell>
          <cell r="D5437">
            <v>212</v>
          </cell>
          <cell r="E5437">
            <v>21205</v>
          </cell>
          <cell r="F5437">
            <v>2120550</v>
          </cell>
          <cell r="G5437" t="str">
            <v>COMERCIO</v>
          </cell>
          <cell r="H5437" t="str">
            <v>COMERCIO</v>
          </cell>
          <cell r="I5437" t="str">
            <v>L3221</v>
          </cell>
          <cell r="J5437" t="str">
            <v>PEQUEÑA EMPRESA</v>
          </cell>
          <cell r="K5437">
            <v>0</v>
          </cell>
          <cell r="L5437" t="str">
            <v>01Empresas Normales</v>
          </cell>
          <cell r="M5437">
            <v>41799</v>
          </cell>
          <cell r="N5437">
            <v>0.38124999999999998</v>
          </cell>
          <cell r="O5437" t="str">
            <v>R BRAVO</v>
          </cell>
          <cell r="P5437" t="str">
            <v>R BRAVO</v>
          </cell>
          <cell r="Q5437" t="str">
            <v>APLICATIVO WEB</v>
          </cell>
          <cell r="R5437" t="str">
            <v>APLICATIVO WEB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  <cell r="X5437">
            <v>0</v>
          </cell>
          <cell r="Y5437">
            <v>0</v>
          </cell>
          <cell r="Z5437">
            <v>0</v>
          </cell>
          <cell r="AA5437">
            <v>0</v>
          </cell>
          <cell r="AB5437">
            <v>0</v>
          </cell>
          <cell r="AC5437">
            <v>41800</v>
          </cell>
          <cell r="AD5437">
            <v>0.41666666666666669</v>
          </cell>
          <cell r="AE5437" t="str">
            <v>MMORAN</v>
          </cell>
          <cell r="AF5437">
            <v>12</v>
          </cell>
          <cell r="AG5437">
            <v>0</v>
          </cell>
          <cell r="AH5437">
            <v>0</v>
          </cell>
          <cell r="AI5437">
            <v>0</v>
          </cell>
          <cell r="AJ5437">
            <v>0</v>
          </cell>
          <cell r="AK5437">
            <v>0</v>
          </cell>
          <cell r="AL5437">
            <v>0</v>
          </cell>
          <cell r="AM5437">
            <v>0</v>
          </cell>
          <cell r="AN5437">
            <v>0</v>
          </cell>
          <cell r="AO5437">
            <v>0</v>
          </cell>
          <cell r="AP5437">
            <v>5</v>
          </cell>
          <cell r="AQ5437" t="str">
            <v>ROSA BRAVO</v>
          </cell>
          <cell r="AR5437">
            <v>2</v>
          </cell>
          <cell r="AS5437" t="str">
            <v>OSCAR RIPALDA</v>
          </cell>
          <cell r="AT5437">
            <v>16</v>
          </cell>
          <cell r="AU5437" t="str">
            <v>CRITICO_16</v>
          </cell>
          <cell r="AV5437" t="str">
            <v>#N/A</v>
          </cell>
          <cell r="AW5437" t="str">
            <v>#N/A</v>
          </cell>
          <cell r="AX5437" t="b">
            <v>0</v>
          </cell>
          <cell r="AY5437" t="b">
            <v>0</v>
          </cell>
        </row>
        <row r="5438">
          <cell r="B5438" t="str">
            <v>1203796055001</v>
          </cell>
          <cell r="C5438" t="str">
            <v>CHONG VILLEGAS NARCISA JOSEFINA</v>
          </cell>
          <cell r="D5438">
            <v>212</v>
          </cell>
          <cell r="E5438">
            <v>21205</v>
          </cell>
          <cell r="F5438">
            <v>2120550</v>
          </cell>
          <cell r="G5438" t="str">
            <v>COMERCIO</v>
          </cell>
          <cell r="H5438" t="str">
            <v>COMERCIO</v>
          </cell>
          <cell r="I5438" t="str">
            <v>L3222</v>
          </cell>
          <cell r="J5438" t="str">
            <v>PEQUEÑA EMPRESA</v>
          </cell>
          <cell r="K5438">
            <v>0</v>
          </cell>
          <cell r="L5438">
            <v>0</v>
          </cell>
          <cell r="M5438">
            <v>0</v>
          </cell>
          <cell r="N5438">
            <v>0</v>
          </cell>
          <cell r="O5438" t="str">
            <v>R BRAVO</v>
          </cell>
          <cell r="P5438" t="str">
            <v>R BRAVO</v>
          </cell>
          <cell r="Q5438">
            <v>0</v>
          </cell>
          <cell r="R5438">
            <v>0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  <cell r="X5438">
            <v>0</v>
          </cell>
          <cell r="Y5438">
            <v>0</v>
          </cell>
          <cell r="Z5438">
            <v>0</v>
          </cell>
          <cell r="AA5438">
            <v>0</v>
          </cell>
          <cell r="AB5438">
            <v>0</v>
          </cell>
          <cell r="AC5438">
            <v>0</v>
          </cell>
          <cell r="AD5438">
            <v>0</v>
          </cell>
          <cell r="AE5438">
            <v>0</v>
          </cell>
          <cell r="AF5438">
            <v>0</v>
          </cell>
          <cell r="AG5438">
            <v>0</v>
          </cell>
          <cell r="AH5438">
            <v>0</v>
          </cell>
          <cell r="AI5438">
            <v>0</v>
          </cell>
          <cell r="AJ5438">
            <v>0</v>
          </cell>
          <cell r="AK5438">
            <v>0</v>
          </cell>
          <cell r="AL5438">
            <v>0</v>
          </cell>
          <cell r="AM5438">
            <v>0</v>
          </cell>
          <cell r="AN5438">
            <v>0</v>
          </cell>
          <cell r="AO5438">
            <v>0</v>
          </cell>
          <cell r="AP5438">
            <v>5</v>
          </cell>
          <cell r="AQ5438" t="str">
            <v>ROSA BRAVO</v>
          </cell>
          <cell r="AR5438">
            <v>2</v>
          </cell>
          <cell r="AS5438" t="str">
            <v>OSCAR RIPALDA</v>
          </cell>
          <cell r="AT5438">
            <v>16</v>
          </cell>
          <cell r="AU5438" t="str">
            <v>CRITICO_16</v>
          </cell>
          <cell r="AV5438" t="str">
            <v>#N/A</v>
          </cell>
          <cell r="AW5438" t="str">
            <v>#N/A</v>
          </cell>
          <cell r="AX5438" t="b">
            <v>1</v>
          </cell>
          <cell r="AY5438" t="b">
            <v>1</v>
          </cell>
        </row>
        <row r="5439">
          <cell r="B5439" t="str">
            <v>1203860703001</v>
          </cell>
          <cell r="C5439" t="str">
            <v>SEGOVIA AYON MARIA JOSE</v>
          </cell>
          <cell r="D5439">
            <v>212</v>
          </cell>
          <cell r="E5439">
            <v>21205</v>
          </cell>
          <cell r="F5439">
            <v>2120550</v>
          </cell>
          <cell r="G5439" t="str">
            <v>COMERCIO</v>
          </cell>
          <cell r="H5439" t="str">
            <v>COMERCIO</v>
          </cell>
          <cell r="I5439" t="str">
            <v>L3223</v>
          </cell>
          <cell r="J5439" t="str">
            <v>PEQUEÑA EMPRESA</v>
          </cell>
          <cell r="K5439">
            <v>0</v>
          </cell>
          <cell r="L5439" t="str">
            <v>02Empresas Liquidadas</v>
          </cell>
          <cell r="M5439">
            <v>41820</v>
          </cell>
          <cell r="N5439">
            <v>0.70833333333333337</v>
          </cell>
          <cell r="O5439" t="str">
            <v>D PEÑA</v>
          </cell>
          <cell r="P5439" t="str">
            <v>D PEÑA</v>
          </cell>
          <cell r="Q5439" t="str">
            <v>D PEÑA</v>
          </cell>
          <cell r="R5439" t="str">
            <v>PAPEL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  <cell r="X5439">
            <v>0</v>
          </cell>
          <cell r="Y5439">
            <v>0</v>
          </cell>
          <cell r="Z5439">
            <v>0</v>
          </cell>
          <cell r="AA5439">
            <v>0</v>
          </cell>
          <cell r="AB5439">
            <v>0</v>
          </cell>
          <cell r="AC5439">
            <v>41822</v>
          </cell>
          <cell r="AD5439">
            <v>0.64583333333333337</v>
          </cell>
          <cell r="AE5439" t="str">
            <v>MMORAN</v>
          </cell>
          <cell r="AF5439">
            <v>24</v>
          </cell>
          <cell r="AG5439">
            <v>0</v>
          </cell>
          <cell r="AH5439">
            <v>0</v>
          </cell>
          <cell r="AI5439">
            <v>0</v>
          </cell>
          <cell r="AJ5439">
            <v>0</v>
          </cell>
          <cell r="AK5439">
            <v>0</v>
          </cell>
          <cell r="AL5439">
            <v>0</v>
          </cell>
          <cell r="AM5439">
            <v>0</v>
          </cell>
          <cell r="AN5439">
            <v>0</v>
          </cell>
          <cell r="AO5439">
            <v>0</v>
          </cell>
          <cell r="AP5439">
            <v>8</v>
          </cell>
          <cell r="AQ5439" t="str">
            <v>DENNIS PEÑA</v>
          </cell>
          <cell r="AR5439">
            <v>2</v>
          </cell>
          <cell r="AS5439" t="str">
            <v>OSCAR RIPALDA</v>
          </cell>
          <cell r="AT5439">
            <v>5</v>
          </cell>
          <cell r="AU5439" t="str">
            <v>JEAN CARLOS MORAN</v>
          </cell>
          <cell r="AV5439" t="str">
            <v>#N/A</v>
          </cell>
          <cell r="AW5439" t="str">
            <v>#N/A</v>
          </cell>
          <cell r="AX5439" t="b">
            <v>0</v>
          </cell>
          <cell r="AY5439" t="b">
            <v>0</v>
          </cell>
        </row>
        <row r="5440">
          <cell r="B5440" t="str">
            <v>1260026020001</v>
          </cell>
          <cell r="C5440" t="str">
            <v>CENTRO EDUCATIVO MATRIZ QUE 2</v>
          </cell>
          <cell r="D5440">
            <v>212</v>
          </cell>
          <cell r="E5440">
            <v>21205</v>
          </cell>
          <cell r="F5440">
            <v>2120550</v>
          </cell>
          <cell r="G5440" t="str">
            <v>SERVICIOS</v>
          </cell>
          <cell r="H5440" t="str">
            <v>SERVICIOS</v>
          </cell>
          <cell r="I5440" t="str">
            <v>L3224</v>
          </cell>
          <cell r="J5440" t="str">
            <v>PEQUEÑA EMPRESA</v>
          </cell>
          <cell r="K5440" t="str">
            <v>SECTOR PUBLICO</v>
          </cell>
          <cell r="L5440" t="str">
            <v>05Sin características</v>
          </cell>
          <cell r="M5440">
            <v>41820</v>
          </cell>
          <cell r="N5440">
            <v>0.41666666666666669</v>
          </cell>
          <cell r="O5440" t="str">
            <v>L BONILLA</v>
          </cell>
          <cell r="P5440" t="str">
            <v>L BONILLA</v>
          </cell>
          <cell r="Q5440" t="str">
            <v>L BONILLA</v>
          </cell>
          <cell r="R5440" t="str">
            <v>PAPEL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  <cell r="X5440">
            <v>0</v>
          </cell>
          <cell r="Y5440">
            <v>0</v>
          </cell>
          <cell r="Z5440">
            <v>0</v>
          </cell>
          <cell r="AA5440">
            <v>0</v>
          </cell>
          <cell r="AB5440">
            <v>0</v>
          </cell>
          <cell r="AC5440">
            <v>41820</v>
          </cell>
          <cell r="AD5440">
            <v>0.41666666666666669</v>
          </cell>
          <cell r="AE5440" t="str">
            <v>MMORAN</v>
          </cell>
          <cell r="AF5440">
            <v>27</v>
          </cell>
          <cell r="AG5440">
            <v>0</v>
          </cell>
          <cell r="AH5440">
            <v>0</v>
          </cell>
          <cell r="AI5440">
            <v>0</v>
          </cell>
          <cell r="AJ5440">
            <v>0</v>
          </cell>
          <cell r="AK5440">
            <v>0</v>
          </cell>
          <cell r="AL5440">
            <v>0</v>
          </cell>
          <cell r="AM5440">
            <v>0</v>
          </cell>
          <cell r="AN5440">
            <v>0</v>
          </cell>
          <cell r="AO5440">
            <v>0</v>
          </cell>
          <cell r="AP5440">
            <v>7</v>
          </cell>
          <cell r="AQ5440" t="str">
            <v>LUIS BONILLA</v>
          </cell>
          <cell r="AR5440">
            <v>2</v>
          </cell>
          <cell r="AS5440" t="str">
            <v>OSCAR RIPALDA</v>
          </cell>
          <cell r="AT5440">
            <v>5</v>
          </cell>
          <cell r="AU5440" t="str">
            <v>JEAN CARLOS MORAN</v>
          </cell>
          <cell r="AV5440" t="str">
            <v>#N/A</v>
          </cell>
          <cell r="AW5440" t="str">
            <v>#N/A</v>
          </cell>
          <cell r="AX5440" t="b">
            <v>0</v>
          </cell>
          <cell r="AY5440" t="b">
            <v>0</v>
          </cell>
        </row>
        <row r="5441">
          <cell r="B5441" t="str">
            <v>1291723698001</v>
          </cell>
          <cell r="C5441" t="str">
            <v>ESCOND SPARK II S.A.</v>
          </cell>
          <cell r="D5441">
            <v>212</v>
          </cell>
          <cell r="E5441">
            <v>21205</v>
          </cell>
          <cell r="F5441">
            <v>2120550</v>
          </cell>
          <cell r="G5441" t="str">
            <v>SERVICIOS</v>
          </cell>
          <cell r="H5441" t="str">
            <v>SERVICIOS</v>
          </cell>
          <cell r="I5441" t="str">
            <v>L3225</v>
          </cell>
          <cell r="J5441" t="str">
            <v>PEQUEÑA EMPRESA</v>
          </cell>
          <cell r="K5441">
            <v>0</v>
          </cell>
          <cell r="L5441" t="str">
            <v>01Empresas Normales</v>
          </cell>
          <cell r="M5441">
            <v>41809</v>
          </cell>
          <cell r="N5441">
            <v>0.35416666666666669</v>
          </cell>
          <cell r="O5441" t="str">
            <v>D PEÑA</v>
          </cell>
          <cell r="P5441" t="str">
            <v>D PEÑA</v>
          </cell>
          <cell r="Q5441" t="str">
            <v>APLICATIVO WEB</v>
          </cell>
          <cell r="R5441" t="str">
            <v>APLICATIVO WEB</v>
          </cell>
          <cell r="S5441">
            <v>41809</v>
          </cell>
          <cell r="T5441">
            <v>0.70833333333333337</v>
          </cell>
          <cell r="U5441" t="str">
            <v>PRE-007</v>
          </cell>
          <cell r="V5441">
            <v>41824</v>
          </cell>
          <cell r="W5441">
            <v>0.70833333333333337</v>
          </cell>
          <cell r="X5441">
            <v>0</v>
          </cell>
          <cell r="Y5441">
            <v>0</v>
          </cell>
          <cell r="Z5441">
            <v>0</v>
          </cell>
          <cell r="AA5441">
            <v>0</v>
          </cell>
          <cell r="AB5441">
            <v>0</v>
          </cell>
          <cell r="AC5441">
            <v>41827</v>
          </cell>
          <cell r="AD5441">
            <v>0.45833333333333331</v>
          </cell>
          <cell r="AE5441" t="str">
            <v>MMORAN</v>
          </cell>
          <cell r="AF5441">
            <v>26</v>
          </cell>
          <cell r="AG5441">
            <v>0</v>
          </cell>
          <cell r="AH5441">
            <v>0</v>
          </cell>
          <cell r="AI5441">
            <v>0</v>
          </cell>
          <cell r="AJ5441">
            <v>0</v>
          </cell>
          <cell r="AK5441">
            <v>0</v>
          </cell>
          <cell r="AL5441">
            <v>0</v>
          </cell>
          <cell r="AM5441">
            <v>0</v>
          </cell>
          <cell r="AN5441">
            <v>0</v>
          </cell>
          <cell r="AO5441">
            <v>0</v>
          </cell>
          <cell r="AP5441">
            <v>8</v>
          </cell>
          <cell r="AQ5441" t="str">
            <v>DENNIS PEÑA</v>
          </cell>
          <cell r="AR5441">
            <v>2</v>
          </cell>
          <cell r="AS5441" t="str">
            <v>OSCAR RIPALDA</v>
          </cell>
          <cell r="AT5441">
            <v>6</v>
          </cell>
          <cell r="AU5441" t="str">
            <v>PAOLA PIHUAVE</v>
          </cell>
          <cell r="AV5441" t="str">
            <v>1</v>
          </cell>
          <cell r="AW5441" t="str">
            <v>1291723698001</v>
          </cell>
          <cell r="AX5441" t="b">
            <v>0</v>
          </cell>
          <cell r="AY5441" t="b">
            <v>0</v>
          </cell>
        </row>
        <row r="5442">
          <cell r="B5442" t="str">
            <v>1706229372001</v>
          </cell>
          <cell r="C5442" t="str">
            <v>CAICEDO RONQUILLO WILSON LEONARDO</v>
          </cell>
          <cell r="D5442">
            <v>212</v>
          </cell>
          <cell r="E5442">
            <v>21205</v>
          </cell>
          <cell r="F5442">
            <v>2120550</v>
          </cell>
          <cell r="G5442" t="str">
            <v>COMERCIO</v>
          </cell>
          <cell r="H5442" t="str">
            <v>COMERCIO</v>
          </cell>
          <cell r="I5442" t="str">
            <v>L3226</v>
          </cell>
          <cell r="J5442" t="str">
            <v>PEQUEÑA EMPRESA</v>
          </cell>
          <cell r="K5442">
            <v>0</v>
          </cell>
          <cell r="L5442">
            <v>0</v>
          </cell>
          <cell r="M5442">
            <v>0</v>
          </cell>
          <cell r="N5442">
            <v>0</v>
          </cell>
          <cell r="O5442" t="str">
            <v>D PEÑA</v>
          </cell>
          <cell r="P5442" t="str">
            <v>D PEÑA</v>
          </cell>
          <cell r="Q5442">
            <v>0</v>
          </cell>
          <cell r="R5442">
            <v>0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  <cell r="X5442">
            <v>0</v>
          </cell>
          <cell r="Y5442">
            <v>0</v>
          </cell>
          <cell r="Z5442">
            <v>0</v>
          </cell>
          <cell r="AA5442">
            <v>0</v>
          </cell>
          <cell r="AB5442">
            <v>0</v>
          </cell>
          <cell r="AC5442">
            <v>0</v>
          </cell>
          <cell r="AD5442">
            <v>0</v>
          </cell>
          <cell r="AE5442">
            <v>0</v>
          </cell>
          <cell r="AF5442">
            <v>0</v>
          </cell>
          <cell r="AG5442">
            <v>0</v>
          </cell>
          <cell r="AH5442">
            <v>0</v>
          </cell>
          <cell r="AI5442">
            <v>0</v>
          </cell>
          <cell r="AJ5442">
            <v>0</v>
          </cell>
          <cell r="AK5442">
            <v>0</v>
          </cell>
          <cell r="AL5442">
            <v>0</v>
          </cell>
          <cell r="AM5442">
            <v>0</v>
          </cell>
          <cell r="AN5442">
            <v>0</v>
          </cell>
          <cell r="AO5442">
            <v>0</v>
          </cell>
          <cell r="AP5442">
            <v>8</v>
          </cell>
          <cell r="AQ5442" t="str">
            <v>DENNIS PEÑA</v>
          </cell>
          <cell r="AR5442">
            <v>2</v>
          </cell>
          <cell r="AS5442" t="str">
            <v>OSCAR RIPALDA</v>
          </cell>
          <cell r="AT5442">
            <v>6</v>
          </cell>
          <cell r="AU5442" t="str">
            <v>PAOLA PIHUAVE</v>
          </cell>
          <cell r="AV5442" t="str">
            <v>#N/A</v>
          </cell>
          <cell r="AW5442" t="str">
            <v>#N/A</v>
          </cell>
          <cell r="AX5442" t="b">
            <v>1</v>
          </cell>
          <cell r="AY5442" t="b">
            <v>1</v>
          </cell>
        </row>
        <row r="5443">
          <cell r="B5443" t="str">
            <v>1713051496001</v>
          </cell>
          <cell r="C5443" t="str">
            <v>HURTADO ORELLANA JORGE ALBERTO</v>
          </cell>
          <cell r="D5443">
            <v>212</v>
          </cell>
          <cell r="E5443">
            <v>21205</v>
          </cell>
          <cell r="F5443">
            <v>2120550</v>
          </cell>
          <cell r="G5443" t="str">
            <v>COMERCIO</v>
          </cell>
          <cell r="H5443" t="str">
            <v>COMERCIO</v>
          </cell>
          <cell r="I5443" t="str">
            <v>L3227</v>
          </cell>
          <cell r="J5443" t="str">
            <v>PEQUEÑA EMPRESA</v>
          </cell>
          <cell r="K5443">
            <v>0</v>
          </cell>
          <cell r="L5443">
            <v>0</v>
          </cell>
          <cell r="M5443">
            <v>0</v>
          </cell>
          <cell r="N5443">
            <v>0</v>
          </cell>
          <cell r="O5443" t="str">
            <v>R JOSE</v>
          </cell>
          <cell r="P5443" t="str">
            <v>R JOSE</v>
          </cell>
          <cell r="Q5443">
            <v>0</v>
          </cell>
          <cell r="R5443">
            <v>0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  <cell r="X5443">
            <v>0</v>
          </cell>
          <cell r="Y5443">
            <v>0</v>
          </cell>
          <cell r="Z5443">
            <v>0</v>
          </cell>
          <cell r="AA5443">
            <v>0</v>
          </cell>
          <cell r="AB5443">
            <v>0</v>
          </cell>
          <cell r="AC5443">
            <v>0</v>
          </cell>
          <cell r="AD5443">
            <v>0</v>
          </cell>
          <cell r="AE5443">
            <v>0</v>
          </cell>
          <cell r="AF5443">
            <v>0</v>
          </cell>
          <cell r="AG5443">
            <v>0</v>
          </cell>
          <cell r="AH5443">
            <v>0</v>
          </cell>
          <cell r="AI5443">
            <v>0</v>
          </cell>
          <cell r="AJ5443">
            <v>0</v>
          </cell>
          <cell r="AK5443">
            <v>0</v>
          </cell>
          <cell r="AL5443">
            <v>0</v>
          </cell>
          <cell r="AM5443">
            <v>0</v>
          </cell>
          <cell r="AN5443">
            <v>0</v>
          </cell>
          <cell r="AO5443">
            <v>0</v>
          </cell>
          <cell r="AP5443">
            <v>6</v>
          </cell>
          <cell r="AQ5443" t="str">
            <v>RONALD JOSÉ</v>
          </cell>
          <cell r="AR5443">
            <v>2</v>
          </cell>
          <cell r="AS5443" t="str">
            <v>OSCAR RIPALDA</v>
          </cell>
          <cell r="AT5443">
            <v>16</v>
          </cell>
          <cell r="AU5443" t="str">
            <v>CRITICO_16</v>
          </cell>
          <cell r="AV5443" t="str">
            <v>#N/A</v>
          </cell>
          <cell r="AW5443" t="str">
            <v>#N/A</v>
          </cell>
          <cell r="AX5443" t="b">
            <v>1</v>
          </cell>
          <cell r="AY5443" t="b">
            <v>1</v>
          </cell>
        </row>
        <row r="5444">
          <cell r="B5444" t="str">
            <v>1714572052001</v>
          </cell>
          <cell r="C5444" t="str">
            <v>SARABIA ARAQUE CARLOS XAVIER</v>
          </cell>
          <cell r="D5444">
            <v>212</v>
          </cell>
          <cell r="E5444">
            <v>21205</v>
          </cell>
          <cell r="F5444">
            <v>2120550</v>
          </cell>
          <cell r="G5444" t="str">
            <v>COMERCIO</v>
          </cell>
          <cell r="H5444" t="str">
            <v>COMERCIO</v>
          </cell>
          <cell r="I5444" t="str">
            <v>L3228</v>
          </cell>
          <cell r="J5444" t="str">
            <v>PEQUEÑA EMPRESA</v>
          </cell>
          <cell r="K5444">
            <v>0</v>
          </cell>
          <cell r="L5444">
            <v>0</v>
          </cell>
          <cell r="M5444">
            <v>0</v>
          </cell>
          <cell r="N5444">
            <v>0</v>
          </cell>
          <cell r="O5444" t="str">
            <v>R JOSE</v>
          </cell>
          <cell r="P5444" t="str">
            <v>R JOSE</v>
          </cell>
          <cell r="Q5444">
            <v>0</v>
          </cell>
          <cell r="R5444">
            <v>0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  <cell r="X5444">
            <v>0</v>
          </cell>
          <cell r="Y5444">
            <v>0</v>
          </cell>
          <cell r="Z5444">
            <v>0</v>
          </cell>
          <cell r="AA5444">
            <v>0</v>
          </cell>
          <cell r="AB5444">
            <v>0</v>
          </cell>
          <cell r="AC5444">
            <v>0</v>
          </cell>
          <cell r="AD5444">
            <v>0</v>
          </cell>
          <cell r="AE5444">
            <v>0</v>
          </cell>
          <cell r="AF5444">
            <v>0</v>
          </cell>
          <cell r="AG5444">
            <v>0</v>
          </cell>
          <cell r="AH5444">
            <v>0</v>
          </cell>
          <cell r="AI5444">
            <v>0</v>
          </cell>
          <cell r="AJ5444">
            <v>0</v>
          </cell>
          <cell r="AK5444">
            <v>0</v>
          </cell>
          <cell r="AL5444">
            <v>0</v>
          </cell>
          <cell r="AM5444">
            <v>0</v>
          </cell>
          <cell r="AN5444">
            <v>0</v>
          </cell>
          <cell r="AO5444">
            <v>0</v>
          </cell>
          <cell r="AP5444">
            <v>6</v>
          </cell>
          <cell r="AQ5444" t="str">
            <v>RONALD JOSÉ</v>
          </cell>
          <cell r="AR5444">
            <v>2</v>
          </cell>
          <cell r="AS5444" t="str">
            <v>OSCAR RIPALDA</v>
          </cell>
          <cell r="AT5444">
            <v>16</v>
          </cell>
          <cell r="AU5444" t="str">
            <v>CRITICO_16</v>
          </cell>
          <cell r="AV5444" t="str">
            <v>#N/A</v>
          </cell>
          <cell r="AW5444" t="str">
            <v>#N/A</v>
          </cell>
          <cell r="AX5444" t="b">
            <v>1</v>
          </cell>
          <cell r="AY5444" t="b">
            <v>1</v>
          </cell>
        </row>
        <row r="5445">
          <cell r="B5445" t="str">
            <v>1721277216001</v>
          </cell>
          <cell r="C5445" t="str">
            <v>HERNANDEZ RESTREPO DANIEL ALONSO</v>
          </cell>
          <cell r="D5445">
            <v>212</v>
          </cell>
          <cell r="E5445">
            <v>21205</v>
          </cell>
          <cell r="F5445">
            <v>2120550</v>
          </cell>
          <cell r="G5445" t="str">
            <v>COMERCIO</v>
          </cell>
          <cell r="H5445" t="str">
            <v>COMERCIO</v>
          </cell>
          <cell r="I5445" t="str">
            <v>L3229</v>
          </cell>
          <cell r="J5445" t="str">
            <v>PEQUEÑA EMPRESA</v>
          </cell>
          <cell r="K5445">
            <v>0</v>
          </cell>
          <cell r="L5445" t="str">
            <v>02Empresas Liquidadas</v>
          </cell>
          <cell r="M5445">
            <v>41834</v>
          </cell>
          <cell r="N5445">
            <v>0.40555555555555556</v>
          </cell>
          <cell r="O5445" t="str">
            <v>D PEÑA</v>
          </cell>
          <cell r="P5445" t="str">
            <v>D PEÑA</v>
          </cell>
          <cell r="Q5445" t="str">
            <v>D PEÑA</v>
          </cell>
          <cell r="R5445" t="str">
            <v>PAPEL</v>
          </cell>
          <cell r="T5445">
            <v>0</v>
          </cell>
          <cell r="U5445">
            <v>0</v>
          </cell>
          <cell r="V5445">
            <v>0</v>
          </cell>
          <cell r="W5445">
            <v>0</v>
          </cell>
          <cell r="X5445">
            <v>0</v>
          </cell>
          <cell r="Y5445">
            <v>0</v>
          </cell>
          <cell r="Z5445">
            <v>0</v>
          </cell>
          <cell r="AA5445">
            <v>0</v>
          </cell>
          <cell r="AB5445">
            <v>0</v>
          </cell>
          <cell r="AC5445">
            <v>41835</v>
          </cell>
          <cell r="AD5445">
            <v>0.4375</v>
          </cell>
          <cell r="AE5445" t="str">
            <v>MMORAN</v>
          </cell>
          <cell r="AF5445">
            <v>33</v>
          </cell>
          <cell r="AG5445">
            <v>0</v>
          </cell>
          <cell r="AH5445">
            <v>0</v>
          </cell>
          <cell r="AI5445">
            <v>0</v>
          </cell>
          <cell r="AJ5445">
            <v>0</v>
          </cell>
          <cell r="AK5445">
            <v>0</v>
          </cell>
          <cell r="AL5445">
            <v>0</v>
          </cell>
          <cell r="AM5445">
            <v>0</v>
          </cell>
          <cell r="AN5445">
            <v>0</v>
          </cell>
          <cell r="AO5445">
            <v>0</v>
          </cell>
          <cell r="AP5445">
            <v>8</v>
          </cell>
          <cell r="AQ5445" t="str">
            <v>DENNIS PEÑA</v>
          </cell>
          <cell r="AR5445">
            <v>2</v>
          </cell>
          <cell r="AS5445" t="str">
            <v>OSCAR RIPALDA</v>
          </cell>
          <cell r="AT5445">
            <v>6</v>
          </cell>
          <cell r="AU5445" t="str">
            <v>PAOLA PIHUAVE</v>
          </cell>
          <cell r="AV5445" t="str">
            <v>#N/A</v>
          </cell>
          <cell r="AW5445" t="str">
            <v>#N/A</v>
          </cell>
          <cell r="AX5445" t="b">
            <v>0</v>
          </cell>
          <cell r="AY5445" t="b">
            <v>0</v>
          </cell>
        </row>
        <row r="5446">
          <cell r="B5446" t="str">
            <v>1706492657001</v>
          </cell>
          <cell r="C5446" t="str">
            <v>ARGUELLO NUÃ‘EZ WASHINGTON NAPOLEON</v>
          </cell>
          <cell r="D5446">
            <v>212</v>
          </cell>
          <cell r="E5446">
            <v>21205</v>
          </cell>
          <cell r="F5446">
            <v>2120550</v>
          </cell>
          <cell r="G5446" t="str">
            <v>SERVICIOS</v>
          </cell>
          <cell r="H5446" t="str">
            <v>SERVICIOS</v>
          </cell>
          <cell r="I5446" t="str">
            <v>L3230</v>
          </cell>
          <cell r="J5446" t="str">
            <v>PEQUEÑA EMPRESA</v>
          </cell>
          <cell r="K5446">
            <v>0</v>
          </cell>
          <cell r="L5446" t="str">
            <v>03No ubicadas</v>
          </cell>
          <cell r="M5446">
            <v>41834</v>
          </cell>
          <cell r="N5446">
            <v>0.40555555555555556</v>
          </cell>
          <cell r="O5446" t="str">
            <v>D PEÑA</v>
          </cell>
          <cell r="P5446" t="str">
            <v>D PEÑA</v>
          </cell>
          <cell r="Q5446" t="str">
            <v>D PEÑA</v>
          </cell>
          <cell r="R5446" t="str">
            <v>PAPEL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  <cell r="X5446">
            <v>0</v>
          </cell>
          <cell r="Y5446">
            <v>0</v>
          </cell>
          <cell r="Z5446">
            <v>0</v>
          </cell>
          <cell r="AA5446">
            <v>0</v>
          </cell>
          <cell r="AB5446">
            <v>0</v>
          </cell>
          <cell r="AC5446">
            <v>41835</v>
          </cell>
          <cell r="AD5446">
            <v>0.4375</v>
          </cell>
          <cell r="AE5446" t="str">
            <v>MMORAN</v>
          </cell>
          <cell r="AF5446">
            <v>33</v>
          </cell>
          <cell r="AG5446">
            <v>0</v>
          </cell>
          <cell r="AH5446">
            <v>0</v>
          </cell>
          <cell r="AI5446">
            <v>0</v>
          </cell>
          <cell r="AJ5446">
            <v>0</v>
          </cell>
          <cell r="AK5446">
            <v>0</v>
          </cell>
          <cell r="AL5446">
            <v>0</v>
          </cell>
          <cell r="AM5446">
            <v>0</v>
          </cell>
          <cell r="AN5446">
            <v>0</v>
          </cell>
          <cell r="AO5446">
            <v>0</v>
          </cell>
          <cell r="AP5446">
            <v>8</v>
          </cell>
          <cell r="AQ5446" t="str">
            <v>DENNIS PEÑA</v>
          </cell>
          <cell r="AR5446">
            <v>2</v>
          </cell>
          <cell r="AS5446" t="str">
            <v>OSCAR RIPALDA</v>
          </cell>
          <cell r="AT5446">
            <v>6</v>
          </cell>
          <cell r="AU5446" t="str">
            <v>PAOLA PIHUAVE</v>
          </cell>
          <cell r="AV5446" t="str">
            <v>#N/A</v>
          </cell>
          <cell r="AW5446" t="str">
            <v>#N/A</v>
          </cell>
          <cell r="AX5446" t="b">
            <v>0</v>
          </cell>
          <cell r="AY5446" t="b">
            <v>0</v>
          </cell>
        </row>
        <row r="5447">
          <cell r="B5447" t="str">
            <v>1203730823001</v>
          </cell>
          <cell r="C5447" t="str">
            <v>JO HASING FRANCISCO ESTEBAN</v>
          </cell>
          <cell r="D5447">
            <v>212</v>
          </cell>
          <cell r="E5447">
            <v>21205</v>
          </cell>
          <cell r="F5447">
            <v>2120550</v>
          </cell>
          <cell r="G5447" t="str">
            <v>COMERCIO</v>
          </cell>
          <cell r="H5447" t="str">
            <v>COMERCIO</v>
          </cell>
          <cell r="I5447" t="str">
            <v>L3231</v>
          </cell>
          <cell r="J5447" t="str">
            <v>PEQUEÑA EMPRESA</v>
          </cell>
          <cell r="K5447" t="str">
            <v>INACTIVA</v>
          </cell>
          <cell r="L5447" t="str">
            <v>04Rechazos</v>
          </cell>
          <cell r="M5447">
            <v>41820</v>
          </cell>
          <cell r="N5447">
            <v>0.70833333333333337</v>
          </cell>
          <cell r="O5447" t="str">
            <v>D PEÑA</v>
          </cell>
          <cell r="P5447" t="str">
            <v>D PEÑA</v>
          </cell>
          <cell r="Q5447" t="str">
            <v>D PEÑA</v>
          </cell>
          <cell r="R5447" t="str">
            <v>PAPEL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  <cell r="X5447">
            <v>0</v>
          </cell>
          <cell r="Y5447">
            <v>0</v>
          </cell>
          <cell r="Z5447">
            <v>0</v>
          </cell>
          <cell r="AA5447">
            <v>0</v>
          </cell>
          <cell r="AB5447">
            <v>0</v>
          </cell>
          <cell r="AC5447">
            <v>41822</v>
          </cell>
          <cell r="AD5447">
            <v>0.64583333333333337</v>
          </cell>
          <cell r="AE5447" t="str">
            <v>MMORAN</v>
          </cell>
          <cell r="AF5447">
            <v>24</v>
          </cell>
          <cell r="AG5447">
            <v>0</v>
          </cell>
          <cell r="AH5447">
            <v>0</v>
          </cell>
          <cell r="AI5447">
            <v>0</v>
          </cell>
          <cell r="AJ5447">
            <v>0</v>
          </cell>
          <cell r="AK5447">
            <v>0</v>
          </cell>
          <cell r="AL5447">
            <v>0</v>
          </cell>
          <cell r="AM5447">
            <v>0</v>
          </cell>
          <cell r="AN5447">
            <v>0</v>
          </cell>
          <cell r="AO5447">
            <v>0</v>
          </cell>
          <cell r="AP5447">
            <v>8</v>
          </cell>
          <cell r="AQ5447" t="str">
            <v>DENNIS PEÑA</v>
          </cell>
          <cell r="AR5447">
            <v>2</v>
          </cell>
          <cell r="AS5447" t="str">
            <v>OSCAR RIPALDA</v>
          </cell>
          <cell r="AT5447">
            <v>5</v>
          </cell>
          <cell r="AU5447" t="str">
            <v>JEAN CARLOS MORAN</v>
          </cell>
          <cell r="AV5447" t="str">
            <v>#N/A</v>
          </cell>
          <cell r="AW5447" t="str">
            <v>#N/A</v>
          </cell>
          <cell r="AX5447" t="b">
            <v>0</v>
          </cell>
          <cell r="AY5447" t="b">
            <v>0</v>
          </cell>
        </row>
        <row r="5448">
          <cell r="B5448" t="str">
            <v>1200559415001</v>
          </cell>
          <cell r="C5448" t="str">
            <v>PETAO AGUAYO JOSE NANING</v>
          </cell>
          <cell r="D5448">
            <v>212</v>
          </cell>
          <cell r="E5448">
            <v>21205</v>
          </cell>
          <cell r="F5448">
            <v>2120550</v>
          </cell>
          <cell r="G5448" t="str">
            <v>SERVICIOS</v>
          </cell>
          <cell r="H5448" t="str">
            <v>SERVICIOS</v>
          </cell>
          <cell r="I5448" t="str">
            <v>L3232</v>
          </cell>
          <cell r="J5448" t="str">
            <v>PEQUEÑA EMPRESA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 t="str">
            <v>R JOSE</v>
          </cell>
          <cell r="P5448" t="str">
            <v>R JOSE</v>
          </cell>
          <cell r="Q5448">
            <v>0</v>
          </cell>
          <cell r="R5448">
            <v>0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  <cell r="X5448">
            <v>0</v>
          </cell>
          <cell r="Y5448">
            <v>0</v>
          </cell>
          <cell r="Z5448">
            <v>0</v>
          </cell>
          <cell r="AA5448">
            <v>0</v>
          </cell>
          <cell r="AB5448">
            <v>0</v>
          </cell>
          <cell r="AC5448">
            <v>0</v>
          </cell>
          <cell r="AD5448">
            <v>0</v>
          </cell>
          <cell r="AE5448">
            <v>0</v>
          </cell>
          <cell r="AF5448">
            <v>0</v>
          </cell>
          <cell r="AG5448">
            <v>0</v>
          </cell>
          <cell r="AH5448">
            <v>0</v>
          </cell>
          <cell r="AI5448">
            <v>0</v>
          </cell>
          <cell r="AJ5448">
            <v>0</v>
          </cell>
          <cell r="AK5448">
            <v>0</v>
          </cell>
          <cell r="AL5448">
            <v>0</v>
          </cell>
          <cell r="AM5448">
            <v>0</v>
          </cell>
          <cell r="AN5448">
            <v>0</v>
          </cell>
          <cell r="AO5448">
            <v>0</v>
          </cell>
          <cell r="AP5448">
            <v>6</v>
          </cell>
          <cell r="AQ5448" t="str">
            <v>RONALD JOSÉ</v>
          </cell>
          <cell r="AR5448">
            <v>2</v>
          </cell>
          <cell r="AS5448" t="str">
            <v>OSCAR RIPALDA</v>
          </cell>
          <cell r="AT5448">
            <v>16</v>
          </cell>
          <cell r="AU5448" t="str">
            <v>CRITICO_16</v>
          </cell>
          <cell r="AV5448" t="str">
            <v>#N/A</v>
          </cell>
          <cell r="AW5448" t="str">
            <v>#N/A</v>
          </cell>
          <cell r="AX5448" t="b">
            <v>1</v>
          </cell>
          <cell r="AY5448" t="b">
            <v>1</v>
          </cell>
        </row>
        <row r="5449">
          <cell r="B5449" t="str">
            <v>1291733979001</v>
          </cell>
          <cell r="C5449" t="str">
            <v>TRANSTODO S.A.</v>
          </cell>
          <cell r="D5449">
            <v>212</v>
          </cell>
          <cell r="E5449">
            <v>21205</v>
          </cell>
          <cell r="F5449">
            <v>2120550</v>
          </cell>
          <cell r="G5449" t="str">
            <v>SERVICIOS</v>
          </cell>
          <cell r="H5449" t="str">
            <v>SERVICIOS</v>
          </cell>
          <cell r="I5449" t="str">
            <v>L3233</v>
          </cell>
          <cell r="J5449" t="str">
            <v>PEQUEÑA EMPRESA</v>
          </cell>
          <cell r="K5449">
            <v>0</v>
          </cell>
          <cell r="L5449">
            <v>0</v>
          </cell>
          <cell r="M5449">
            <v>0</v>
          </cell>
          <cell r="N5449">
            <v>0</v>
          </cell>
          <cell r="O5449" t="str">
            <v>D PEÑA</v>
          </cell>
          <cell r="P5449" t="str">
            <v>D PEÑA</v>
          </cell>
          <cell r="Q5449">
            <v>0</v>
          </cell>
          <cell r="R5449">
            <v>0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  <cell r="X5449">
            <v>0</v>
          </cell>
          <cell r="Y5449">
            <v>0</v>
          </cell>
          <cell r="Z5449">
            <v>0</v>
          </cell>
          <cell r="AA5449">
            <v>0</v>
          </cell>
          <cell r="AB5449">
            <v>0</v>
          </cell>
          <cell r="AC5449">
            <v>0</v>
          </cell>
          <cell r="AD5449">
            <v>0</v>
          </cell>
          <cell r="AE5449">
            <v>0</v>
          </cell>
          <cell r="AF5449">
            <v>0</v>
          </cell>
          <cell r="AG5449">
            <v>0</v>
          </cell>
          <cell r="AH5449">
            <v>0</v>
          </cell>
          <cell r="AI5449">
            <v>0</v>
          </cell>
          <cell r="AJ5449">
            <v>0</v>
          </cell>
          <cell r="AK5449">
            <v>0</v>
          </cell>
          <cell r="AL5449">
            <v>0</v>
          </cell>
          <cell r="AM5449">
            <v>0</v>
          </cell>
          <cell r="AN5449">
            <v>0</v>
          </cell>
          <cell r="AO5449">
            <v>0</v>
          </cell>
          <cell r="AP5449">
            <v>8</v>
          </cell>
          <cell r="AQ5449" t="str">
            <v>DENNIS PEÑA</v>
          </cell>
          <cell r="AR5449">
            <v>2</v>
          </cell>
          <cell r="AS5449" t="str">
            <v>OSCAR RIPALDA</v>
          </cell>
          <cell r="AT5449">
            <v>6</v>
          </cell>
          <cell r="AU5449" t="str">
            <v>PAOLA PIHUAVE</v>
          </cell>
          <cell r="AV5449" t="str">
            <v>#N/A</v>
          </cell>
          <cell r="AW5449" t="str">
            <v>#N/A</v>
          </cell>
          <cell r="AX5449" t="b">
            <v>1</v>
          </cell>
          <cell r="AY5449" t="b">
            <v>1</v>
          </cell>
        </row>
        <row r="5450">
          <cell r="B5450" t="str">
            <v>1205549163001</v>
          </cell>
          <cell r="C5450" t="str">
            <v>MENDEZ GUANIN MELISSA ANDREINA</v>
          </cell>
          <cell r="D5450">
            <v>212</v>
          </cell>
          <cell r="E5450">
            <v>21205</v>
          </cell>
          <cell r="F5450">
            <v>2120550</v>
          </cell>
          <cell r="G5450" t="str">
            <v>COMERCIO</v>
          </cell>
          <cell r="H5450" t="str">
            <v>COMERCIO</v>
          </cell>
          <cell r="I5450" t="str">
            <v>L3234</v>
          </cell>
          <cell r="J5450" t="str">
            <v>PEQUEÑA EMPRESA</v>
          </cell>
          <cell r="K5450">
            <v>0</v>
          </cell>
          <cell r="L5450">
            <v>0</v>
          </cell>
          <cell r="M5450">
            <v>0</v>
          </cell>
          <cell r="N5450">
            <v>0</v>
          </cell>
          <cell r="O5450" t="str">
            <v>R BRAVO</v>
          </cell>
          <cell r="P5450" t="str">
            <v>R BRAVO</v>
          </cell>
          <cell r="Q5450">
            <v>0</v>
          </cell>
          <cell r="R5450">
            <v>0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  <cell r="X5450">
            <v>0</v>
          </cell>
          <cell r="Y5450">
            <v>0</v>
          </cell>
          <cell r="Z5450">
            <v>0</v>
          </cell>
          <cell r="AA5450">
            <v>0</v>
          </cell>
          <cell r="AB5450">
            <v>0</v>
          </cell>
          <cell r="AC5450">
            <v>0</v>
          </cell>
          <cell r="AD5450">
            <v>0</v>
          </cell>
          <cell r="AE5450">
            <v>0</v>
          </cell>
          <cell r="AF5450">
            <v>0</v>
          </cell>
          <cell r="AG5450">
            <v>0</v>
          </cell>
          <cell r="AH5450">
            <v>0</v>
          </cell>
          <cell r="AI5450">
            <v>0</v>
          </cell>
          <cell r="AJ5450">
            <v>0</v>
          </cell>
          <cell r="AK5450">
            <v>0</v>
          </cell>
          <cell r="AL5450">
            <v>0</v>
          </cell>
          <cell r="AM5450">
            <v>0</v>
          </cell>
          <cell r="AN5450">
            <v>0</v>
          </cell>
          <cell r="AO5450">
            <v>0</v>
          </cell>
          <cell r="AP5450">
            <v>5</v>
          </cell>
          <cell r="AQ5450" t="str">
            <v>ROSA BRAVO</v>
          </cell>
          <cell r="AR5450">
            <v>2</v>
          </cell>
          <cell r="AS5450" t="str">
            <v>OSCAR RIPALDA</v>
          </cell>
          <cell r="AT5450">
            <v>16</v>
          </cell>
          <cell r="AU5450" t="str">
            <v>CRITICO_16</v>
          </cell>
          <cell r="AV5450" t="str">
            <v>#N/A</v>
          </cell>
          <cell r="AW5450" t="str">
            <v>#N/A</v>
          </cell>
          <cell r="AX5450" t="b">
            <v>1</v>
          </cell>
          <cell r="AY5450" t="b">
            <v>1</v>
          </cell>
        </row>
        <row r="5451">
          <cell r="B5451" t="str">
            <v>0914360946001</v>
          </cell>
          <cell r="C5451" t="str">
            <v>ZAMBRANO MORANTE CARMEN NARCISA</v>
          </cell>
          <cell r="D5451">
            <v>212</v>
          </cell>
          <cell r="E5451">
            <v>21205</v>
          </cell>
          <cell r="F5451">
            <v>2120550</v>
          </cell>
          <cell r="G5451" t="str">
            <v>COMERCIO</v>
          </cell>
          <cell r="H5451" t="str">
            <v>COMERCIO</v>
          </cell>
          <cell r="I5451" t="str">
            <v>L3235</v>
          </cell>
          <cell r="J5451" t="str">
            <v>PEQUEÑA EMPRESA</v>
          </cell>
          <cell r="K5451">
            <v>0</v>
          </cell>
          <cell r="L5451">
            <v>0</v>
          </cell>
          <cell r="M5451">
            <v>0</v>
          </cell>
          <cell r="N5451">
            <v>0</v>
          </cell>
          <cell r="O5451" t="str">
            <v>D PEÑA</v>
          </cell>
          <cell r="P5451" t="str">
            <v>D PEÑA</v>
          </cell>
          <cell r="Q5451">
            <v>0</v>
          </cell>
          <cell r="R5451">
            <v>0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  <cell r="X5451">
            <v>0</v>
          </cell>
          <cell r="Y5451">
            <v>0</v>
          </cell>
          <cell r="Z5451">
            <v>0</v>
          </cell>
          <cell r="AA5451">
            <v>0</v>
          </cell>
          <cell r="AB5451">
            <v>0</v>
          </cell>
          <cell r="AC5451">
            <v>0</v>
          </cell>
          <cell r="AD5451">
            <v>0</v>
          </cell>
          <cell r="AE5451">
            <v>0</v>
          </cell>
          <cell r="AF5451">
            <v>0</v>
          </cell>
          <cell r="AG5451">
            <v>0</v>
          </cell>
          <cell r="AH5451">
            <v>0</v>
          </cell>
          <cell r="AI5451">
            <v>0</v>
          </cell>
          <cell r="AJ5451">
            <v>0</v>
          </cell>
          <cell r="AK5451">
            <v>0</v>
          </cell>
          <cell r="AL5451">
            <v>0</v>
          </cell>
          <cell r="AM5451">
            <v>0</v>
          </cell>
          <cell r="AN5451">
            <v>0</v>
          </cell>
          <cell r="AO5451">
            <v>0</v>
          </cell>
          <cell r="AP5451">
            <v>8</v>
          </cell>
          <cell r="AQ5451" t="str">
            <v>DENNIS PEÑA</v>
          </cell>
          <cell r="AR5451">
            <v>2</v>
          </cell>
          <cell r="AS5451" t="str">
            <v>OSCAR RIPALDA</v>
          </cell>
          <cell r="AT5451">
            <v>6</v>
          </cell>
          <cell r="AU5451" t="str">
            <v>PAOLA PIHUAVE</v>
          </cell>
          <cell r="AV5451" t="str">
            <v>#N/A</v>
          </cell>
          <cell r="AW5451" t="str">
            <v>#N/A</v>
          </cell>
          <cell r="AX5451" t="b">
            <v>1</v>
          </cell>
          <cell r="AY5451" t="b">
            <v>1</v>
          </cell>
        </row>
        <row r="5452">
          <cell r="B5452" t="str">
            <v>0992398523001</v>
          </cell>
          <cell r="C5452" t="str">
            <v>POWERAGRO S.A.</v>
          </cell>
          <cell r="D5452">
            <v>212</v>
          </cell>
          <cell r="E5452">
            <v>21205</v>
          </cell>
          <cell r="F5452">
            <v>2120550</v>
          </cell>
          <cell r="G5452" t="str">
            <v>SERVICIOS</v>
          </cell>
          <cell r="H5452" t="str">
            <v>SERVICIOS</v>
          </cell>
          <cell r="I5452" t="str">
            <v>L3236</v>
          </cell>
          <cell r="J5452" t="str">
            <v>PEQUEÑA EMPRESA</v>
          </cell>
          <cell r="K5452">
            <v>0</v>
          </cell>
          <cell r="L5452">
            <v>0</v>
          </cell>
          <cell r="M5452">
            <v>0</v>
          </cell>
          <cell r="N5452">
            <v>0</v>
          </cell>
          <cell r="O5452" t="str">
            <v>R BRAVO</v>
          </cell>
          <cell r="P5452" t="str">
            <v>R BRAVO</v>
          </cell>
          <cell r="Q5452">
            <v>0</v>
          </cell>
          <cell r="R5452">
            <v>0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  <cell r="X5452">
            <v>0</v>
          </cell>
          <cell r="Y5452">
            <v>0</v>
          </cell>
          <cell r="Z5452">
            <v>0</v>
          </cell>
          <cell r="AA5452">
            <v>0</v>
          </cell>
          <cell r="AB5452">
            <v>0</v>
          </cell>
          <cell r="AC5452">
            <v>0</v>
          </cell>
          <cell r="AD5452">
            <v>0</v>
          </cell>
          <cell r="AE5452">
            <v>0</v>
          </cell>
          <cell r="AF5452">
            <v>0</v>
          </cell>
          <cell r="AG5452">
            <v>0</v>
          </cell>
          <cell r="AH5452">
            <v>0</v>
          </cell>
          <cell r="AI5452">
            <v>0</v>
          </cell>
          <cell r="AJ5452">
            <v>0</v>
          </cell>
          <cell r="AK5452">
            <v>0</v>
          </cell>
          <cell r="AL5452">
            <v>0</v>
          </cell>
          <cell r="AM5452">
            <v>0</v>
          </cell>
          <cell r="AN5452">
            <v>0</v>
          </cell>
          <cell r="AO5452">
            <v>0</v>
          </cell>
          <cell r="AP5452">
            <v>5</v>
          </cell>
          <cell r="AQ5452" t="str">
            <v>ROSA BRAVO</v>
          </cell>
          <cell r="AR5452">
            <v>2</v>
          </cell>
          <cell r="AS5452" t="str">
            <v>OSCAR RIPALDA</v>
          </cell>
          <cell r="AT5452">
            <v>3</v>
          </cell>
          <cell r="AU5452" t="str">
            <v>ANDRE ACUÑA</v>
          </cell>
          <cell r="AV5452" t="str">
            <v>#N/A</v>
          </cell>
          <cell r="AW5452" t="str">
            <v>#N/A</v>
          </cell>
          <cell r="AX5452" t="b">
            <v>1</v>
          </cell>
          <cell r="AY5452" t="b">
            <v>1</v>
          </cell>
        </row>
        <row r="5453">
          <cell r="B5453" t="str">
            <v>1290067215001</v>
          </cell>
          <cell r="C5453" t="str">
            <v>AGRODIESEL S.A.</v>
          </cell>
          <cell r="D5453">
            <v>212</v>
          </cell>
          <cell r="E5453">
            <v>21205</v>
          </cell>
          <cell r="F5453">
            <v>2120550</v>
          </cell>
          <cell r="G5453" t="str">
            <v>COMERCIO</v>
          </cell>
          <cell r="H5453" t="str">
            <v>COMERCIO</v>
          </cell>
          <cell r="I5453" t="str">
            <v>L3237</v>
          </cell>
          <cell r="J5453" t="str">
            <v>PEQUEÑA EMPRESA</v>
          </cell>
          <cell r="K5453" t="str">
            <v>SIN CARACTERISTICAS</v>
          </cell>
          <cell r="L5453" t="str">
            <v>05Sin características</v>
          </cell>
          <cell r="M5453">
            <v>41814</v>
          </cell>
          <cell r="N5453">
            <v>0.5</v>
          </cell>
          <cell r="O5453" t="str">
            <v>R BRAVO</v>
          </cell>
          <cell r="P5453" t="str">
            <v>R BRAVO</v>
          </cell>
          <cell r="Q5453" t="str">
            <v>EMPRESA</v>
          </cell>
          <cell r="R5453" t="str">
            <v>PAPEL</v>
          </cell>
          <cell r="S5453">
            <v>41814</v>
          </cell>
          <cell r="T5453">
            <v>0.66666666666666663</v>
          </cell>
          <cell r="U5453" t="str">
            <v>PRE-013</v>
          </cell>
          <cell r="V5453">
            <v>41822</v>
          </cell>
          <cell r="W5453">
            <v>0.53888888888888886</v>
          </cell>
          <cell r="X5453">
            <v>0</v>
          </cell>
          <cell r="Y5453">
            <v>0</v>
          </cell>
          <cell r="Z5453">
            <v>0</v>
          </cell>
          <cell r="AA5453">
            <v>0</v>
          </cell>
          <cell r="AB5453">
            <v>0</v>
          </cell>
          <cell r="AC5453">
            <v>41822</v>
          </cell>
          <cell r="AD5453">
            <v>0.64583333333333337</v>
          </cell>
          <cell r="AE5453" t="str">
            <v>MMORAN</v>
          </cell>
          <cell r="AF5453">
            <v>24</v>
          </cell>
          <cell r="AG5453">
            <v>0</v>
          </cell>
          <cell r="AH5453">
            <v>0</v>
          </cell>
          <cell r="AI5453">
            <v>0</v>
          </cell>
          <cell r="AJ5453">
            <v>0</v>
          </cell>
          <cell r="AK5453">
            <v>0</v>
          </cell>
          <cell r="AL5453">
            <v>0</v>
          </cell>
          <cell r="AM5453">
            <v>0</v>
          </cell>
          <cell r="AN5453">
            <v>0</v>
          </cell>
          <cell r="AO5453">
            <v>0</v>
          </cell>
          <cell r="AP5453">
            <v>5</v>
          </cell>
          <cell r="AQ5453" t="str">
            <v>ROSA BRAVO</v>
          </cell>
          <cell r="AR5453">
            <v>2</v>
          </cell>
          <cell r="AS5453" t="str">
            <v>OSCAR RIPALDA</v>
          </cell>
          <cell r="AT5453">
            <v>3</v>
          </cell>
          <cell r="AU5453" t="str">
            <v>ANDRE ACUÑA</v>
          </cell>
          <cell r="AV5453" t="str">
            <v>#N/A</v>
          </cell>
          <cell r="AW5453" t="str">
            <v>#N/A</v>
          </cell>
          <cell r="AX5453" t="b">
            <v>0</v>
          </cell>
          <cell r="AY5453" t="b">
            <v>0</v>
          </cell>
        </row>
        <row r="5454">
          <cell r="B5454" t="str">
            <v>1203236086001</v>
          </cell>
          <cell r="C5454" t="str">
            <v>JARAMILLO FERNANDEZ CARLOS JULIO</v>
          </cell>
          <cell r="D5454">
            <v>212</v>
          </cell>
          <cell r="E5454">
            <v>21205</v>
          </cell>
          <cell r="F5454">
            <v>2120550</v>
          </cell>
          <cell r="G5454" t="str">
            <v>COMERCIO</v>
          </cell>
          <cell r="H5454" t="str">
            <v>COMERCIO</v>
          </cell>
          <cell r="I5454" t="str">
            <v>L3238</v>
          </cell>
          <cell r="J5454" t="str">
            <v>PEQUEÑA EMPRESA</v>
          </cell>
          <cell r="K5454">
            <v>0</v>
          </cell>
          <cell r="L5454">
            <v>0</v>
          </cell>
          <cell r="M5454">
            <v>0</v>
          </cell>
          <cell r="N5454">
            <v>0</v>
          </cell>
          <cell r="O5454" t="str">
            <v>D PEÑA</v>
          </cell>
          <cell r="P5454" t="str">
            <v>D PEÑA</v>
          </cell>
          <cell r="Q5454">
            <v>0</v>
          </cell>
          <cell r="R5454">
            <v>0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  <cell r="X5454">
            <v>0</v>
          </cell>
          <cell r="Y5454">
            <v>0</v>
          </cell>
          <cell r="Z5454">
            <v>0</v>
          </cell>
          <cell r="AA5454">
            <v>0</v>
          </cell>
          <cell r="AB5454">
            <v>0</v>
          </cell>
          <cell r="AC5454">
            <v>0</v>
          </cell>
          <cell r="AD5454">
            <v>0</v>
          </cell>
          <cell r="AE5454">
            <v>0</v>
          </cell>
          <cell r="AF5454">
            <v>0</v>
          </cell>
          <cell r="AG5454">
            <v>0</v>
          </cell>
          <cell r="AH5454">
            <v>0</v>
          </cell>
          <cell r="AI5454">
            <v>0</v>
          </cell>
          <cell r="AJ5454">
            <v>0</v>
          </cell>
          <cell r="AK5454">
            <v>0</v>
          </cell>
          <cell r="AL5454">
            <v>0</v>
          </cell>
          <cell r="AM5454">
            <v>0</v>
          </cell>
          <cell r="AN5454">
            <v>0</v>
          </cell>
          <cell r="AO5454">
            <v>0</v>
          </cell>
          <cell r="AP5454">
            <v>8</v>
          </cell>
          <cell r="AQ5454" t="str">
            <v>DENNIS PEÑA</v>
          </cell>
          <cell r="AR5454">
            <v>2</v>
          </cell>
          <cell r="AS5454" t="str">
            <v>OSCAR RIPALDA</v>
          </cell>
          <cell r="AT5454">
            <v>6</v>
          </cell>
          <cell r="AU5454" t="str">
            <v>PAOLA PIHUAVE</v>
          </cell>
          <cell r="AV5454" t="str">
            <v>#N/A</v>
          </cell>
          <cell r="AW5454" t="str">
            <v>#N/A</v>
          </cell>
          <cell r="AX5454" t="b">
            <v>1</v>
          </cell>
          <cell r="AY5454" t="b">
            <v>1</v>
          </cell>
        </row>
        <row r="5455">
          <cell r="B5455" t="str">
            <v>0992682566001</v>
          </cell>
          <cell r="C5455" t="str">
            <v>QUETEVE S.A.</v>
          </cell>
          <cell r="D5455">
            <v>212</v>
          </cell>
          <cell r="E5455">
            <v>21205</v>
          </cell>
          <cell r="F5455">
            <v>2120550</v>
          </cell>
          <cell r="G5455" t="str">
            <v>SERVICIOS</v>
          </cell>
          <cell r="H5455" t="str">
            <v>SERVICIOS</v>
          </cell>
          <cell r="I5455" t="str">
            <v>L3239</v>
          </cell>
          <cell r="J5455" t="str">
            <v>PEQUEÑA EMPRESA</v>
          </cell>
          <cell r="K5455">
            <v>0</v>
          </cell>
          <cell r="L5455" t="str">
            <v>01Empresas Normales</v>
          </cell>
          <cell r="M5455">
            <v>41823</v>
          </cell>
          <cell r="N5455">
            <v>0.34513888888888888</v>
          </cell>
          <cell r="O5455" t="str">
            <v>D PEÑA</v>
          </cell>
          <cell r="P5455" t="str">
            <v>D PEÑA</v>
          </cell>
          <cell r="Q5455" t="str">
            <v>EMPRESA</v>
          </cell>
          <cell r="R5455" t="str">
            <v>PAPEL</v>
          </cell>
          <cell r="S5455">
            <v>41823</v>
          </cell>
          <cell r="T5455">
            <v>0.5625</v>
          </cell>
          <cell r="U5455" t="str">
            <v>PRE-020</v>
          </cell>
          <cell r="V5455">
            <v>0</v>
          </cell>
          <cell r="W5455">
            <v>0</v>
          </cell>
          <cell r="X5455">
            <v>0</v>
          </cell>
          <cell r="Y5455">
            <v>0</v>
          </cell>
          <cell r="Z5455">
            <v>0</v>
          </cell>
          <cell r="AA5455">
            <v>0</v>
          </cell>
          <cell r="AB5455">
            <v>0</v>
          </cell>
          <cell r="AC5455">
            <v>0</v>
          </cell>
          <cell r="AD5455">
            <v>0</v>
          </cell>
          <cell r="AE5455">
            <v>0</v>
          </cell>
          <cell r="AF5455">
            <v>0</v>
          </cell>
          <cell r="AG5455">
            <v>0</v>
          </cell>
          <cell r="AH5455">
            <v>0</v>
          </cell>
          <cell r="AI5455">
            <v>0</v>
          </cell>
          <cell r="AJ5455">
            <v>0</v>
          </cell>
          <cell r="AK5455">
            <v>0</v>
          </cell>
          <cell r="AL5455">
            <v>0</v>
          </cell>
          <cell r="AM5455">
            <v>0</v>
          </cell>
          <cell r="AN5455">
            <v>0</v>
          </cell>
          <cell r="AO5455">
            <v>0</v>
          </cell>
          <cell r="AP5455">
            <v>8</v>
          </cell>
          <cell r="AQ5455" t="str">
            <v>DENNIS PEÑA</v>
          </cell>
          <cell r="AR5455">
            <v>2</v>
          </cell>
          <cell r="AS5455" t="str">
            <v>OSCAR RIPALDA</v>
          </cell>
          <cell r="AT5455">
            <v>6</v>
          </cell>
          <cell r="AU5455" t="str">
            <v>PAOLA PIHUAVE</v>
          </cell>
          <cell r="AV5455" t="str">
            <v>#N/A</v>
          </cell>
          <cell r="AW5455" t="str">
            <v>#N/A</v>
          </cell>
          <cell r="AX5455" t="b">
            <v>0</v>
          </cell>
          <cell r="AY5455" t="b">
            <v>0</v>
          </cell>
        </row>
        <row r="5456">
          <cell r="B5456" t="str">
            <v>1291740320001</v>
          </cell>
          <cell r="C5456" t="str">
            <v>PEQUEÃ‘A EMPRESA COMUNITARIA ECOLOGICA DE RECOLECCION DE DES</v>
          </cell>
          <cell r="D5456">
            <v>212</v>
          </cell>
          <cell r="E5456">
            <v>21205</v>
          </cell>
          <cell r="F5456">
            <v>2120550</v>
          </cell>
          <cell r="G5456" t="str">
            <v>SERVICIOS</v>
          </cell>
          <cell r="H5456" t="str">
            <v>SERVICIOS</v>
          </cell>
          <cell r="I5456" t="str">
            <v>L3240</v>
          </cell>
          <cell r="J5456" t="str">
            <v>PEQUEÑA EMPRESA</v>
          </cell>
          <cell r="K5456">
            <v>0</v>
          </cell>
          <cell r="L5456" t="str">
            <v>03No ubicadas</v>
          </cell>
          <cell r="M5456">
            <v>41834</v>
          </cell>
          <cell r="N5456">
            <v>0.65277777777777779</v>
          </cell>
          <cell r="O5456" t="str">
            <v>D PEÑA</v>
          </cell>
          <cell r="P5456" t="str">
            <v>D PEÑA</v>
          </cell>
          <cell r="Q5456" t="str">
            <v>D PEÑA</v>
          </cell>
          <cell r="R5456" t="str">
            <v>PAPEL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  <cell r="X5456">
            <v>0</v>
          </cell>
          <cell r="Y5456">
            <v>0</v>
          </cell>
          <cell r="Z5456">
            <v>0</v>
          </cell>
          <cell r="AA5456">
            <v>0</v>
          </cell>
          <cell r="AB5456">
            <v>0</v>
          </cell>
          <cell r="AC5456">
            <v>41834</v>
          </cell>
          <cell r="AD5456">
            <v>0.4375</v>
          </cell>
          <cell r="AE5456" t="str">
            <v>MMORAN</v>
          </cell>
          <cell r="AF5456">
            <v>33</v>
          </cell>
          <cell r="AG5456">
            <v>0</v>
          </cell>
          <cell r="AH5456">
            <v>0</v>
          </cell>
          <cell r="AI5456">
            <v>0</v>
          </cell>
          <cell r="AJ5456">
            <v>0</v>
          </cell>
          <cell r="AK5456">
            <v>0</v>
          </cell>
          <cell r="AL5456">
            <v>0</v>
          </cell>
          <cell r="AM5456">
            <v>0</v>
          </cell>
          <cell r="AN5456">
            <v>0</v>
          </cell>
          <cell r="AO5456">
            <v>0</v>
          </cell>
          <cell r="AP5456">
            <v>8</v>
          </cell>
          <cell r="AQ5456" t="str">
            <v>DENNIS PEÑA</v>
          </cell>
          <cell r="AR5456">
            <v>2</v>
          </cell>
          <cell r="AS5456" t="str">
            <v>OSCAR RIPALDA</v>
          </cell>
          <cell r="AT5456">
            <v>6</v>
          </cell>
          <cell r="AU5456" t="str">
            <v>PAOLA PIHUAVE</v>
          </cell>
          <cell r="AV5456" t="str">
            <v>#N/A</v>
          </cell>
          <cell r="AW5456" t="str">
            <v>#N/A</v>
          </cell>
          <cell r="AX5456" t="b">
            <v>0</v>
          </cell>
          <cell r="AY5456" t="b">
            <v>0</v>
          </cell>
        </row>
        <row r="5457">
          <cell r="B5457" t="str">
            <v>1704735206001</v>
          </cell>
          <cell r="C5457" t="str">
            <v>VERA MOREIRA MARIO URSINO</v>
          </cell>
          <cell r="D5457">
            <v>212</v>
          </cell>
          <cell r="E5457">
            <v>21205</v>
          </cell>
          <cell r="F5457">
            <v>2120550</v>
          </cell>
          <cell r="G5457" t="str">
            <v>COMERCIO</v>
          </cell>
          <cell r="H5457" t="str">
            <v>COMERCIO</v>
          </cell>
          <cell r="I5457" t="str">
            <v>L3241</v>
          </cell>
          <cell r="J5457" t="str">
            <v>PEQUEÑA EMPRESA</v>
          </cell>
          <cell r="K5457">
            <v>0</v>
          </cell>
          <cell r="L5457" t="str">
            <v>03No ubicadas</v>
          </cell>
          <cell r="M5457">
            <v>41743</v>
          </cell>
          <cell r="N5457">
            <v>0.65277777777777779</v>
          </cell>
          <cell r="O5457" t="str">
            <v>D PEÑA</v>
          </cell>
          <cell r="P5457" t="str">
            <v>D PEÑA</v>
          </cell>
          <cell r="Q5457" t="str">
            <v>D PEÑA</v>
          </cell>
          <cell r="R5457" t="str">
            <v>PAPEL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  <cell r="X5457">
            <v>0</v>
          </cell>
          <cell r="Y5457">
            <v>0</v>
          </cell>
          <cell r="Z5457">
            <v>0</v>
          </cell>
          <cell r="AA5457">
            <v>0</v>
          </cell>
          <cell r="AB5457">
            <v>0</v>
          </cell>
          <cell r="AC5457">
            <v>41835</v>
          </cell>
          <cell r="AD5457">
            <v>0.4375</v>
          </cell>
          <cell r="AE5457" t="str">
            <v>MMORAN</v>
          </cell>
          <cell r="AF5457">
            <v>33</v>
          </cell>
          <cell r="AG5457">
            <v>0</v>
          </cell>
          <cell r="AH5457">
            <v>0</v>
          </cell>
          <cell r="AI5457">
            <v>0</v>
          </cell>
          <cell r="AJ5457">
            <v>0</v>
          </cell>
          <cell r="AK5457">
            <v>0</v>
          </cell>
          <cell r="AL5457">
            <v>0</v>
          </cell>
          <cell r="AM5457">
            <v>0</v>
          </cell>
          <cell r="AN5457">
            <v>0</v>
          </cell>
          <cell r="AO5457">
            <v>0</v>
          </cell>
          <cell r="AP5457">
            <v>8</v>
          </cell>
          <cell r="AQ5457" t="str">
            <v>DENNIS PEÑA</v>
          </cell>
          <cell r="AR5457">
            <v>2</v>
          </cell>
          <cell r="AS5457" t="str">
            <v>OSCAR RIPALDA</v>
          </cell>
          <cell r="AT5457">
            <v>6</v>
          </cell>
          <cell r="AU5457" t="str">
            <v>PAOLA PIHUAVE</v>
          </cell>
          <cell r="AV5457" t="str">
            <v>#N/A</v>
          </cell>
          <cell r="AW5457" t="str">
            <v>#N/A</v>
          </cell>
          <cell r="AX5457" t="b">
            <v>0</v>
          </cell>
          <cell r="AY5457" t="b">
            <v>0</v>
          </cell>
        </row>
        <row r="5458">
          <cell r="B5458" t="str">
            <v>1202733893001</v>
          </cell>
          <cell r="C5458" t="str">
            <v>LOPEZ GONZALEZ GUALBERTO</v>
          </cell>
          <cell r="D5458">
            <v>212</v>
          </cell>
          <cell r="E5458">
            <v>21205</v>
          </cell>
          <cell r="F5458">
            <v>2120550</v>
          </cell>
          <cell r="G5458" t="str">
            <v>SERVICIOS</v>
          </cell>
          <cell r="H5458" t="str">
            <v>SERVICIOS</v>
          </cell>
          <cell r="I5458" t="str">
            <v>L3242</v>
          </cell>
          <cell r="J5458" t="str">
            <v>PEQUEÑA EMPRESA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 t="str">
            <v>D PEÑA</v>
          </cell>
          <cell r="P5458" t="str">
            <v>D PEÑA</v>
          </cell>
          <cell r="Q5458">
            <v>0</v>
          </cell>
          <cell r="R5458">
            <v>0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  <cell r="X5458">
            <v>0</v>
          </cell>
          <cell r="Y5458">
            <v>0</v>
          </cell>
          <cell r="Z5458">
            <v>0</v>
          </cell>
          <cell r="AA5458">
            <v>0</v>
          </cell>
          <cell r="AB5458">
            <v>0</v>
          </cell>
          <cell r="AC5458">
            <v>0</v>
          </cell>
          <cell r="AD5458">
            <v>0</v>
          </cell>
          <cell r="AE5458">
            <v>0</v>
          </cell>
          <cell r="AF5458">
            <v>0</v>
          </cell>
          <cell r="AG5458">
            <v>0</v>
          </cell>
          <cell r="AH5458">
            <v>0</v>
          </cell>
          <cell r="AI5458">
            <v>0</v>
          </cell>
          <cell r="AJ5458">
            <v>0</v>
          </cell>
          <cell r="AK5458">
            <v>0</v>
          </cell>
          <cell r="AL5458">
            <v>0</v>
          </cell>
          <cell r="AM5458">
            <v>0</v>
          </cell>
          <cell r="AN5458">
            <v>0</v>
          </cell>
          <cell r="AO5458">
            <v>0</v>
          </cell>
          <cell r="AP5458">
            <v>8</v>
          </cell>
          <cell r="AQ5458" t="str">
            <v>DENNIS PEÑA</v>
          </cell>
          <cell r="AR5458">
            <v>2</v>
          </cell>
          <cell r="AS5458" t="str">
            <v>OSCAR RIPALDA</v>
          </cell>
          <cell r="AT5458">
            <v>6</v>
          </cell>
          <cell r="AU5458" t="str">
            <v>PAOLA PIHUAVE</v>
          </cell>
          <cell r="AV5458" t="str">
            <v>#N/A</v>
          </cell>
          <cell r="AW5458" t="str">
            <v>#N/A</v>
          </cell>
          <cell r="AX5458" t="b">
            <v>1</v>
          </cell>
          <cell r="AY5458" t="b">
            <v>1</v>
          </cell>
        </row>
        <row r="5459">
          <cell r="B5459" t="str">
            <v>1706392527001</v>
          </cell>
          <cell r="C5459" t="str">
            <v>LAU CHU JIMMY WAI PONG</v>
          </cell>
          <cell r="D5459">
            <v>212</v>
          </cell>
          <cell r="E5459">
            <v>21205</v>
          </cell>
          <cell r="F5459">
            <v>2120550</v>
          </cell>
          <cell r="G5459" t="str">
            <v>COMERCIO</v>
          </cell>
          <cell r="H5459" t="str">
            <v>COMERCIO</v>
          </cell>
          <cell r="I5459" t="str">
            <v>L3243</v>
          </cell>
          <cell r="J5459" t="str">
            <v>PEQUEÑA EMPRESA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 t="str">
            <v>R JOSE</v>
          </cell>
          <cell r="P5459" t="str">
            <v>R JOSE</v>
          </cell>
          <cell r="Q5459">
            <v>0</v>
          </cell>
          <cell r="R5459">
            <v>0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  <cell r="X5459">
            <v>0</v>
          </cell>
          <cell r="Y5459">
            <v>0</v>
          </cell>
          <cell r="Z5459">
            <v>0</v>
          </cell>
          <cell r="AA5459">
            <v>0</v>
          </cell>
          <cell r="AB5459">
            <v>0</v>
          </cell>
          <cell r="AC5459">
            <v>0</v>
          </cell>
          <cell r="AD5459">
            <v>0</v>
          </cell>
          <cell r="AE5459">
            <v>0</v>
          </cell>
          <cell r="AF5459">
            <v>0</v>
          </cell>
          <cell r="AG5459">
            <v>0</v>
          </cell>
          <cell r="AH5459">
            <v>0</v>
          </cell>
          <cell r="AI5459">
            <v>0</v>
          </cell>
          <cell r="AJ5459">
            <v>0</v>
          </cell>
          <cell r="AK5459">
            <v>0</v>
          </cell>
          <cell r="AL5459">
            <v>0</v>
          </cell>
          <cell r="AM5459">
            <v>0</v>
          </cell>
          <cell r="AN5459">
            <v>0</v>
          </cell>
          <cell r="AO5459">
            <v>0</v>
          </cell>
          <cell r="AP5459">
            <v>6</v>
          </cell>
          <cell r="AQ5459" t="str">
            <v>RONALD JOSÉ</v>
          </cell>
          <cell r="AR5459">
            <v>2</v>
          </cell>
          <cell r="AS5459" t="str">
            <v>OSCAR RIPALDA</v>
          </cell>
          <cell r="AT5459">
            <v>16</v>
          </cell>
          <cell r="AU5459" t="str">
            <v>CRITICO_16</v>
          </cell>
          <cell r="AV5459" t="str">
            <v>#N/A</v>
          </cell>
          <cell r="AW5459" t="str">
            <v>#N/A</v>
          </cell>
          <cell r="AX5459" t="b">
            <v>1</v>
          </cell>
          <cell r="AY5459" t="b">
            <v>1</v>
          </cell>
        </row>
        <row r="5460">
          <cell r="B5460" t="str">
            <v>1792102510001</v>
          </cell>
          <cell r="C5460" t="str">
            <v>JR. CONSTRUCCIONES SOCIEDAD CIVIL Y COMERCIAL</v>
          </cell>
          <cell r="D5460">
            <v>212</v>
          </cell>
          <cell r="E5460">
            <v>21205</v>
          </cell>
          <cell r="F5460">
            <v>2120550</v>
          </cell>
          <cell r="G5460" t="str">
            <v>SERVICIOS</v>
          </cell>
          <cell r="H5460" t="str">
            <v>SERVICIOS</v>
          </cell>
          <cell r="I5460" t="str">
            <v>L3244</v>
          </cell>
          <cell r="J5460" t="str">
            <v>PEQUEÑA EMPRESA</v>
          </cell>
          <cell r="K5460">
            <v>0</v>
          </cell>
          <cell r="L5460" t="str">
            <v>03No ubicadas</v>
          </cell>
          <cell r="M5460">
            <v>41834</v>
          </cell>
          <cell r="N5460">
            <v>0.40555555555555556</v>
          </cell>
          <cell r="O5460" t="str">
            <v>D PEÑA</v>
          </cell>
          <cell r="P5460" t="str">
            <v>D PEÑA</v>
          </cell>
          <cell r="Q5460" t="str">
            <v>D PEÑA</v>
          </cell>
          <cell r="R5460" t="str">
            <v>PAPEL</v>
          </cell>
          <cell r="T5460">
            <v>0</v>
          </cell>
          <cell r="U5460">
            <v>0</v>
          </cell>
          <cell r="V5460">
            <v>0</v>
          </cell>
          <cell r="W5460">
            <v>0</v>
          </cell>
          <cell r="X5460">
            <v>0</v>
          </cell>
          <cell r="Y5460">
            <v>0</v>
          </cell>
          <cell r="Z5460">
            <v>0</v>
          </cell>
          <cell r="AA5460">
            <v>0</v>
          </cell>
          <cell r="AB5460">
            <v>0</v>
          </cell>
          <cell r="AC5460">
            <v>41835</v>
          </cell>
          <cell r="AD5460">
            <v>0.4375</v>
          </cell>
          <cell r="AE5460" t="str">
            <v>MMORAN</v>
          </cell>
          <cell r="AF5460">
            <v>33</v>
          </cell>
          <cell r="AG5460">
            <v>0</v>
          </cell>
          <cell r="AH5460">
            <v>0</v>
          </cell>
          <cell r="AI5460">
            <v>0</v>
          </cell>
          <cell r="AJ5460">
            <v>0</v>
          </cell>
          <cell r="AK5460">
            <v>0</v>
          </cell>
          <cell r="AL5460">
            <v>0</v>
          </cell>
          <cell r="AM5460">
            <v>0</v>
          </cell>
          <cell r="AN5460">
            <v>0</v>
          </cell>
          <cell r="AO5460">
            <v>0</v>
          </cell>
          <cell r="AP5460">
            <v>8</v>
          </cell>
          <cell r="AQ5460" t="str">
            <v>DENNIS PEÑA</v>
          </cell>
          <cell r="AR5460">
            <v>2</v>
          </cell>
          <cell r="AS5460" t="str">
            <v>OSCAR RIPALDA</v>
          </cell>
          <cell r="AT5460">
            <v>5</v>
          </cell>
          <cell r="AU5460" t="str">
            <v>JEAN CARLOS MORAN</v>
          </cell>
          <cell r="AV5460" t="str">
            <v>#N/A</v>
          </cell>
          <cell r="AW5460" t="str">
            <v>#N/A</v>
          </cell>
          <cell r="AX5460" t="b">
            <v>0</v>
          </cell>
          <cell r="AY5460" t="b">
            <v>0</v>
          </cell>
        </row>
        <row r="5461">
          <cell r="B5461" t="str">
            <v>1291732603001</v>
          </cell>
          <cell r="C5461" t="str">
            <v>RUBI CONSTRUCCIONES S.A. RUBICONSA</v>
          </cell>
          <cell r="D5461">
            <v>212</v>
          </cell>
          <cell r="E5461">
            <v>21205</v>
          </cell>
          <cell r="F5461">
            <v>2120550</v>
          </cell>
          <cell r="G5461" t="str">
            <v>SERVICIOS</v>
          </cell>
          <cell r="H5461" t="str">
            <v>SERVICIOS</v>
          </cell>
          <cell r="I5461" t="str">
            <v>L3245</v>
          </cell>
          <cell r="J5461" t="str">
            <v>PEQUEÑA EMPRESA</v>
          </cell>
          <cell r="K5461">
            <v>0</v>
          </cell>
          <cell r="L5461">
            <v>0</v>
          </cell>
          <cell r="M5461">
            <v>0</v>
          </cell>
          <cell r="N5461">
            <v>0</v>
          </cell>
          <cell r="O5461" t="str">
            <v>R JOSE</v>
          </cell>
          <cell r="P5461" t="str">
            <v>R JOSE</v>
          </cell>
          <cell r="Q5461">
            <v>0</v>
          </cell>
          <cell r="R5461">
            <v>0</v>
          </cell>
          <cell r="T5461">
            <v>0</v>
          </cell>
          <cell r="U5461">
            <v>0</v>
          </cell>
          <cell r="V5461">
            <v>0</v>
          </cell>
          <cell r="W5461">
            <v>0</v>
          </cell>
          <cell r="X5461">
            <v>0</v>
          </cell>
          <cell r="Y5461">
            <v>0</v>
          </cell>
          <cell r="Z5461">
            <v>0</v>
          </cell>
          <cell r="AA5461">
            <v>0</v>
          </cell>
          <cell r="AB5461">
            <v>0</v>
          </cell>
          <cell r="AC5461">
            <v>0</v>
          </cell>
          <cell r="AD5461">
            <v>0</v>
          </cell>
          <cell r="AE5461">
            <v>0</v>
          </cell>
          <cell r="AF5461">
            <v>0</v>
          </cell>
          <cell r="AG5461">
            <v>0</v>
          </cell>
          <cell r="AH5461">
            <v>0</v>
          </cell>
          <cell r="AI5461">
            <v>0</v>
          </cell>
          <cell r="AJ5461">
            <v>0</v>
          </cell>
          <cell r="AK5461">
            <v>0</v>
          </cell>
          <cell r="AL5461">
            <v>0</v>
          </cell>
          <cell r="AM5461">
            <v>0</v>
          </cell>
          <cell r="AN5461">
            <v>0</v>
          </cell>
          <cell r="AO5461">
            <v>0</v>
          </cell>
          <cell r="AP5461">
            <v>6</v>
          </cell>
          <cell r="AQ5461" t="str">
            <v>RONALD JOSÉ</v>
          </cell>
          <cell r="AR5461">
            <v>2</v>
          </cell>
          <cell r="AS5461" t="str">
            <v>OSCAR RIPALDA</v>
          </cell>
          <cell r="AT5461">
            <v>16</v>
          </cell>
          <cell r="AU5461" t="str">
            <v>CRITICO_16</v>
          </cell>
          <cell r="AV5461" t="str">
            <v>#N/A</v>
          </cell>
          <cell r="AW5461" t="str">
            <v>#N/A</v>
          </cell>
          <cell r="AX5461" t="b">
            <v>1</v>
          </cell>
          <cell r="AY5461" t="b">
            <v>1</v>
          </cell>
        </row>
        <row r="5462">
          <cell r="B5462" t="str">
            <v>1203330087001</v>
          </cell>
          <cell r="C5462" t="str">
            <v>ESPINOZA MAJADO JHON LEONARDO</v>
          </cell>
          <cell r="D5462">
            <v>212</v>
          </cell>
          <cell r="E5462">
            <v>21205</v>
          </cell>
          <cell r="F5462">
            <v>2120550</v>
          </cell>
          <cell r="G5462" t="str">
            <v>COMERCIO</v>
          </cell>
          <cell r="H5462" t="str">
            <v>COMERCIO</v>
          </cell>
          <cell r="I5462" t="str">
            <v>L3246</v>
          </cell>
          <cell r="J5462" t="str">
            <v>PEQUEÑA EMPRESA</v>
          </cell>
          <cell r="K5462" t="str">
            <v>SIN CARACTERISTICAS</v>
          </cell>
          <cell r="L5462" t="str">
            <v>05Sin características</v>
          </cell>
          <cell r="M5462">
            <v>41828</v>
          </cell>
          <cell r="N5462">
            <v>0.76736111111111116</v>
          </cell>
          <cell r="O5462" t="str">
            <v>R JOSE</v>
          </cell>
          <cell r="P5462" t="str">
            <v>R JOSE</v>
          </cell>
          <cell r="Q5462" t="str">
            <v>EMPRESA</v>
          </cell>
          <cell r="R5462" t="str">
            <v>PAPEL</v>
          </cell>
          <cell r="S5462">
            <v>41829</v>
          </cell>
          <cell r="T5462">
            <v>0.375</v>
          </cell>
          <cell r="U5462" t="str">
            <v>PRE-023</v>
          </cell>
          <cell r="V5462">
            <v>0</v>
          </cell>
          <cell r="W5462">
            <v>0</v>
          </cell>
          <cell r="X5462">
            <v>0</v>
          </cell>
          <cell r="Y5462">
            <v>0</v>
          </cell>
          <cell r="Z5462">
            <v>0</v>
          </cell>
          <cell r="AA5462">
            <v>0</v>
          </cell>
          <cell r="AB5462">
            <v>0</v>
          </cell>
          <cell r="AC5462">
            <v>0</v>
          </cell>
          <cell r="AD5462">
            <v>0</v>
          </cell>
          <cell r="AE5462">
            <v>0</v>
          </cell>
          <cell r="AF5462">
            <v>0</v>
          </cell>
          <cell r="AG5462">
            <v>0</v>
          </cell>
          <cell r="AH5462">
            <v>0</v>
          </cell>
          <cell r="AI5462">
            <v>0</v>
          </cell>
          <cell r="AJ5462">
            <v>0</v>
          </cell>
          <cell r="AK5462" t="str">
            <v>RECIBIDO DE K. BAJAÑA.  VALIJA</v>
          </cell>
          <cell r="AL5462">
            <v>0</v>
          </cell>
          <cell r="AM5462">
            <v>0</v>
          </cell>
          <cell r="AN5462">
            <v>0</v>
          </cell>
          <cell r="AO5462">
            <v>0</v>
          </cell>
          <cell r="AP5462">
            <v>6</v>
          </cell>
          <cell r="AQ5462" t="str">
            <v>RONALD JOSÉ</v>
          </cell>
          <cell r="AR5462">
            <v>2</v>
          </cell>
          <cell r="AS5462" t="str">
            <v>OSCAR RIPALDA</v>
          </cell>
          <cell r="AT5462">
            <v>16</v>
          </cell>
          <cell r="AU5462" t="str">
            <v>CRITICO_16</v>
          </cell>
          <cell r="AV5462" t="str">
            <v>#N/A</v>
          </cell>
          <cell r="AW5462" t="str">
            <v>#N/A</v>
          </cell>
          <cell r="AX5462" t="b">
            <v>0</v>
          </cell>
          <cell r="AY5462" t="b">
            <v>0</v>
          </cell>
        </row>
        <row r="5463">
          <cell r="B5463" t="str">
            <v>1201416953001</v>
          </cell>
          <cell r="C5463" t="str">
            <v>AUHING CHANG ROSALIA ARACELI</v>
          </cell>
          <cell r="D5463">
            <v>212</v>
          </cell>
          <cell r="E5463">
            <v>21205</v>
          </cell>
          <cell r="F5463">
            <v>2120550</v>
          </cell>
          <cell r="G5463" t="str">
            <v>COMERCIO</v>
          </cell>
          <cell r="H5463" t="str">
            <v>COMERCIO</v>
          </cell>
          <cell r="I5463" t="str">
            <v>L3247</v>
          </cell>
          <cell r="J5463" t="str">
            <v>PEQUEÑA EMPRESA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 t="str">
            <v>D PEÑA</v>
          </cell>
          <cell r="P5463" t="str">
            <v>D PEÑA</v>
          </cell>
          <cell r="Q5463">
            <v>0</v>
          </cell>
          <cell r="R5463">
            <v>0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  <cell r="X5463">
            <v>0</v>
          </cell>
          <cell r="Y5463">
            <v>0</v>
          </cell>
          <cell r="Z5463">
            <v>0</v>
          </cell>
          <cell r="AA5463">
            <v>0</v>
          </cell>
          <cell r="AB5463">
            <v>0</v>
          </cell>
          <cell r="AC5463">
            <v>0</v>
          </cell>
          <cell r="AD5463">
            <v>0</v>
          </cell>
          <cell r="AE5463">
            <v>0</v>
          </cell>
          <cell r="AF5463">
            <v>0</v>
          </cell>
          <cell r="AG5463">
            <v>0</v>
          </cell>
          <cell r="AH5463">
            <v>0</v>
          </cell>
          <cell r="AI5463">
            <v>0</v>
          </cell>
          <cell r="AJ5463">
            <v>0</v>
          </cell>
          <cell r="AK5463">
            <v>0</v>
          </cell>
          <cell r="AL5463">
            <v>0</v>
          </cell>
          <cell r="AM5463">
            <v>0</v>
          </cell>
          <cell r="AN5463">
            <v>0</v>
          </cell>
          <cell r="AO5463">
            <v>0</v>
          </cell>
          <cell r="AP5463">
            <v>8</v>
          </cell>
          <cell r="AQ5463" t="str">
            <v>DENNIS PEÑA</v>
          </cell>
          <cell r="AR5463">
            <v>2</v>
          </cell>
          <cell r="AS5463" t="str">
            <v>OSCAR RIPALDA</v>
          </cell>
          <cell r="AT5463">
            <v>6</v>
          </cell>
          <cell r="AU5463" t="str">
            <v>PAOLA PIHUAVE</v>
          </cell>
          <cell r="AV5463" t="str">
            <v>#N/A</v>
          </cell>
          <cell r="AW5463" t="str">
            <v>#N/A</v>
          </cell>
          <cell r="AX5463" t="b">
            <v>1</v>
          </cell>
          <cell r="AY5463" t="b">
            <v>1</v>
          </cell>
        </row>
        <row r="5464">
          <cell r="B5464" t="str">
            <v>1201777388001</v>
          </cell>
          <cell r="C5464" t="str">
            <v>GONZALES PLUAS YENNY DEL PILAR</v>
          </cell>
          <cell r="D5464">
            <v>212</v>
          </cell>
          <cell r="E5464">
            <v>21205</v>
          </cell>
          <cell r="F5464">
            <v>2120550</v>
          </cell>
          <cell r="G5464" t="str">
            <v>MANUFACTURA</v>
          </cell>
          <cell r="H5464" t="str">
            <v>MANUFACTURA</v>
          </cell>
          <cell r="I5464" t="str">
            <v>L3248</v>
          </cell>
          <cell r="J5464" t="str">
            <v>PEQUEÑA EMPRESA</v>
          </cell>
          <cell r="K5464">
            <v>0</v>
          </cell>
          <cell r="L5464">
            <v>0</v>
          </cell>
          <cell r="M5464">
            <v>0</v>
          </cell>
          <cell r="N5464">
            <v>0</v>
          </cell>
          <cell r="O5464" t="str">
            <v>R BRAVO</v>
          </cell>
          <cell r="P5464" t="str">
            <v>R BRAVO</v>
          </cell>
          <cell r="Q5464">
            <v>0</v>
          </cell>
          <cell r="R5464">
            <v>0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  <cell r="X5464">
            <v>0</v>
          </cell>
          <cell r="Y5464">
            <v>0</v>
          </cell>
          <cell r="Z5464">
            <v>0</v>
          </cell>
          <cell r="AA5464">
            <v>0</v>
          </cell>
          <cell r="AB5464">
            <v>0</v>
          </cell>
          <cell r="AC5464">
            <v>0</v>
          </cell>
          <cell r="AD5464">
            <v>0</v>
          </cell>
          <cell r="AE5464">
            <v>0</v>
          </cell>
          <cell r="AF5464">
            <v>0</v>
          </cell>
          <cell r="AG5464">
            <v>0</v>
          </cell>
          <cell r="AH5464">
            <v>0</v>
          </cell>
          <cell r="AI5464">
            <v>0</v>
          </cell>
          <cell r="AJ5464">
            <v>0</v>
          </cell>
          <cell r="AK5464">
            <v>0</v>
          </cell>
          <cell r="AL5464">
            <v>0</v>
          </cell>
          <cell r="AM5464">
            <v>0</v>
          </cell>
          <cell r="AN5464">
            <v>0</v>
          </cell>
          <cell r="AO5464">
            <v>0</v>
          </cell>
          <cell r="AP5464">
            <v>5</v>
          </cell>
          <cell r="AQ5464" t="str">
            <v>ROSA BRAVO</v>
          </cell>
          <cell r="AR5464">
            <v>2</v>
          </cell>
          <cell r="AS5464" t="str">
            <v>OSCAR RIPALDA</v>
          </cell>
          <cell r="AT5464">
            <v>16</v>
          </cell>
          <cell r="AU5464" t="str">
            <v>CRITICO_16</v>
          </cell>
          <cell r="AV5464" t="str">
            <v>#N/A</v>
          </cell>
          <cell r="AW5464" t="str">
            <v>#N/A</v>
          </cell>
          <cell r="AX5464" t="b">
            <v>1</v>
          </cell>
          <cell r="AY5464" t="b">
            <v>1</v>
          </cell>
        </row>
        <row r="5465">
          <cell r="B5465" t="str">
            <v>1202066716001</v>
          </cell>
          <cell r="C5465" t="str">
            <v>CHU HUNG ERICK ESTEBAN</v>
          </cell>
          <cell r="D5465">
            <v>212</v>
          </cell>
          <cell r="E5465">
            <v>21205</v>
          </cell>
          <cell r="F5465">
            <v>2120550</v>
          </cell>
          <cell r="G5465" t="str">
            <v>COMERCIO</v>
          </cell>
          <cell r="H5465" t="str">
            <v>COMERCIO</v>
          </cell>
          <cell r="I5465" t="str">
            <v>L3249</v>
          </cell>
          <cell r="J5465" t="str">
            <v>PEQUEÑA EMPRESA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 t="str">
            <v>R JOSE</v>
          </cell>
          <cell r="P5465" t="str">
            <v>R JOSE</v>
          </cell>
          <cell r="Q5465">
            <v>0</v>
          </cell>
          <cell r="R5465">
            <v>0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  <cell r="X5465">
            <v>0</v>
          </cell>
          <cell r="Y5465">
            <v>0</v>
          </cell>
          <cell r="Z5465">
            <v>0</v>
          </cell>
          <cell r="AA5465">
            <v>0</v>
          </cell>
          <cell r="AB5465">
            <v>0</v>
          </cell>
          <cell r="AC5465">
            <v>0</v>
          </cell>
          <cell r="AD5465">
            <v>0</v>
          </cell>
          <cell r="AE5465">
            <v>0</v>
          </cell>
          <cell r="AF5465">
            <v>0</v>
          </cell>
          <cell r="AG5465">
            <v>0</v>
          </cell>
          <cell r="AH5465">
            <v>0</v>
          </cell>
          <cell r="AI5465">
            <v>0</v>
          </cell>
          <cell r="AJ5465">
            <v>0</v>
          </cell>
          <cell r="AK5465">
            <v>0</v>
          </cell>
          <cell r="AL5465">
            <v>0</v>
          </cell>
          <cell r="AM5465">
            <v>0</v>
          </cell>
          <cell r="AN5465">
            <v>0</v>
          </cell>
          <cell r="AO5465">
            <v>0</v>
          </cell>
          <cell r="AP5465">
            <v>6</v>
          </cell>
          <cell r="AQ5465" t="str">
            <v>RONALD JOSÉ</v>
          </cell>
          <cell r="AR5465">
            <v>2</v>
          </cell>
          <cell r="AS5465" t="str">
            <v>OSCAR RIPALDA</v>
          </cell>
          <cell r="AT5465">
            <v>16</v>
          </cell>
          <cell r="AU5465" t="str">
            <v>CRITICO_16</v>
          </cell>
          <cell r="AV5465" t="str">
            <v>#N/A</v>
          </cell>
          <cell r="AW5465" t="str">
            <v>#N/A</v>
          </cell>
          <cell r="AX5465" t="b">
            <v>1</v>
          </cell>
          <cell r="AY5465" t="b">
            <v>1</v>
          </cell>
        </row>
        <row r="5466">
          <cell r="B5466" t="str">
            <v>1200584850001</v>
          </cell>
          <cell r="C5466" t="str">
            <v>GUEVARA VITERI ROSA ENRIQUETA</v>
          </cell>
          <cell r="D5466">
            <v>212</v>
          </cell>
          <cell r="E5466">
            <v>21205</v>
          </cell>
          <cell r="F5466">
            <v>2120550</v>
          </cell>
          <cell r="G5466" t="str">
            <v>SERVICIOS</v>
          </cell>
          <cell r="H5466" t="str">
            <v>SERVICIOS</v>
          </cell>
          <cell r="I5466" t="str">
            <v>L3250</v>
          </cell>
          <cell r="J5466" t="str">
            <v>PEQUEÑA EMPRESA</v>
          </cell>
          <cell r="K5466">
            <v>0</v>
          </cell>
          <cell r="L5466">
            <v>0</v>
          </cell>
          <cell r="M5466">
            <v>0</v>
          </cell>
          <cell r="N5466">
            <v>0</v>
          </cell>
          <cell r="O5466" t="str">
            <v>R BRAVO</v>
          </cell>
          <cell r="P5466" t="str">
            <v>R BRAVO</v>
          </cell>
          <cell r="Q5466">
            <v>0</v>
          </cell>
          <cell r="R5466">
            <v>0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  <cell r="X5466">
            <v>0</v>
          </cell>
          <cell r="Y5466">
            <v>0</v>
          </cell>
          <cell r="Z5466">
            <v>0</v>
          </cell>
          <cell r="AA5466">
            <v>0</v>
          </cell>
          <cell r="AB5466">
            <v>0</v>
          </cell>
          <cell r="AC5466">
            <v>0</v>
          </cell>
          <cell r="AD5466">
            <v>0</v>
          </cell>
          <cell r="AE5466">
            <v>0</v>
          </cell>
          <cell r="AF5466">
            <v>0</v>
          </cell>
          <cell r="AG5466">
            <v>0</v>
          </cell>
          <cell r="AH5466">
            <v>0</v>
          </cell>
          <cell r="AI5466">
            <v>0</v>
          </cell>
          <cell r="AJ5466">
            <v>0</v>
          </cell>
          <cell r="AK5466">
            <v>0</v>
          </cell>
          <cell r="AL5466">
            <v>0</v>
          </cell>
          <cell r="AM5466">
            <v>0</v>
          </cell>
          <cell r="AN5466">
            <v>0</v>
          </cell>
          <cell r="AO5466">
            <v>0</v>
          </cell>
          <cell r="AP5466">
            <v>5</v>
          </cell>
          <cell r="AQ5466" t="str">
            <v>ROSA BRAVO</v>
          </cell>
          <cell r="AR5466">
            <v>2</v>
          </cell>
          <cell r="AS5466" t="str">
            <v>OSCAR RIPALDA</v>
          </cell>
          <cell r="AT5466">
            <v>16</v>
          </cell>
          <cell r="AU5466" t="str">
            <v>CRITICO_16</v>
          </cell>
          <cell r="AV5466" t="str">
            <v>#N/A</v>
          </cell>
          <cell r="AW5466" t="str">
            <v>#N/A</v>
          </cell>
          <cell r="AX5466" t="b">
            <v>1</v>
          </cell>
          <cell r="AY5466" t="b">
            <v>1</v>
          </cell>
        </row>
        <row r="5467">
          <cell r="B5467" t="str">
            <v>1204491524001</v>
          </cell>
          <cell r="C5467" t="str">
            <v>LINO SOLIS LUIS ALBERTO</v>
          </cell>
          <cell r="D5467">
            <v>212</v>
          </cell>
          <cell r="E5467">
            <v>21205</v>
          </cell>
          <cell r="F5467">
            <v>2120550</v>
          </cell>
          <cell r="G5467" t="str">
            <v>COMERCIO</v>
          </cell>
          <cell r="H5467" t="str">
            <v>COMERCIO</v>
          </cell>
          <cell r="I5467" t="str">
            <v>L3251</v>
          </cell>
          <cell r="J5467" t="str">
            <v>PEQUEÑA EMPRESA</v>
          </cell>
          <cell r="K5467">
            <v>0</v>
          </cell>
          <cell r="L5467" t="str">
            <v>03No ubicadas</v>
          </cell>
          <cell r="M5467">
            <v>41834</v>
          </cell>
          <cell r="N5467">
            <v>0.40555555555555556</v>
          </cell>
          <cell r="O5467" t="str">
            <v>D PEÑA</v>
          </cell>
          <cell r="P5467" t="str">
            <v>D PEÑA</v>
          </cell>
          <cell r="Q5467" t="str">
            <v>D PEÑA</v>
          </cell>
          <cell r="R5467" t="str">
            <v>PAPEL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  <cell r="X5467">
            <v>0</v>
          </cell>
          <cell r="Y5467">
            <v>0</v>
          </cell>
          <cell r="Z5467">
            <v>0</v>
          </cell>
          <cell r="AA5467">
            <v>0</v>
          </cell>
          <cell r="AB5467">
            <v>0</v>
          </cell>
          <cell r="AC5467">
            <v>41835</v>
          </cell>
          <cell r="AD5467">
            <v>0.4375</v>
          </cell>
          <cell r="AE5467" t="str">
            <v>MMORAN</v>
          </cell>
          <cell r="AF5467">
            <v>33</v>
          </cell>
          <cell r="AG5467">
            <v>0</v>
          </cell>
          <cell r="AH5467">
            <v>0</v>
          </cell>
          <cell r="AI5467">
            <v>0</v>
          </cell>
          <cell r="AJ5467">
            <v>0</v>
          </cell>
          <cell r="AK5467">
            <v>0</v>
          </cell>
          <cell r="AL5467">
            <v>0</v>
          </cell>
          <cell r="AM5467">
            <v>0</v>
          </cell>
          <cell r="AN5467">
            <v>0</v>
          </cell>
          <cell r="AO5467">
            <v>0</v>
          </cell>
          <cell r="AP5467">
            <v>8</v>
          </cell>
          <cell r="AQ5467" t="str">
            <v>DENNIS PEÑA</v>
          </cell>
          <cell r="AR5467">
            <v>2</v>
          </cell>
          <cell r="AS5467" t="str">
            <v>OSCAR RIPALDA</v>
          </cell>
          <cell r="AT5467">
            <v>6</v>
          </cell>
          <cell r="AU5467" t="str">
            <v>PAOLA PIHUAVE</v>
          </cell>
          <cell r="AV5467" t="str">
            <v>#N/A</v>
          </cell>
          <cell r="AW5467" t="str">
            <v>#N/A</v>
          </cell>
          <cell r="AX5467" t="b">
            <v>0</v>
          </cell>
          <cell r="AY5467" t="b">
            <v>0</v>
          </cell>
        </row>
        <row r="5468">
          <cell r="B5468" t="str">
            <v>1204529141001</v>
          </cell>
          <cell r="C5468" t="str">
            <v>MORA PEREZ MAYRA MARISOL</v>
          </cell>
          <cell r="D5468">
            <v>212</v>
          </cell>
          <cell r="E5468">
            <v>21205</v>
          </cell>
          <cell r="F5468">
            <v>2120550</v>
          </cell>
          <cell r="G5468" t="str">
            <v>COMERCIO</v>
          </cell>
          <cell r="H5468" t="str">
            <v>COMERCIO</v>
          </cell>
          <cell r="I5468" t="str">
            <v>L3252</v>
          </cell>
          <cell r="J5468" t="str">
            <v>PEQUEÑA EMPRESA</v>
          </cell>
          <cell r="K5468">
            <v>0</v>
          </cell>
          <cell r="L5468">
            <v>0</v>
          </cell>
          <cell r="M5468">
            <v>0</v>
          </cell>
          <cell r="N5468">
            <v>0</v>
          </cell>
          <cell r="O5468" t="str">
            <v>R BRAVO</v>
          </cell>
          <cell r="P5468" t="str">
            <v>R BRAVO</v>
          </cell>
          <cell r="Q5468">
            <v>0</v>
          </cell>
          <cell r="R5468">
            <v>0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  <cell r="X5468">
            <v>0</v>
          </cell>
          <cell r="Y5468">
            <v>0</v>
          </cell>
          <cell r="Z5468">
            <v>0</v>
          </cell>
          <cell r="AA5468">
            <v>0</v>
          </cell>
          <cell r="AB5468">
            <v>0</v>
          </cell>
          <cell r="AC5468">
            <v>0</v>
          </cell>
          <cell r="AD5468">
            <v>0</v>
          </cell>
          <cell r="AE5468">
            <v>0</v>
          </cell>
          <cell r="AF5468">
            <v>0</v>
          </cell>
          <cell r="AG5468">
            <v>0</v>
          </cell>
          <cell r="AH5468">
            <v>0</v>
          </cell>
          <cell r="AI5468">
            <v>0</v>
          </cell>
          <cell r="AJ5468">
            <v>0</v>
          </cell>
          <cell r="AK5468">
            <v>0</v>
          </cell>
          <cell r="AL5468">
            <v>0</v>
          </cell>
          <cell r="AM5468">
            <v>0</v>
          </cell>
          <cell r="AN5468">
            <v>0</v>
          </cell>
          <cell r="AO5468">
            <v>0</v>
          </cell>
          <cell r="AP5468">
            <v>5</v>
          </cell>
          <cell r="AQ5468" t="str">
            <v>ROSA BRAVO</v>
          </cell>
          <cell r="AR5468">
            <v>2</v>
          </cell>
          <cell r="AS5468" t="str">
            <v>OSCAR RIPALDA</v>
          </cell>
          <cell r="AT5468">
            <v>16</v>
          </cell>
          <cell r="AU5468" t="str">
            <v>CRITICO_16</v>
          </cell>
          <cell r="AV5468" t="str">
            <v>#N/A</v>
          </cell>
          <cell r="AW5468" t="str">
            <v>#N/A</v>
          </cell>
          <cell r="AX5468" t="b">
            <v>1</v>
          </cell>
          <cell r="AY5468" t="b">
            <v>1</v>
          </cell>
        </row>
        <row r="5469">
          <cell r="B5469" t="str">
            <v>1707250864001</v>
          </cell>
          <cell r="C5469" t="str">
            <v>BELTRAN SANTANA EDWING HECTOR</v>
          </cell>
          <cell r="D5469">
            <v>212</v>
          </cell>
          <cell r="E5469">
            <v>21205</v>
          </cell>
          <cell r="F5469">
            <v>2120550</v>
          </cell>
          <cell r="G5469" t="str">
            <v>COMERCIO</v>
          </cell>
          <cell r="H5469" t="str">
            <v>COMERCIO</v>
          </cell>
          <cell r="I5469" t="str">
            <v>L3253</v>
          </cell>
          <cell r="J5469" t="str">
            <v>PEQUEÑA EMPRESA</v>
          </cell>
          <cell r="K5469">
            <v>0</v>
          </cell>
          <cell r="L5469">
            <v>0</v>
          </cell>
          <cell r="M5469">
            <v>0</v>
          </cell>
          <cell r="N5469">
            <v>0</v>
          </cell>
          <cell r="O5469" t="str">
            <v>R JOSE</v>
          </cell>
          <cell r="P5469" t="str">
            <v>R JOSE</v>
          </cell>
          <cell r="Q5469">
            <v>0</v>
          </cell>
          <cell r="R5469">
            <v>0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  <cell r="X5469">
            <v>0</v>
          </cell>
          <cell r="Y5469">
            <v>0</v>
          </cell>
          <cell r="Z5469">
            <v>0</v>
          </cell>
          <cell r="AA5469">
            <v>0</v>
          </cell>
          <cell r="AB5469">
            <v>0</v>
          </cell>
          <cell r="AC5469">
            <v>0</v>
          </cell>
          <cell r="AD5469">
            <v>0</v>
          </cell>
          <cell r="AE5469">
            <v>0</v>
          </cell>
          <cell r="AF5469">
            <v>0</v>
          </cell>
          <cell r="AG5469">
            <v>0</v>
          </cell>
          <cell r="AH5469">
            <v>0</v>
          </cell>
          <cell r="AI5469">
            <v>0</v>
          </cell>
          <cell r="AJ5469">
            <v>0</v>
          </cell>
          <cell r="AK5469">
            <v>0</v>
          </cell>
          <cell r="AL5469">
            <v>0</v>
          </cell>
          <cell r="AM5469">
            <v>0</v>
          </cell>
          <cell r="AN5469">
            <v>0</v>
          </cell>
          <cell r="AO5469">
            <v>0</v>
          </cell>
          <cell r="AP5469">
            <v>6</v>
          </cell>
          <cell r="AQ5469" t="str">
            <v>RONALD JOSÉ</v>
          </cell>
          <cell r="AR5469">
            <v>2</v>
          </cell>
          <cell r="AS5469" t="str">
            <v>OSCAR RIPALDA</v>
          </cell>
          <cell r="AT5469">
            <v>16</v>
          </cell>
          <cell r="AU5469" t="str">
            <v>CRITICO_16</v>
          </cell>
          <cell r="AV5469" t="str">
            <v>#N/A</v>
          </cell>
          <cell r="AW5469" t="str">
            <v>#N/A</v>
          </cell>
          <cell r="AX5469" t="b">
            <v>1</v>
          </cell>
          <cell r="AY5469" t="b">
            <v>1</v>
          </cell>
        </row>
        <row r="5470">
          <cell r="B5470" t="str">
            <v>1291744733001</v>
          </cell>
          <cell r="C5470" t="str">
            <v>HONESTYFOREST S.A.</v>
          </cell>
          <cell r="D5470">
            <v>212</v>
          </cell>
          <cell r="E5470">
            <v>21205</v>
          </cell>
          <cell r="F5470">
            <v>2120550</v>
          </cell>
          <cell r="G5470" t="str">
            <v>COMERCIO</v>
          </cell>
          <cell r="H5470" t="str">
            <v>COMERCIO</v>
          </cell>
          <cell r="I5470" t="str">
            <v>L3254</v>
          </cell>
          <cell r="J5470" t="str">
            <v>PEQUEÑA EMPRESA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 t="str">
            <v>R BRAVO</v>
          </cell>
          <cell r="P5470" t="str">
            <v>R BRAVO</v>
          </cell>
          <cell r="Q5470">
            <v>0</v>
          </cell>
          <cell r="R5470">
            <v>0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  <cell r="X5470">
            <v>0</v>
          </cell>
          <cell r="Y5470">
            <v>0</v>
          </cell>
          <cell r="Z5470">
            <v>0</v>
          </cell>
          <cell r="AA5470">
            <v>0</v>
          </cell>
          <cell r="AB5470">
            <v>0</v>
          </cell>
          <cell r="AC5470">
            <v>0</v>
          </cell>
          <cell r="AD5470">
            <v>0</v>
          </cell>
          <cell r="AE5470">
            <v>0</v>
          </cell>
          <cell r="AF5470">
            <v>0</v>
          </cell>
          <cell r="AG5470">
            <v>0</v>
          </cell>
          <cell r="AH5470">
            <v>0</v>
          </cell>
          <cell r="AI5470">
            <v>0</v>
          </cell>
          <cell r="AJ5470">
            <v>0</v>
          </cell>
          <cell r="AK5470">
            <v>0</v>
          </cell>
          <cell r="AL5470">
            <v>0</v>
          </cell>
          <cell r="AM5470">
            <v>0</v>
          </cell>
          <cell r="AN5470">
            <v>0</v>
          </cell>
          <cell r="AO5470">
            <v>0</v>
          </cell>
          <cell r="AP5470">
            <v>5</v>
          </cell>
          <cell r="AQ5470" t="str">
            <v>ROSA BRAVO</v>
          </cell>
          <cell r="AR5470">
            <v>2</v>
          </cell>
          <cell r="AS5470" t="str">
            <v>OSCAR RIPALDA</v>
          </cell>
          <cell r="AT5470">
            <v>3</v>
          </cell>
          <cell r="AU5470" t="str">
            <v>ANDRE ACUÑA</v>
          </cell>
          <cell r="AV5470" t="str">
            <v>#N/A</v>
          </cell>
          <cell r="AW5470" t="str">
            <v>#N/A</v>
          </cell>
          <cell r="AX5470" t="b">
            <v>1</v>
          </cell>
          <cell r="AY5470" t="b">
            <v>1</v>
          </cell>
        </row>
        <row r="5471">
          <cell r="B5471" t="str">
            <v>0992742380001</v>
          </cell>
          <cell r="C5471" t="str">
            <v>EMBOQUEVEDO S.A.</v>
          </cell>
          <cell r="D5471">
            <v>212</v>
          </cell>
          <cell r="E5471">
            <v>21205</v>
          </cell>
          <cell r="F5471">
            <v>2120550</v>
          </cell>
          <cell r="G5471" t="str">
            <v>COMERCIO</v>
          </cell>
          <cell r="H5471" t="str">
            <v>COMERCIO</v>
          </cell>
          <cell r="I5471" t="str">
            <v>L3255</v>
          </cell>
          <cell r="J5471" t="str">
            <v>PEQUEÑA EMPRESA</v>
          </cell>
          <cell r="K5471">
            <v>0</v>
          </cell>
          <cell r="L5471" t="str">
            <v>03No ubicadas</v>
          </cell>
          <cell r="M5471">
            <v>41834</v>
          </cell>
          <cell r="N5471">
            <v>0.65277777777777779</v>
          </cell>
          <cell r="O5471" t="str">
            <v>D PEÑA</v>
          </cell>
          <cell r="P5471" t="str">
            <v>D PEÑA</v>
          </cell>
          <cell r="Q5471" t="str">
            <v>D PEÑA</v>
          </cell>
          <cell r="R5471" t="str">
            <v>PAPEL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  <cell r="X5471">
            <v>0</v>
          </cell>
          <cell r="Y5471">
            <v>0</v>
          </cell>
          <cell r="Z5471">
            <v>0</v>
          </cell>
          <cell r="AA5471">
            <v>0</v>
          </cell>
          <cell r="AB5471">
            <v>0</v>
          </cell>
          <cell r="AC5471">
            <v>41834</v>
          </cell>
          <cell r="AD5471">
            <v>0.4375</v>
          </cell>
          <cell r="AE5471" t="str">
            <v>MMORAN</v>
          </cell>
          <cell r="AF5471">
            <v>33</v>
          </cell>
          <cell r="AG5471">
            <v>0</v>
          </cell>
          <cell r="AH5471">
            <v>0</v>
          </cell>
          <cell r="AI5471">
            <v>0</v>
          </cell>
          <cell r="AJ5471">
            <v>0</v>
          </cell>
          <cell r="AK5471">
            <v>0</v>
          </cell>
          <cell r="AL5471">
            <v>0</v>
          </cell>
          <cell r="AM5471">
            <v>0</v>
          </cell>
          <cell r="AN5471">
            <v>0</v>
          </cell>
          <cell r="AO5471">
            <v>0</v>
          </cell>
          <cell r="AP5471">
            <v>8</v>
          </cell>
          <cell r="AQ5471" t="str">
            <v>DENNIS PEÑA</v>
          </cell>
          <cell r="AR5471">
            <v>2</v>
          </cell>
          <cell r="AS5471" t="str">
            <v>OSCAR RIPALDA</v>
          </cell>
          <cell r="AT5471">
            <v>6</v>
          </cell>
          <cell r="AU5471" t="str">
            <v>PAOLA PIHUAVE</v>
          </cell>
          <cell r="AV5471" t="str">
            <v>#N/A</v>
          </cell>
          <cell r="AW5471" t="str">
            <v>#N/A</v>
          </cell>
          <cell r="AX5471" t="b">
            <v>0</v>
          </cell>
          <cell r="AY5471" t="b">
            <v>0</v>
          </cell>
        </row>
        <row r="5472">
          <cell r="B5472" t="str">
            <v>1291743796001</v>
          </cell>
          <cell r="C5472" t="str">
            <v>COMPAÃ‘IA DE TRANSPORTE MIXTO SUN-LINE SERVICE CAR S.A.</v>
          </cell>
          <cell r="D5472">
            <v>212</v>
          </cell>
          <cell r="E5472">
            <v>21205</v>
          </cell>
          <cell r="F5472">
            <v>2120550</v>
          </cell>
          <cell r="G5472" t="str">
            <v>SERVICIOS</v>
          </cell>
          <cell r="H5472" t="str">
            <v>SERVICIOS</v>
          </cell>
          <cell r="I5472" t="str">
            <v>L3256</v>
          </cell>
          <cell r="J5472" t="str">
            <v>PEQUEÑA EMPRESA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 t="str">
            <v>D PEÑA</v>
          </cell>
          <cell r="P5472" t="str">
            <v>D PEÑA</v>
          </cell>
          <cell r="Q5472">
            <v>0</v>
          </cell>
          <cell r="R5472">
            <v>0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  <cell r="X5472">
            <v>0</v>
          </cell>
          <cell r="Y5472">
            <v>0</v>
          </cell>
          <cell r="Z5472">
            <v>0</v>
          </cell>
          <cell r="AA5472">
            <v>0</v>
          </cell>
          <cell r="AB5472">
            <v>0</v>
          </cell>
          <cell r="AC5472">
            <v>0</v>
          </cell>
          <cell r="AD5472">
            <v>0</v>
          </cell>
          <cell r="AE5472">
            <v>0</v>
          </cell>
          <cell r="AF5472">
            <v>0</v>
          </cell>
          <cell r="AG5472">
            <v>0</v>
          </cell>
          <cell r="AH5472">
            <v>0</v>
          </cell>
          <cell r="AI5472">
            <v>0</v>
          </cell>
          <cell r="AJ5472">
            <v>0</v>
          </cell>
          <cell r="AK5472">
            <v>0</v>
          </cell>
          <cell r="AL5472">
            <v>0</v>
          </cell>
          <cell r="AM5472">
            <v>0</v>
          </cell>
          <cell r="AN5472">
            <v>0</v>
          </cell>
          <cell r="AO5472">
            <v>0</v>
          </cell>
          <cell r="AP5472">
            <v>8</v>
          </cell>
          <cell r="AQ5472" t="str">
            <v>DENNIS PEÑA</v>
          </cell>
          <cell r="AR5472">
            <v>2</v>
          </cell>
          <cell r="AS5472" t="str">
            <v>OSCAR RIPALDA</v>
          </cell>
          <cell r="AT5472">
            <v>6</v>
          </cell>
          <cell r="AU5472" t="str">
            <v>PAOLA PIHUAVE</v>
          </cell>
          <cell r="AV5472" t="str">
            <v>#N/A</v>
          </cell>
          <cell r="AW5472" t="str">
            <v>#N/A</v>
          </cell>
          <cell r="AX5472" t="b">
            <v>1</v>
          </cell>
          <cell r="AY5472" t="b">
            <v>1</v>
          </cell>
        </row>
        <row r="5473">
          <cell r="B5473" t="str">
            <v>1202983589001</v>
          </cell>
          <cell r="C5473" t="str">
            <v>SEGOVIA SANANGO PEDRO ANTONIO</v>
          </cell>
          <cell r="D5473">
            <v>212</v>
          </cell>
          <cell r="E5473">
            <v>21205</v>
          </cell>
          <cell r="F5473">
            <v>2120550</v>
          </cell>
          <cell r="G5473" t="str">
            <v>COMERCIO</v>
          </cell>
          <cell r="H5473" t="str">
            <v>COMERCIO</v>
          </cell>
          <cell r="I5473" t="str">
            <v>L3257</v>
          </cell>
          <cell r="J5473" t="str">
            <v>MEDIANA EMPRESA A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 t="str">
            <v>R BRAVO</v>
          </cell>
          <cell r="P5473" t="str">
            <v>R BRAVO</v>
          </cell>
          <cell r="Q5473">
            <v>0</v>
          </cell>
          <cell r="R5473">
            <v>0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  <cell r="X5473">
            <v>0</v>
          </cell>
          <cell r="Y5473">
            <v>0</v>
          </cell>
          <cell r="Z5473">
            <v>0</v>
          </cell>
          <cell r="AA5473">
            <v>0</v>
          </cell>
          <cell r="AB5473">
            <v>0</v>
          </cell>
          <cell r="AC5473">
            <v>0</v>
          </cell>
          <cell r="AD5473">
            <v>0</v>
          </cell>
          <cell r="AE5473">
            <v>0</v>
          </cell>
          <cell r="AF5473">
            <v>0</v>
          </cell>
          <cell r="AG5473">
            <v>0</v>
          </cell>
          <cell r="AH5473">
            <v>0</v>
          </cell>
          <cell r="AI5473">
            <v>0</v>
          </cell>
          <cell r="AJ5473">
            <v>0</v>
          </cell>
          <cell r="AK5473">
            <v>0</v>
          </cell>
          <cell r="AL5473">
            <v>0</v>
          </cell>
          <cell r="AM5473">
            <v>0</v>
          </cell>
          <cell r="AN5473">
            <v>0</v>
          </cell>
          <cell r="AO5473">
            <v>0</v>
          </cell>
          <cell r="AP5473">
            <v>5</v>
          </cell>
          <cell r="AQ5473" t="str">
            <v>ROSA BRAVO</v>
          </cell>
          <cell r="AR5473">
            <v>2</v>
          </cell>
          <cell r="AS5473" t="str">
            <v>OSCAR RIPALDA</v>
          </cell>
          <cell r="AT5473">
            <v>3</v>
          </cell>
          <cell r="AU5473" t="str">
            <v>ANDRE ACUÑA</v>
          </cell>
          <cell r="AV5473" t="str">
            <v>#N/A</v>
          </cell>
          <cell r="AW5473" t="str">
            <v>#N/A</v>
          </cell>
          <cell r="AX5473" t="b">
            <v>1</v>
          </cell>
          <cell r="AY5473" t="b">
            <v>1</v>
          </cell>
        </row>
        <row r="5474">
          <cell r="B5474" t="str">
            <v>1203407067001</v>
          </cell>
          <cell r="C5474" t="str">
            <v>CASTRO BUSTE VICTOR EDUARDO</v>
          </cell>
          <cell r="D5474">
            <v>212</v>
          </cell>
          <cell r="E5474">
            <v>21205</v>
          </cell>
          <cell r="F5474">
            <v>2120550</v>
          </cell>
          <cell r="G5474" t="str">
            <v>SERVICIOS</v>
          </cell>
          <cell r="H5474" t="str">
            <v>SERVICIOS</v>
          </cell>
          <cell r="I5474" t="str">
            <v>L3258</v>
          </cell>
          <cell r="J5474" t="str">
            <v>MEDIANA EMPRESA A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 t="str">
            <v>R BRAVO</v>
          </cell>
          <cell r="P5474" t="str">
            <v>R BRAVO</v>
          </cell>
          <cell r="Q5474">
            <v>0</v>
          </cell>
          <cell r="R5474">
            <v>0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  <cell r="X5474">
            <v>0</v>
          </cell>
          <cell r="Y5474">
            <v>0</v>
          </cell>
          <cell r="Z5474">
            <v>0</v>
          </cell>
          <cell r="AA5474">
            <v>0</v>
          </cell>
          <cell r="AB5474">
            <v>0</v>
          </cell>
          <cell r="AC5474">
            <v>0</v>
          </cell>
          <cell r="AD5474">
            <v>0</v>
          </cell>
          <cell r="AE5474">
            <v>0</v>
          </cell>
          <cell r="AF5474">
            <v>0</v>
          </cell>
          <cell r="AG5474">
            <v>0</v>
          </cell>
          <cell r="AH5474">
            <v>0</v>
          </cell>
          <cell r="AI5474">
            <v>0</v>
          </cell>
          <cell r="AJ5474">
            <v>0</v>
          </cell>
          <cell r="AK5474">
            <v>0</v>
          </cell>
          <cell r="AL5474">
            <v>0</v>
          </cell>
          <cell r="AM5474">
            <v>0</v>
          </cell>
          <cell r="AN5474">
            <v>0</v>
          </cell>
          <cell r="AO5474">
            <v>0</v>
          </cell>
          <cell r="AP5474">
            <v>5</v>
          </cell>
          <cell r="AQ5474" t="str">
            <v>ROSA BRAVO</v>
          </cell>
          <cell r="AR5474">
            <v>2</v>
          </cell>
          <cell r="AS5474" t="str">
            <v>OSCAR RIPALDA</v>
          </cell>
          <cell r="AT5474">
            <v>3</v>
          </cell>
          <cell r="AU5474" t="str">
            <v>ANDRE ACUÑA</v>
          </cell>
          <cell r="AV5474" t="str">
            <v>#N/A</v>
          </cell>
          <cell r="AW5474" t="str">
            <v>#N/A</v>
          </cell>
          <cell r="AX5474" t="b">
            <v>1</v>
          </cell>
          <cell r="AY5474" t="b">
            <v>1</v>
          </cell>
        </row>
        <row r="5475">
          <cell r="B5475" t="str">
            <v>1291722888001</v>
          </cell>
          <cell r="C5475" t="str">
            <v>CONSTRUCTORA MEYLIN S.A.</v>
          </cell>
          <cell r="D5475">
            <v>212</v>
          </cell>
          <cell r="E5475">
            <v>21205</v>
          </cell>
          <cell r="F5475">
            <v>2120550</v>
          </cell>
          <cell r="G5475" t="str">
            <v>SERVICIOS</v>
          </cell>
          <cell r="H5475" t="str">
            <v>SERVICIOS</v>
          </cell>
          <cell r="I5475" t="str">
            <v>L3259</v>
          </cell>
          <cell r="J5475" t="str">
            <v>MEDIANA EMPRESA A</v>
          </cell>
          <cell r="K5475">
            <v>0</v>
          </cell>
          <cell r="L5475" t="str">
            <v>01Empresas Normales</v>
          </cell>
          <cell r="M5475">
            <v>41809</v>
          </cell>
          <cell r="N5475">
            <v>0.35416666666666669</v>
          </cell>
          <cell r="O5475" t="str">
            <v>D PEÑA</v>
          </cell>
          <cell r="P5475" t="str">
            <v>D PEÑA</v>
          </cell>
          <cell r="Q5475" t="str">
            <v>APLICATIVO WEB</v>
          </cell>
          <cell r="R5475" t="str">
            <v>APLICATIVO WEB</v>
          </cell>
          <cell r="S5475">
            <v>41809</v>
          </cell>
          <cell r="T5475">
            <v>0.70833333333333337</v>
          </cell>
          <cell r="U5475" t="str">
            <v>PRE-007</v>
          </cell>
          <cell r="V5475">
            <v>0</v>
          </cell>
          <cell r="W5475">
            <v>0</v>
          </cell>
          <cell r="X5475">
            <v>0</v>
          </cell>
          <cell r="Y5475">
            <v>0</v>
          </cell>
          <cell r="Z5475">
            <v>0</v>
          </cell>
          <cell r="AA5475">
            <v>0</v>
          </cell>
          <cell r="AB5475">
            <v>0</v>
          </cell>
          <cell r="AC5475">
            <v>0</v>
          </cell>
          <cell r="AD5475">
            <v>0</v>
          </cell>
          <cell r="AE5475">
            <v>0</v>
          </cell>
          <cell r="AF5475">
            <v>0</v>
          </cell>
          <cell r="AG5475">
            <v>0</v>
          </cell>
          <cell r="AH5475">
            <v>0</v>
          </cell>
          <cell r="AI5475">
            <v>0</v>
          </cell>
          <cell r="AJ5475">
            <v>0</v>
          </cell>
          <cell r="AK5475">
            <v>0</v>
          </cell>
          <cell r="AL5475">
            <v>0</v>
          </cell>
          <cell r="AM5475">
            <v>0</v>
          </cell>
          <cell r="AN5475">
            <v>0</v>
          </cell>
          <cell r="AO5475">
            <v>0</v>
          </cell>
          <cell r="AP5475">
            <v>8</v>
          </cell>
          <cell r="AQ5475" t="str">
            <v>DENNIS PEÑA</v>
          </cell>
          <cell r="AR5475">
            <v>2</v>
          </cell>
          <cell r="AS5475" t="str">
            <v>OSCAR RIPALDA</v>
          </cell>
          <cell r="AT5475">
            <v>6</v>
          </cell>
          <cell r="AU5475" t="str">
            <v>PAOLA PIHUAVE</v>
          </cell>
          <cell r="AV5475" t="str">
            <v>1</v>
          </cell>
          <cell r="AW5475" t="str">
            <v>1291722888001</v>
          </cell>
          <cell r="AX5475" t="b">
            <v>0</v>
          </cell>
          <cell r="AY5475" t="b">
            <v>0</v>
          </cell>
        </row>
        <row r="5476">
          <cell r="B5476" t="str">
            <v>1203726656001</v>
          </cell>
          <cell r="C5476" t="str">
            <v>OLAYA ALVAREZ OSCAR FABRIZZIO</v>
          </cell>
          <cell r="D5476">
            <v>212</v>
          </cell>
          <cell r="E5476">
            <v>21205</v>
          </cell>
          <cell r="F5476">
            <v>2120550</v>
          </cell>
          <cell r="G5476" t="str">
            <v>COMERCIO</v>
          </cell>
          <cell r="H5476" t="str">
            <v>COMERCIO</v>
          </cell>
          <cell r="I5476" t="str">
            <v>L3260</v>
          </cell>
          <cell r="J5476" t="str">
            <v>MEDIANA EMPRESA A</v>
          </cell>
          <cell r="K5476">
            <v>0</v>
          </cell>
          <cell r="L5476" t="str">
            <v>03No ubicadas</v>
          </cell>
          <cell r="M5476">
            <v>41834</v>
          </cell>
          <cell r="N5476">
            <v>0.40555555555555556</v>
          </cell>
          <cell r="O5476" t="str">
            <v>D PEÑA</v>
          </cell>
          <cell r="P5476" t="str">
            <v>D PEÑA</v>
          </cell>
          <cell r="Q5476" t="str">
            <v>D PEÑA</v>
          </cell>
          <cell r="R5476" t="str">
            <v>PAPEL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  <cell r="X5476">
            <v>0</v>
          </cell>
          <cell r="Y5476">
            <v>0</v>
          </cell>
          <cell r="Z5476">
            <v>0</v>
          </cell>
          <cell r="AA5476">
            <v>0</v>
          </cell>
          <cell r="AB5476">
            <v>0</v>
          </cell>
          <cell r="AC5476">
            <v>41835</v>
          </cell>
          <cell r="AD5476">
            <v>0.4375</v>
          </cell>
          <cell r="AE5476" t="str">
            <v>MMORAN</v>
          </cell>
          <cell r="AF5476">
            <v>33</v>
          </cell>
          <cell r="AG5476">
            <v>0</v>
          </cell>
          <cell r="AH5476">
            <v>0</v>
          </cell>
          <cell r="AI5476">
            <v>0</v>
          </cell>
          <cell r="AJ5476">
            <v>0</v>
          </cell>
          <cell r="AK5476">
            <v>0</v>
          </cell>
          <cell r="AL5476">
            <v>0</v>
          </cell>
          <cell r="AM5476">
            <v>0</v>
          </cell>
          <cell r="AN5476">
            <v>0</v>
          </cell>
          <cell r="AO5476">
            <v>0</v>
          </cell>
          <cell r="AP5476">
            <v>8</v>
          </cell>
          <cell r="AQ5476" t="str">
            <v>DENNIS PEÑA</v>
          </cell>
          <cell r="AR5476">
            <v>2</v>
          </cell>
          <cell r="AS5476" t="str">
            <v>OSCAR RIPALDA</v>
          </cell>
          <cell r="AT5476">
            <v>5</v>
          </cell>
          <cell r="AU5476" t="str">
            <v>JEAN CARLOS MORAN</v>
          </cell>
          <cell r="AV5476" t="str">
            <v>#N/A</v>
          </cell>
          <cell r="AW5476" t="str">
            <v>#N/A</v>
          </cell>
          <cell r="AX5476" t="b">
            <v>0</v>
          </cell>
          <cell r="AY5476" t="b">
            <v>0</v>
          </cell>
        </row>
        <row r="5477">
          <cell r="B5477" t="str">
            <v>1708615487001</v>
          </cell>
          <cell r="C5477" t="str">
            <v>RUALES ESTRADA NORMANDA PATRICIA DEL ROCIO</v>
          </cell>
          <cell r="D5477">
            <v>212</v>
          </cell>
          <cell r="E5477">
            <v>21205</v>
          </cell>
          <cell r="F5477">
            <v>2120550</v>
          </cell>
          <cell r="G5477" t="str">
            <v>COMERCIO</v>
          </cell>
          <cell r="H5477" t="str">
            <v>COMERCIO</v>
          </cell>
          <cell r="I5477" t="str">
            <v>L3261</v>
          </cell>
          <cell r="J5477" t="str">
            <v>MEDIANA EMPRESA A</v>
          </cell>
          <cell r="K5477">
            <v>0</v>
          </cell>
          <cell r="L5477">
            <v>0</v>
          </cell>
          <cell r="M5477">
            <v>0</v>
          </cell>
          <cell r="N5477">
            <v>0</v>
          </cell>
          <cell r="O5477" t="str">
            <v>R BRAVO</v>
          </cell>
          <cell r="P5477" t="str">
            <v>R BRAVO</v>
          </cell>
          <cell r="Q5477">
            <v>0</v>
          </cell>
          <cell r="R5477">
            <v>0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  <cell r="X5477">
            <v>0</v>
          </cell>
          <cell r="Y5477">
            <v>0</v>
          </cell>
          <cell r="Z5477">
            <v>0</v>
          </cell>
          <cell r="AA5477">
            <v>0</v>
          </cell>
          <cell r="AB5477">
            <v>0</v>
          </cell>
          <cell r="AC5477">
            <v>0</v>
          </cell>
          <cell r="AD5477">
            <v>0</v>
          </cell>
          <cell r="AE5477">
            <v>0</v>
          </cell>
          <cell r="AF5477">
            <v>0</v>
          </cell>
          <cell r="AG5477">
            <v>0</v>
          </cell>
          <cell r="AH5477">
            <v>0</v>
          </cell>
          <cell r="AI5477">
            <v>0</v>
          </cell>
          <cell r="AJ5477">
            <v>0</v>
          </cell>
          <cell r="AK5477">
            <v>0</v>
          </cell>
          <cell r="AL5477">
            <v>0</v>
          </cell>
          <cell r="AM5477">
            <v>0</v>
          </cell>
          <cell r="AN5477">
            <v>0</v>
          </cell>
          <cell r="AO5477">
            <v>0</v>
          </cell>
          <cell r="AP5477">
            <v>5</v>
          </cell>
          <cell r="AQ5477" t="str">
            <v>ROSA BRAVO</v>
          </cell>
          <cell r="AR5477">
            <v>2</v>
          </cell>
          <cell r="AS5477" t="str">
            <v>OSCAR RIPALDA</v>
          </cell>
          <cell r="AT5477">
            <v>3</v>
          </cell>
          <cell r="AU5477" t="str">
            <v>ANDRE ACUÑA</v>
          </cell>
          <cell r="AV5477" t="str">
            <v>#N/A</v>
          </cell>
          <cell r="AW5477" t="str">
            <v>#N/A</v>
          </cell>
          <cell r="AX5477" t="b">
            <v>1</v>
          </cell>
          <cell r="AY5477" t="b">
            <v>1</v>
          </cell>
        </row>
        <row r="5478">
          <cell r="B5478" t="str">
            <v>0991401679001</v>
          </cell>
          <cell r="C5478" t="str">
            <v>AGRICOLA INDUSTRIAL TROPICAL S.A. AGROTROPICAL</v>
          </cell>
          <cell r="D5478">
            <v>212</v>
          </cell>
          <cell r="E5478">
            <v>21205</v>
          </cell>
          <cell r="F5478">
            <v>2120550</v>
          </cell>
          <cell r="G5478" t="str">
            <v>COMERCIO</v>
          </cell>
          <cell r="H5478" t="str">
            <v>COMERCIO</v>
          </cell>
          <cell r="I5478" t="str">
            <v>L3262</v>
          </cell>
          <cell r="J5478" t="str">
            <v>MEDIANA EMPRESA A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 t="str">
            <v>D PEÑA</v>
          </cell>
          <cell r="P5478" t="str">
            <v>D PEÑA</v>
          </cell>
          <cell r="Q5478">
            <v>0</v>
          </cell>
          <cell r="R5478">
            <v>0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  <cell r="X5478">
            <v>0</v>
          </cell>
          <cell r="Y5478">
            <v>0</v>
          </cell>
          <cell r="Z5478">
            <v>0</v>
          </cell>
          <cell r="AA5478">
            <v>0</v>
          </cell>
          <cell r="AB5478">
            <v>0</v>
          </cell>
          <cell r="AC5478">
            <v>0</v>
          </cell>
          <cell r="AD5478">
            <v>0</v>
          </cell>
          <cell r="AE5478">
            <v>0</v>
          </cell>
          <cell r="AF5478">
            <v>0</v>
          </cell>
          <cell r="AG5478">
            <v>0</v>
          </cell>
          <cell r="AH5478">
            <v>0</v>
          </cell>
          <cell r="AI5478">
            <v>0</v>
          </cell>
          <cell r="AJ5478">
            <v>0</v>
          </cell>
          <cell r="AK5478">
            <v>0</v>
          </cell>
          <cell r="AL5478">
            <v>0</v>
          </cell>
          <cell r="AM5478">
            <v>0</v>
          </cell>
          <cell r="AN5478">
            <v>0</v>
          </cell>
          <cell r="AO5478">
            <v>0</v>
          </cell>
          <cell r="AP5478">
            <v>8</v>
          </cell>
          <cell r="AQ5478" t="str">
            <v>DENNIS PEÑA</v>
          </cell>
          <cell r="AR5478">
            <v>2</v>
          </cell>
          <cell r="AS5478" t="str">
            <v>OSCAR RIPALDA</v>
          </cell>
          <cell r="AT5478">
            <v>6</v>
          </cell>
          <cell r="AU5478" t="str">
            <v>PAOLA PIHUAVE</v>
          </cell>
          <cell r="AV5478" t="str">
            <v>#N/A</v>
          </cell>
          <cell r="AW5478" t="str">
            <v>#N/A</v>
          </cell>
          <cell r="AX5478" t="b">
            <v>1</v>
          </cell>
          <cell r="AY5478" t="b">
            <v>1</v>
          </cell>
        </row>
        <row r="5479">
          <cell r="B5479" t="str">
            <v>1709181570001</v>
          </cell>
          <cell r="C5479" t="str">
            <v>MONTIEL GONZALES YOLANDA LINA</v>
          </cell>
          <cell r="D5479">
            <v>212</v>
          </cell>
          <cell r="E5479">
            <v>21205</v>
          </cell>
          <cell r="F5479">
            <v>2120550</v>
          </cell>
          <cell r="G5479" t="str">
            <v>COMERCIO</v>
          </cell>
          <cell r="H5479" t="str">
            <v>COMERCIO</v>
          </cell>
          <cell r="I5479" t="str">
            <v>L3263</v>
          </cell>
          <cell r="J5479" t="str">
            <v>MEDIANA EMPRESA A</v>
          </cell>
          <cell r="K5479">
            <v>0</v>
          </cell>
          <cell r="L5479" t="str">
            <v>01Empresas Normales</v>
          </cell>
          <cell r="M5479">
            <v>41809</v>
          </cell>
          <cell r="N5479">
            <v>0.35416666666666669</v>
          </cell>
          <cell r="O5479" t="str">
            <v>R BRAVO</v>
          </cell>
          <cell r="P5479" t="str">
            <v>R BRAVO</v>
          </cell>
          <cell r="Q5479" t="str">
            <v>APLICATIVO WEB</v>
          </cell>
          <cell r="R5479" t="str">
            <v>APLICATIVO WEB</v>
          </cell>
          <cell r="S5479">
            <v>41809</v>
          </cell>
          <cell r="T5479">
            <v>0.70833333333333337</v>
          </cell>
          <cell r="U5479" t="str">
            <v>PRE-007</v>
          </cell>
          <cell r="V5479">
            <v>0</v>
          </cell>
          <cell r="W5479">
            <v>0</v>
          </cell>
          <cell r="X5479">
            <v>0</v>
          </cell>
          <cell r="Y5479">
            <v>0</v>
          </cell>
          <cell r="Z5479">
            <v>0</v>
          </cell>
          <cell r="AA5479">
            <v>0</v>
          </cell>
          <cell r="AB5479">
            <v>0</v>
          </cell>
          <cell r="AC5479">
            <v>0</v>
          </cell>
          <cell r="AD5479">
            <v>0</v>
          </cell>
          <cell r="AE5479">
            <v>0</v>
          </cell>
          <cell r="AF5479">
            <v>0</v>
          </cell>
          <cell r="AG5479">
            <v>0</v>
          </cell>
          <cell r="AH5479">
            <v>0</v>
          </cell>
          <cell r="AI5479">
            <v>0</v>
          </cell>
          <cell r="AJ5479">
            <v>0</v>
          </cell>
          <cell r="AK5479">
            <v>0</v>
          </cell>
          <cell r="AL5479">
            <v>0</v>
          </cell>
          <cell r="AM5479">
            <v>0</v>
          </cell>
          <cell r="AN5479">
            <v>0</v>
          </cell>
          <cell r="AO5479">
            <v>0</v>
          </cell>
          <cell r="AP5479">
            <v>5</v>
          </cell>
          <cell r="AQ5479" t="str">
            <v>ROSA BRAVO</v>
          </cell>
          <cell r="AR5479">
            <v>2</v>
          </cell>
          <cell r="AS5479" t="str">
            <v>OSCAR RIPALDA</v>
          </cell>
          <cell r="AT5479">
            <v>16</v>
          </cell>
          <cell r="AU5479" t="str">
            <v>CRITICO_16</v>
          </cell>
          <cell r="AV5479" t="str">
            <v>1</v>
          </cell>
          <cell r="AW5479" t="str">
            <v>1709181570001</v>
          </cell>
          <cell r="AX5479" t="b">
            <v>0</v>
          </cell>
          <cell r="AY5479" t="b">
            <v>0</v>
          </cell>
        </row>
        <row r="5480">
          <cell r="B5480" t="str">
            <v>0904795184001</v>
          </cell>
          <cell r="C5480" t="str">
            <v>HAON ARIAS MARCELO TOMAS</v>
          </cell>
          <cell r="D5480">
            <v>212</v>
          </cell>
          <cell r="E5480">
            <v>21205</v>
          </cell>
          <cell r="F5480">
            <v>2120550</v>
          </cell>
          <cell r="G5480" t="str">
            <v>COMERCIO</v>
          </cell>
          <cell r="H5480" t="str">
            <v>COMERCIO</v>
          </cell>
          <cell r="I5480" t="str">
            <v>L3264</v>
          </cell>
          <cell r="J5480" t="str">
            <v>MEDIANA EMPRESA B</v>
          </cell>
          <cell r="K5480">
            <v>0</v>
          </cell>
          <cell r="L5480">
            <v>0</v>
          </cell>
          <cell r="M5480">
            <v>0</v>
          </cell>
          <cell r="N5480">
            <v>0</v>
          </cell>
          <cell r="O5480" t="str">
            <v>D PEÑA</v>
          </cell>
          <cell r="P5480" t="str">
            <v>D PEÑA</v>
          </cell>
          <cell r="Q5480">
            <v>0</v>
          </cell>
          <cell r="R5480">
            <v>0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  <cell r="X5480">
            <v>0</v>
          </cell>
          <cell r="Y5480">
            <v>0</v>
          </cell>
          <cell r="Z5480">
            <v>0</v>
          </cell>
          <cell r="AA5480">
            <v>0</v>
          </cell>
          <cell r="AB5480">
            <v>0</v>
          </cell>
          <cell r="AC5480">
            <v>0</v>
          </cell>
          <cell r="AD5480">
            <v>0</v>
          </cell>
          <cell r="AE5480">
            <v>0</v>
          </cell>
          <cell r="AF5480">
            <v>0</v>
          </cell>
          <cell r="AG5480">
            <v>0</v>
          </cell>
          <cell r="AH5480">
            <v>0</v>
          </cell>
          <cell r="AI5480">
            <v>0</v>
          </cell>
          <cell r="AJ5480">
            <v>0</v>
          </cell>
          <cell r="AK5480">
            <v>0</v>
          </cell>
          <cell r="AL5480">
            <v>0</v>
          </cell>
          <cell r="AM5480">
            <v>0</v>
          </cell>
          <cell r="AN5480">
            <v>0</v>
          </cell>
          <cell r="AO5480">
            <v>0</v>
          </cell>
          <cell r="AP5480">
            <v>8</v>
          </cell>
          <cell r="AQ5480" t="str">
            <v>DENNIS PEÑA</v>
          </cell>
          <cell r="AR5480">
            <v>2</v>
          </cell>
          <cell r="AS5480" t="str">
            <v>OSCAR RIPALDA</v>
          </cell>
          <cell r="AT5480">
            <v>6</v>
          </cell>
          <cell r="AU5480" t="str">
            <v>PAOLA PIHUAVE</v>
          </cell>
          <cell r="AV5480" t="str">
            <v>#N/A</v>
          </cell>
          <cell r="AW5480" t="str">
            <v>#N/A</v>
          </cell>
          <cell r="AX5480" t="b">
            <v>1</v>
          </cell>
          <cell r="AY5480" t="b">
            <v>1</v>
          </cell>
        </row>
        <row r="5481">
          <cell r="B5481" t="str">
            <v>0992452641001</v>
          </cell>
          <cell r="C5481" t="str">
            <v>INTERNEGOCIOS DE HIERRO S.A.</v>
          </cell>
          <cell r="D5481">
            <v>212</v>
          </cell>
          <cell r="E5481">
            <v>21205</v>
          </cell>
          <cell r="F5481">
            <v>2120550</v>
          </cell>
          <cell r="G5481" t="str">
            <v>COMERCIO</v>
          </cell>
          <cell r="H5481" t="str">
            <v>COMERCIO</v>
          </cell>
          <cell r="I5481" t="str">
            <v>L3265</v>
          </cell>
          <cell r="J5481" t="str">
            <v>MEDIANA EMPRESA B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 t="str">
            <v>R BRAVO</v>
          </cell>
          <cell r="P5481" t="str">
            <v>R BRAVO</v>
          </cell>
          <cell r="Q5481">
            <v>0</v>
          </cell>
          <cell r="R5481">
            <v>0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  <cell r="X5481">
            <v>0</v>
          </cell>
          <cell r="Y5481">
            <v>0</v>
          </cell>
          <cell r="Z5481">
            <v>0</v>
          </cell>
          <cell r="AA5481">
            <v>0</v>
          </cell>
          <cell r="AB5481">
            <v>0</v>
          </cell>
          <cell r="AC5481">
            <v>0</v>
          </cell>
          <cell r="AD5481">
            <v>0</v>
          </cell>
          <cell r="AE5481">
            <v>0</v>
          </cell>
          <cell r="AF5481">
            <v>0</v>
          </cell>
          <cell r="AG5481">
            <v>0</v>
          </cell>
          <cell r="AH5481">
            <v>0</v>
          </cell>
          <cell r="AI5481">
            <v>0</v>
          </cell>
          <cell r="AJ5481">
            <v>0</v>
          </cell>
          <cell r="AK5481">
            <v>0</v>
          </cell>
          <cell r="AL5481">
            <v>0</v>
          </cell>
          <cell r="AM5481">
            <v>0</v>
          </cell>
          <cell r="AN5481">
            <v>0</v>
          </cell>
          <cell r="AO5481">
            <v>0</v>
          </cell>
          <cell r="AP5481">
            <v>5</v>
          </cell>
          <cell r="AQ5481" t="str">
            <v>ROSA BRAVO</v>
          </cell>
          <cell r="AR5481">
            <v>2</v>
          </cell>
          <cell r="AS5481" t="str">
            <v>OSCAR RIPALDA</v>
          </cell>
          <cell r="AT5481">
            <v>3</v>
          </cell>
          <cell r="AU5481" t="str">
            <v>ANDRE ACUÑA</v>
          </cell>
          <cell r="AV5481" t="str">
            <v>#N/A</v>
          </cell>
          <cell r="AW5481" t="str">
            <v>#N/A</v>
          </cell>
          <cell r="AX5481" t="b">
            <v>1</v>
          </cell>
          <cell r="AY5481" t="b">
            <v>1</v>
          </cell>
        </row>
        <row r="5482">
          <cell r="B5482" t="str">
            <v>1202046817001</v>
          </cell>
          <cell r="C5482" t="str">
            <v>MACKLIFF BARREZUETA CLIVE ENRIQUE</v>
          </cell>
          <cell r="D5482">
            <v>212</v>
          </cell>
          <cell r="E5482">
            <v>21205</v>
          </cell>
          <cell r="F5482">
            <v>2120550</v>
          </cell>
          <cell r="G5482" t="str">
            <v>COMERCIO</v>
          </cell>
          <cell r="H5482" t="str">
            <v>COMERCIO</v>
          </cell>
          <cell r="I5482" t="str">
            <v>L3266</v>
          </cell>
          <cell r="J5482" t="str">
            <v>MEDIANA EMPRESA B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 t="str">
            <v>D PEÑA</v>
          </cell>
          <cell r="P5482" t="str">
            <v>D PEÑA</v>
          </cell>
          <cell r="Q5482">
            <v>0</v>
          </cell>
          <cell r="R5482">
            <v>0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  <cell r="X5482">
            <v>0</v>
          </cell>
          <cell r="Y5482">
            <v>0</v>
          </cell>
          <cell r="Z5482">
            <v>0</v>
          </cell>
          <cell r="AA5482">
            <v>0</v>
          </cell>
          <cell r="AB5482">
            <v>0</v>
          </cell>
          <cell r="AC5482">
            <v>0</v>
          </cell>
          <cell r="AD5482">
            <v>0</v>
          </cell>
          <cell r="AE5482">
            <v>0</v>
          </cell>
          <cell r="AF5482">
            <v>0</v>
          </cell>
          <cell r="AG5482">
            <v>0</v>
          </cell>
          <cell r="AH5482">
            <v>0</v>
          </cell>
          <cell r="AI5482">
            <v>0</v>
          </cell>
          <cell r="AJ5482">
            <v>0</v>
          </cell>
          <cell r="AK5482">
            <v>0</v>
          </cell>
          <cell r="AL5482">
            <v>0</v>
          </cell>
          <cell r="AM5482">
            <v>0</v>
          </cell>
          <cell r="AN5482">
            <v>0</v>
          </cell>
          <cell r="AO5482">
            <v>0</v>
          </cell>
          <cell r="AP5482">
            <v>8</v>
          </cell>
          <cell r="AQ5482" t="str">
            <v>DENNIS PEÑA</v>
          </cell>
          <cell r="AR5482">
            <v>2</v>
          </cell>
          <cell r="AS5482" t="str">
            <v>OSCAR RIPALDA</v>
          </cell>
          <cell r="AT5482">
            <v>6</v>
          </cell>
          <cell r="AU5482" t="str">
            <v>PAOLA PIHUAVE</v>
          </cell>
          <cell r="AV5482" t="str">
            <v>#N/A</v>
          </cell>
          <cell r="AW5482" t="str">
            <v>#N/A</v>
          </cell>
          <cell r="AX5482" t="b">
            <v>1</v>
          </cell>
          <cell r="AY5482" t="b">
            <v>1</v>
          </cell>
        </row>
        <row r="5483">
          <cell r="B5483" t="str">
            <v>1260010290001</v>
          </cell>
          <cell r="C5483" t="str">
            <v>COLEGIO FISCAL QUEVEDO</v>
          </cell>
          <cell r="D5483">
            <v>212</v>
          </cell>
          <cell r="E5483">
            <v>21205</v>
          </cell>
          <cell r="F5483">
            <v>2120550</v>
          </cell>
          <cell r="G5483" t="str">
            <v>SERVICIOS</v>
          </cell>
          <cell r="H5483" t="str">
            <v>SERVICIOS</v>
          </cell>
          <cell r="I5483" t="str">
            <v>L3267</v>
          </cell>
          <cell r="J5483" t="str">
            <v>MEDIANA EMPRESA B</v>
          </cell>
          <cell r="K5483">
            <v>0</v>
          </cell>
          <cell r="L5483">
            <v>0</v>
          </cell>
          <cell r="M5483">
            <v>0</v>
          </cell>
          <cell r="N5483">
            <v>0</v>
          </cell>
          <cell r="O5483" t="str">
            <v>L BONILLA</v>
          </cell>
          <cell r="P5483" t="str">
            <v>L BONILLA</v>
          </cell>
          <cell r="Q5483">
            <v>0</v>
          </cell>
          <cell r="R5483">
            <v>0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  <cell r="X5483">
            <v>0</v>
          </cell>
          <cell r="Y5483">
            <v>0</v>
          </cell>
          <cell r="Z5483">
            <v>0</v>
          </cell>
          <cell r="AA5483">
            <v>0</v>
          </cell>
          <cell r="AB5483">
            <v>0</v>
          </cell>
          <cell r="AC5483">
            <v>0</v>
          </cell>
          <cell r="AD5483">
            <v>0</v>
          </cell>
          <cell r="AE5483">
            <v>0</v>
          </cell>
          <cell r="AF5483">
            <v>0</v>
          </cell>
          <cell r="AG5483">
            <v>0</v>
          </cell>
          <cell r="AH5483">
            <v>0</v>
          </cell>
          <cell r="AI5483">
            <v>0</v>
          </cell>
          <cell r="AJ5483">
            <v>0</v>
          </cell>
          <cell r="AK5483">
            <v>0</v>
          </cell>
          <cell r="AL5483">
            <v>0</v>
          </cell>
          <cell r="AM5483">
            <v>0</v>
          </cell>
          <cell r="AN5483">
            <v>0</v>
          </cell>
          <cell r="AO5483">
            <v>0</v>
          </cell>
          <cell r="AP5483">
            <v>7</v>
          </cell>
          <cell r="AQ5483" t="str">
            <v>LUIS BONILLA</v>
          </cell>
          <cell r="AR5483">
            <v>2</v>
          </cell>
          <cell r="AS5483" t="str">
            <v>OSCAR RIPALDA</v>
          </cell>
          <cell r="AT5483">
            <v>5</v>
          </cell>
          <cell r="AU5483" t="str">
            <v>JEAN CARLOS MORAN</v>
          </cell>
          <cell r="AV5483" t="str">
            <v>#N/A</v>
          </cell>
          <cell r="AW5483" t="str">
            <v>#N/A</v>
          </cell>
          <cell r="AX5483" t="b">
            <v>1</v>
          </cell>
          <cell r="AY5483" t="b">
            <v>1</v>
          </cell>
        </row>
        <row r="5484">
          <cell r="B5484" t="str">
            <v>1260010530001</v>
          </cell>
          <cell r="C5484" t="str">
            <v>COLEGIO TECNICO AGROPECUARIO JOSE RODRIGUEZ LABANDERA</v>
          </cell>
          <cell r="D5484">
            <v>212</v>
          </cell>
          <cell r="E5484">
            <v>21205</v>
          </cell>
          <cell r="F5484">
            <v>2120550</v>
          </cell>
          <cell r="G5484" t="str">
            <v>SERVICIOS</v>
          </cell>
          <cell r="H5484" t="str">
            <v>SERVICIOS</v>
          </cell>
          <cell r="I5484" t="str">
            <v>L3268</v>
          </cell>
          <cell r="J5484" t="str">
            <v>MEDIANA EMPRESA B</v>
          </cell>
          <cell r="K5484">
            <v>0</v>
          </cell>
          <cell r="L5484">
            <v>0</v>
          </cell>
          <cell r="M5484">
            <v>0</v>
          </cell>
          <cell r="N5484">
            <v>0</v>
          </cell>
          <cell r="O5484" t="str">
            <v>L BONILLA</v>
          </cell>
          <cell r="P5484" t="str">
            <v>L BONILLA</v>
          </cell>
          <cell r="Q5484">
            <v>0</v>
          </cell>
          <cell r="R5484">
            <v>0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  <cell r="X5484">
            <v>0</v>
          </cell>
          <cell r="Y5484">
            <v>0</v>
          </cell>
          <cell r="Z5484">
            <v>0</v>
          </cell>
          <cell r="AA5484">
            <v>0</v>
          </cell>
          <cell r="AB5484">
            <v>0</v>
          </cell>
          <cell r="AC5484">
            <v>0</v>
          </cell>
          <cell r="AD5484">
            <v>0</v>
          </cell>
          <cell r="AE5484">
            <v>0</v>
          </cell>
          <cell r="AF5484">
            <v>0</v>
          </cell>
          <cell r="AG5484">
            <v>0</v>
          </cell>
          <cell r="AH5484">
            <v>0</v>
          </cell>
          <cell r="AI5484">
            <v>0</v>
          </cell>
          <cell r="AJ5484">
            <v>0</v>
          </cell>
          <cell r="AK5484">
            <v>0</v>
          </cell>
          <cell r="AL5484">
            <v>0</v>
          </cell>
          <cell r="AM5484">
            <v>0</v>
          </cell>
          <cell r="AN5484">
            <v>0</v>
          </cell>
          <cell r="AO5484">
            <v>0</v>
          </cell>
          <cell r="AP5484">
            <v>7</v>
          </cell>
          <cell r="AQ5484" t="str">
            <v>LUIS BONILLA</v>
          </cell>
          <cell r="AR5484">
            <v>2</v>
          </cell>
          <cell r="AS5484" t="str">
            <v>OSCAR RIPALDA</v>
          </cell>
          <cell r="AT5484">
            <v>5</v>
          </cell>
          <cell r="AU5484" t="str">
            <v>JEAN CARLOS MORAN</v>
          </cell>
          <cell r="AV5484" t="str">
            <v>#N/A</v>
          </cell>
          <cell r="AW5484" t="str">
            <v>#N/A</v>
          </cell>
          <cell r="AX5484" t="b">
            <v>1</v>
          </cell>
          <cell r="AY5484" t="b">
            <v>1</v>
          </cell>
        </row>
        <row r="5485">
          <cell r="B5485" t="str">
            <v>1260018860001</v>
          </cell>
          <cell r="C5485" t="str">
            <v>UNIDAD EDUCATIVA ELOY ALFARO</v>
          </cell>
          <cell r="D5485">
            <v>212</v>
          </cell>
          <cell r="E5485">
            <v>21205</v>
          </cell>
          <cell r="F5485">
            <v>2120550</v>
          </cell>
          <cell r="G5485" t="str">
            <v>SERVICIOS</v>
          </cell>
          <cell r="H5485" t="str">
            <v>SERVICIOS</v>
          </cell>
          <cell r="I5485" t="str">
            <v>L3269</v>
          </cell>
          <cell r="J5485" t="str">
            <v>MEDIANA EMPRESA B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 t="str">
            <v>L BONILLA</v>
          </cell>
          <cell r="P5485" t="str">
            <v>L BONILLA</v>
          </cell>
          <cell r="Q5485">
            <v>0</v>
          </cell>
          <cell r="R5485">
            <v>0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  <cell r="X5485">
            <v>0</v>
          </cell>
          <cell r="Y5485">
            <v>0</v>
          </cell>
          <cell r="Z5485">
            <v>0</v>
          </cell>
          <cell r="AA5485">
            <v>0</v>
          </cell>
          <cell r="AB5485">
            <v>0</v>
          </cell>
          <cell r="AC5485">
            <v>0</v>
          </cell>
          <cell r="AD5485">
            <v>0</v>
          </cell>
          <cell r="AE5485">
            <v>0</v>
          </cell>
          <cell r="AF5485">
            <v>0</v>
          </cell>
          <cell r="AG5485">
            <v>0</v>
          </cell>
          <cell r="AH5485">
            <v>0</v>
          </cell>
          <cell r="AI5485">
            <v>0</v>
          </cell>
          <cell r="AJ5485">
            <v>0</v>
          </cell>
          <cell r="AK5485">
            <v>0</v>
          </cell>
          <cell r="AL5485">
            <v>0</v>
          </cell>
          <cell r="AM5485">
            <v>0</v>
          </cell>
          <cell r="AN5485">
            <v>0</v>
          </cell>
          <cell r="AO5485">
            <v>0</v>
          </cell>
          <cell r="AP5485">
            <v>7</v>
          </cell>
          <cell r="AQ5485" t="str">
            <v>LUIS BONILLA</v>
          </cell>
          <cell r="AR5485">
            <v>2</v>
          </cell>
          <cell r="AS5485" t="str">
            <v>OSCAR RIPALDA</v>
          </cell>
          <cell r="AT5485">
            <v>5</v>
          </cell>
          <cell r="AU5485" t="str">
            <v>JEAN CARLOS MORAN</v>
          </cell>
          <cell r="AV5485" t="str">
            <v>#N/A</v>
          </cell>
          <cell r="AW5485" t="str">
            <v>#N/A</v>
          </cell>
          <cell r="AX5485" t="b">
            <v>1</v>
          </cell>
          <cell r="AY5485" t="b">
            <v>1</v>
          </cell>
        </row>
        <row r="5486">
          <cell r="B5486" t="str">
            <v>1291734525001</v>
          </cell>
          <cell r="C5486" t="str">
            <v>VENTASCORP S.A.</v>
          </cell>
          <cell r="D5486">
            <v>212</v>
          </cell>
          <cell r="E5486">
            <v>21205</v>
          </cell>
          <cell r="F5486">
            <v>2120550</v>
          </cell>
          <cell r="G5486" t="str">
            <v>COMERCIO</v>
          </cell>
          <cell r="H5486" t="str">
            <v>COMERCIO</v>
          </cell>
          <cell r="I5486" t="str">
            <v>L3270</v>
          </cell>
          <cell r="J5486" t="str">
            <v>MEDIANA EMPRESA B</v>
          </cell>
          <cell r="K5486">
            <v>0</v>
          </cell>
          <cell r="L5486">
            <v>0</v>
          </cell>
          <cell r="M5486">
            <v>0</v>
          </cell>
          <cell r="N5486">
            <v>0</v>
          </cell>
          <cell r="O5486" t="str">
            <v>R JOSE</v>
          </cell>
          <cell r="P5486" t="str">
            <v>R JOSE</v>
          </cell>
          <cell r="Q5486">
            <v>0</v>
          </cell>
          <cell r="R5486">
            <v>0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  <cell r="X5486">
            <v>0</v>
          </cell>
          <cell r="Y5486">
            <v>0</v>
          </cell>
          <cell r="Z5486">
            <v>0</v>
          </cell>
          <cell r="AA5486">
            <v>0</v>
          </cell>
          <cell r="AB5486">
            <v>0</v>
          </cell>
          <cell r="AC5486">
            <v>0</v>
          </cell>
          <cell r="AD5486">
            <v>0</v>
          </cell>
          <cell r="AE5486">
            <v>0</v>
          </cell>
          <cell r="AF5486">
            <v>0</v>
          </cell>
          <cell r="AG5486">
            <v>0</v>
          </cell>
          <cell r="AH5486">
            <v>0</v>
          </cell>
          <cell r="AI5486">
            <v>0</v>
          </cell>
          <cell r="AJ5486">
            <v>0</v>
          </cell>
          <cell r="AK5486">
            <v>0</v>
          </cell>
          <cell r="AL5486">
            <v>0</v>
          </cell>
          <cell r="AM5486">
            <v>0</v>
          </cell>
          <cell r="AN5486">
            <v>0</v>
          </cell>
          <cell r="AO5486">
            <v>0</v>
          </cell>
          <cell r="AP5486">
            <v>6</v>
          </cell>
          <cell r="AQ5486" t="str">
            <v>RONALD JOSÉ</v>
          </cell>
          <cell r="AR5486">
            <v>2</v>
          </cell>
          <cell r="AS5486" t="str">
            <v>OSCAR RIPALDA</v>
          </cell>
          <cell r="AT5486">
            <v>16</v>
          </cell>
          <cell r="AU5486" t="str">
            <v>CRITICO_16</v>
          </cell>
          <cell r="AV5486" t="str">
            <v>#N/A</v>
          </cell>
          <cell r="AW5486" t="str">
            <v>#N/A</v>
          </cell>
          <cell r="AX5486" t="b">
            <v>1</v>
          </cell>
          <cell r="AY5486" t="b">
            <v>1</v>
          </cell>
        </row>
        <row r="5487">
          <cell r="B5487" t="str">
            <v>1301903595001</v>
          </cell>
          <cell r="C5487" t="str">
            <v>MERA CANARTE WALTER EFRAIN</v>
          </cell>
          <cell r="D5487">
            <v>212</v>
          </cell>
          <cell r="E5487">
            <v>21205</v>
          </cell>
          <cell r="F5487">
            <v>2120550</v>
          </cell>
          <cell r="G5487" t="str">
            <v>COMERCIO</v>
          </cell>
          <cell r="H5487" t="str">
            <v>COMERCIO</v>
          </cell>
          <cell r="I5487" t="str">
            <v>L3271</v>
          </cell>
          <cell r="J5487" t="str">
            <v>MEDIANA EMPRESA B</v>
          </cell>
          <cell r="K5487">
            <v>0</v>
          </cell>
          <cell r="L5487" t="str">
            <v>01Empresas Normales</v>
          </cell>
          <cell r="M5487">
            <v>41810</v>
          </cell>
          <cell r="N5487">
            <v>0.3611111111111111</v>
          </cell>
          <cell r="O5487" t="str">
            <v>R BRAVO</v>
          </cell>
          <cell r="P5487" t="str">
            <v>R BRAVO</v>
          </cell>
          <cell r="Q5487" t="str">
            <v>APLICATIVO WEB</v>
          </cell>
          <cell r="R5487" t="str">
            <v>APLICATIVO WEB</v>
          </cell>
          <cell r="S5487">
            <v>41810</v>
          </cell>
          <cell r="T5487">
            <v>0.66666666666666663</v>
          </cell>
          <cell r="U5487" t="str">
            <v>PRE-009</v>
          </cell>
          <cell r="V5487">
            <v>0</v>
          </cell>
          <cell r="W5487">
            <v>0</v>
          </cell>
          <cell r="X5487">
            <v>0</v>
          </cell>
          <cell r="Y5487">
            <v>0</v>
          </cell>
          <cell r="Z5487">
            <v>0</v>
          </cell>
          <cell r="AA5487">
            <v>0</v>
          </cell>
          <cell r="AB5487">
            <v>0</v>
          </cell>
          <cell r="AC5487">
            <v>0</v>
          </cell>
          <cell r="AD5487">
            <v>0</v>
          </cell>
          <cell r="AE5487">
            <v>0</v>
          </cell>
          <cell r="AF5487">
            <v>0</v>
          </cell>
          <cell r="AG5487">
            <v>0</v>
          </cell>
          <cell r="AH5487">
            <v>0</v>
          </cell>
          <cell r="AI5487">
            <v>0</v>
          </cell>
          <cell r="AJ5487">
            <v>0</v>
          </cell>
          <cell r="AK5487">
            <v>0</v>
          </cell>
          <cell r="AL5487">
            <v>0</v>
          </cell>
          <cell r="AM5487">
            <v>0</v>
          </cell>
          <cell r="AN5487">
            <v>0</v>
          </cell>
          <cell r="AO5487">
            <v>0</v>
          </cell>
          <cell r="AP5487">
            <v>5</v>
          </cell>
          <cell r="AQ5487" t="str">
            <v>ROSA BRAVO</v>
          </cell>
          <cell r="AR5487">
            <v>2</v>
          </cell>
          <cell r="AS5487" t="str">
            <v>OSCAR RIPALDA</v>
          </cell>
          <cell r="AT5487">
            <v>3</v>
          </cell>
          <cell r="AU5487" t="str">
            <v>ANDRE ACUÑA</v>
          </cell>
          <cell r="AV5487" t="str">
            <v>1</v>
          </cell>
          <cell r="AW5487" t="str">
            <v>1301903595001</v>
          </cell>
          <cell r="AX5487" t="b">
            <v>0</v>
          </cell>
          <cell r="AY5487" t="b">
            <v>0</v>
          </cell>
        </row>
        <row r="5488">
          <cell r="B5488" t="str">
            <v>1391746377001</v>
          </cell>
          <cell r="C5488" t="str">
            <v>IMPORTADORA MADOBA S.A.</v>
          </cell>
          <cell r="D5488">
            <v>212</v>
          </cell>
          <cell r="E5488">
            <v>21205</v>
          </cell>
          <cell r="F5488">
            <v>2120550</v>
          </cell>
          <cell r="G5488" t="str">
            <v>COMERCIO</v>
          </cell>
          <cell r="H5488" t="str">
            <v>COMERCIO</v>
          </cell>
          <cell r="I5488" t="str">
            <v>L3272</v>
          </cell>
          <cell r="J5488" t="str">
            <v>MEDIANA EMPRESA B</v>
          </cell>
          <cell r="K5488">
            <v>0</v>
          </cell>
          <cell r="L5488" t="str">
            <v>01Empresas Normales</v>
          </cell>
          <cell r="M5488">
            <v>41796</v>
          </cell>
          <cell r="N5488">
            <v>0.64236111111111116</v>
          </cell>
          <cell r="O5488" t="str">
            <v>R BRAVO</v>
          </cell>
          <cell r="P5488" t="str">
            <v>R BRAVO</v>
          </cell>
          <cell r="Q5488" t="str">
            <v>APLICATIVO WEB</v>
          </cell>
          <cell r="R5488" t="str">
            <v>APLICATIVO WEB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  <cell r="X5488">
            <v>0</v>
          </cell>
          <cell r="Y5488">
            <v>0</v>
          </cell>
          <cell r="Z5488">
            <v>0</v>
          </cell>
          <cell r="AA5488">
            <v>0</v>
          </cell>
          <cell r="AB5488">
            <v>0</v>
          </cell>
          <cell r="AC5488">
            <v>41796</v>
          </cell>
          <cell r="AD5488">
            <v>0.8125</v>
          </cell>
          <cell r="AE5488" t="str">
            <v>MMORAN</v>
          </cell>
          <cell r="AF5488">
            <v>11</v>
          </cell>
          <cell r="AG5488">
            <v>0</v>
          </cell>
          <cell r="AH5488">
            <v>0</v>
          </cell>
          <cell r="AI5488">
            <v>0</v>
          </cell>
          <cell r="AJ5488">
            <v>0</v>
          </cell>
          <cell r="AK5488">
            <v>0</v>
          </cell>
          <cell r="AL5488">
            <v>0</v>
          </cell>
          <cell r="AM5488">
            <v>0</v>
          </cell>
          <cell r="AN5488">
            <v>0</v>
          </cell>
          <cell r="AO5488">
            <v>0</v>
          </cell>
          <cell r="AP5488">
            <v>5</v>
          </cell>
          <cell r="AQ5488" t="str">
            <v>ROSA BRAVO</v>
          </cell>
          <cell r="AR5488">
            <v>2</v>
          </cell>
          <cell r="AS5488" t="str">
            <v>OSCAR RIPALDA</v>
          </cell>
          <cell r="AT5488">
            <v>16</v>
          </cell>
          <cell r="AU5488" t="str">
            <v>CRITICO_16</v>
          </cell>
          <cell r="AV5488" t="str">
            <v>#N/A</v>
          </cell>
          <cell r="AW5488" t="str">
            <v>#N/A</v>
          </cell>
          <cell r="AX5488" t="b">
            <v>0</v>
          </cell>
          <cell r="AY5488" t="b">
            <v>0</v>
          </cell>
        </row>
        <row r="5489">
          <cell r="B5489" t="str">
            <v>1291734800001</v>
          </cell>
          <cell r="C5489" t="str">
            <v>DISTRIBUIDORA DE LACTEOS ANAMI S.A.</v>
          </cell>
          <cell r="D5489">
            <v>212</v>
          </cell>
          <cell r="E5489">
            <v>21205</v>
          </cell>
          <cell r="F5489">
            <v>2120550</v>
          </cell>
          <cell r="G5489" t="str">
            <v>COMERCIO</v>
          </cell>
          <cell r="H5489" t="str">
            <v>COMERCIO</v>
          </cell>
          <cell r="I5489" t="str">
            <v>L3273</v>
          </cell>
          <cell r="J5489" t="str">
            <v>MEDIANA EMPRESA B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 t="str">
            <v>R BRAVO</v>
          </cell>
          <cell r="P5489" t="str">
            <v>R BRAVO</v>
          </cell>
          <cell r="Q5489">
            <v>0</v>
          </cell>
          <cell r="R5489">
            <v>0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  <cell r="X5489">
            <v>0</v>
          </cell>
          <cell r="Y5489">
            <v>0</v>
          </cell>
          <cell r="Z5489">
            <v>0</v>
          </cell>
          <cell r="AA5489">
            <v>0</v>
          </cell>
          <cell r="AB5489">
            <v>0</v>
          </cell>
          <cell r="AC5489">
            <v>0</v>
          </cell>
          <cell r="AD5489">
            <v>0</v>
          </cell>
          <cell r="AE5489">
            <v>0</v>
          </cell>
          <cell r="AF5489">
            <v>0</v>
          </cell>
          <cell r="AG5489">
            <v>0</v>
          </cell>
          <cell r="AH5489">
            <v>0</v>
          </cell>
          <cell r="AI5489">
            <v>0</v>
          </cell>
          <cell r="AJ5489">
            <v>0</v>
          </cell>
          <cell r="AK5489">
            <v>0</v>
          </cell>
          <cell r="AL5489">
            <v>0</v>
          </cell>
          <cell r="AM5489">
            <v>0</v>
          </cell>
          <cell r="AN5489">
            <v>0</v>
          </cell>
          <cell r="AO5489">
            <v>0</v>
          </cell>
          <cell r="AP5489">
            <v>5</v>
          </cell>
          <cell r="AQ5489" t="str">
            <v>ROSA BRAVO</v>
          </cell>
          <cell r="AR5489">
            <v>2</v>
          </cell>
          <cell r="AS5489" t="str">
            <v>OSCAR RIPALDA</v>
          </cell>
          <cell r="AT5489">
            <v>3</v>
          </cell>
          <cell r="AU5489" t="str">
            <v>ANDRE ACUÑA</v>
          </cell>
          <cell r="AV5489" t="str">
            <v>#N/A</v>
          </cell>
          <cell r="AW5489" t="str">
            <v>#N/A</v>
          </cell>
          <cell r="AX5489" t="b">
            <v>1</v>
          </cell>
          <cell r="AY5489" t="b">
            <v>1</v>
          </cell>
        </row>
        <row r="5490">
          <cell r="B5490" t="str">
            <v>1290067355001</v>
          </cell>
          <cell r="C5490" t="str">
            <v>AGRICOLA MENDOZA S.A. AGRIMEN</v>
          </cell>
          <cell r="D5490">
            <v>212</v>
          </cell>
          <cell r="E5490">
            <v>21205</v>
          </cell>
          <cell r="F5490">
            <v>2120550</v>
          </cell>
          <cell r="G5490" t="str">
            <v>COMERCIO</v>
          </cell>
          <cell r="H5490" t="str">
            <v>COMERCIO</v>
          </cell>
          <cell r="I5490" t="str">
            <v>L3274</v>
          </cell>
          <cell r="J5490" t="str">
            <v>MEDIANA EMPRESA B</v>
          </cell>
          <cell r="K5490">
            <v>0</v>
          </cell>
          <cell r="L5490" t="str">
            <v>01Empresas Normales</v>
          </cell>
          <cell r="M5490">
            <v>41796</v>
          </cell>
          <cell r="N5490">
            <v>0.58333333333333337</v>
          </cell>
          <cell r="O5490" t="str">
            <v>R BRAVO</v>
          </cell>
          <cell r="P5490" t="str">
            <v>R BRAVO</v>
          </cell>
          <cell r="Q5490" t="str">
            <v>EMPRESA</v>
          </cell>
          <cell r="R5490" t="str">
            <v>PAPEL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  <cell r="X5490">
            <v>0</v>
          </cell>
          <cell r="Y5490">
            <v>0</v>
          </cell>
          <cell r="Z5490">
            <v>0</v>
          </cell>
          <cell r="AA5490">
            <v>0</v>
          </cell>
          <cell r="AB5490">
            <v>0</v>
          </cell>
          <cell r="AC5490">
            <v>41800</v>
          </cell>
          <cell r="AD5490">
            <v>0.41666666666666669</v>
          </cell>
          <cell r="AE5490" t="str">
            <v>MMORAN</v>
          </cell>
          <cell r="AF5490">
            <v>12</v>
          </cell>
          <cell r="AG5490">
            <v>0</v>
          </cell>
          <cell r="AH5490">
            <v>0</v>
          </cell>
          <cell r="AI5490">
            <v>0</v>
          </cell>
          <cell r="AJ5490">
            <v>0</v>
          </cell>
          <cell r="AK5490">
            <v>0</v>
          </cell>
          <cell r="AL5490">
            <v>0</v>
          </cell>
          <cell r="AM5490">
            <v>0</v>
          </cell>
          <cell r="AN5490">
            <v>0</v>
          </cell>
          <cell r="AO5490">
            <v>0</v>
          </cell>
          <cell r="AP5490">
            <v>5</v>
          </cell>
          <cell r="AQ5490" t="str">
            <v>ROSA BRAVO</v>
          </cell>
          <cell r="AR5490">
            <v>2</v>
          </cell>
          <cell r="AS5490" t="str">
            <v>OSCAR RIPALDA</v>
          </cell>
          <cell r="AT5490">
            <v>3</v>
          </cell>
          <cell r="AU5490" t="str">
            <v>ANDRE ACUÑA</v>
          </cell>
          <cell r="AV5490" t="str">
            <v>#N/A</v>
          </cell>
          <cell r="AW5490" t="str">
            <v>#N/A</v>
          </cell>
          <cell r="AX5490" t="b">
            <v>0</v>
          </cell>
          <cell r="AY5490" t="b">
            <v>0</v>
          </cell>
        </row>
        <row r="5491">
          <cell r="B5491" t="str">
            <v>0992426802001</v>
          </cell>
          <cell r="C5491" t="str">
            <v>COMERCIAL FON FAY S.A. COMERFON</v>
          </cell>
          <cell r="D5491">
            <v>212</v>
          </cell>
          <cell r="E5491">
            <v>21205</v>
          </cell>
          <cell r="F5491">
            <v>2120550</v>
          </cell>
          <cell r="G5491" t="str">
            <v>COMERCIO</v>
          </cell>
          <cell r="H5491" t="str">
            <v>COMERCIO</v>
          </cell>
          <cell r="I5491" t="str">
            <v>L3275</v>
          </cell>
          <cell r="J5491" t="str">
            <v>MEDIANA EMPRESA B</v>
          </cell>
          <cell r="K5491">
            <v>0</v>
          </cell>
          <cell r="L5491">
            <v>0</v>
          </cell>
          <cell r="M5491">
            <v>0</v>
          </cell>
          <cell r="N5491">
            <v>0</v>
          </cell>
          <cell r="O5491" t="str">
            <v>L BONILLA</v>
          </cell>
          <cell r="P5491" t="str">
            <v>L BONILLA</v>
          </cell>
          <cell r="Q5491">
            <v>0</v>
          </cell>
          <cell r="R5491">
            <v>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  <cell r="X5491">
            <v>0</v>
          </cell>
          <cell r="Y5491">
            <v>0</v>
          </cell>
          <cell r="Z5491">
            <v>0</v>
          </cell>
          <cell r="AA5491">
            <v>0</v>
          </cell>
          <cell r="AB5491">
            <v>0</v>
          </cell>
          <cell r="AC5491">
            <v>0</v>
          </cell>
          <cell r="AD5491">
            <v>0</v>
          </cell>
          <cell r="AE5491">
            <v>0</v>
          </cell>
          <cell r="AF5491">
            <v>0</v>
          </cell>
          <cell r="AG5491">
            <v>0</v>
          </cell>
          <cell r="AH5491">
            <v>0</v>
          </cell>
          <cell r="AI5491">
            <v>0</v>
          </cell>
          <cell r="AJ5491">
            <v>0</v>
          </cell>
          <cell r="AK5491">
            <v>0</v>
          </cell>
          <cell r="AL5491">
            <v>0</v>
          </cell>
          <cell r="AM5491">
            <v>0</v>
          </cell>
          <cell r="AN5491">
            <v>0</v>
          </cell>
          <cell r="AO5491">
            <v>0</v>
          </cell>
          <cell r="AP5491">
            <v>7</v>
          </cell>
          <cell r="AQ5491" t="str">
            <v>LUIS BONILLA</v>
          </cell>
          <cell r="AR5491">
            <v>2</v>
          </cell>
          <cell r="AS5491" t="str">
            <v>OSCAR RIPALDA</v>
          </cell>
          <cell r="AT5491">
            <v>5</v>
          </cell>
          <cell r="AU5491" t="str">
            <v>JEAN CARLOS MORAN</v>
          </cell>
          <cell r="AV5491" t="str">
            <v>#N/A</v>
          </cell>
          <cell r="AW5491" t="str">
            <v>#N/A</v>
          </cell>
          <cell r="AX5491" t="b">
            <v>1</v>
          </cell>
          <cell r="AY5491" t="b">
            <v>1</v>
          </cell>
        </row>
        <row r="5492">
          <cell r="B5492" t="str">
            <v>1291728576001</v>
          </cell>
          <cell r="C5492" t="str">
            <v>LOPEZCORP S.A.</v>
          </cell>
          <cell r="D5492">
            <v>212</v>
          </cell>
          <cell r="E5492">
            <v>21205</v>
          </cell>
          <cell r="F5492">
            <v>2120550</v>
          </cell>
          <cell r="G5492" t="str">
            <v>COMERCIO</v>
          </cell>
          <cell r="H5492" t="str">
            <v>COMERCIO</v>
          </cell>
          <cell r="I5492" t="str">
            <v>L3276</v>
          </cell>
          <cell r="J5492" t="str">
            <v>MEDIANA EMPRESA B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 t="str">
            <v>L BONILLA</v>
          </cell>
          <cell r="P5492" t="str">
            <v>L BONILLA</v>
          </cell>
          <cell r="Q5492">
            <v>0</v>
          </cell>
          <cell r="R5492">
            <v>0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  <cell r="X5492">
            <v>0</v>
          </cell>
          <cell r="Y5492">
            <v>0</v>
          </cell>
          <cell r="Z5492">
            <v>0</v>
          </cell>
          <cell r="AA5492">
            <v>0</v>
          </cell>
          <cell r="AB5492">
            <v>0</v>
          </cell>
          <cell r="AC5492">
            <v>0</v>
          </cell>
          <cell r="AD5492">
            <v>0</v>
          </cell>
          <cell r="AE5492">
            <v>0</v>
          </cell>
          <cell r="AF5492">
            <v>0</v>
          </cell>
          <cell r="AG5492">
            <v>0</v>
          </cell>
          <cell r="AH5492">
            <v>0</v>
          </cell>
          <cell r="AI5492">
            <v>0</v>
          </cell>
          <cell r="AJ5492">
            <v>0</v>
          </cell>
          <cell r="AK5492">
            <v>0</v>
          </cell>
          <cell r="AL5492">
            <v>0</v>
          </cell>
          <cell r="AM5492">
            <v>0</v>
          </cell>
          <cell r="AN5492">
            <v>0</v>
          </cell>
          <cell r="AO5492">
            <v>0</v>
          </cell>
          <cell r="AP5492">
            <v>7</v>
          </cell>
          <cell r="AQ5492" t="str">
            <v>LUIS BONILLA</v>
          </cell>
          <cell r="AR5492">
            <v>2</v>
          </cell>
          <cell r="AS5492" t="str">
            <v>OSCAR RIPALDA</v>
          </cell>
          <cell r="AT5492">
            <v>5</v>
          </cell>
          <cell r="AU5492" t="str">
            <v>JEAN CARLOS MORAN</v>
          </cell>
          <cell r="AV5492" t="str">
            <v>#N/A</v>
          </cell>
          <cell r="AW5492" t="str">
            <v>#N/A</v>
          </cell>
          <cell r="AX5492" t="b">
            <v>1</v>
          </cell>
          <cell r="AY5492" t="b">
            <v>1</v>
          </cell>
        </row>
        <row r="5493">
          <cell r="B5493" t="str">
            <v>1291735297001</v>
          </cell>
          <cell r="C5493" t="str">
            <v>LEPALMESA S.A.</v>
          </cell>
          <cell r="D5493">
            <v>212</v>
          </cell>
          <cell r="E5493">
            <v>21205</v>
          </cell>
          <cell r="F5493">
            <v>2120550</v>
          </cell>
          <cell r="G5493" t="str">
            <v>COMERCIO</v>
          </cell>
          <cell r="H5493" t="str">
            <v>COMERCIO</v>
          </cell>
          <cell r="I5493" t="str">
            <v>L3277</v>
          </cell>
          <cell r="J5493" t="str">
            <v>MEDIANA EMPRESA B</v>
          </cell>
          <cell r="K5493">
            <v>0</v>
          </cell>
          <cell r="L5493" t="str">
            <v>01Empresas Normales</v>
          </cell>
          <cell r="M5493">
            <v>41834</v>
          </cell>
          <cell r="N5493">
            <v>0.65277777777777779</v>
          </cell>
          <cell r="O5493" t="str">
            <v>D PEÑA</v>
          </cell>
          <cell r="P5493" t="str">
            <v>D PEÑA</v>
          </cell>
          <cell r="Q5493" t="str">
            <v>D PEÑA</v>
          </cell>
          <cell r="R5493" t="str">
            <v>PAPEL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  <cell r="X5493">
            <v>0</v>
          </cell>
          <cell r="Y5493">
            <v>0</v>
          </cell>
          <cell r="Z5493">
            <v>0</v>
          </cell>
          <cell r="AA5493">
            <v>0</v>
          </cell>
          <cell r="AB5493">
            <v>0</v>
          </cell>
          <cell r="AC5493">
            <v>41834</v>
          </cell>
          <cell r="AD5493">
            <v>0.4375</v>
          </cell>
          <cell r="AE5493" t="str">
            <v>MMORAN</v>
          </cell>
          <cell r="AF5493">
            <v>33</v>
          </cell>
          <cell r="AG5493">
            <v>0</v>
          </cell>
          <cell r="AH5493">
            <v>0</v>
          </cell>
          <cell r="AI5493">
            <v>0</v>
          </cell>
          <cell r="AJ5493">
            <v>0</v>
          </cell>
          <cell r="AK5493">
            <v>0</v>
          </cell>
          <cell r="AL5493">
            <v>0</v>
          </cell>
          <cell r="AM5493">
            <v>0</v>
          </cell>
          <cell r="AN5493">
            <v>0</v>
          </cell>
          <cell r="AO5493">
            <v>0</v>
          </cell>
          <cell r="AP5493">
            <v>8</v>
          </cell>
          <cell r="AQ5493" t="str">
            <v>DENNIS PEÑA</v>
          </cell>
          <cell r="AR5493">
            <v>2</v>
          </cell>
          <cell r="AS5493" t="str">
            <v>OSCAR RIPALDA</v>
          </cell>
          <cell r="AT5493">
            <v>6</v>
          </cell>
          <cell r="AU5493" t="str">
            <v>PAOLA PIHUAVE</v>
          </cell>
          <cell r="AV5493" t="str">
            <v>#N/A</v>
          </cell>
          <cell r="AW5493" t="str">
            <v>#N/A</v>
          </cell>
          <cell r="AX5493" t="b">
            <v>0</v>
          </cell>
          <cell r="AY5493" t="b">
            <v>0</v>
          </cell>
        </row>
        <row r="5494">
          <cell r="B5494" t="str">
            <v>1291734894001</v>
          </cell>
          <cell r="C5494" t="str">
            <v>COMERCIAL BONILLA JIMENEZ S.A. COMBONIJ</v>
          </cell>
          <cell r="D5494">
            <v>212</v>
          </cell>
          <cell r="E5494">
            <v>21205</v>
          </cell>
          <cell r="F5494">
            <v>2120550</v>
          </cell>
          <cell r="G5494" t="str">
            <v>COMERCIO</v>
          </cell>
          <cell r="H5494" t="str">
            <v>COMERCIO</v>
          </cell>
          <cell r="I5494" t="str">
            <v>L3278</v>
          </cell>
          <cell r="J5494" t="str">
            <v>MEDIANA EMPRESA B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 t="str">
            <v>L BONILLA</v>
          </cell>
          <cell r="P5494" t="str">
            <v>L BONILLA</v>
          </cell>
          <cell r="Q5494">
            <v>0</v>
          </cell>
          <cell r="R5494">
            <v>0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  <cell r="X5494">
            <v>0</v>
          </cell>
          <cell r="Y5494">
            <v>0</v>
          </cell>
          <cell r="Z5494">
            <v>0</v>
          </cell>
          <cell r="AA5494">
            <v>0</v>
          </cell>
          <cell r="AB5494">
            <v>0</v>
          </cell>
          <cell r="AC5494">
            <v>0</v>
          </cell>
          <cell r="AD5494">
            <v>0</v>
          </cell>
          <cell r="AE5494">
            <v>0</v>
          </cell>
          <cell r="AF5494">
            <v>0</v>
          </cell>
          <cell r="AG5494">
            <v>0</v>
          </cell>
          <cell r="AH5494">
            <v>0</v>
          </cell>
          <cell r="AI5494">
            <v>0</v>
          </cell>
          <cell r="AJ5494">
            <v>0</v>
          </cell>
          <cell r="AK5494">
            <v>0</v>
          </cell>
          <cell r="AL5494">
            <v>0</v>
          </cell>
          <cell r="AM5494">
            <v>0</v>
          </cell>
          <cell r="AN5494">
            <v>0</v>
          </cell>
          <cell r="AO5494">
            <v>0</v>
          </cell>
          <cell r="AP5494">
            <v>7</v>
          </cell>
          <cell r="AQ5494" t="str">
            <v>LUIS BONILLA</v>
          </cell>
          <cell r="AR5494">
            <v>2</v>
          </cell>
          <cell r="AS5494" t="str">
            <v>OSCAR RIPALDA</v>
          </cell>
          <cell r="AT5494">
            <v>5</v>
          </cell>
          <cell r="AU5494" t="str">
            <v>JEAN CARLOS MORAN</v>
          </cell>
          <cell r="AV5494" t="str">
            <v>#N/A</v>
          </cell>
          <cell r="AW5494" t="str">
            <v>#N/A</v>
          </cell>
          <cell r="AX5494" t="b">
            <v>1</v>
          </cell>
          <cell r="AY5494" t="b">
            <v>1</v>
          </cell>
        </row>
        <row r="5495">
          <cell r="B5495" t="str">
            <v>1001198215001</v>
          </cell>
          <cell r="C5495" t="str">
            <v>CAICEDO ZAMORA WALTER EDISON</v>
          </cell>
          <cell r="D5495">
            <v>212</v>
          </cell>
          <cell r="E5495">
            <v>21205</v>
          </cell>
          <cell r="F5495">
            <v>2120550</v>
          </cell>
          <cell r="G5495" t="str">
            <v>COMERCIO</v>
          </cell>
          <cell r="H5495" t="str">
            <v>COMERCIO</v>
          </cell>
          <cell r="I5495" t="str">
            <v>L3279</v>
          </cell>
          <cell r="J5495" t="str">
            <v>MEDIANA EMPRESA B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 t="str">
            <v>R BRAVO</v>
          </cell>
          <cell r="P5495" t="str">
            <v>R BRAVO</v>
          </cell>
          <cell r="Q5495">
            <v>0</v>
          </cell>
          <cell r="R5495">
            <v>0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  <cell r="X5495">
            <v>0</v>
          </cell>
          <cell r="Y5495">
            <v>0</v>
          </cell>
          <cell r="Z5495">
            <v>0</v>
          </cell>
          <cell r="AA5495">
            <v>0</v>
          </cell>
          <cell r="AB5495">
            <v>0</v>
          </cell>
          <cell r="AC5495">
            <v>0</v>
          </cell>
          <cell r="AD5495">
            <v>0</v>
          </cell>
          <cell r="AE5495">
            <v>0</v>
          </cell>
          <cell r="AF5495">
            <v>0</v>
          </cell>
          <cell r="AG5495">
            <v>0</v>
          </cell>
          <cell r="AH5495">
            <v>0</v>
          </cell>
          <cell r="AI5495">
            <v>0</v>
          </cell>
          <cell r="AJ5495">
            <v>0</v>
          </cell>
          <cell r="AK5495">
            <v>0</v>
          </cell>
          <cell r="AL5495">
            <v>0</v>
          </cell>
          <cell r="AM5495">
            <v>0</v>
          </cell>
          <cell r="AN5495">
            <v>0</v>
          </cell>
          <cell r="AO5495">
            <v>0</v>
          </cell>
          <cell r="AP5495">
            <v>5</v>
          </cell>
          <cell r="AQ5495" t="str">
            <v>ROSA BRAVO</v>
          </cell>
          <cell r="AR5495">
            <v>2</v>
          </cell>
          <cell r="AS5495" t="str">
            <v>OSCAR RIPALDA</v>
          </cell>
          <cell r="AT5495">
            <v>3</v>
          </cell>
          <cell r="AU5495" t="str">
            <v>ANDRE ACUÑA</v>
          </cell>
          <cell r="AV5495" t="str">
            <v>#N/A</v>
          </cell>
          <cell r="AW5495" t="str">
            <v>#N/A</v>
          </cell>
          <cell r="AX5495" t="b">
            <v>1</v>
          </cell>
          <cell r="AY5495" t="b">
            <v>1</v>
          </cell>
        </row>
        <row r="5496">
          <cell r="B5496" t="str">
            <v>1291738954001</v>
          </cell>
          <cell r="C5496" t="str">
            <v>JUDISPRO S.A.</v>
          </cell>
          <cell r="D5496">
            <v>212</v>
          </cell>
          <cell r="E5496">
            <v>21205</v>
          </cell>
          <cell r="F5496">
            <v>2120550</v>
          </cell>
          <cell r="G5496" t="str">
            <v>COMERCIO</v>
          </cell>
          <cell r="H5496" t="str">
            <v>COMERCIO</v>
          </cell>
          <cell r="I5496" t="str">
            <v>L3280</v>
          </cell>
          <cell r="J5496" t="str">
            <v>MEDIANA EMPRESA B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 t="str">
            <v>R BRAVO</v>
          </cell>
          <cell r="P5496" t="str">
            <v>R BRAVO</v>
          </cell>
          <cell r="Q5496">
            <v>0</v>
          </cell>
          <cell r="R5496">
            <v>0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  <cell r="X5496">
            <v>0</v>
          </cell>
          <cell r="Y5496">
            <v>0</v>
          </cell>
          <cell r="Z5496">
            <v>0</v>
          </cell>
          <cell r="AA5496">
            <v>0</v>
          </cell>
          <cell r="AB5496">
            <v>0</v>
          </cell>
          <cell r="AC5496">
            <v>0</v>
          </cell>
          <cell r="AD5496">
            <v>0</v>
          </cell>
          <cell r="AE5496">
            <v>0</v>
          </cell>
          <cell r="AF5496">
            <v>0</v>
          </cell>
          <cell r="AG5496">
            <v>0</v>
          </cell>
          <cell r="AH5496">
            <v>0</v>
          </cell>
          <cell r="AI5496">
            <v>0</v>
          </cell>
          <cell r="AJ5496">
            <v>0</v>
          </cell>
          <cell r="AK5496">
            <v>0</v>
          </cell>
          <cell r="AL5496">
            <v>0</v>
          </cell>
          <cell r="AM5496">
            <v>0</v>
          </cell>
          <cell r="AN5496">
            <v>0</v>
          </cell>
          <cell r="AO5496">
            <v>0</v>
          </cell>
          <cell r="AP5496">
            <v>5</v>
          </cell>
          <cell r="AQ5496" t="str">
            <v>ROSA BRAVO</v>
          </cell>
          <cell r="AR5496">
            <v>2</v>
          </cell>
          <cell r="AS5496" t="str">
            <v>OSCAR RIPALDA</v>
          </cell>
          <cell r="AT5496">
            <v>3</v>
          </cell>
          <cell r="AU5496" t="str">
            <v>ANDRE ACUÑA</v>
          </cell>
          <cell r="AV5496" t="str">
            <v>#N/A</v>
          </cell>
          <cell r="AW5496" t="str">
            <v>#N/A</v>
          </cell>
          <cell r="AX5496" t="b">
            <v>1</v>
          </cell>
          <cell r="AY5496" t="b">
            <v>1</v>
          </cell>
        </row>
        <row r="5497">
          <cell r="B5497" t="str">
            <v>1291736110001</v>
          </cell>
          <cell r="C5497" t="str">
            <v>TAY FULL SERVICE S.A.</v>
          </cell>
          <cell r="D5497">
            <v>212</v>
          </cell>
          <cell r="E5497">
            <v>21205</v>
          </cell>
          <cell r="F5497">
            <v>2120550</v>
          </cell>
          <cell r="G5497" t="str">
            <v>COMERCIO</v>
          </cell>
          <cell r="H5497" t="str">
            <v>COMERCIO</v>
          </cell>
          <cell r="I5497" t="str">
            <v>L3281</v>
          </cell>
          <cell r="J5497" t="str">
            <v>MEDIANA EMPRESA B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 t="str">
            <v>L BONILLA</v>
          </cell>
          <cell r="P5497" t="str">
            <v>L BONILLA</v>
          </cell>
          <cell r="Q5497">
            <v>0</v>
          </cell>
          <cell r="R5497">
            <v>0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  <cell r="X5497">
            <v>0</v>
          </cell>
          <cell r="Y5497">
            <v>0</v>
          </cell>
          <cell r="Z5497">
            <v>0</v>
          </cell>
          <cell r="AA5497">
            <v>0</v>
          </cell>
          <cell r="AB5497">
            <v>0</v>
          </cell>
          <cell r="AC5497">
            <v>0</v>
          </cell>
          <cell r="AD5497">
            <v>0</v>
          </cell>
          <cell r="AE5497">
            <v>0</v>
          </cell>
          <cell r="AF5497">
            <v>0</v>
          </cell>
          <cell r="AG5497">
            <v>0</v>
          </cell>
          <cell r="AH5497">
            <v>0</v>
          </cell>
          <cell r="AI5497">
            <v>0</v>
          </cell>
          <cell r="AJ5497">
            <v>0</v>
          </cell>
          <cell r="AK5497">
            <v>0</v>
          </cell>
          <cell r="AL5497">
            <v>0</v>
          </cell>
          <cell r="AM5497">
            <v>0</v>
          </cell>
          <cell r="AN5497">
            <v>0</v>
          </cell>
          <cell r="AO5497">
            <v>0</v>
          </cell>
          <cell r="AP5497">
            <v>7</v>
          </cell>
          <cell r="AQ5497" t="str">
            <v>LUIS BONILLA</v>
          </cell>
          <cell r="AR5497">
            <v>2</v>
          </cell>
          <cell r="AS5497" t="str">
            <v>OSCAR RIPALDA</v>
          </cell>
          <cell r="AT5497">
            <v>5</v>
          </cell>
          <cell r="AU5497" t="str">
            <v>JEAN CARLOS MORAN</v>
          </cell>
          <cell r="AV5497" t="str">
            <v>#N/A</v>
          </cell>
          <cell r="AW5497" t="str">
            <v>#N/A</v>
          </cell>
          <cell r="AX5497" t="b">
            <v>1</v>
          </cell>
          <cell r="AY5497" t="b">
            <v>1</v>
          </cell>
        </row>
        <row r="5498">
          <cell r="B5498" t="str">
            <v>1291728037001</v>
          </cell>
          <cell r="C5498" t="str">
            <v>EXPORTADORA &amp; IMPORTADORA KAM S.A. (EXIK</v>
          </cell>
          <cell r="D5498">
            <v>212</v>
          </cell>
          <cell r="E5498">
            <v>21205</v>
          </cell>
          <cell r="F5498">
            <v>2120550</v>
          </cell>
          <cell r="G5498" t="str">
            <v>COMERCIO</v>
          </cell>
          <cell r="H5498" t="str">
            <v>COMERCIO</v>
          </cell>
          <cell r="I5498" t="str">
            <v>L3282</v>
          </cell>
          <cell r="J5498" t="str">
            <v>MEDIANA EMPRESA B</v>
          </cell>
          <cell r="K5498">
            <v>0</v>
          </cell>
          <cell r="L5498">
            <v>0</v>
          </cell>
          <cell r="M5498">
            <v>0</v>
          </cell>
          <cell r="N5498">
            <v>0</v>
          </cell>
          <cell r="O5498" t="str">
            <v>D PEÑA</v>
          </cell>
          <cell r="P5498" t="str">
            <v>D PEÑA</v>
          </cell>
          <cell r="Q5498">
            <v>0</v>
          </cell>
          <cell r="R5498">
            <v>0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  <cell r="X5498">
            <v>0</v>
          </cell>
          <cell r="Y5498">
            <v>0</v>
          </cell>
          <cell r="Z5498">
            <v>0</v>
          </cell>
          <cell r="AA5498">
            <v>0</v>
          </cell>
          <cell r="AB5498">
            <v>0</v>
          </cell>
          <cell r="AC5498">
            <v>0</v>
          </cell>
          <cell r="AD5498">
            <v>0</v>
          </cell>
          <cell r="AE5498">
            <v>0</v>
          </cell>
          <cell r="AF5498">
            <v>0</v>
          </cell>
          <cell r="AG5498">
            <v>0</v>
          </cell>
          <cell r="AH5498">
            <v>0</v>
          </cell>
          <cell r="AI5498">
            <v>0</v>
          </cell>
          <cell r="AJ5498">
            <v>0</v>
          </cell>
          <cell r="AK5498">
            <v>0</v>
          </cell>
          <cell r="AL5498">
            <v>0</v>
          </cell>
          <cell r="AM5498">
            <v>0</v>
          </cell>
          <cell r="AN5498">
            <v>0</v>
          </cell>
          <cell r="AO5498">
            <v>0</v>
          </cell>
          <cell r="AP5498">
            <v>8</v>
          </cell>
          <cell r="AQ5498" t="str">
            <v>DENNIS PEÑA</v>
          </cell>
          <cell r="AR5498">
            <v>2</v>
          </cell>
          <cell r="AS5498" t="str">
            <v>OSCAR RIPALDA</v>
          </cell>
          <cell r="AT5498">
            <v>6</v>
          </cell>
          <cell r="AU5498" t="str">
            <v>PAOLA PIHUAVE</v>
          </cell>
          <cell r="AV5498" t="str">
            <v>#N/A</v>
          </cell>
          <cell r="AW5498" t="str">
            <v>#N/A</v>
          </cell>
          <cell r="AX5498" t="b">
            <v>1</v>
          </cell>
          <cell r="AY5498" t="b">
            <v>1</v>
          </cell>
        </row>
        <row r="5499">
          <cell r="B5499" t="str">
            <v>1291717612001</v>
          </cell>
          <cell r="C5499" t="str">
            <v>OPORCOM S.A.</v>
          </cell>
          <cell r="D5499">
            <v>212</v>
          </cell>
          <cell r="E5499">
            <v>21205</v>
          </cell>
          <cell r="F5499">
            <v>2120550</v>
          </cell>
          <cell r="G5499" t="str">
            <v>COMERCIO</v>
          </cell>
          <cell r="H5499" t="str">
            <v>COMERCIO</v>
          </cell>
          <cell r="I5499" t="str">
            <v>L3283</v>
          </cell>
          <cell r="J5499" t="str">
            <v>MEDIANA EMPRESA B</v>
          </cell>
          <cell r="K5499">
            <v>0</v>
          </cell>
          <cell r="L5499" t="str">
            <v>01Empresas Normales</v>
          </cell>
          <cell r="M5499">
            <v>41803</v>
          </cell>
          <cell r="N5499">
            <v>0.35416666666666669</v>
          </cell>
          <cell r="O5499" t="str">
            <v>L BONILLA</v>
          </cell>
          <cell r="P5499" t="str">
            <v>L BONILLA</v>
          </cell>
          <cell r="Q5499" t="str">
            <v>APLICATIVO WEB</v>
          </cell>
          <cell r="R5499" t="str">
            <v>APLICATIVO WEB</v>
          </cell>
          <cell r="S5499">
            <v>41806</v>
          </cell>
          <cell r="T5499">
            <v>0.66666666666666663</v>
          </cell>
          <cell r="U5499" t="str">
            <v>PRE-002</v>
          </cell>
          <cell r="V5499">
            <v>0</v>
          </cell>
          <cell r="W5499">
            <v>0</v>
          </cell>
          <cell r="X5499">
            <v>0</v>
          </cell>
          <cell r="Y5499">
            <v>0</v>
          </cell>
          <cell r="Z5499">
            <v>0</v>
          </cell>
          <cell r="AA5499">
            <v>0</v>
          </cell>
          <cell r="AB5499">
            <v>0</v>
          </cell>
          <cell r="AC5499">
            <v>0</v>
          </cell>
          <cell r="AD5499">
            <v>0</v>
          </cell>
          <cell r="AE5499">
            <v>0</v>
          </cell>
          <cell r="AF5499">
            <v>0</v>
          </cell>
          <cell r="AG5499">
            <v>0</v>
          </cell>
          <cell r="AH5499">
            <v>0</v>
          </cell>
          <cell r="AI5499">
            <v>0</v>
          </cell>
          <cell r="AJ5499">
            <v>0</v>
          </cell>
          <cell r="AK5499">
            <v>0</v>
          </cell>
          <cell r="AL5499">
            <v>0</v>
          </cell>
          <cell r="AM5499">
            <v>0</v>
          </cell>
          <cell r="AN5499">
            <v>0</v>
          </cell>
          <cell r="AO5499">
            <v>0</v>
          </cell>
          <cell r="AP5499">
            <v>7</v>
          </cell>
          <cell r="AQ5499" t="str">
            <v>LUIS BONILLA</v>
          </cell>
          <cell r="AR5499">
            <v>2</v>
          </cell>
          <cell r="AS5499" t="str">
            <v>OSCAR RIPALDA</v>
          </cell>
          <cell r="AT5499">
            <v>5</v>
          </cell>
          <cell r="AU5499" t="str">
            <v>JEAN CARLOS MORAN</v>
          </cell>
          <cell r="AV5499" t="str">
            <v>1</v>
          </cell>
          <cell r="AW5499" t="str">
            <v>1291717612001</v>
          </cell>
          <cell r="AX5499" t="b">
            <v>0</v>
          </cell>
          <cell r="AY5499" t="b">
            <v>0</v>
          </cell>
        </row>
        <row r="5500">
          <cell r="B5500" t="str">
            <v>1260039510001</v>
          </cell>
          <cell r="C5500" t="str">
            <v>EMPRESA PUBLICA VIAL PROVINCIAL DE LOS RIOS - EMVIALRIOS</v>
          </cell>
          <cell r="D5500">
            <v>212</v>
          </cell>
          <cell r="E5500">
            <v>21205</v>
          </cell>
          <cell r="F5500">
            <v>2120550</v>
          </cell>
          <cell r="G5500" t="str">
            <v>SERVICIOS</v>
          </cell>
          <cell r="H5500" t="str">
            <v>SERVICIOS</v>
          </cell>
          <cell r="I5500" t="str">
            <v>L3284</v>
          </cell>
          <cell r="J5500" t="str">
            <v>MEDIANA EMPRESA B</v>
          </cell>
          <cell r="K5500">
            <v>0</v>
          </cell>
          <cell r="L5500" t="str">
            <v>01Empresas Normales</v>
          </cell>
          <cell r="M5500">
            <v>41837</v>
          </cell>
          <cell r="N5500">
            <v>0.37222222222222223</v>
          </cell>
          <cell r="O5500" t="str">
            <v>L BONILLA</v>
          </cell>
          <cell r="P5500" t="str">
            <v>L BONILLA</v>
          </cell>
          <cell r="Q5500" t="str">
            <v>APLICATIVO WEB</v>
          </cell>
          <cell r="R5500" t="str">
            <v>APLICATIVO WEB</v>
          </cell>
          <cell r="S5500">
            <v>41837</v>
          </cell>
          <cell r="T5500">
            <v>0.41388888888888886</v>
          </cell>
          <cell r="U5500" t="str">
            <v>PRE-027</v>
          </cell>
          <cell r="V5500">
            <v>0</v>
          </cell>
          <cell r="W5500">
            <v>0</v>
          </cell>
          <cell r="X5500">
            <v>0</v>
          </cell>
          <cell r="Y5500">
            <v>0</v>
          </cell>
          <cell r="Z5500">
            <v>0</v>
          </cell>
          <cell r="AA5500">
            <v>0</v>
          </cell>
          <cell r="AB5500">
            <v>0</v>
          </cell>
          <cell r="AC5500">
            <v>0</v>
          </cell>
          <cell r="AD5500">
            <v>0</v>
          </cell>
          <cell r="AE5500">
            <v>0</v>
          </cell>
          <cell r="AF5500">
            <v>0</v>
          </cell>
          <cell r="AG5500">
            <v>0</v>
          </cell>
          <cell r="AH5500">
            <v>0</v>
          </cell>
          <cell r="AI5500">
            <v>0</v>
          </cell>
          <cell r="AJ5500">
            <v>0</v>
          </cell>
          <cell r="AK5500">
            <v>0</v>
          </cell>
          <cell r="AL5500">
            <v>0</v>
          </cell>
          <cell r="AM5500">
            <v>0</v>
          </cell>
          <cell r="AN5500">
            <v>0</v>
          </cell>
          <cell r="AO5500">
            <v>0</v>
          </cell>
          <cell r="AP5500">
            <v>7</v>
          </cell>
          <cell r="AQ5500" t="str">
            <v>LUIS BONILLA</v>
          </cell>
          <cell r="AR5500">
            <v>2</v>
          </cell>
          <cell r="AS5500" t="str">
            <v>OSCAR RIPALDA</v>
          </cell>
          <cell r="AT5500">
            <v>5</v>
          </cell>
          <cell r="AU5500" t="str">
            <v>JEAN CARLOS MORAN</v>
          </cell>
          <cell r="AV5500" t="str">
            <v>1</v>
          </cell>
          <cell r="AW5500" t="str">
            <v>1260039510001</v>
          </cell>
          <cell r="AX5500" t="b">
            <v>0</v>
          </cell>
          <cell r="AY5500" t="b">
            <v>0</v>
          </cell>
        </row>
        <row r="5501">
          <cell r="B5501" t="str">
            <v>1705905642001</v>
          </cell>
          <cell r="C5501" t="str">
            <v>ESPINOZA ORDONEZ CARLOS HOMERO</v>
          </cell>
          <cell r="D5501">
            <v>212</v>
          </cell>
          <cell r="E5501">
            <v>21205</v>
          </cell>
          <cell r="F5501">
            <v>2120550</v>
          </cell>
          <cell r="G5501" t="str">
            <v>COMERCIO</v>
          </cell>
          <cell r="H5501" t="str">
            <v>COMERCIO</v>
          </cell>
          <cell r="I5501" t="str">
            <v>L3285</v>
          </cell>
          <cell r="J5501" t="str">
            <v>MEDIANA EMPRESA B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 t="str">
            <v>R JOSE</v>
          </cell>
          <cell r="P5501" t="str">
            <v>R JOSE</v>
          </cell>
          <cell r="Q5501">
            <v>0</v>
          </cell>
          <cell r="R5501">
            <v>0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  <cell r="X5501">
            <v>0</v>
          </cell>
          <cell r="Y5501">
            <v>0</v>
          </cell>
          <cell r="Z5501">
            <v>0</v>
          </cell>
          <cell r="AA5501">
            <v>0</v>
          </cell>
          <cell r="AB5501">
            <v>0</v>
          </cell>
          <cell r="AC5501">
            <v>0</v>
          </cell>
          <cell r="AD5501">
            <v>0</v>
          </cell>
          <cell r="AE5501">
            <v>0</v>
          </cell>
          <cell r="AF5501">
            <v>0</v>
          </cell>
          <cell r="AG5501">
            <v>0</v>
          </cell>
          <cell r="AH5501">
            <v>0</v>
          </cell>
          <cell r="AI5501">
            <v>0</v>
          </cell>
          <cell r="AJ5501">
            <v>0</v>
          </cell>
          <cell r="AK5501">
            <v>0</v>
          </cell>
          <cell r="AL5501">
            <v>0</v>
          </cell>
          <cell r="AM5501">
            <v>0</v>
          </cell>
          <cell r="AN5501">
            <v>0</v>
          </cell>
          <cell r="AO5501">
            <v>0</v>
          </cell>
          <cell r="AP5501">
            <v>6</v>
          </cell>
          <cell r="AQ5501" t="str">
            <v>RONALD JOSÉ</v>
          </cell>
          <cell r="AR5501">
            <v>2</v>
          </cell>
          <cell r="AS5501" t="str">
            <v>OSCAR RIPALDA</v>
          </cell>
          <cell r="AT5501">
            <v>16</v>
          </cell>
          <cell r="AU5501" t="str">
            <v>CRITICO_16</v>
          </cell>
          <cell r="AV5501" t="str">
            <v>#N/A</v>
          </cell>
          <cell r="AW5501" t="str">
            <v>#N/A</v>
          </cell>
          <cell r="AX5501" t="b">
            <v>1</v>
          </cell>
          <cell r="AY5501" t="b">
            <v>1</v>
          </cell>
        </row>
        <row r="5502">
          <cell r="B5502" t="str">
            <v>0601412158001</v>
          </cell>
          <cell r="C5502" t="str">
            <v>ZAMORA PEÑAFIEL FRANCISCO RAMIRO</v>
          </cell>
          <cell r="D5502">
            <v>212</v>
          </cell>
          <cell r="E5502">
            <v>21205</v>
          </cell>
          <cell r="F5502">
            <v>2120550</v>
          </cell>
          <cell r="G5502" t="str">
            <v>COMERCIO</v>
          </cell>
          <cell r="H5502" t="str">
            <v>COMERCIO</v>
          </cell>
          <cell r="I5502" t="str">
            <v>L3286</v>
          </cell>
          <cell r="J5502" t="str">
            <v>MEDIANA EMPRESA B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 t="str">
            <v>L BONILLA</v>
          </cell>
          <cell r="P5502" t="str">
            <v>L BONILLA</v>
          </cell>
          <cell r="Q5502">
            <v>0</v>
          </cell>
          <cell r="R5502">
            <v>0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  <cell r="X5502">
            <v>0</v>
          </cell>
          <cell r="Y5502">
            <v>0</v>
          </cell>
          <cell r="Z5502">
            <v>0</v>
          </cell>
          <cell r="AA5502">
            <v>0</v>
          </cell>
          <cell r="AB5502">
            <v>0</v>
          </cell>
          <cell r="AC5502">
            <v>0</v>
          </cell>
          <cell r="AD5502">
            <v>0</v>
          </cell>
          <cell r="AE5502">
            <v>0</v>
          </cell>
          <cell r="AF5502">
            <v>0</v>
          </cell>
          <cell r="AG5502">
            <v>0</v>
          </cell>
          <cell r="AH5502">
            <v>0</v>
          </cell>
          <cell r="AI5502">
            <v>0</v>
          </cell>
          <cell r="AJ5502">
            <v>0</v>
          </cell>
          <cell r="AK5502">
            <v>0</v>
          </cell>
          <cell r="AL5502">
            <v>0</v>
          </cell>
          <cell r="AM5502">
            <v>0</v>
          </cell>
          <cell r="AN5502">
            <v>0</v>
          </cell>
          <cell r="AO5502">
            <v>0</v>
          </cell>
          <cell r="AP5502">
            <v>7</v>
          </cell>
          <cell r="AQ5502" t="str">
            <v>LUIS BONILLA</v>
          </cell>
          <cell r="AR5502">
            <v>2</v>
          </cell>
          <cell r="AS5502" t="str">
            <v>OSCAR RIPALDA</v>
          </cell>
          <cell r="AT5502">
            <v>5</v>
          </cell>
          <cell r="AU5502" t="str">
            <v>JEAN CARLOS MORAN</v>
          </cell>
          <cell r="AV5502" t="str">
            <v>#N/A</v>
          </cell>
          <cell r="AW5502" t="str">
            <v>#N/A</v>
          </cell>
          <cell r="AX5502" t="b">
            <v>1</v>
          </cell>
          <cell r="AY5502" t="b">
            <v>1</v>
          </cell>
        </row>
        <row r="5503">
          <cell r="B5503" t="str">
            <v>0908882111001</v>
          </cell>
          <cell r="C5503" t="str">
            <v>UREÑA SALCEDO IVAN ALFREDO</v>
          </cell>
          <cell r="D5503">
            <v>212</v>
          </cell>
          <cell r="E5503">
            <v>21205</v>
          </cell>
          <cell r="F5503">
            <v>2120550</v>
          </cell>
          <cell r="G5503" t="str">
            <v>COMERCIO</v>
          </cell>
          <cell r="H5503" t="str">
            <v>COMERCIO</v>
          </cell>
          <cell r="I5503" t="str">
            <v>L3287</v>
          </cell>
          <cell r="J5503" t="str">
            <v>MEDIANA EMPRESA B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 t="str">
            <v>D PEÑA</v>
          </cell>
          <cell r="P5503" t="str">
            <v>D PEÑA</v>
          </cell>
          <cell r="Q5503">
            <v>0</v>
          </cell>
          <cell r="R5503">
            <v>0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  <cell r="X5503">
            <v>0</v>
          </cell>
          <cell r="Y5503">
            <v>0</v>
          </cell>
          <cell r="Z5503">
            <v>0</v>
          </cell>
          <cell r="AA5503">
            <v>0</v>
          </cell>
          <cell r="AB5503">
            <v>0</v>
          </cell>
          <cell r="AC5503">
            <v>0</v>
          </cell>
          <cell r="AD5503">
            <v>0</v>
          </cell>
          <cell r="AE5503">
            <v>0</v>
          </cell>
          <cell r="AF5503">
            <v>0</v>
          </cell>
          <cell r="AG5503">
            <v>0</v>
          </cell>
          <cell r="AH5503">
            <v>0</v>
          </cell>
          <cell r="AI5503">
            <v>0</v>
          </cell>
          <cell r="AJ5503">
            <v>0</v>
          </cell>
          <cell r="AK5503">
            <v>0</v>
          </cell>
          <cell r="AL5503">
            <v>0</v>
          </cell>
          <cell r="AM5503">
            <v>0</v>
          </cell>
          <cell r="AN5503">
            <v>0</v>
          </cell>
          <cell r="AO5503">
            <v>0</v>
          </cell>
          <cell r="AP5503">
            <v>8</v>
          </cell>
          <cell r="AQ5503" t="str">
            <v>DENNIS PEÑA</v>
          </cell>
          <cell r="AR5503">
            <v>2</v>
          </cell>
          <cell r="AS5503" t="str">
            <v>OSCAR RIPALDA</v>
          </cell>
          <cell r="AT5503">
            <v>6</v>
          </cell>
          <cell r="AU5503" t="str">
            <v>PAOLA PIHUAVE</v>
          </cell>
          <cell r="AV5503" t="str">
            <v>#N/A</v>
          </cell>
          <cell r="AW5503" t="str">
            <v>#N/A</v>
          </cell>
          <cell r="AX5503" t="b">
            <v>1</v>
          </cell>
          <cell r="AY5503" t="b">
            <v>1</v>
          </cell>
        </row>
        <row r="5504">
          <cell r="B5504" t="str">
            <v>0992187646001</v>
          </cell>
          <cell r="C5504" t="str">
            <v>DISMUNDI S.A.</v>
          </cell>
          <cell r="D5504">
            <v>212</v>
          </cell>
          <cell r="E5504">
            <v>21205</v>
          </cell>
          <cell r="F5504">
            <v>2120550</v>
          </cell>
          <cell r="G5504" t="str">
            <v>COMERCIO</v>
          </cell>
          <cell r="H5504" t="str">
            <v>COMERCIO</v>
          </cell>
          <cell r="I5504" t="str">
            <v>L3288</v>
          </cell>
          <cell r="J5504" t="str">
            <v>MEDIANA EMPRESA B</v>
          </cell>
          <cell r="K5504">
            <v>0</v>
          </cell>
          <cell r="L5504">
            <v>0</v>
          </cell>
          <cell r="M5504">
            <v>0</v>
          </cell>
          <cell r="N5504">
            <v>0</v>
          </cell>
          <cell r="O5504" t="str">
            <v>D PEÑA</v>
          </cell>
          <cell r="P5504" t="str">
            <v>D PEÑA</v>
          </cell>
          <cell r="Q5504">
            <v>0</v>
          </cell>
          <cell r="R5504">
            <v>0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  <cell r="X5504">
            <v>0</v>
          </cell>
          <cell r="Y5504">
            <v>0</v>
          </cell>
          <cell r="Z5504">
            <v>0</v>
          </cell>
          <cell r="AA5504">
            <v>0</v>
          </cell>
          <cell r="AB5504">
            <v>0</v>
          </cell>
          <cell r="AC5504">
            <v>0</v>
          </cell>
          <cell r="AD5504">
            <v>0</v>
          </cell>
          <cell r="AE5504">
            <v>0</v>
          </cell>
          <cell r="AF5504">
            <v>0</v>
          </cell>
          <cell r="AG5504">
            <v>0</v>
          </cell>
          <cell r="AH5504">
            <v>0</v>
          </cell>
          <cell r="AI5504">
            <v>0</v>
          </cell>
          <cell r="AJ5504">
            <v>0</v>
          </cell>
          <cell r="AK5504">
            <v>0</v>
          </cell>
          <cell r="AL5504">
            <v>0</v>
          </cell>
          <cell r="AM5504">
            <v>0</v>
          </cell>
          <cell r="AN5504">
            <v>0</v>
          </cell>
          <cell r="AO5504">
            <v>0</v>
          </cell>
          <cell r="AP5504">
            <v>8</v>
          </cell>
          <cell r="AQ5504" t="str">
            <v>DENNIS PEÑA</v>
          </cell>
          <cell r="AR5504">
            <v>2</v>
          </cell>
          <cell r="AS5504" t="str">
            <v>OSCAR RIPALDA</v>
          </cell>
          <cell r="AT5504">
            <v>6</v>
          </cell>
          <cell r="AU5504" t="str">
            <v>PAOLA PIHUAVE</v>
          </cell>
          <cell r="AV5504" t="str">
            <v>#N/A</v>
          </cell>
          <cell r="AW5504" t="str">
            <v>#N/A</v>
          </cell>
          <cell r="AX5504" t="b">
            <v>1</v>
          </cell>
          <cell r="AY5504" t="b">
            <v>1</v>
          </cell>
        </row>
        <row r="5505">
          <cell r="B5505" t="str">
            <v>1711934727001</v>
          </cell>
          <cell r="C5505" t="str">
            <v>PUENTE ALLAN EDUARDO ORLANDO</v>
          </cell>
          <cell r="D5505">
            <v>212</v>
          </cell>
          <cell r="E5505">
            <v>21205</v>
          </cell>
          <cell r="F5505">
            <v>2120550</v>
          </cell>
          <cell r="G5505" t="str">
            <v>COMERCIO</v>
          </cell>
          <cell r="H5505" t="str">
            <v>COMERCIO</v>
          </cell>
          <cell r="I5505" t="str">
            <v>L3289</v>
          </cell>
          <cell r="J5505" t="str">
            <v>MEDIANA EMPRESA B</v>
          </cell>
          <cell r="K5505">
            <v>0</v>
          </cell>
          <cell r="L5505" t="str">
            <v>01Empresas Normales</v>
          </cell>
          <cell r="M5505">
            <v>41799</v>
          </cell>
          <cell r="N5505">
            <v>0.38124999999999998</v>
          </cell>
          <cell r="O5505" t="str">
            <v>R JOSE</v>
          </cell>
          <cell r="P5505" t="str">
            <v>R JOSE</v>
          </cell>
          <cell r="Q5505" t="str">
            <v>APLICATIVO WEB</v>
          </cell>
          <cell r="R5505" t="str">
            <v>APLICATIVO WEB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  <cell r="X5505">
            <v>0</v>
          </cell>
          <cell r="Y5505">
            <v>0</v>
          </cell>
          <cell r="Z5505">
            <v>0</v>
          </cell>
          <cell r="AA5505">
            <v>0</v>
          </cell>
          <cell r="AB5505">
            <v>0</v>
          </cell>
          <cell r="AC5505">
            <v>41800</v>
          </cell>
          <cell r="AD5505">
            <v>0.41666666666666669</v>
          </cell>
          <cell r="AE5505" t="str">
            <v>MMORAN</v>
          </cell>
          <cell r="AF5505">
            <v>12</v>
          </cell>
          <cell r="AG5505">
            <v>0</v>
          </cell>
          <cell r="AH5505">
            <v>0</v>
          </cell>
          <cell r="AI5505">
            <v>0</v>
          </cell>
          <cell r="AJ5505">
            <v>0</v>
          </cell>
          <cell r="AK5505">
            <v>0</v>
          </cell>
          <cell r="AL5505">
            <v>0</v>
          </cell>
          <cell r="AM5505">
            <v>0</v>
          </cell>
          <cell r="AN5505">
            <v>0</v>
          </cell>
          <cell r="AO5505">
            <v>0</v>
          </cell>
          <cell r="AP5505">
            <v>6</v>
          </cell>
          <cell r="AQ5505" t="str">
            <v>RONALD JOSÉ</v>
          </cell>
          <cell r="AR5505">
            <v>2</v>
          </cell>
          <cell r="AS5505" t="str">
            <v>OSCAR RIPALDA</v>
          </cell>
          <cell r="AT5505">
            <v>16</v>
          </cell>
          <cell r="AU5505" t="str">
            <v>CRITICO_16</v>
          </cell>
          <cell r="AV5505" t="str">
            <v>#N/A</v>
          </cell>
          <cell r="AW5505" t="str">
            <v>#N/A</v>
          </cell>
          <cell r="AX5505" t="b">
            <v>0</v>
          </cell>
          <cell r="AY5505" t="b">
            <v>0</v>
          </cell>
        </row>
        <row r="5506">
          <cell r="B5506" t="str">
            <v>1291736277001</v>
          </cell>
          <cell r="C5506" t="str">
            <v>QUEVECOCOA S.A.</v>
          </cell>
          <cell r="D5506">
            <v>212</v>
          </cell>
          <cell r="E5506">
            <v>21205</v>
          </cell>
          <cell r="F5506">
            <v>2120550</v>
          </cell>
          <cell r="G5506" t="str">
            <v>COMERCIO</v>
          </cell>
          <cell r="H5506" t="str">
            <v>COMERCIO</v>
          </cell>
          <cell r="I5506" t="str">
            <v>L3290</v>
          </cell>
          <cell r="J5506" t="str">
            <v>MEDIANA EMPRESA B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 t="str">
            <v>R JOSE</v>
          </cell>
          <cell r="P5506" t="str">
            <v>R JOSE</v>
          </cell>
          <cell r="Q5506">
            <v>0</v>
          </cell>
          <cell r="R5506">
            <v>0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  <cell r="X5506">
            <v>0</v>
          </cell>
          <cell r="Y5506">
            <v>0</v>
          </cell>
          <cell r="Z5506">
            <v>0</v>
          </cell>
          <cell r="AA5506">
            <v>0</v>
          </cell>
          <cell r="AB5506">
            <v>0</v>
          </cell>
          <cell r="AC5506">
            <v>0</v>
          </cell>
          <cell r="AD5506">
            <v>0</v>
          </cell>
          <cell r="AE5506">
            <v>0</v>
          </cell>
          <cell r="AF5506">
            <v>0</v>
          </cell>
          <cell r="AG5506">
            <v>0</v>
          </cell>
          <cell r="AH5506">
            <v>0</v>
          </cell>
          <cell r="AI5506">
            <v>0</v>
          </cell>
          <cell r="AJ5506">
            <v>0</v>
          </cell>
          <cell r="AK5506">
            <v>0</v>
          </cell>
          <cell r="AL5506">
            <v>0</v>
          </cell>
          <cell r="AM5506">
            <v>0</v>
          </cell>
          <cell r="AN5506">
            <v>0</v>
          </cell>
          <cell r="AO5506">
            <v>0</v>
          </cell>
          <cell r="AP5506">
            <v>6</v>
          </cell>
          <cell r="AQ5506" t="str">
            <v>RONALD JOSÉ</v>
          </cell>
          <cell r="AR5506">
            <v>2</v>
          </cell>
          <cell r="AS5506" t="str">
            <v>OSCAR RIPALDA</v>
          </cell>
          <cell r="AT5506">
            <v>16</v>
          </cell>
          <cell r="AU5506" t="str">
            <v>CRITICO_16</v>
          </cell>
          <cell r="AV5506" t="str">
            <v>#N/A</v>
          </cell>
          <cell r="AW5506" t="str">
            <v>#N/A</v>
          </cell>
          <cell r="AX5506" t="b">
            <v>1</v>
          </cell>
          <cell r="AY5506" t="b">
            <v>1</v>
          </cell>
        </row>
        <row r="5507">
          <cell r="B5507" t="str">
            <v>2290322351001</v>
          </cell>
          <cell r="C5507" t="str">
            <v>AMAZONCOCOA S.A.</v>
          </cell>
          <cell r="D5507">
            <v>212</v>
          </cell>
          <cell r="E5507">
            <v>21205</v>
          </cell>
          <cell r="F5507">
            <v>2120550</v>
          </cell>
          <cell r="G5507" t="str">
            <v>COMERCIO</v>
          </cell>
          <cell r="H5507" t="str">
            <v>COMERCIO</v>
          </cell>
          <cell r="I5507" t="str">
            <v>L3291</v>
          </cell>
          <cell r="J5507" t="str">
            <v>MEDIANA EMPRESA B</v>
          </cell>
          <cell r="K5507">
            <v>0</v>
          </cell>
          <cell r="L5507">
            <v>0</v>
          </cell>
          <cell r="M5507">
            <v>0</v>
          </cell>
          <cell r="N5507">
            <v>0</v>
          </cell>
          <cell r="O5507" t="str">
            <v>L BONILLA</v>
          </cell>
          <cell r="P5507" t="str">
            <v>L BONILLA</v>
          </cell>
          <cell r="Q5507">
            <v>0</v>
          </cell>
          <cell r="R5507">
            <v>0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  <cell r="X5507">
            <v>0</v>
          </cell>
          <cell r="Y5507">
            <v>0</v>
          </cell>
          <cell r="Z5507">
            <v>0</v>
          </cell>
          <cell r="AA5507">
            <v>0</v>
          </cell>
          <cell r="AB5507">
            <v>0</v>
          </cell>
          <cell r="AC5507">
            <v>0</v>
          </cell>
          <cell r="AD5507">
            <v>0</v>
          </cell>
          <cell r="AE5507">
            <v>0</v>
          </cell>
          <cell r="AF5507">
            <v>0</v>
          </cell>
          <cell r="AG5507">
            <v>0</v>
          </cell>
          <cell r="AH5507">
            <v>0</v>
          </cell>
          <cell r="AI5507">
            <v>0</v>
          </cell>
          <cell r="AJ5507">
            <v>0</v>
          </cell>
          <cell r="AK5507">
            <v>0</v>
          </cell>
          <cell r="AL5507">
            <v>0</v>
          </cell>
          <cell r="AM5507">
            <v>0</v>
          </cell>
          <cell r="AN5507">
            <v>0</v>
          </cell>
          <cell r="AO5507">
            <v>0</v>
          </cell>
          <cell r="AP5507">
            <v>7</v>
          </cell>
          <cell r="AQ5507" t="str">
            <v>LUIS BONILLA</v>
          </cell>
          <cell r="AR5507">
            <v>2</v>
          </cell>
          <cell r="AS5507" t="str">
            <v>OSCAR RIPALDA</v>
          </cell>
          <cell r="AT5507">
            <v>5</v>
          </cell>
          <cell r="AU5507" t="str">
            <v>JEAN CARLOS MORAN</v>
          </cell>
          <cell r="AV5507" t="str">
            <v>#N/A</v>
          </cell>
          <cell r="AW5507" t="str">
            <v>#N/A</v>
          </cell>
          <cell r="AX5507" t="b">
            <v>1</v>
          </cell>
          <cell r="AY5507" t="b">
            <v>1</v>
          </cell>
        </row>
        <row r="5508">
          <cell r="B5508" t="str">
            <v>1291743923001</v>
          </cell>
          <cell r="C5508" t="str">
            <v>LA NUEVA CASA DEL CACAO S.A. CASACAO</v>
          </cell>
          <cell r="D5508">
            <v>212</v>
          </cell>
          <cell r="E5508">
            <v>21205</v>
          </cell>
          <cell r="F5508">
            <v>2120550</v>
          </cell>
          <cell r="G5508" t="str">
            <v>COMERCIO</v>
          </cell>
          <cell r="H5508" t="str">
            <v>COMERCIO</v>
          </cell>
          <cell r="I5508" t="str">
            <v>L3292</v>
          </cell>
          <cell r="J5508" t="str">
            <v>MEDIANA EMPRESA B</v>
          </cell>
          <cell r="K5508">
            <v>0</v>
          </cell>
          <cell r="L5508">
            <v>0</v>
          </cell>
          <cell r="M5508">
            <v>0</v>
          </cell>
          <cell r="N5508">
            <v>0</v>
          </cell>
          <cell r="O5508" t="str">
            <v>R BRAVO</v>
          </cell>
          <cell r="P5508" t="str">
            <v>R BRAVO</v>
          </cell>
          <cell r="Q5508">
            <v>0</v>
          </cell>
          <cell r="R5508">
            <v>0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  <cell r="X5508">
            <v>0</v>
          </cell>
          <cell r="Y5508">
            <v>0</v>
          </cell>
          <cell r="Z5508">
            <v>0</v>
          </cell>
          <cell r="AA5508">
            <v>0</v>
          </cell>
          <cell r="AB5508">
            <v>0</v>
          </cell>
          <cell r="AC5508">
            <v>0</v>
          </cell>
          <cell r="AD5508">
            <v>0</v>
          </cell>
          <cell r="AE5508">
            <v>0</v>
          </cell>
          <cell r="AF5508">
            <v>0</v>
          </cell>
          <cell r="AG5508">
            <v>0</v>
          </cell>
          <cell r="AH5508">
            <v>0</v>
          </cell>
          <cell r="AI5508">
            <v>0</v>
          </cell>
          <cell r="AJ5508">
            <v>0</v>
          </cell>
          <cell r="AK5508">
            <v>0</v>
          </cell>
          <cell r="AL5508">
            <v>0</v>
          </cell>
          <cell r="AM5508">
            <v>0</v>
          </cell>
          <cell r="AN5508">
            <v>0</v>
          </cell>
          <cell r="AO5508">
            <v>0</v>
          </cell>
          <cell r="AP5508">
            <v>5</v>
          </cell>
          <cell r="AQ5508" t="str">
            <v>ROSA BRAVO</v>
          </cell>
          <cell r="AR5508">
            <v>2</v>
          </cell>
          <cell r="AS5508" t="str">
            <v>OSCAR RIPALDA</v>
          </cell>
          <cell r="AT5508">
            <v>3</v>
          </cell>
          <cell r="AU5508" t="str">
            <v>ANDRE ACUÑA</v>
          </cell>
          <cell r="AV5508" t="str">
            <v>#N/A</v>
          </cell>
          <cell r="AW5508" t="str">
            <v>#N/A</v>
          </cell>
          <cell r="AX5508" t="b">
            <v>1</v>
          </cell>
          <cell r="AY5508" t="b">
            <v>1</v>
          </cell>
        </row>
        <row r="5509">
          <cell r="B5509" t="str">
            <v>1202426522001</v>
          </cell>
          <cell r="C5509" t="str">
            <v>LITARDO ZAMORA FREDDY JAVIER</v>
          </cell>
          <cell r="D5509">
            <v>212</v>
          </cell>
          <cell r="E5509">
            <v>21205</v>
          </cell>
          <cell r="F5509">
            <v>2120550</v>
          </cell>
          <cell r="G5509" t="str">
            <v>COMERCIO</v>
          </cell>
          <cell r="H5509" t="str">
            <v>COMERCIO</v>
          </cell>
          <cell r="I5509" t="str">
            <v>L3293</v>
          </cell>
          <cell r="J5509" t="str">
            <v>GRANDE EMPRESA</v>
          </cell>
          <cell r="K5509">
            <v>0</v>
          </cell>
          <cell r="L5509">
            <v>0</v>
          </cell>
          <cell r="M5509">
            <v>0</v>
          </cell>
          <cell r="N5509">
            <v>0</v>
          </cell>
          <cell r="O5509" t="str">
            <v>R JOSE</v>
          </cell>
          <cell r="P5509" t="str">
            <v>R JOSE</v>
          </cell>
          <cell r="Q5509">
            <v>0</v>
          </cell>
          <cell r="R5509">
            <v>0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  <cell r="X5509">
            <v>0</v>
          </cell>
          <cell r="Y5509">
            <v>0</v>
          </cell>
          <cell r="Z5509">
            <v>0</v>
          </cell>
          <cell r="AA5509">
            <v>0</v>
          </cell>
          <cell r="AB5509">
            <v>0</v>
          </cell>
          <cell r="AC5509">
            <v>0</v>
          </cell>
          <cell r="AD5509">
            <v>0</v>
          </cell>
          <cell r="AE5509">
            <v>0</v>
          </cell>
          <cell r="AF5509">
            <v>0</v>
          </cell>
          <cell r="AG5509">
            <v>0</v>
          </cell>
          <cell r="AH5509">
            <v>0</v>
          </cell>
          <cell r="AI5509">
            <v>0</v>
          </cell>
          <cell r="AJ5509">
            <v>0</v>
          </cell>
          <cell r="AK5509">
            <v>0</v>
          </cell>
          <cell r="AL5509">
            <v>0</v>
          </cell>
          <cell r="AM5509">
            <v>0</v>
          </cell>
          <cell r="AN5509">
            <v>0</v>
          </cell>
          <cell r="AO5509">
            <v>0</v>
          </cell>
          <cell r="AP5509">
            <v>6</v>
          </cell>
          <cell r="AQ5509" t="str">
            <v>RONALD JOSÉ</v>
          </cell>
          <cell r="AR5509">
            <v>2</v>
          </cell>
          <cell r="AS5509" t="str">
            <v>OSCAR RIPALDA</v>
          </cell>
          <cell r="AT5509">
            <v>16</v>
          </cell>
          <cell r="AU5509" t="str">
            <v>CRITICO_16</v>
          </cell>
          <cell r="AV5509" t="str">
            <v>#N/A</v>
          </cell>
          <cell r="AW5509" t="str">
            <v>#N/A</v>
          </cell>
          <cell r="AX5509" t="b">
            <v>1</v>
          </cell>
          <cell r="AY5509" t="b">
            <v>1</v>
          </cell>
        </row>
        <row r="5510">
          <cell r="B5510" t="str">
            <v>1260001380001</v>
          </cell>
          <cell r="C5510" t="str">
            <v>UNIVERSIDAD TECNICA ESTATAL DE QUEVEDO</v>
          </cell>
          <cell r="D5510">
            <v>212</v>
          </cell>
          <cell r="E5510">
            <v>21205</v>
          </cell>
          <cell r="F5510">
            <v>2120550</v>
          </cell>
          <cell r="G5510" t="str">
            <v>SERVICIOS</v>
          </cell>
          <cell r="H5510" t="str">
            <v>SERVICIOS</v>
          </cell>
          <cell r="I5510" t="str">
            <v>L3294</v>
          </cell>
          <cell r="J5510" t="str">
            <v>GRANDE EMPRESA</v>
          </cell>
          <cell r="K5510">
            <v>0</v>
          </cell>
          <cell r="L5510">
            <v>0</v>
          </cell>
          <cell r="M5510">
            <v>0</v>
          </cell>
          <cell r="N5510">
            <v>0</v>
          </cell>
          <cell r="O5510" t="str">
            <v>L BONILLA</v>
          </cell>
          <cell r="P5510" t="str">
            <v>L BONILLA</v>
          </cell>
          <cell r="Q5510">
            <v>0</v>
          </cell>
          <cell r="R5510">
            <v>0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  <cell r="X5510">
            <v>0</v>
          </cell>
          <cell r="Y5510">
            <v>0</v>
          </cell>
          <cell r="Z5510">
            <v>0</v>
          </cell>
          <cell r="AA5510">
            <v>0</v>
          </cell>
          <cell r="AB5510">
            <v>0</v>
          </cell>
          <cell r="AC5510">
            <v>0</v>
          </cell>
          <cell r="AD5510">
            <v>0</v>
          </cell>
          <cell r="AE5510">
            <v>0</v>
          </cell>
          <cell r="AF5510">
            <v>0</v>
          </cell>
          <cell r="AG5510">
            <v>0</v>
          </cell>
          <cell r="AH5510">
            <v>0</v>
          </cell>
          <cell r="AI5510">
            <v>0</v>
          </cell>
          <cell r="AJ5510">
            <v>0</v>
          </cell>
          <cell r="AK5510">
            <v>0</v>
          </cell>
          <cell r="AL5510">
            <v>0</v>
          </cell>
          <cell r="AM5510">
            <v>0</v>
          </cell>
          <cell r="AN5510">
            <v>0</v>
          </cell>
          <cell r="AO5510">
            <v>0</v>
          </cell>
          <cell r="AP5510">
            <v>7</v>
          </cell>
          <cell r="AQ5510" t="str">
            <v>LUIS BONILLA</v>
          </cell>
          <cell r="AR5510">
            <v>2</v>
          </cell>
          <cell r="AS5510" t="str">
            <v>OSCAR RIPALDA</v>
          </cell>
          <cell r="AT5510">
            <v>5</v>
          </cell>
          <cell r="AU5510" t="str">
            <v>JEAN CARLOS MORAN</v>
          </cell>
          <cell r="AV5510" t="str">
            <v>#N/A</v>
          </cell>
          <cell r="AW5510" t="str">
            <v>#N/A</v>
          </cell>
          <cell r="AX5510" t="b">
            <v>1</v>
          </cell>
          <cell r="AY5510" t="b">
            <v>1</v>
          </cell>
        </row>
        <row r="5511">
          <cell r="B5511" t="str">
            <v>1260005370001</v>
          </cell>
          <cell r="C5511" t="str">
            <v>AREA DE SALUD N-2 QUEVEDO</v>
          </cell>
          <cell r="D5511">
            <v>212</v>
          </cell>
          <cell r="E5511">
            <v>21205</v>
          </cell>
          <cell r="F5511">
            <v>2120550</v>
          </cell>
          <cell r="G5511" t="str">
            <v>SERVICIOS</v>
          </cell>
          <cell r="H5511" t="str">
            <v>SERVICIOS</v>
          </cell>
          <cell r="I5511" t="str">
            <v>L3295</v>
          </cell>
          <cell r="J5511" t="str">
            <v>GRANDE EMPRESA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 t="str">
            <v>L BONILLA</v>
          </cell>
          <cell r="P5511" t="str">
            <v>L BONILLA</v>
          </cell>
          <cell r="Q5511">
            <v>0</v>
          </cell>
          <cell r="R5511">
            <v>0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  <cell r="X5511">
            <v>0</v>
          </cell>
          <cell r="Y5511">
            <v>0</v>
          </cell>
          <cell r="Z5511">
            <v>0</v>
          </cell>
          <cell r="AA5511">
            <v>0</v>
          </cell>
          <cell r="AB5511">
            <v>0</v>
          </cell>
          <cell r="AC5511">
            <v>0</v>
          </cell>
          <cell r="AD5511">
            <v>0</v>
          </cell>
          <cell r="AE5511">
            <v>0</v>
          </cell>
          <cell r="AF5511">
            <v>0</v>
          </cell>
          <cell r="AG5511">
            <v>0</v>
          </cell>
          <cell r="AH5511">
            <v>0</v>
          </cell>
          <cell r="AI5511">
            <v>0</v>
          </cell>
          <cell r="AJ5511">
            <v>0</v>
          </cell>
          <cell r="AK5511">
            <v>0</v>
          </cell>
          <cell r="AL5511">
            <v>0</v>
          </cell>
          <cell r="AM5511">
            <v>0</v>
          </cell>
          <cell r="AN5511">
            <v>0</v>
          </cell>
          <cell r="AO5511">
            <v>0</v>
          </cell>
          <cell r="AP5511">
            <v>7</v>
          </cell>
          <cell r="AQ5511" t="str">
            <v>LUIS BONILLA</v>
          </cell>
          <cell r="AR5511">
            <v>2</v>
          </cell>
          <cell r="AS5511" t="str">
            <v>OSCAR RIPALDA</v>
          </cell>
          <cell r="AT5511">
            <v>5</v>
          </cell>
          <cell r="AU5511" t="str">
            <v>JEAN CARLOS MORAN</v>
          </cell>
          <cell r="AV5511" t="str">
            <v>#N/A</v>
          </cell>
          <cell r="AW5511" t="str">
            <v>#N/A</v>
          </cell>
          <cell r="AX5511" t="b">
            <v>1</v>
          </cell>
          <cell r="AY5511" t="b">
            <v>1</v>
          </cell>
        </row>
        <row r="5512">
          <cell r="B5512" t="str">
            <v>1260019910001</v>
          </cell>
          <cell r="C5512" t="str">
            <v>UNIDAD EDUCATIVA NICOLAS INFANTE DIAZ</v>
          </cell>
          <cell r="D5512">
            <v>212</v>
          </cell>
          <cell r="E5512">
            <v>21205</v>
          </cell>
          <cell r="F5512">
            <v>2120550</v>
          </cell>
          <cell r="G5512" t="str">
            <v>SERVICIOS</v>
          </cell>
          <cell r="H5512" t="str">
            <v>SERVICIOS</v>
          </cell>
          <cell r="I5512" t="str">
            <v>L3296</v>
          </cell>
          <cell r="J5512" t="str">
            <v>GRANDE EMPRESA</v>
          </cell>
          <cell r="K5512">
            <v>0</v>
          </cell>
          <cell r="L5512" t="str">
            <v>01Empresas Normales</v>
          </cell>
          <cell r="M5512">
            <v>41835</v>
          </cell>
          <cell r="N5512">
            <v>0.34722222222222221</v>
          </cell>
          <cell r="O5512" t="str">
            <v>L BONILLA</v>
          </cell>
          <cell r="P5512" t="str">
            <v>L BONILLA</v>
          </cell>
          <cell r="Q5512" t="str">
            <v>APLICATIVO WEB</v>
          </cell>
          <cell r="R5512" t="str">
            <v>APLICATIVO WEB</v>
          </cell>
          <cell r="S5512">
            <v>41835</v>
          </cell>
          <cell r="T5512">
            <v>0.58333333333333337</v>
          </cell>
          <cell r="U5512" t="str">
            <v>PRE-027</v>
          </cell>
          <cell r="V5512">
            <v>0</v>
          </cell>
          <cell r="W5512">
            <v>0</v>
          </cell>
          <cell r="X5512">
            <v>0</v>
          </cell>
          <cell r="Y5512">
            <v>0</v>
          </cell>
          <cell r="Z5512">
            <v>0</v>
          </cell>
          <cell r="AA5512">
            <v>0</v>
          </cell>
          <cell r="AB5512">
            <v>0</v>
          </cell>
          <cell r="AC5512">
            <v>0</v>
          </cell>
          <cell r="AD5512">
            <v>0</v>
          </cell>
          <cell r="AE5512">
            <v>0</v>
          </cell>
          <cell r="AF5512">
            <v>0</v>
          </cell>
          <cell r="AG5512">
            <v>0</v>
          </cell>
          <cell r="AH5512">
            <v>0</v>
          </cell>
          <cell r="AI5512">
            <v>0</v>
          </cell>
          <cell r="AJ5512">
            <v>0</v>
          </cell>
          <cell r="AK5512">
            <v>0</v>
          </cell>
          <cell r="AL5512">
            <v>0</v>
          </cell>
          <cell r="AM5512">
            <v>0</v>
          </cell>
          <cell r="AN5512">
            <v>0</v>
          </cell>
          <cell r="AO5512">
            <v>0</v>
          </cell>
          <cell r="AP5512">
            <v>7</v>
          </cell>
          <cell r="AQ5512" t="str">
            <v>LUIS BONILLA</v>
          </cell>
          <cell r="AR5512">
            <v>2</v>
          </cell>
          <cell r="AS5512" t="str">
            <v>OSCAR RIPALDA</v>
          </cell>
          <cell r="AT5512">
            <v>5</v>
          </cell>
          <cell r="AU5512" t="str">
            <v>JEAN CARLOS MORAN</v>
          </cell>
          <cell r="AV5512" t="str">
            <v>1</v>
          </cell>
          <cell r="AW5512" t="str">
            <v>1260019910001</v>
          </cell>
          <cell r="AX5512" t="b">
            <v>0</v>
          </cell>
          <cell r="AY5512" t="b">
            <v>0</v>
          </cell>
        </row>
        <row r="5513">
          <cell r="B5513" t="str">
            <v>1791711742001</v>
          </cell>
          <cell r="C5513" t="str">
            <v>DISTRIBUIDORA MERA YANEZ CIA. LTDA.</v>
          </cell>
          <cell r="D5513">
            <v>212</v>
          </cell>
          <cell r="E5513">
            <v>21205</v>
          </cell>
          <cell r="F5513">
            <v>2120550</v>
          </cell>
          <cell r="G5513" t="str">
            <v>COMERCIO</v>
          </cell>
          <cell r="H5513" t="str">
            <v>COMERCIO</v>
          </cell>
          <cell r="I5513" t="str">
            <v>L3297</v>
          </cell>
          <cell r="J5513" t="str">
            <v>GRANDE EMPRESA</v>
          </cell>
          <cell r="K5513">
            <v>0</v>
          </cell>
          <cell r="L5513" t="str">
            <v>02Empresas Liquidadas</v>
          </cell>
          <cell r="M5513">
            <v>41834</v>
          </cell>
          <cell r="N5513">
            <v>0.58125000000000004</v>
          </cell>
          <cell r="O5513" t="str">
            <v>D PEÑA</v>
          </cell>
          <cell r="P5513" t="str">
            <v>D PEÑA</v>
          </cell>
          <cell r="Q5513" t="str">
            <v>D PEÑA</v>
          </cell>
          <cell r="R5513" t="str">
            <v>PAPEL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  <cell r="X5513">
            <v>0</v>
          </cell>
          <cell r="Y5513">
            <v>0</v>
          </cell>
          <cell r="Z5513">
            <v>0</v>
          </cell>
          <cell r="AA5513">
            <v>0</v>
          </cell>
          <cell r="AB5513">
            <v>0</v>
          </cell>
          <cell r="AC5513">
            <v>41834</v>
          </cell>
          <cell r="AD5513">
            <v>0.4375</v>
          </cell>
          <cell r="AE5513" t="str">
            <v>MMORAN</v>
          </cell>
          <cell r="AF5513">
            <v>33</v>
          </cell>
          <cell r="AG5513">
            <v>0</v>
          </cell>
          <cell r="AH5513">
            <v>0</v>
          </cell>
          <cell r="AI5513">
            <v>0</v>
          </cell>
          <cell r="AJ5513">
            <v>0</v>
          </cell>
          <cell r="AK5513">
            <v>0</v>
          </cell>
          <cell r="AL5513">
            <v>0</v>
          </cell>
          <cell r="AM5513">
            <v>0</v>
          </cell>
          <cell r="AN5513">
            <v>0</v>
          </cell>
          <cell r="AO5513">
            <v>0</v>
          </cell>
          <cell r="AP5513">
            <v>8</v>
          </cell>
          <cell r="AQ5513" t="str">
            <v>DENNIS PEÑA</v>
          </cell>
          <cell r="AR5513">
            <v>2</v>
          </cell>
          <cell r="AS5513" t="str">
            <v>OSCAR RIPALDA</v>
          </cell>
          <cell r="AT5513">
            <v>5</v>
          </cell>
          <cell r="AU5513" t="str">
            <v>JEAN CARLOS MORAN</v>
          </cell>
          <cell r="AV5513" t="str">
            <v>#N/A</v>
          </cell>
          <cell r="AW5513" t="str">
            <v>#N/A</v>
          </cell>
          <cell r="AX5513" t="b">
            <v>0</v>
          </cell>
          <cell r="AY5513" t="b">
            <v>0</v>
          </cell>
        </row>
        <row r="5514">
          <cell r="B5514" t="str">
            <v>1203078512001</v>
          </cell>
          <cell r="C5514" t="str">
            <v>BONILLA JIMENEZ MARCIA ESTHELA</v>
          </cell>
          <cell r="D5514">
            <v>212</v>
          </cell>
          <cell r="E5514">
            <v>21205</v>
          </cell>
          <cell r="F5514">
            <v>2120550</v>
          </cell>
          <cell r="G5514" t="str">
            <v>COMERCIO</v>
          </cell>
          <cell r="H5514" t="str">
            <v>COMERCIO</v>
          </cell>
          <cell r="I5514" t="str">
            <v>L3298</v>
          </cell>
          <cell r="J5514" t="str">
            <v>GRANDE EMPRESA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 t="str">
            <v>L BONILLA</v>
          </cell>
          <cell r="P5514" t="str">
            <v>L BONILLA</v>
          </cell>
          <cell r="Q5514">
            <v>0</v>
          </cell>
          <cell r="R5514">
            <v>0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  <cell r="X5514">
            <v>0</v>
          </cell>
          <cell r="Y5514">
            <v>0</v>
          </cell>
          <cell r="Z5514">
            <v>0</v>
          </cell>
          <cell r="AA5514">
            <v>0</v>
          </cell>
          <cell r="AB5514">
            <v>0</v>
          </cell>
          <cell r="AC5514">
            <v>0</v>
          </cell>
          <cell r="AD5514">
            <v>0</v>
          </cell>
          <cell r="AE5514">
            <v>0</v>
          </cell>
          <cell r="AF5514">
            <v>0</v>
          </cell>
          <cell r="AG5514">
            <v>0</v>
          </cell>
          <cell r="AH5514">
            <v>0</v>
          </cell>
          <cell r="AI5514">
            <v>0</v>
          </cell>
          <cell r="AJ5514">
            <v>0</v>
          </cell>
          <cell r="AK5514">
            <v>0</v>
          </cell>
          <cell r="AL5514">
            <v>0</v>
          </cell>
          <cell r="AM5514">
            <v>0</v>
          </cell>
          <cell r="AN5514">
            <v>0</v>
          </cell>
          <cell r="AO5514">
            <v>0</v>
          </cell>
          <cell r="AP5514">
            <v>7</v>
          </cell>
          <cell r="AQ5514" t="str">
            <v>LUIS BONILLA</v>
          </cell>
          <cell r="AR5514">
            <v>2</v>
          </cell>
          <cell r="AS5514" t="str">
            <v>OSCAR RIPALDA</v>
          </cell>
          <cell r="AT5514">
            <v>5</v>
          </cell>
          <cell r="AU5514" t="str">
            <v>JEAN CARLOS MORAN</v>
          </cell>
          <cell r="AV5514" t="str">
            <v>#N/A</v>
          </cell>
          <cell r="AW5514" t="str">
            <v>#N/A</v>
          </cell>
          <cell r="AX5514" t="b">
            <v>1</v>
          </cell>
          <cell r="AY5514" t="b">
            <v>1</v>
          </cell>
        </row>
        <row r="5515">
          <cell r="B5515" t="str">
            <v>1291738598001</v>
          </cell>
          <cell r="C5515" t="str">
            <v>JORDARISA S.A.</v>
          </cell>
          <cell r="D5515">
            <v>212</v>
          </cell>
          <cell r="E5515">
            <v>21205</v>
          </cell>
          <cell r="F5515">
            <v>2120550</v>
          </cell>
          <cell r="G5515" t="str">
            <v>COMERCIO</v>
          </cell>
          <cell r="H5515" t="str">
            <v>COMERCIO</v>
          </cell>
          <cell r="I5515" t="str">
            <v>L3299</v>
          </cell>
          <cell r="J5515" t="str">
            <v>GRANDE EMPRESA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 t="str">
            <v>R JOSE</v>
          </cell>
          <cell r="P5515" t="str">
            <v>R JOSE</v>
          </cell>
          <cell r="Q5515">
            <v>0</v>
          </cell>
          <cell r="R5515">
            <v>0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  <cell r="X5515">
            <v>0</v>
          </cell>
          <cell r="Y5515">
            <v>0</v>
          </cell>
          <cell r="Z5515">
            <v>0</v>
          </cell>
          <cell r="AA5515">
            <v>0</v>
          </cell>
          <cell r="AB5515">
            <v>0</v>
          </cell>
          <cell r="AC5515">
            <v>0</v>
          </cell>
          <cell r="AD5515">
            <v>0</v>
          </cell>
          <cell r="AE5515">
            <v>0</v>
          </cell>
          <cell r="AF5515">
            <v>0</v>
          </cell>
          <cell r="AG5515">
            <v>0</v>
          </cell>
          <cell r="AH5515">
            <v>0</v>
          </cell>
          <cell r="AI5515">
            <v>0</v>
          </cell>
          <cell r="AJ5515">
            <v>0</v>
          </cell>
          <cell r="AK5515">
            <v>0</v>
          </cell>
          <cell r="AL5515">
            <v>0</v>
          </cell>
          <cell r="AM5515">
            <v>0</v>
          </cell>
          <cell r="AN5515">
            <v>0</v>
          </cell>
          <cell r="AO5515">
            <v>0</v>
          </cell>
          <cell r="AP5515">
            <v>6</v>
          </cell>
          <cell r="AQ5515" t="str">
            <v>RONALD JOSÉ</v>
          </cell>
          <cell r="AR5515">
            <v>2</v>
          </cell>
          <cell r="AS5515" t="str">
            <v>OSCAR RIPALDA</v>
          </cell>
          <cell r="AT5515">
            <v>16</v>
          </cell>
          <cell r="AU5515" t="str">
            <v>CRITICO_16</v>
          </cell>
          <cell r="AV5515" t="str">
            <v>#N/A</v>
          </cell>
          <cell r="AW5515" t="str">
            <v>#N/A</v>
          </cell>
          <cell r="AX5515" t="b">
            <v>1</v>
          </cell>
          <cell r="AY5515" t="b">
            <v>1</v>
          </cell>
        </row>
        <row r="5516">
          <cell r="B5516" t="str">
            <v>1291731534001</v>
          </cell>
          <cell r="C5516" t="str">
            <v>WILLIAM FONG S.A. WFONG</v>
          </cell>
          <cell r="D5516">
            <v>212</v>
          </cell>
          <cell r="E5516">
            <v>21205</v>
          </cell>
          <cell r="F5516">
            <v>2120550</v>
          </cell>
          <cell r="G5516" t="str">
            <v>COMERCIO</v>
          </cell>
          <cell r="H5516" t="str">
            <v>COMERCIO</v>
          </cell>
          <cell r="I5516" t="str">
            <v>L3300</v>
          </cell>
          <cell r="J5516" t="str">
            <v>GRANDE EMPRESA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 t="str">
            <v>R JOSE</v>
          </cell>
          <cell r="P5516" t="str">
            <v>R JOSE</v>
          </cell>
          <cell r="Q5516">
            <v>0</v>
          </cell>
          <cell r="R5516">
            <v>0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  <cell r="X5516">
            <v>0</v>
          </cell>
          <cell r="Y5516">
            <v>0</v>
          </cell>
          <cell r="Z5516">
            <v>0</v>
          </cell>
          <cell r="AA5516">
            <v>0</v>
          </cell>
          <cell r="AB5516">
            <v>0</v>
          </cell>
          <cell r="AC5516">
            <v>0</v>
          </cell>
          <cell r="AD5516">
            <v>0</v>
          </cell>
          <cell r="AE5516">
            <v>0</v>
          </cell>
          <cell r="AF5516">
            <v>0</v>
          </cell>
          <cell r="AG5516">
            <v>0</v>
          </cell>
          <cell r="AH5516">
            <v>0</v>
          </cell>
          <cell r="AI5516">
            <v>0</v>
          </cell>
          <cell r="AJ5516">
            <v>0</v>
          </cell>
          <cell r="AK5516">
            <v>0</v>
          </cell>
          <cell r="AL5516">
            <v>0</v>
          </cell>
          <cell r="AM5516">
            <v>0</v>
          </cell>
          <cell r="AN5516">
            <v>0</v>
          </cell>
          <cell r="AO5516">
            <v>0</v>
          </cell>
          <cell r="AP5516">
            <v>6</v>
          </cell>
          <cell r="AQ5516" t="str">
            <v>RONALD JOSÉ</v>
          </cell>
          <cell r="AR5516">
            <v>2</v>
          </cell>
          <cell r="AS5516" t="str">
            <v>OSCAR RIPALDA</v>
          </cell>
          <cell r="AT5516">
            <v>16</v>
          </cell>
          <cell r="AU5516" t="str">
            <v>CRITICO_16</v>
          </cell>
          <cell r="AV5516" t="str">
            <v>#N/A</v>
          </cell>
          <cell r="AW5516" t="str">
            <v>#N/A</v>
          </cell>
          <cell r="AX5516" t="b">
            <v>1</v>
          </cell>
          <cell r="AY5516" t="b">
            <v>1</v>
          </cell>
        </row>
        <row r="5517">
          <cell r="B5517" t="str">
            <v>1291724856001</v>
          </cell>
          <cell r="C5517" t="str">
            <v>IMPORTADORA DOUBLE COIN</v>
          </cell>
          <cell r="D5517">
            <v>212</v>
          </cell>
          <cell r="E5517">
            <v>21205</v>
          </cell>
          <cell r="F5517">
            <v>2120550</v>
          </cell>
          <cell r="G5517" t="str">
            <v>COMERCIO</v>
          </cell>
          <cell r="H5517" t="str">
            <v>COMERCIO</v>
          </cell>
          <cell r="I5517" t="str">
            <v>L3301</v>
          </cell>
          <cell r="J5517" t="str">
            <v>GRANDE EMPRESA</v>
          </cell>
          <cell r="K5517">
            <v>0</v>
          </cell>
          <cell r="L5517" t="str">
            <v>05Sin características</v>
          </cell>
          <cell r="M5517">
            <v>41820</v>
          </cell>
          <cell r="N5517">
            <v>0.66666666666666663</v>
          </cell>
          <cell r="O5517" t="str">
            <v>L BONILLA</v>
          </cell>
          <cell r="P5517" t="str">
            <v>L BONILLA</v>
          </cell>
          <cell r="Q5517" t="str">
            <v>EMPRESA</v>
          </cell>
          <cell r="R5517" t="str">
            <v>PAPEL</v>
          </cell>
          <cell r="S5517">
            <v>41822</v>
          </cell>
          <cell r="T5517">
            <v>0.54166666666666663</v>
          </cell>
          <cell r="U5517" t="str">
            <v>PRE-020</v>
          </cell>
          <cell r="V5517">
            <v>0</v>
          </cell>
          <cell r="W5517">
            <v>0</v>
          </cell>
          <cell r="X5517">
            <v>0</v>
          </cell>
          <cell r="Y5517">
            <v>0</v>
          </cell>
          <cell r="Z5517">
            <v>0</v>
          </cell>
          <cell r="AA5517">
            <v>0</v>
          </cell>
          <cell r="AB5517">
            <v>0</v>
          </cell>
          <cell r="AC5517">
            <v>0</v>
          </cell>
          <cell r="AD5517">
            <v>0</v>
          </cell>
          <cell r="AE5517">
            <v>0</v>
          </cell>
          <cell r="AF5517">
            <v>0</v>
          </cell>
          <cell r="AG5517">
            <v>0</v>
          </cell>
          <cell r="AH5517">
            <v>0</v>
          </cell>
          <cell r="AI5517">
            <v>0</v>
          </cell>
          <cell r="AJ5517">
            <v>0</v>
          </cell>
          <cell r="AK5517">
            <v>0</v>
          </cell>
          <cell r="AL5517">
            <v>0</v>
          </cell>
          <cell r="AM5517">
            <v>0</v>
          </cell>
          <cell r="AN5517">
            <v>0</v>
          </cell>
          <cell r="AO5517">
            <v>0</v>
          </cell>
          <cell r="AP5517">
            <v>7</v>
          </cell>
          <cell r="AQ5517" t="str">
            <v>LUIS BONILLA</v>
          </cell>
          <cell r="AR5517">
            <v>2</v>
          </cell>
          <cell r="AS5517" t="str">
            <v>OSCAR RIPALDA</v>
          </cell>
          <cell r="AT5517">
            <v>5</v>
          </cell>
          <cell r="AU5517" t="str">
            <v>JEAN CARLOS MORAN</v>
          </cell>
          <cell r="AV5517" t="str">
            <v>#N/A</v>
          </cell>
          <cell r="AW5517" t="str">
            <v>#N/A</v>
          </cell>
          <cell r="AX5517" t="b">
            <v>0</v>
          </cell>
          <cell r="AY5517" t="b">
            <v>0</v>
          </cell>
        </row>
        <row r="5518">
          <cell r="B5518" t="str">
            <v>1801061779001</v>
          </cell>
          <cell r="C5518" t="str">
            <v>CAICEDO LUIS MARCELO</v>
          </cell>
          <cell r="D5518">
            <v>212</v>
          </cell>
          <cell r="E5518">
            <v>21205</v>
          </cell>
          <cell r="F5518">
            <v>2120550</v>
          </cell>
          <cell r="G5518" t="str">
            <v>COMERCIO</v>
          </cell>
          <cell r="H5518" t="str">
            <v>COMERCIO</v>
          </cell>
          <cell r="I5518" t="str">
            <v>L3302</v>
          </cell>
          <cell r="J5518" t="str">
            <v>GRANDE EMPRESA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 t="str">
            <v>L BONILLA</v>
          </cell>
          <cell r="P5518" t="str">
            <v>L BONILLA</v>
          </cell>
          <cell r="Q5518">
            <v>0</v>
          </cell>
          <cell r="R5518">
            <v>0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  <cell r="X5518">
            <v>0</v>
          </cell>
          <cell r="Y5518">
            <v>0</v>
          </cell>
          <cell r="Z5518">
            <v>0</v>
          </cell>
          <cell r="AA5518">
            <v>0</v>
          </cell>
          <cell r="AB5518">
            <v>0</v>
          </cell>
          <cell r="AC5518">
            <v>0</v>
          </cell>
          <cell r="AD5518">
            <v>0</v>
          </cell>
          <cell r="AE5518">
            <v>0</v>
          </cell>
          <cell r="AF5518">
            <v>0</v>
          </cell>
          <cell r="AG5518">
            <v>0</v>
          </cell>
          <cell r="AH5518">
            <v>0</v>
          </cell>
          <cell r="AI5518">
            <v>0</v>
          </cell>
          <cell r="AJ5518">
            <v>0</v>
          </cell>
          <cell r="AK5518">
            <v>0</v>
          </cell>
          <cell r="AL5518">
            <v>0</v>
          </cell>
          <cell r="AM5518">
            <v>0</v>
          </cell>
          <cell r="AN5518">
            <v>0</v>
          </cell>
          <cell r="AO5518">
            <v>0</v>
          </cell>
          <cell r="AP5518">
            <v>7</v>
          </cell>
          <cell r="AQ5518" t="str">
            <v>LUIS BONILLA</v>
          </cell>
          <cell r="AR5518">
            <v>2</v>
          </cell>
          <cell r="AS5518" t="str">
            <v>OSCAR RIPALDA</v>
          </cell>
          <cell r="AT5518">
            <v>5</v>
          </cell>
          <cell r="AU5518" t="str">
            <v>JEAN CARLOS MORAN</v>
          </cell>
          <cell r="AV5518" t="str">
            <v>#N/A</v>
          </cell>
          <cell r="AW5518" t="str">
            <v>#N/A</v>
          </cell>
          <cell r="AX5518" t="b">
            <v>1</v>
          </cell>
          <cell r="AY5518" t="b">
            <v>1</v>
          </cell>
        </row>
        <row r="5519">
          <cell r="B5519" t="str">
            <v>1290067126001</v>
          </cell>
          <cell r="C5519" t="str">
            <v>EXTRACTORA QUEVEPALMA S.A.</v>
          </cell>
          <cell r="D5519">
            <v>212</v>
          </cell>
          <cell r="E5519">
            <v>21205</v>
          </cell>
          <cell r="F5519">
            <v>2120550</v>
          </cell>
          <cell r="G5519" t="str">
            <v>MANUFACTURA</v>
          </cell>
          <cell r="H5519" t="str">
            <v>MANUFACTURA</v>
          </cell>
          <cell r="I5519" t="str">
            <v>L3303</v>
          </cell>
          <cell r="J5519" t="str">
            <v>GRANDE EMPRESA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 t="str">
            <v>R JOSE</v>
          </cell>
          <cell r="P5519" t="str">
            <v>R JOSE</v>
          </cell>
          <cell r="Q5519">
            <v>0</v>
          </cell>
          <cell r="R5519">
            <v>0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  <cell r="X5519">
            <v>0</v>
          </cell>
          <cell r="Y5519">
            <v>0</v>
          </cell>
          <cell r="Z5519">
            <v>0</v>
          </cell>
          <cell r="AA5519">
            <v>0</v>
          </cell>
          <cell r="AB5519">
            <v>0</v>
          </cell>
          <cell r="AC5519">
            <v>0</v>
          </cell>
          <cell r="AD5519">
            <v>0</v>
          </cell>
          <cell r="AE5519">
            <v>0</v>
          </cell>
          <cell r="AF5519">
            <v>0</v>
          </cell>
          <cell r="AG5519">
            <v>0</v>
          </cell>
          <cell r="AH5519">
            <v>0</v>
          </cell>
          <cell r="AI5519">
            <v>0</v>
          </cell>
          <cell r="AJ5519">
            <v>0</v>
          </cell>
          <cell r="AK5519">
            <v>0</v>
          </cell>
          <cell r="AL5519">
            <v>0</v>
          </cell>
          <cell r="AM5519">
            <v>0</v>
          </cell>
          <cell r="AN5519">
            <v>0</v>
          </cell>
          <cell r="AO5519">
            <v>0</v>
          </cell>
          <cell r="AP5519">
            <v>6</v>
          </cell>
          <cell r="AQ5519" t="str">
            <v>RONALD JOSÉ</v>
          </cell>
          <cell r="AR5519">
            <v>2</v>
          </cell>
          <cell r="AS5519" t="str">
            <v>OSCAR RIPALDA</v>
          </cell>
          <cell r="AT5519">
            <v>16</v>
          </cell>
          <cell r="AU5519" t="str">
            <v>CRITICO_16</v>
          </cell>
          <cell r="AV5519" t="str">
            <v>#N/A</v>
          </cell>
          <cell r="AW5519" t="str">
            <v>#N/A</v>
          </cell>
          <cell r="AX5519" t="b">
            <v>1</v>
          </cell>
          <cell r="AY5519" t="b">
            <v>1</v>
          </cell>
        </row>
        <row r="5520">
          <cell r="B5520" t="str">
            <v>0903667350001</v>
          </cell>
          <cell r="C5520" t="str">
            <v>DILLON AJOY SEGUNDO SAMUEL</v>
          </cell>
          <cell r="D5520">
            <v>212</v>
          </cell>
          <cell r="E5520">
            <v>21205</v>
          </cell>
          <cell r="F5520">
            <v>2120550</v>
          </cell>
          <cell r="G5520" t="str">
            <v>MANUFACTURA</v>
          </cell>
          <cell r="H5520" t="str">
            <v>MANUFACTURA</v>
          </cell>
          <cell r="I5520" t="str">
            <v>L3304</v>
          </cell>
          <cell r="J5520" t="str">
            <v>MEDIANA EMPRESA B</v>
          </cell>
          <cell r="K5520">
            <v>0</v>
          </cell>
          <cell r="L5520" t="str">
            <v>01Empresas Normales</v>
          </cell>
          <cell r="M5520">
            <v>41799</v>
          </cell>
          <cell r="N5520">
            <v>0.38611111111111113</v>
          </cell>
          <cell r="O5520" t="str">
            <v>L BONILLA</v>
          </cell>
          <cell r="P5520" t="str">
            <v>L BONILLA</v>
          </cell>
          <cell r="Q5520" t="str">
            <v>CORREO ELECTRONICO</v>
          </cell>
          <cell r="R5520" t="str">
            <v>PAPEL</v>
          </cell>
          <cell r="S5520">
            <v>0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  <cell r="X5520">
            <v>0</v>
          </cell>
          <cell r="Y5520">
            <v>0</v>
          </cell>
          <cell r="Z5520">
            <v>0</v>
          </cell>
          <cell r="AA5520">
            <v>0</v>
          </cell>
          <cell r="AB5520">
            <v>0</v>
          </cell>
          <cell r="AC5520">
            <v>41800</v>
          </cell>
          <cell r="AD5520">
            <v>0.41666666666666669</v>
          </cell>
          <cell r="AE5520" t="str">
            <v>MMORAN</v>
          </cell>
          <cell r="AF5520">
            <v>12</v>
          </cell>
          <cell r="AG5520">
            <v>0</v>
          </cell>
          <cell r="AH5520">
            <v>0</v>
          </cell>
          <cell r="AI5520">
            <v>0</v>
          </cell>
          <cell r="AJ5520">
            <v>0</v>
          </cell>
          <cell r="AK5520">
            <v>0</v>
          </cell>
          <cell r="AL5520">
            <v>0</v>
          </cell>
          <cell r="AM5520">
            <v>0</v>
          </cell>
          <cell r="AN5520">
            <v>0</v>
          </cell>
          <cell r="AO5520">
            <v>0</v>
          </cell>
          <cell r="AP5520">
            <v>7</v>
          </cell>
          <cell r="AQ5520" t="str">
            <v>LUIS BONILLA</v>
          </cell>
          <cell r="AR5520">
            <v>2</v>
          </cell>
          <cell r="AS5520" t="str">
            <v>OSCAR RIPALDA</v>
          </cell>
          <cell r="AT5520">
            <v>5</v>
          </cell>
          <cell r="AU5520" t="str">
            <v>JEAN CARLOS MORAN</v>
          </cell>
          <cell r="AV5520" t="str">
            <v>#N/A</v>
          </cell>
          <cell r="AW5520" t="str">
            <v>#N/A</v>
          </cell>
          <cell r="AX5520" t="b">
            <v>0</v>
          </cell>
          <cell r="AY5520" t="b">
            <v>0</v>
          </cell>
        </row>
        <row r="5521">
          <cell r="B5521" t="str">
            <v>0101055945001</v>
          </cell>
          <cell r="C5521" t="str">
            <v>ZUNIGA ZUNIGA CESAR HUGO</v>
          </cell>
          <cell r="D5521">
            <v>212</v>
          </cell>
          <cell r="E5521">
            <v>21205</v>
          </cell>
          <cell r="F5521">
            <v>2120550</v>
          </cell>
          <cell r="G5521" t="str">
            <v>MANUFACTURA</v>
          </cell>
          <cell r="H5521" t="str">
            <v>MANUFACTURA</v>
          </cell>
          <cell r="I5521" t="str">
            <v>L3305</v>
          </cell>
          <cell r="J5521" t="str">
            <v>GRANDE EMPRESA</v>
          </cell>
          <cell r="K5521">
            <v>0</v>
          </cell>
          <cell r="L5521" t="str">
            <v>03No ubicadas</v>
          </cell>
          <cell r="M5521">
            <v>41834</v>
          </cell>
          <cell r="N5521">
            <v>0.40555555555555556</v>
          </cell>
          <cell r="O5521" t="str">
            <v>D PEÑA</v>
          </cell>
          <cell r="P5521" t="str">
            <v>D PEÑA</v>
          </cell>
          <cell r="Q5521" t="str">
            <v>D PEÑA</v>
          </cell>
          <cell r="R5521" t="str">
            <v>PAPEL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  <cell r="X5521">
            <v>0</v>
          </cell>
          <cell r="Y5521">
            <v>0</v>
          </cell>
          <cell r="Z5521">
            <v>0</v>
          </cell>
          <cell r="AA5521">
            <v>0</v>
          </cell>
          <cell r="AB5521">
            <v>0</v>
          </cell>
          <cell r="AC5521">
            <v>41835</v>
          </cell>
          <cell r="AD5521">
            <v>0.4375</v>
          </cell>
          <cell r="AE5521" t="str">
            <v>MMORAN</v>
          </cell>
          <cell r="AF5521">
            <v>33</v>
          </cell>
          <cell r="AG5521">
            <v>0</v>
          </cell>
          <cell r="AH5521">
            <v>0</v>
          </cell>
          <cell r="AI5521">
            <v>0</v>
          </cell>
          <cell r="AJ5521">
            <v>0</v>
          </cell>
          <cell r="AK5521">
            <v>0</v>
          </cell>
          <cell r="AL5521">
            <v>0</v>
          </cell>
          <cell r="AM5521">
            <v>0</v>
          </cell>
          <cell r="AN5521">
            <v>0</v>
          </cell>
          <cell r="AO5521">
            <v>0</v>
          </cell>
          <cell r="AP5521">
            <v>8</v>
          </cell>
          <cell r="AQ5521" t="str">
            <v>DENNIS PEÑA</v>
          </cell>
          <cell r="AR5521">
            <v>2</v>
          </cell>
          <cell r="AS5521" t="str">
            <v>OSCAR RIPALDA</v>
          </cell>
          <cell r="AT5521">
            <v>6</v>
          </cell>
          <cell r="AU5521" t="str">
            <v>PAOLA PIHUAVE</v>
          </cell>
          <cell r="AV5521" t="str">
            <v>#N/A</v>
          </cell>
          <cell r="AW5521" t="str">
            <v>#N/A</v>
          </cell>
          <cell r="AX5521" t="b">
            <v>0</v>
          </cell>
          <cell r="AY5521" t="b">
            <v>0</v>
          </cell>
        </row>
        <row r="5522">
          <cell r="B5522" t="str">
            <v>1260028740001</v>
          </cell>
          <cell r="C5522" t="str">
            <v>GOBIERNO AUTONOMO DESCENTRALIZADO DE LA PARROQUIA RURAL SAN</v>
          </cell>
          <cell r="D5522">
            <v>212</v>
          </cell>
          <cell r="E5522">
            <v>21205</v>
          </cell>
          <cell r="F5522">
            <v>2120553</v>
          </cell>
          <cell r="G5522" t="str">
            <v>SERVICIOS</v>
          </cell>
          <cell r="H5522" t="str">
            <v>SERVICIOS</v>
          </cell>
          <cell r="I5522" t="str">
            <v>L3306</v>
          </cell>
          <cell r="J5522" t="str">
            <v>MICROEMPRESA</v>
          </cell>
          <cell r="K5522" t="str">
            <v>SECTOR PUBLICO</v>
          </cell>
          <cell r="L5522" t="str">
            <v>05Sin características</v>
          </cell>
          <cell r="M5522">
            <v>41820</v>
          </cell>
          <cell r="N5522">
            <v>0.41666666666666669</v>
          </cell>
          <cell r="O5522" t="str">
            <v>L BONILLA</v>
          </cell>
          <cell r="P5522" t="str">
            <v>L BONILLA</v>
          </cell>
          <cell r="Q5522" t="str">
            <v>L BONILLA</v>
          </cell>
          <cell r="R5522" t="str">
            <v>PAPEL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  <cell r="X5522">
            <v>0</v>
          </cell>
          <cell r="Y5522">
            <v>0</v>
          </cell>
          <cell r="Z5522">
            <v>0</v>
          </cell>
          <cell r="AA5522">
            <v>0</v>
          </cell>
          <cell r="AB5522">
            <v>0</v>
          </cell>
          <cell r="AC5522">
            <v>41820</v>
          </cell>
          <cell r="AD5522">
            <v>0.41666666666666669</v>
          </cell>
          <cell r="AE5522" t="str">
            <v>MMORAN</v>
          </cell>
          <cell r="AF5522">
            <v>27</v>
          </cell>
          <cell r="AG5522">
            <v>0</v>
          </cell>
          <cell r="AH5522">
            <v>0</v>
          </cell>
          <cell r="AI5522">
            <v>0</v>
          </cell>
          <cell r="AJ5522">
            <v>0</v>
          </cell>
          <cell r="AK5522">
            <v>0</v>
          </cell>
          <cell r="AL5522">
            <v>0</v>
          </cell>
          <cell r="AM5522">
            <v>0</v>
          </cell>
          <cell r="AN5522">
            <v>0</v>
          </cell>
          <cell r="AO5522">
            <v>0</v>
          </cell>
          <cell r="AP5522">
            <v>7</v>
          </cell>
          <cell r="AQ5522" t="str">
            <v>LUIS BONILLA</v>
          </cell>
          <cell r="AR5522">
            <v>2</v>
          </cell>
          <cell r="AS5522" t="str">
            <v>OSCAR RIPALDA</v>
          </cell>
          <cell r="AT5522">
            <v>5</v>
          </cell>
          <cell r="AU5522" t="str">
            <v>JEAN CARLOS MORAN</v>
          </cell>
          <cell r="AV5522" t="str">
            <v>#N/A</v>
          </cell>
          <cell r="AW5522" t="str">
            <v>#N/A</v>
          </cell>
          <cell r="AX5522" t="b">
            <v>0</v>
          </cell>
          <cell r="AY5522" t="b">
            <v>0</v>
          </cell>
        </row>
        <row r="5523">
          <cell r="B5523" t="str">
            <v>1705032868001</v>
          </cell>
          <cell r="C5523" t="str">
            <v>ACURIO ELVA MARIA</v>
          </cell>
          <cell r="D5523">
            <v>212</v>
          </cell>
          <cell r="E5523">
            <v>21205</v>
          </cell>
          <cell r="F5523">
            <v>2120553</v>
          </cell>
          <cell r="G5523" t="str">
            <v>COMERCIO</v>
          </cell>
          <cell r="H5523" t="str">
            <v>COMERCIO</v>
          </cell>
          <cell r="I5523" t="str">
            <v>L3307</v>
          </cell>
          <cell r="J5523" t="str">
            <v>MEDIANA EMPRESA B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 t="str">
            <v>L BONILLA</v>
          </cell>
          <cell r="P5523" t="str">
            <v>L BONILLA</v>
          </cell>
          <cell r="Q5523">
            <v>0</v>
          </cell>
          <cell r="R5523">
            <v>0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  <cell r="X5523">
            <v>0</v>
          </cell>
          <cell r="Y5523">
            <v>0</v>
          </cell>
          <cell r="Z5523">
            <v>0</v>
          </cell>
          <cell r="AA5523">
            <v>0</v>
          </cell>
          <cell r="AB5523">
            <v>0</v>
          </cell>
          <cell r="AC5523">
            <v>0</v>
          </cell>
          <cell r="AD5523">
            <v>0</v>
          </cell>
          <cell r="AE5523">
            <v>0</v>
          </cell>
          <cell r="AF5523">
            <v>0</v>
          </cell>
          <cell r="AG5523">
            <v>0</v>
          </cell>
          <cell r="AH5523">
            <v>0</v>
          </cell>
          <cell r="AI5523">
            <v>0</v>
          </cell>
          <cell r="AJ5523">
            <v>0</v>
          </cell>
          <cell r="AK5523">
            <v>0</v>
          </cell>
          <cell r="AL5523">
            <v>0</v>
          </cell>
          <cell r="AM5523">
            <v>0</v>
          </cell>
          <cell r="AN5523">
            <v>0</v>
          </cell>
          <cell r="AO5523">
            <v>0</v>
          </cell>
          <cell r="AP5523">
            <v>7</v>
          </cell>
          <cell r="AQ5523" t="str">
            <v>LUIS BONILLA</v>
          </cell>
          <cell r="AR5523">
            <v>2</v>
          </cell>
          <cell r="AS5523" t="str">
            <v>OSCAR RIPALDA</v>
          </cell>
          <cell r="AT5523">
            <v>5</v>
          </cell>
          <cell r="AU5523" t="str">
            <v>JEAN CARLOS MORAN</v>
          </cell>
          <cell r="AV5523" t="str">
            <v>#N/A</v>
          </cell>
          <cell r="AW5523" t="str">
            <v>#N/A</v>
          </cell>
          <cell r="AX5523" t="b">
            <v>1</v>
          </cell>
          <cell r="AY5523" t="b">
            <v>1</v>
          </cell>
        </row>
        <row r="5524">
          <cell r="B5524" t="str">
            <v>1710846104001</v>
          </cell>
          <cell r="C5524" t="str">
            <v>AYALA MANOBANDA ALBERT EDILBERTO</v>
          </cell>
          <cell r="D5524">
            <v>212</v>
          </cell>
          <cell r="E5524">
            <v>21205</v>
          </cell>
          <cell r="F5524">
            <v>2120553</v>
          </cell>
          <cell r="G5524" t="str">
            <v>COMERCIO</v>
          </cell>
          <cell r="H5524" t="str">
            <v>COMERCIO</v>
          </cell>
          <cell r="I5524" t="str">
            <v>L3308</v>
          </cell>
          <cell r="J5524" t="str">
            <v>MEDIANA EMPRESA B</v>
          </cell>
          <cell r="K5524">
            <v>0</v>
          </cell>
          <cell r="L5524" t="str">
            <v>01Empresas Normales</v>
          </cell>
          <cell r="M5524">
            <v>41801</v>
          </cell>
          <cell r="N5524">
            <v>0.35416666666666669</v>
          </cell>
          <cell r="O5524" t="str">
            <v>R JOSE</v>
          </cell>
          <cell r="P5524" t="str">
            <v>R JOSE</v>
          </cell>
          <cell r="Q5524" t="str">
            <v>APLICATIVO WEB</v>
          </cell>
          <cell r="R5524" t="str">
            <v>APLICATIVO WEB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  <cell r="X5524">
            <v>0</v>
          </cell>
          <cell r="Y5524">
            <v>0</v>
          </cell>
          <cell r="Z5524">
            <v>0</v>
          </cell>
          <cell r="AA5524">
            <v>0</v>
          </cell>
          <cell r="AB5524">
            <v>0</v>
          </cell>
          <cell r="AC5524">
            <v>41802</v>
          </cell>
          <cell r="AD5524">
            <v>0.375</v>
          </cell>
          <cell r="AE5524" t="str">
            <v>MMORAN</v>
          </cell>
          <cell r="AF5524">
            <v>14</v>
          </cell>
          <cell r="AG5524">
            <v>0</v>
          </cell>
          <cell r="AH5524">
            <v>0</v>
          </cell>
          <cell r="AI5524">
            <v>0</v>
          </cell>
          <cell r="AJ5524">
            <v>0</v>
          </cell>
          <cell r="AK5524">
            <v>0</v>
          </cell>
          <cell r="AL5524">
            <v>0</v>
          </cell>
          <cell r="AM5524">
            <v>0</v>
          </cell>
          <cell r="AN5524">
            <v>0</v>
          </cell>
          <cell r="AO5524">
            <v>0</v>
          </cell>
          <cell r="AP5524">
            <v>6</v>
          </cell>
          <cell r="AQ5524" t="str">
            <v>RONALD JOSÉ</v>
          </cell>
          <cell r="AR5524">
            <v>2</v>
          </cell>
          <cell r="AS5524" t="str">
            <v>OSCAR RIPALDA</v>
          </cell>
          <cell r="AT5524">
            <v>16</v>
          </cell>
          <cell r="AU5524" t="str">
            <v>CRITICO_16</v>
          </cell>
          <cell r="AV5524" t="str">
            <v>#N/A</v>
          </cell>
          <cell r="AW5524" t="str">
            <v>#N/A</v>
          </cell>
          <cell r="AX5524" t="b">
            <v>0</v>
          </cell>
          <cell r="AY5524" t="b">
            <v>0</v>
          </cell>
        </row>
        <row r="5525">
          <cell r="B5525" t="str">
            <v>1710133552001</v>
          </cell>
          <cell r="C5525" t="str">
            <v>AYALA MANOBANDA JENNY JUDITH</v>
          </cell>
          <cell r="D5525">
            <v>212</v>
          </cell>
          <cell r="E5525">
            <v>21205</v>
          </cell>
          <cell r="F5525">
            <v>2120553</v>
          </cell>
          <cell r="G5525" t="str">
            <v>COMERCIO</v>
          </cell>
          <cell r="H5525" t="str">
            <v>COMERCIO</v>
          </cell>
          <cell r="I5525" t="str">
            <v>L3309</v>
          </cell>
          <cell r="J5525" t="str">
            <v>MEDIANA EMPRESA B</v>
          </cell>
          <cell r="K5525">
            <v>0</v>
          </cell>
          <cell r="L5525" t="str">
            <v>01Empresas Normales</v>
          </cell>
          <cell r="M5525">
            <v>41800</v>
          </cell>
          <cell r="N5525">
            <v>0.49305555555555558</v>
          </cell>
          <cell r="O5525" t="str">
            <v>R JOSE</v>
          </cell>
          <cell r="P5525" t="str">
            <v>R JOSE</v>
          </cell>
          <cell r="Q5525" t="str">
            <v>APLICATIVO WEB</v>
          </cell>
          <cell r="R5525" t="str">
            <v>APLICATIVO WEB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  <cell r="X5525">
            <v>0</v>
          </cell>
          <cell r="Y5525">
            <v>0</v>
          </cell>
          <cell r="Z5525">
            <v>0</v>
          </cell>
          <cell r="AA5525">
            <v>0</v>
          </cell>
          <cell r="AB5525">
            <v>0</v>
          </cell>
          <cell r="AC5525">
            <v>41801</v>
          </cell>
          <cell r="AD5525">
            <v>0.35416666666666669</v>
          </cell>
          <cell r="AE5525" t="str">
            <v>MMORAN</v>
          </cell>
          <cell r="AF5525">
            <v>13</v>
          </cell>
          <cell r="AG5525">
            <v>0</v>
          </cell>
          <cell r="AH5525">
            <v>0</v>
          </cell>
          <cell r="AI5525">
            <v>0</v>
          </cell>
          <cell r="AJ5525">
            <v>0</v>
          </cell>
          <cell r="AK5525">
            <v>0</v>
          </cell>
          <cell r="AL5525">
            <v>0</v>
          </cell>
          <cell r="AM5525">
            <v>0</v>
          </cell>
          <cell r="AN5525">
            <v>0</v>
          </cell>
          <cell r="AO5525">
            <v>0</v>
          </cell>
          <cell r="AP5525">
            <v>6</v>
          </cell>
          <cell r="AQ5525" t="str">
            <v>RONALD JOSÉ</v>
          </cell>
          <cell r="AR5525">
            <v>2</v>
          </cell>
          <cell r="AS5525" t="str">
            <v>OSCAR RIPALDA</v>
          </cell>
          <cell r="AT5525">
            <v>16</v>
          </cell>
          <cell r="AU5525" t="str">
            <v>CRITICO_16</v>
          </cell>
          <cell r="AV5525" t="str">
            <v>#N/A</v>
          </cell>
          <cell r="AW5525" t="str">
            <v>#N/A</v>
          </cell>
          <cell r="AX5525" t="b">
            <v>0</v>
          </cell>
          <cell r="AY5525" t="b">
            <v>0</v>
          </cell>
        </row>
        <row r="5526">
          <cell r="B5526" t="str">
            <v>0992500670001</v>
          </cell>
          <cell r="C5526" t="str">
            <v>DELEGACION ECUATORIANA DE BALSAFLEX ESPAÑA, DEL.E.B.ES. C.</v>
          </cell>
          <cell r="D5526">
            <v>212</v>
          </cell>
          <cell r="E5526">
            <v>21205</v>
          </cell>
          <cell r="F5526">
            <v>2120553</v>
          </cell>
          <cell r="G5526" t="str">
            <v>COMERCIO</v>
          </cell>
          <cell r="H5526" t="str">
            <v>COMERCIO</v>
          </cell>
          <cell r="I5526" t="str">
            <v>L3310</v>
          </cell>
          <cell r="J5526" t="str">
            <v>GRANDE EMPRESA</v>
          </cell>
          <cell r="K5526">
            <v>0</v>
          </cell>
          <cell r="L5526" t="str">
            <v>01Empresas Normales</v>
          </cell>
          <cell r="M5526">
            <v>41809</v>
          </cell>
          <cell r="N5526">
            <v>0.57708333333333328</v>
          </cell>
          <cell r="O5526" t="str">
            <v>R JOSE</v>
          </cell>
          <cell r="P5526" t="str">
            <v>R JOSE</v>
          </cell>
          <cell r="Q5526" t="str">
            <v>EMPRESA</v>
          </cell>
          <cell r="R5526" t="str">
            <v>PAPEL</v>
          </cell>
          <cell r="S5526">
            <v>41810</v>
          </cell>
          <cell r="T5526">
            <v>0.375</v>
          </cell>
          <cell r="U5526" t="str">
            <v>PRE-008</v>
          </cell>
          <cell r="V5526">
            <v>0</v>
          </cell>
          <cell r="W5526">
            <v>0</v>
          </cell>
          <cell r="X5526">
            <v>0</v>
          </cell>
          <cell r="Y5526">
            <v>0</v>
          </cell>
          <cell r="Z5526">
            <v>0</v>
          </cell>
          <cell r="AA5526">
            <v>0</v>
          </cell>
          <cell r="AB5526">
            <v>0</v>
          </cell>
          <cell r="AC5526">
            <v>0</v>
          </cell>
          <cell r="AD5526">
            <v>0</v>
          </cell>
          <cell r="AE5526">
            <v>0</v>
          </cell>
          <cell r="AF5526">
            <v>0</v>
          </cell>
          <cell r="AG5526">
            <v>0</v>
          </cell>
          <cell r="AH5526">
            <v>0</v>
          </cell>
          <cell r="AI5526">
            <v>0</v>
          </cell>
          <cell r="AJ5526">
            <v>0</v>
          </cell>
          <cell r="AK5526">
            <v>0</v>
          </cell>
          <cell r="AL5526">
            <v>0</v>
          </cell>
          <cell r="AM5526">
            <v>0</v>
          </cell>
          <cell r="AN5526">
            <v>0</v>
          </cell>
          <cell r="AO5526">
            <v>0</v>
          </cell>
          <cell r="AP5526">
            <v>6</v>
          </cell>
          <cell r="AQ5526" t="str">
            <v>RONALD JOSÉ</v>
          </cell>
          <cell r="AR5526">
            <v>2</v>
          </cell>
          <cell r="AS5526" t="str">
            <v>OSCAR RIPALDA</v>
          </cell>
          <cell r="AT5526">
            <v>16</v>
          </cell>
          <cell r="AU5526" t="str">
            <v>CRITICO_16</v>
          </cell>
          <cell r="AV5526" t="str">
            <v>#N/A</v>
          </cell>
          <cell r="AW5526" t="str">
            <v>#N/A</v>
          </cell>
          <cell r="AX5526" t="b">
            <v>0</v>
          </cell>
          <cell r="AY5526" t="b">
            <v>0</v>
          </cell>
        </row>
        <row r="5527">
          <cell r="B5527" t="str">
            <v>0913098059001</v>
          </cell>
          <cell r="C5527" t="str">
            <v>GRANJA CHIANG JHONY CAROL</v>
          </cell>
          <cell r="D5527">
            <v>212</v>
          </cell>
          <cell r="E5527">
            <v>21205</v>
          </cell>
          <cell r="F5527">
            <v>2120553</v>
          </cell>
          <cell r="G5527" t="str">
            <v>COMERCIO</v>
          </cell>
          <cell r="H5527" t="str">
            <v>COMERCIO</v>
          </cell>
          <cell r="I5527" t="str">
            <v>L3311</v>
          </cell>
          <cell r="J5527" t="str">
            <v>GRANDE EMPRESA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 t="str">
            <v>R JOSE</v>
          </cell>
          <cell r="P5527" t="str">
            <v>R JOSE</v>
          </cell>
          <cell r="Q5527">
            <v>0</v>
          </cell>
          <cell r="R5527">
            <v>0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  <cell r="X5527">
            <v>0</v>
          </cell>
          <cell r="Y5527">
            <v>0</v>
          </cell>
          <cell r="Z5527">
            <v>0</v>
          </cell>
          <cell r="AA5527">
            <v>0</v>
          </cell>
          <cell r="AB5527">
            <v>0</v>
          </cell>
          <cell r="AC5527">
            <v>0</v>
          </cell>
          <cell r="AD5527">
            <v>0</v>
          </cell>
          <cell r="AE5527">
            <v>0</v>
          </cell>
          <cell r="AF5527">
            <v>0</v>
          </cell>
          <cell r="AG5527">
            <v>0</v>
          </cell>
          <cell r="AH5527">
            <v>0</v>
          </cell>
          <cell r="AI5527">
            <v>0</v>
          </cell>
          <cell r="AJ5527">
            <v>0</v>
          </cell>
          <cell r="AK5527">
            <v>0</v>
          </cell>
          <cell r="AL5527">
            <v>0</v>
          </cell>
          <cell r="AM5527">
            <v>0</v>
          </cell>
          <cell r="AN5527">
            <v>0</v>
          </cell>
          <cell r="AO5527">
            <v>0</v>
          </cell>
          <cell r="AP5527">
            <v>6</v>
          </cell>
          <cell r="AQ5527" t="str">
            <v>RONALD JOSÉ</v>
          </cell>
          <cell r="AR5527">
            <v>2</v>
          </cell>
          <cell r="AS5527" t="str">
            <v>OSCAR RIPALDA</v>
          </cell>
          <cell r="AT5527">
            <v>16</v>
          </cell>
          <cell r="AU5527" t="str">
            <v>CRITICO_16</v>
          </cell>
          <cell r="AV5527" t="str">
            <v>#N/A</v>
          </cell>
          <cell r="AW5527" t="str">
            <v>#N/A</v>
          </cell>
          <cell r="AX5527" t="b">
            <v>1</v>
          </cell>
          <cell r="AY5527" t="b">
            <v>1</v>
          </cell>
        </row>
        <row r="5528">
          <cell r="B5528" t="str">
            <v>1291709474001</v>
          </cell>
          <cell r="C5528" t="str">
            <v>AGROOLEAGINOSAS LOS RIOS OLEORIOS S.A.</v>
          </cell>
          <cell r="D5528">
            <v>212</v>
          </cell>
          <cell r="E5528">
            <v>21205</v>
          </cell>
          <cell r="F5528">
            <v>2120553</v>
          </cell>
          <cell r="G5528" t="str">
            <v>MANUFACTURA</v>
          </cell>
          <cell r="H5528" t="str">
            <v>MANUFACTURA</v>
          </cell>
          <cell r="I5528" t="str">
            <v>L3312</v>
          </cell>
          <cell r="J5528" t="str">
            <v>GRANDE EMPRESA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 t="str">
            <v>R BRAVO</v>
          </cell>
          <cell r="P5528" t="str">
            <v>R BRAVO</v>
          </cell>
          <cell r="Q5528">
            <v>0</v>
          </cell>
          <cell r="R5528">
            <v>0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  <cell r="X5528">
            <v>0</v>
          </cell>
          <cell r="Y5528">
            <v>0</v>
          </cell>
          <cell r="Z5528">
            <v>0</v>
          </cell>
          <cell r="AA5528">
            <v>0</v>
          </cell>
          <cell r="AB5528">
            <v>0</v>
          </cell>
          <cell r="AC5528">
            <v>0</v>
          </cell>
          <cell r="AD5528">
            <v>0</v>
          </cell>
          <cell r="AE5528">
            <v>0</v>
          </cell>
          <cell r="AF5528">
            <v>0</v>
          </cell>
          <cell r="AG5528">
            <v>0</v>
          </cell>
          <cell r="AH5528">
            <v>0</v>
          </cell>
          <cell r="AI5528">
            <v>0</v>
          </cell>
          <cell r="AJ5528">
            <v>0</v>
          </cell>
          <cell r="AK5528">
            <v>0</v>
          </cell>
          <cell r="AL5528">
            <v>0</v>
          </cell>
          <cell r="AM5528">
            <v>0</v>
          </cell>
          <cell r="AN5528">
            <v>0</v>
          </cell>
          <cell r="AO5528">
            <v>0</v>
          </cell>
          <cell r="AP5528">
            <v>5</v>
          </cell>
          <cell r="AQ5528" t="str">
            <v>ROSA BRAVO</v>
          </cell>
          <cell r="AR5528">
            <v>2</v>
          </cell>
          <cell r="AS5528" t="str">
            <v>OSCAR RIPALDA</v>
          </cell>
          <cell r="AT5528">
            <v>16</v>
          </cell>
          <cell r="AU5528" t="str">
            <v>CRITICO_16</v>
          </cell>
          <cell r="AV5528" t="str">
            <v>#N/A</v>
          </cell>
          <cell r="AW5528" t="str">
            <v>#N/A</v>
          </cell>
          <cell r="AX5528" t="b">
            <v>1</v>
          </cell>
          <cell r="AY5528" t="b">
            <v>1</v>
          </cell>
        </row>
        <row r="5529">
          <cell r="B5529" t="str">
            <v>1201901582001</v>
          </cell>
          <cell r="C5529" t="str">
            <v>RIPALDA CORDOVA LUZ MARINA</v>
          </cell>
          <cell r="D5529">
            <v>212</v>
          </cell>
          <cell r="E5529">
            <v>21206</v>
          </cell>
          <cell r="F5529">
            <v>2120650</v>
          </cell>
          <cell r="G5529" t="str">
            <v>COMERCIO</v>
          </cell>
          <cell r="H5529" t="str">
            <v>COMERCIO</v>
          </cell>
          <cell r="I5529" t="str">
            <v>L3313</v>
          </cell>
          <cell r="J5529" t="str">
            <v>PEQUEÑA EMPRESA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 t="str">
            <v>R BRAVO</v>
          </cell>
          <cell r="P5529" t="str">
            <v>R BRAVO</v>
          </cell>
          <cell r="Q5529">
            <v>0</v>
          </cell>
          <cell r="R5529">
            <v>0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  <cell r="X5529">
            <v>0</v>
          </cell>
          <cell r="Y5529">
            <v>0</v>
          </cell>
          <cell r="Z5529">
            <v>0</v>
          </cell>
          <cell r="AA5529">
            <v>0</v>
          </cell>
          <cell r="AB5529">
            <v>0</v>
          </cell>
          <cell r="AC5529">
            <v>0</v>
          </cell>
          <cell r="AD5529">
            <v>0</v>
          </cell>
          <cell r="AE5529">
            <v>0</v>
          </cell>
          <cell r="AF5529">
            <v>0</v>
          </cell>
          <cell r="AG5529">
            <v>0</v>
          </cell>
          <cell r="AH5529">
            <v>0</v>
          </cell>
          <cell r="AI5529">
            <v>0</v>
          </cell>
          <cell r="AJ5529">
            <v>0</v>
          </cell>
          <cell r="AK5529">
            <v>0</v>
          </cell>
          <cell r="AL5529">
            <v>0</v>
          </cell>
          <cell r="AM5529">
            <v>0</v>
          </cell>
          <cell r="AN5529">
            <v>0</v>
          </cell>
          <cell r="AO5529">
            <v>0</v>
          </cell>
          <cell r="AP5529">
            <v>5</v>
          </cell>
          <cell r="AQ5529" t="str">
            <v>ROSA BRAVO</v>
          </cell>
          <cell r="AR5529">
            <v>2</v>
          </cell>
          <cell r="AS5529" t="str">
            <v>OSCAR RIPALDA</v>
          </cell>
          <cell r="AT5529">
            <v>16</v>
          </cell>
          <cell r="AU5529" t="str">
            <v>CRITICO_16</v>
          </cell>
          <cell r="AV5529" t="str">
            <v>#N/A</v>
          </cell>
          <cell r="AW5529" t="str">
            <v>#N/A</v>
          </cell>
          <cell r="AX5529" t="b">
            <v>1</v>
          </cell>
          <cell r="AY5529" t="b">
            <v>1</v>
          </cell>
        </row>
        <row r="5530">
          <cell r="B5530" t="str">
            <v>1200316766001</v>
          </cell>
          <cell r="C5530" t="str">
            <v>MALDONADO HARO LUIS ANTONIO</v>
          </cell>
          <cell r="D5530">
            <v>212</v>
          </cell>
          <cell r="E5530">
            <v>21206</v>
          </cell>
          <cell r="F5530">
            <v>2120650</v>
          </cell>
          <cell r="G5530" t="str">
            <v>SERVICIOS</v>
          </cell>
          <cell r="H5530" t="str">
            <v>SERVICIOS</v>
          </cell>
          <cell r="I5530" t="str">
            <v>L3314</v>
          </cell>
          <cell r="J5530" t="str">
            <v>PEQUEÑA EMPRESA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 t="str">
            <v>L BONILLA</v>
          </cell>
          <cell r="P5530" t="str">
            <v>L BONILLA</v>
          </cell>
          <cell r="Q5530">
            <v>0</v>
          </cell>
          <cell r="R5530">
            <v>0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  <cell r="X5530">
            <v>0</v>
          </cell>
          <cell r="Y5530">
            <v>0</v>
          </cell>
          <cell r="Z5530">
            <v>0</v>
          </cell>
          <cell r="AA5530">
            <v>0</v>
          </cell>
          <cell r="AB5530">
            <v>0</v>
          </cell>
          <cell r="AC5530">
            <v>0</v>
          </cell>
          <cell r="AD5530">
            <v>0</v>
          </cell>
          <cell r="AE5530">
            <v>0</v>
          </cell>
          <cell r="AF5530">
            <v>0</v>
          </cell>
          <cell r="AG5530">
            <v>0</v>
          </cell>
          <cell r="AH5530">
            <v>0</v>
          </cell>
          <cell r="AI5530">
            <v>0</v>
          </cell>
          <cell r="AJ5530">
            <v>0</v>
          </cell>
          <cell r="AK5530">
            <v>0</v>
          </cell>
          <cell r="AL5530">
            <v>0</v>
          </cell>
          <cell r="AM5530">
            <v>0</v>
          </cell>
          <cell r="AN5530">
            <v>0</v>
          </cell>
          <cell r="AO5530">
            <v>0</v>
          </cell>
          <cell r="AP5530">
            <v>7</v>
          </cell>
          <cell r="AQ5530" t="str">
            <v>LUIS BONILLA</v>
          </cell>
          <cell r="AR5530">
            <v>2</v>
          </cell>
          <cell r="AS5530" t="str">
            <v>OSCAR RIPALDA</v>
          </cell>
          <cell r="AT5530">
            <v>5</v>
          </cell>
          <cell r="AU5530" t="str">
            <v>JEAN CARLOS MORAN</v>
          </cell>
          <cell r="AV5530" t="str">
            <v>#N/A</v>
          </cell>
          <cell r="AW5530" t="str">
            <v>#N/A</v>
          </cell>
          <cell r="AX5530" t="b">
            <v>1</v>
          </cell>
          <cell r="AY5530" t="b">
            <v>1</v>
          </cell>
        </row>
        <row r="5531">
          <cell r="B5531" t="str">
            <v>1260000730001</v>
          </cell>
          <cell r="C5531" t="str">
            <v>GOBIERNO AUTONOMO DESCENTRALIZADO MUNICIPAL DEL CANTON URDAN</v>
          </cell>
          <cell r="D5531">
            <v>212</v>
          </cell>
          <cell r="E5531">
            <v>21206</v>
          </cell>
          <cell r="F5531">
            <v>2120650</v>
          </cell>
          <cell r="G5531" t="str">
            <v>MANUFACTURA</v>
          </cell>
          <cell r="H5531" t="str">
            <v>MANUFACTURA</v>
          </cell>
          <cell r="I5531" t="str">
            <v>L3315</v>
          </cell>
          <cell r="J5531" t="str">
            <v>MEDIANA EMPRESA B</v>
          </cell>
          <cell r="K5531" t="str">
            <v>EMPRESA PUBLICA</v>
          </cell>
          <cell r="L5531" t="str">
            <v>05Sin características</v>
          </cell>
          <cell r="M5531">
            <v>41800</v>
          </cell>
          <cell r="N5531">
            <v>0.34513888888888888</v>
          </cell>
          <cell r="O5531" t="str">
            <v>L BONILLA</v>
          </cell>
          <cell r="P5531" t="str">
            <v>L BONILLA</v>
          </cell>
          <cell r="Q5531" t="str">
            <v>G LINDAO NEIRA</v>
          </cell>
          <cell r="R5531" t="str">
            <v>PAPEL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  <cell r="X5531">
            <v>0</v>
          </cell>
          <cell r="Y5531">
            <v>0</v>
          </cell>
          <cell r="Z5531">
            <v>0</v>
          </cell>
          <cell r="AA5531">
            <v>0</v>
          </cell>
          <cell r="AB5531">
            <v>0</v>
          </cell>
          <cell r="AC5531">
            <v>41801</v>
          </cell>
          <cell r="AD5531">
            <v>0.35416666666666669</v>
          </cell>
          <cell r="AE5531" t="str">
            <v>MMORAN</v>
          </cell>
          <cell r="AF5531">
            <v>13</v>
          </cell>
          <cell r="AG5531">
            <v>0</v>
          </cell>
          <cell r="AH5531">
            <v>0</v>
          </cell>
          <cell r="AI5531">
            <v>0</v>
          </cell>
          <cell r="AJ5531">
            <v>0</v>
          </cell>
          <cell r="AK5531">
            <v>0</v>
          </cell>
          <cell r="AL5531">
            <v>0</v>
          </cell>
          <cell r="AM5531">
            <v>0</v>
          </cell>
          <cell r="AN5531">
            <v>0</v>
          </cell>
          <cell r="AO5531">
            <v>0</v>
          </cell>
          <cell r="AP5531">
            <v>7</v>
          </cell>
          <cell r="AQ5531" t="str">
            <v>LUIS BONILLA</v>
          </cell>
          <cell r="AR5531">
            <v>2</v>
          </cell>
          <cell r="AS5531" t="str">
            <v>OSCAR RIPALDA</v>
          </cell>
          <cell r="AT5531">
            <v>5</v>
          </cell>
          <cell r="AU5531" t="str">
            <v>JEAN CARLOS MORAN</v>
          </cell>
          <cell r="AV5531" t="str">
            <v>#N/A</v>
          </cell>
          <cell r="AW5531" t="str">
            <v>#N/A</v>
          </cell>
          <cell r="AX5531" t="b">
            <v>0</v>
          </cell>
          <cell r="AY5531" t="b">
            <v>0</v>
          </cell>
        </row>
        <row r="5532">
          <cell r="B5532" t="str">
            <v>1706866405001</v>
          </cell>
          <cell r="C5532" t="str">
            <v>CHAN CHONG YUN MING</v>
          </cell>
          <cell r="D5532">
            <v>212</v>
          </cell>
          <cell r="E5532">
            <v>21206</v>
          </cell>
          <cell r="F5532">
            <v>2120651</v>
          </cell>
          <cell r="G5532" t="str">
            <v>COMERCIO</v>
          </cell>
          <cell r="H5532" t="str">
            <v>COMERCIO</v>
          </cell>
          <cell r="I5532" t="str">
            <v>L3316</v>
          </cell>
          <cell r="J5532" t="str">
            <v>MICROEMPRESA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 t="str">
            <v>L BONILLA</v>
          </cell>
          <cell r="P5532" t="str">
            <v>L BONILLA</v>
          </cell>
          <cell r="Q5532">
            <v>0</v>
          </cell>
          <cell r="R5532">
            <v>0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  <cell r="X5532">
            <v>0</v>
          </cell>
          <cell r="Y5532">
            <v>0</v>
          </cell>
          <cell r="Z5532">
            <v>0</v>
          </cell>
          <cell r="AA5532">
            <v>0</v>
          </cell>
          <cell r="AB5532">
            <v>0</v>
          </cell>
          <cell r="AC5532">
            <v>0</v>
          </cell>
          <cell r="AD5532">
            <v>0</v>
          </cell>
          <cell r="AE5532">
            <v>0</v>
          </cell>
          <cell r="AF5532">
            <v>0</v>
          </cell>
          <cell r="AG5532">
            <v>0</v>
          </cell>
          <cell r="AH5532">
            <v>0</v>
          </cell>
          <cell r="AI5532">
            <v>0</v>
          </cell>
          <cell r="AJ5532">
            <v>0</v>
          </cell>
          <cell r="AK5532">
            <v>0</v>
          </cell>
          <cell r="AL5532">
            <v>0</v>
          </cell>
          <cell r="AM5532">
            <v>0</v>
          </cell>
          <cell r="AN5532">
            <v>0</v>
          </cell>
          <cell r="AO5532">
            <v>0</v>
          </cell>
          <cell r="AP5532">
            <v>7</v>
          </cell>
          <cell r="AQ5532" t="str">
            <v>LUIS BONILLA</v>
          </cell>
          <cell r="AR5532">
            <v>2</v>
          </cell>
          <cell r="AS5532" t="str">
            <v>OSCAR RIPALDA</v>
          </cell>
          <cell r="AT5532">
            <v>5</v>
          </cell>
          <cell r="AU5532" t="str">
            <v>JEAN CARLOS MORAN</v>
          </cell>
          <cell r="AV5532" t="str">
            <v>#N/A</v>
          </cell>
          <cell r="AW5532" t="str">
            <v>#N/A</v>
          </cell>
          <cell r="AX5532" t="b">
            <v>1</v>
          </cell>
          <cell r="AY5532" t="b">
            <v>1</v>
          </cell>
        </row>
        <row r="5533">
          <cell r="B5533" t="str">
            <v>1203380322001</v>
          </cell>
          <cell r="C5533" t="str">
            <v>MUNOZ SANCHEZ BAUTISTA VALENTIN</v>
          </cell>
          <cell r="D5533">
            <v>212</v>
          </cell>
          <cell r="E5533">
            <v>21206</v>
          </cell>
          <cell r="F5533">
            <v>2120651</v>
          </cell>
          <cell r="G5533" t="str">
            <v>MANUFACTURA</v>
          </cell>
          <cell r="H5533" t="str">
            <v>MANUFACTURA</v>
          </cell>
          <cell r="I5533" t="str">
            <v>L3317</v>
          </cell>
          <cell r="J5533" t="str">
            <v>MEDIANA EMPRESA B</v>
          </cell>
          <cell r="K5533">
            <v>0</v>
          </cell>
          <cell r="L5533" t="str">
            <v>01Empresas Normales</v>
          </cell>
          <cell r="M5533">
            <v>41814</v>
          </cell>
          <cell r="N5533">
            <v>0.5</v>
          </cell>
          <cell r="O5533" t="str">
            <v>L BONILLA</v>
          </cell>
          <cell r="P5533" t="str">
            <v>L BONILLA</v>
          </cell>
          <cell r="Q5533" t="str">
            <v>EMPRESA</v>
          </cell>
          <cell r="R5533" t="str">
            <v>PAPEL</v>
          </cell>
          <cell r="S5533">
            <v>41814</v>
          </cell>
          <cell r="T5533">
            <v>0.66666666666666663</v>
          </cell>
          <cell r="U5533" t="str">
            <v>PRE-013</v>
          </cell>
          <cell r="V5533">
            <v>0</v>
          </cell>
          <cell r="W5533">
            <v>0</v>
          </cell>
          <cell r="X5533">
            <v>0</v>
          </cell>
          <cell r="Y5533">
            <v>0</v>
          </cell>
          <cell r="Z5533">
            <v>0</v>
          </cell>
          <cell r="AA5533">
            <v>0</v>
          </cell>
          <cell r="AB5533">
            <v>0</v>
          </cell>
          <cell r="AC5533">
            <v>0</v>
          </cell>
          <cell r="AD5533">
            <v>0</v>
          </cell>
          <cell r="AE5533">
            <v>0</v>
          </cell>
          <cell r="AF5533">
            <v>0</v>
          </cell>
          <cell r="AG5533">
            <v>0</v>
          </cell>
          <cell r="AH5533">
            <v>0</v>
          </cell>
          <cell r="AI5533">
            <v>0</v>
          </cell>
          <cell r="AJ5533">
            <v>0</v>
          </cell>
          <cell r="AK5533">
            <v>0</v>
          </cell>
          <cell r="AL5533">
            <v>0</v>
          </cell>
          <cell r="AM5533">
            <v>0</v>
          </cell>
          <cell r="AN5533">
            <v>0</v>
          </cell>
          <cell r="AO5533">
            <v>0</v>
          </cell>
          <cell r="AP5533">
            <v>7</v>
          </cell>
          <cell r="AQ5533" t="str">
            <v>LUIS BONILLA</v>
          </cell>
          <cell r="AR5533">
            <v>2</v>
          </cell>
          <cell r="AS5533" t="str">
            <v>OSCAR RIPALDA</v>
          </cell>
          <cell r="AT5533">
            <v>5</v>
          </cell>
          <cell r="AU5533" t="str">
            <v>JEAN CARLOS MORAN</v>
          </cell>
          <cell r="AV5533" t="str">
            <v>#N/A</v>
          </cell>
          <cell r="AW5533" t="str">
            <v>#N/A</v>
          </cell>
          <cell r="AX5533" t="b">
            <v>0</v>
          </cell>
          <cell r="AY5533" t="b">
            <v>0</v>
          </cell>
        </row>
        <row r="5534">
          <cell r="B5534" t="str">
            <v>0910543032001</v>
          </cell>
          <cell r="C5534" t="str">
            <v>RIASCOS MORAN PEDRO EMIGDIO</v>
          </cell>
          <cell r="D5534">
            <v>212</v>
          </cell>
          <cell r="E5534">
            <v>21207</v>
          </cell>
          <cell r="F5534">
            <v>2120750</v>
          </cell>
          <cell r="G5534" t="str">
            <v>SERVICIOS</v>
          </cell>
          <cell r="H5534" t="str">
            <v>SERVICIOS</v>
          </cell>
          <cell r="I5534" t="str">
            <v>L3318</v>
          </cell>
          <cell r="J5534" t="str">
            <v>MICROEMPRESA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 t="str">
            <v>R BRAVO</v>
          </cell>
          <cell r="P5534" t="str">
            <v>R BRAVO</v>
          </cell>
          <cell r="Q5534">
            <v>0</v>
          </cell>
          <cell r="R5534">
            <v>0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  <cell r="X5534">
            <v>0</v>
          </cell>
          <cell r="Y5534">
            <v>0</v>
          </cell>
          <cell r="Z5534">
            <v>0</v>
          </cell>
          <cell r="AA5534">
            <v>0</v>
          </cell>
          <cell r="AB5534">
            <v>0</v>
          </cell>
          <cell r="AC5534">
            <v>0</v>
          </cell>
          <cell r="AD5534">
            <v>0</v>
          </cell>
          <cell r="AE5534">
            <v>0</v>
          </cell>
          <cell r="AF5534">
            <v>0</v>
          </cell>
          <cell r="AG5534">
            <v>0</v>
          </cell>
          <cell r="AH5534">
            <v>0</v>
          </cell>
          <cell r="AI5534">
            <v>0</v>
          </cell>
          <cell r="AJ5534">
            <v>0</v>
          </cell>
          <cell r="AK5534">
            <v>0</v>
          </cell>
          <cell r="AL5534">
            <v>0</v>
          </cell>
          <cell r="AM5534">
            <v>0</v>
          </cell>
          <cell r="AN5534">
            <v>0</v>
          </cell>
          <cell r="AO5534">
            <v>0</v>
          </cell>
          <cell r="AP5534">
            <v>5</v>
          </cell>
          <cell r="AQ5534" t="str">
            <v>ROSA BRAVO</v>
          </cell>
          <cell r="AR5534">
            <v>2</v>
          </cell>
          <cell r="AS5534" t="str">
            <v>OSCAR RIPALDA</v>
          </cell>
          <cell r="AT5534">
            <v>16</v>
          </cell>
          <cell r="AU5534" t="str">
            <v>CRITICO_16</v>
          </cell>
          <cell r="AV5534" t="str">
            <v>#N/A</v>
          </cell>
          <cell r="AW5534" t="str">
            <v>#N/A</v>
          </cell>
          <cell r="AX5534" t="b">
            <v>1</v>
          </cell>
          <cell r="AY5534" t="b">
            <v>1</v>
          </cell>
        </row>
        <row r="5535">
          <cell r="B5535" t="str">
            <v>0992575360001</v>
          </cell>
          <cell r="C5535" t="str">
            <v>CONSAPORF CONSTRUCTORA SANCHEZ PORTILLA F. S.A.</v>
          </cell>
          <cell r="D5535">
            <v>212</v>
          </cell>
          <cell r="E5535">
            <v>21207</v>
          </cell>
          <cell r="F5535">
            <v>2120750</v>
          </cell>
          <cell r="G5535" t="str">
            <v>SERVICIOS</v>
          </cell>
          <cell r="H5535" t="str">
            <v>SERVICIOS</v>
          </cell>
          <cell r="I5535" t="str">
            <v>L3319</v>
          </cell>
          <cell r="J5535" t="str">
            <v>MICROEMPRESA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 t="str">
            <v>L BONILLA</v>
          </cell>
          <cell r="P5535" t="str">
            <v>L BONILLA</v>
          </cell>
          <cell r="Q5535">
            <v>0</v>
          </cell>
          <cell r="R5535">
            <v>0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  <cell r="X5535">
            <v>0</v>
          </cell>
          <cell r="Y5535">
            <v>0</v>
          </cell>
          <cell r="Z5535">
            <v>0</v>
          </cell>
          <cell r="AA5535">
            <v>0</v>
          </cell>
          <cell r="AB5535">
            <v>0</v>
          </cell>
          <cell r="AC5535">
            <v>0</v>
          </cell>
          <cell r="AD5535">
            <v>0</v>
          </cell>
          <cell r="AE5535">
            <v>0</v>
          </cell>
          <cell r="AF5535">
            <v>0</v>
          </cell>
          <cell r="AG5535">
            <v>0</v>
          </cell>
          <cell r="AH5535">
            <v>0</v>
          </cell>
          <cell r="AI5535">
            <v>0</v>
          </cell>
          <cell r="AJ5535">
            <v>0</v>
          </cell>
          <cell r="AK5535">
            <v>0</v>
          </cell>
          <cell r="AL5535">
            <v>0</v>
          </cell>
          <cell r="AM5535">
            <v>0</v>
          </cell>
          <cell r="AN5535">
            <v>0</v>
          </cell>
          <cell r="AO5535">
            <v>0</v>
          </cell>
          <cell r="AP5535">
            <v>7</v>
          </cell>
          <cell r="AQ5535" t="str">
            <v>LUIS BONILLA</v>
          </cell>
          <cell r="AR5535">
            <v>2</v>
          </cell>
          <cell r="AS5535" t="str">
            <v>OSCAR RIPALDA</v>
          </cell>
          <cell r="AT5535">
            <v>5</v>
          </cell>
          <cell r="AU5535" t="str">
            <v>JEAN CARLOS MORAN</v>
          </cell>
          <cell r="AV5535" t="str">
            <v>#N/A</v>
          </cell>
          <cell r="AW5535" t="str">
            <v>#N/A</v>
          </cell>
          <cell r="AX5535" t="b">
            <v>1</v>
          </cell>
          <cell r="AY5535" t="b">
            <v>1</v>
          </cell>
        </row>
        <row r="5536">
          <cell r="B5536" t="str">
            <v>1291717353001</v>
          </cell>
          <cell r="C5536" t="str">
            <v>LIGA DEPORTIVA CANTONAL DE VENTANAS</v>
          </cell>
          <cell r="D5536">
            <v>212</v>
          </cell>
          <cell r="E5536">
            <v>21207</v>
          </cell>
          <cell r="F5536">
            <v>2120750</v>
          </cell>
          <cell r="G5536" t="str">
            <v>SERVICIOS</v>
          </cell>
          <cell r="H5536" t="str">
            <v>SERVICIOS</v>
          </cell>
          <cell r="I5536" t="str">
            <v>L3320</v>
          </cell>
          <cell r="J5536" t="str">
            <v>MICROEMPRESA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 t="str">
            <v>L BONILLA</v>
          </cell>
          <cell r="P5536" t="str">
            <v>L BONILLA</v>
          </cell>
          <cell r="Q5536">
            <v>0</v>
          </cell>
          <cell r="R5536">
            <v>0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  <cell r="X5536">
            <v>0</v>
          </cell>
          <cell r="Y5536">
            <v>0</v>
          </cell>
          <cell r="Z5536">
            <v>0</v>
          </cell>
          <cell r="AA5536">
            <v>0</v>
          </cell>
          <cell r="AB5536">
            <v>0</v>
          </cell>
          <cell r="AC5536">
            <v>0</v>
          </cell>
          <cell r="AD5536">
            <v>0</v>
          </cell>
          <cell r="AE5536">
            <v>0</v>
          </cell>
          <cell r="AF5536">
            <v>0</v>
          </cell>
          <cell r="AG5536">
            <v>0</v>
          </cell>
          <cell r="AH5536">
            <v>0</v>
          </cell>
          <cell r="AI5536">
            <v>0</v>
          </cell>
          <cell r="AJ5536">
            <v>0</v>
          </cell>
          <cell r="AK5536">
            <v>0</v>
          </cell>
          <cell r="AL5536">
            <v>0</v>
          </cell>
          <cell r="AM5536">
            <v>0</v>
          </cell>
          <cell r="AN5536">
            <v>0</v>
          </cell>
          <cell r="AO5536">
            <v>0</v>
          </cell>
          <cell r="AP5536">
            <v>7</v>
          </cell>
          <cell r="AQ5536" t="str">
            <v>LUIS BONILLA</v>
          </cell>
          <cell r="AR5536">
            <v>2</v>
          </cell>
          <cell r="AS5536" t="str">
            <v>OSCAR RIPALDA</v>
          </cell>
          <cell r="AT5536">
            <v>5</v>
          </cell>
          <cell r="AU5536" t="str">
            <v>JEAN CARLOS MORAN</v>
          </cell>
          <cell r="AV5536" t="str">
            <v>#N/A</v>
          </cell>
          <cell r="AW5536" t="str">
            <v>#N/A</v>
          </cell>
          <cell r="AX5536" t="b">
            <v>1</v>
          </cell>
          <cell r="AY5536" t="b">
            <v>1</v>
          </cell>
        </row>
        <row r="5537">
          <cell r="B5537" t="str">
            <v>0902574532001</v>
          </cell>
          <cell r="C5537" t="str">
            <v>YANEZ LARREA VICTOR JACINTO</v>
          </cell>
          <cell r="D5537">
            <v>212</v>
          </cell>
          <cell r="E5537">
            <v>21207</v>
          </cell>
          <cell r="F5537">
            <v>2120750</v>
          </cell>
          <cell r="G5537" t="str">
            <v>MANUFACTURA</v>
          </cell>
          <cell r="H5537" t="str">
            <v>MANUFACTURA</v>
          </cell>
          <cell r="I5537" t="str">
            <v>L3321</v>
          </cell>
          <cell r="J5537" t="str">
            <v>MICROEMPRESA</v>
          </cell>
          <cell r="K5537">
            <v>0</v>
          </cell>
          <cell r="L5537" t="str">
            <v>02Empresas Liquidadas</v>
          </cell>
          <cell r="M5537">
            <v>41803</v>
          </cell>
          <cell r="N5537">
            <v>0.75416666666666665</v>
          </cell>
          <cell r="O5537" t="str">
            <v>L BONILLA</v>
          </cell>
          <cell r="P5537" t="str">
            <v>L BONILLA</v>
          </cell>
          <cell r="Q5537" t="str">
            <v>L BONILLA</v>
          </cell>
          <cell r="R5537" t="str">
            <v>PAPEL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  <cell r="X5537">
            <v>0</v>
          </cell>
          <cell r="Y5537">
            <v>0</v>
          </cell>
          <cell r="Z5537">
            <v>0</v>
          </cell>
          <cell r="AA5537">
            <v>0</v>
          </cell>
          <cell r="AB5537">
            <v>0</v>
          </cell>
          <cell r="AC5537">
            <v>41803</v>
          </cell>
          <cell r="AD5537">
            <v>0.77569444444444446</v>
          </cell>
          <cell r="AE5537" t="str">
            <v>MMORAN</v>
          </cell>
          <cell r="AF5537">
            <v>15</v>
          </cell>
          <cell r="AG5537">
            <v>0</v>
          </cell>
          <cell r="AH5537">
            <v>0</v>
          </cell>
          <cell r="AI5537">
            <v>0</v>
          </cell>
          <cell r="AJ5537">
            <v>0</v>
          </cell>
          <cell r="AK5537">
            <v>0</v>
          </cell>
          <cell r="AL5537">
            <v>0</v>
          </cell>
          <cell r="AM5537">
            <v>0</v>
          </cell>
          <cell r="AN5537">
            <v>0</v>
          </cell>
          <cell r="AO5537">
            <v>0</v>
          </cell>
          <cell r="AP5537">
            <v>7</v>
          </cell>
          <cell r="AQ5537" t="str">
            <v>LUIS BONILLA</v>
          </cell>
          <cell r="AR5537">
            <v>2</v>
          </cell>
          <cell r="AS5537" t="str">
            <v>OSCAR RIPALDA</v>
          </cell>
          <cell r="AT5537">
            <v>5</v>
          </cell>
          <cell r="AU5537" t="str">
            <v>JEAN CARLOS MORAN</v>
          </cell>
          <cell r="AV5537" t="str">
            <v>#N/A</v>
          </cell>
          <cell r="AW5537" t="str">
            <v>#N/A</v>
          </cell>
          <cell r="AX5537" t="b">
            <v>0</v>
          </cell>
          <cell r="AY5537" t="b">
            <v>0</v>
          </cell>
        </row>
        <row r="5538">
          <cell r="B5538" t="str">
            <v>0906771449001</v>
          </cell>
          <cell r="C5538" t="str">
            <v>ROBINZON PANCHANO CRUZ ARMENIA</v>
          </cell>
          <cell r="D5538">
            <v>212</v>
          </cell>
          <cell r="E5538">
            <v>21207</v>
          </cell>
          <cell r="F5538">
            <v>2120750</v>
          </cell>
          <cell r="G5538" t="str">
            <v>COMERCIO</v>
          </cell>
          <cell r="H5538" t="str">
            <v>COMERCIO</v>
          </cell>
          <cell r="I5538" t="str">
            <v>L3322</v>
          </cell>
          <cell r="J5538" t="str">
            <v>PEQUEÑA EMPRESA</v>
          </cell>
          <cell r="K5538" t="str">
            <v>SIN CARACTERISTICAS</v>
          </cell>
          <cell r="L5538" t="str">
            <v>05Sin características</v>
          </cell>
          <cell r="M5538">
            <v>41821</v>
          </cell>
          <cell r="N5538">
            <v>0.58958333333333335</v>
          </cell>
          <cell r="O5538" t="str">
            <v>L BONILLA</v>
          </cell>
          <cell r="P5538" t="str">
            <v>L BONILLA</v>
          </cell>
          <cell r="Q5538" t="str">
            <v>EMPRESA</v>
          </cell>
          <cell r="R5538" t="str">
            <v>PAPEL</v>
          </cell>
          <cell r="S5538">
            <v>41821</v>
          </cell>
          <cell r="T5538">
            <v>0.66666666666666663</v>
          </cell>
          <cell r="U5538" t="str">
            <v>PRE-016</v>
          </cell>
          <cell r="V5538">
            <v>41822</v>
          </cell>
          <cell r="W5538">
            <v>0.6875</v>
          </cell>
          <cell r="X5538">
            <v>0</v>
          </cell>
          <cell r="Y5538">
            <v>0</v>
          </cell>
          <cell r="Z5538">
            <v>0</v>
          </cell>
          <cell r="AA5538">
            <v>0</v>
          </cell>
          <cell r="AB5538">
            <v>0</v>
          </cell>
          <cell r="AC5538">
            <v>41824</v>
          </cell>
          <cell r="AD5538">
            <v>0.49861111111111112</v>
          </cell>
          <cell r="AE5538" t="str">
            <v>MMORAN</v>
          </cell>
          <cell r="AF5538">
            <v>25</v>
          </cell>
          <cell r="AG5538">
            <v>0</v>
          </cell>
          <cell r="AH5538">
            <v>0</v>
          </cell>
          <cell r="AI5538">
            <v>0</v>
          </cell>
          <cell r="AJ5538">
            <v>0</v>
          </cell>
          <cell r="AK5538">
            <v>0</v>
          </cell>
          <cell r="AL5538">
            <v>0</v>
          </cell>
          <cell r="AM5538">
            <v>0</v>
          </cell>
          <cell r="AN5538">
            <v>0</v>
          </cell>
          <cell r="AO5538">
            <v>0</v>
          </cell>
          <cell r="AP5538">
            <v>7</v>
          </cell>
          <cell r="AQ5538" t="str">
            <v>LUIS BONILLA</v>
          </cell>
          <cell r="AR5538">
            <v>2</v>
          </cell>
          <cell r="AS5538" t="str">
            <v>OSCAR RIPALDA</v>
          </cell>
          <cell r="AT5538">
            <v>5</v>
          </cell>
          <cell r="AU5538" t="str">
            <v>JEAN CARLOS MORAN</v>
          </cell>
          <cell r="AV5538" t="str">
            <v>#N/A</v>
          </cell>
          <cell r="AW5538" t="str">
            <v>#N/A</v>
          </cell>
          <cell r="AX5538" t="b">
            <v>0</v>
          </cell>
          <cell r="AY5538" t="b">
            <v>0</v>
          </cell>
        </row>
        <row r="5539">
          <cell r="B5539" t="str">
            <v>1202875777001</v>
          </cell>
          <cell r="C5539" t="str">
            <v>ANGULO VARGAS MONICA EUGENIA</v>
          </cell>
          <cell r="D5539">
            <v>212</v>
          </cell>
          <cell r="E5539">
            <v>21207</v>
          </cell>
          <cell r="F5539">
            <v>2120750</v>
          </cell>
          <cell r="G5539" t="str">
            <v>COMERCIO</v>
          </cell>
          <cell r="H5539" t="str">
            <v>COMERCIO</v>
          </cell>
          <cell r="I5539" t="str">
            <v>L3323</v>
          </cell>
          <cell r="J5539" t="str">
            <v>PEQUEÑA EMPRESA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 t="str">
            <v>R BRAVO</v>
          </cell>
          <cell r="P5539" t="str">
            <v>R BRAVO</v>
          </cell>
          <cell r="Q5539">
            <v>0</v>
          </cell>
          <cell r="R5539">
            <v>0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  <cell r="X5539">
            <v>0</v>
          </cell>
          <cell r="Y5539">
            <v>0</v>
          </cell>
          <cell r="Z5539">
            <v>0</v>
          </cell>
          <cell r="AA5539">
            <v>0</v>
          </cell>
          <cell r="AB5539">
            <v>0</v>
          </cell>
          <cell r="AC5539">
            <v>0</v>
          </cell>
          <cell r="AD5539">
            <v>0</v>
          </cell>
          <cell r="AE5539">
            <v>0</v>
          </cell>
          <cell r="AF5539">
            <v>0</v>
          </cell>
          <cell r="AG5539">
            <v>0</v>
          </cell>
          <cell r="AH5539">
            <v>0</v>
          </cell>
          <cell r="AI5539">
            <v>0</v>
          </cell>
          <cell r="AJ5539">
            <v>0</v>
          </cell>
          <cell r="AK5539">
            <v>0</v>
          </cell>
          <cell r="AL5539">
            <v>0</v>
          </cell>
          <cell r="AM5539">
            <v>0</v>
          </cell>
          <cell r="AN5539">
            <v>0</v>
          </cell>
          <cell r="AO5539">
            <v>0</v>
          </cell>
          <cell r="AP5539">
            <v>5</v>
          </cell>
          <cell r="AQ5539" t="str">
            <v>ROSA BRAVO</v>
          </cell>
          <cell r="AR5539">
            <v>2</v>
          </cell>
          <cell r="AS5539" t="str">
            <v>OSCAR RIPALDA</v>
          </cell>
          <cell r="AT5539">
            <v>16</v>
          </cell>
          <cell r="AU5539" t="str">
            <v>CRITICO_16</v>
          </cell>
          <cell r="AV5539" t="str">
            <v>#N/A</v>
          </cell>
          <cell r="AW5539" t="str">
            <v>#N/A</v>
          </cell>
          <cell r="AX5539" t="b">
            <v>1</v>
          </cell>
          <cell r="AY5539" t="b">
            <v>1</v>
          </cell>
        </row>
        <row r="5540">
          <cell r="B5540" t="str">
            <v>1204174591001</v>
          </cell>
          <cell r="C5540" t="str">
            <v>MORETA GUAMAN ERCILIA ELENA</v>
          </cell>
          <cell r="D5540">
            <v>212</v>
          </cell>
          <cell r="E5540">
            <v>21207</v>
          </cell>
          <cell r="F5540">
            <v>2120750</v>
          </cell>
          <cell r="G5540" t="str">
            <v>COMERCIO</v>
          </cell>
          <cell r="H5540" t="str">
            <v>COMERCIO</v>
          </cell>
          <cell r="I5540" t="str">
            <v>L3324</v>
          </cell>
          <cell r="J5540" t="str">
            <v>PEQUEÑA EMPRESA</v>
          </cell>
          <cell r="K5540">
            <v>0</v>
          </cell>
          <cell r="L5540" t="str">
            <v>01Empresas Normales</v>
          </cell>
          <cell r="M5540">
            <v>41803</v>
          </cell>
          <cell r="N5540">
            <v>0.35416666666666669</v>
          </cell>
          <cell r="O5540" t="str">
            <v>L BONILLA</v>
          </cell>
          <cell r="P5540" t="str">
            <v>L BONILLA</v>
          </cell>
          <cell r="Q5540" t="str">
            <v>APLICATIVO WEB</v>
          </cell>
          <cell r="R5540" t="str">
            <v>APLICATIVO WEB</v>
          </cell>
          <cell r="S5540">
            <v>41806</v>
          </cell>
          <cell r="T5540">
            <v>0.66666666666666663</v>
          </cell>
          <cell r="U5540" t="str">
            <v>PRE-002</v>
          </cell>
          <cell r="V5540">
            <v>41827</v>
          </cell>
          <cell r="W5540">
            <v>0.5</v>
          </cell>
          <cell r="X5540">
            <v>0</v>
          </cell>
          <cell r="Y5540">
            <v>0</v>
          </cell>
          <cell r="Z5540">
            <v>0</v>
          </cell>
          <cell r="AA5540">
            <v>0</v>
          </cell>
          <cell r="AB5540">
            <v>0</v>
          </cell>
          <cell r="AC5540">
            <v>41828</v>
          </cell>
          <cell r="AD5540">
            <v>0.33333333333333331</v>
          </cell>
          <cell r="AE5540" t="str">
            <v>MMORAN</v>
          </cell>
          <cell r="AF5540">
            <v>28</v>
          </cell>
          <cell r="AG5540">
            <v>0</v>
          </cell>
          <cell r="AH5540">
            <v>0</v>
          </cell>
          <cell r="AI5540">
            <v>0</v>
          </cell>
          <cell r="AJ5540">
            <v>0</v>
          </cell>
          <cell r="AK5540">
            <v>0</v>
          </cell>
          <cell r="AL5540">
            <v>0</v>
          </cell>
          <cell r="AM5540">
            <v>0</v>
          </cell>
          <cell r="AN5540">
            <v>0</v>
          </cell>
          <cell r="AO5540">
            <v>0</v>
          </cell>
          <cell r="AP5540">
            <v>7</v>
          </cell>
          <cell r="AQ5540" t="str">
            <v>LUIS BONILLA</v>
          </cell>
          <cell r="AR5540">
            <v>2</v>
          </cell>
          <cell r="AS5540" t="str">
            <v>OSCAR RIPALDA</v>
          </cell>
          <cell r="AT5540">
            <v>5</v>
          </cell>
          <cell r="AU5540" t="str">
            <v>JEAN CARLOS MORAN</v>
          </cell>
          <cell r="AV5540" t="str">
            <v>#N/A</v>
          </cell>
          <cell r="AW5540" t="str">
            <v>#N/A</v>
          </cell>
          <cell r="AX5540" t="b">
            <v>0</v>
          </cell>
          <cell r="AY5540" t="b">
            <v>0</v>
          </cell>
        </row>
        <row r="5541">
          <cell r="B5541" t="str">
            <v>1205244484001</v>
          </cell>
          <cell r="C5541" t="str">
            <v>CANDO YUMBULEMA OSCAR PAUL</v>
          </cell>
          <cell r="D5541">
            <v>212</v>
          </cell>
          <cell r="E5541">
            <v>21207</v>
          </cell>
          <cell r="F5541">
            <v>2120750</v>
          </cell>
          <cell r="G5541" t="str">
            <v>COMERCIO</v>
          </cell>
          <cell r="H5541" t="str">
            <v>COMERCIO</v>
          </cell>
          <cell r="I5541" t="str">
            <v>L3325</v>
          </cell>
          <cell r="J5541" t="str">
            <v>PEQUEÑA EMPRESA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 t="str">
            <v>R BRAVO</v>
          </cell>
          <cell r="P5541" t="str">
            <v>R BRAVO</v>
          </cell>
          <cell r="Q5541">
            <v>0</v>
          </cell>
          <cell r="R5541">
            <v>0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  <cell r="X5541">
            <v>0</v>
          </cell>
          <cell r="Y5541">
            <v>0</v>
          </cell>
          <cell r="Z5541">
            <v>0</v>
          </cell>
          <cell r="AA5541">
            <v>0</v>
          </cell>
          <cell r="AB5541">
            <v>0</v>
          </cell>
          <cell r="AC5541">
            <v>0</v>
          </cell>
          <cell r="AD5541">
            <v>0</v>
          </cell>
          <cell r="AE5541">
            <v>0</v>
          </cell>
          <cell r="AF5541">
            <v>0</v>
          </cell>
          <cell r="AG5541">
            <v>0</v>
          </cell>
          <cell r="AH5541">
            <v>0</v>
          </cell>
          <cell r="AI5541">
            <v>0</v>
          </cell>
          <cell r="AJ5541">
            <v>0</v>
          </cell>
          <cell r="AK5541">
            <v>0</v>
          </cell>
          <cell r="AL5541">
            <v>0</v>
          </cell>
          <cell r="AM5541">
            <v>0</v>
          </cell>
          <cell r="AN5541">
            <v>0</v>
          </cell>
          <cell r="AO5541">
            <v>0</v>
          </cell>
          <cell r="AP5541">
            <v>5</v>
          </cell>
          <cell r="AQ5541" t="str">
            <v>ROSA BRAVO</v>
          </cell>
          <cell r="AR5541">
            <v>2</v>
          </cell>
          <cell r="AS5541" t="str">
            <v>OSCAR RIPALDA</v>
          </cell>
          <cell r="AT5541">
            <v>16</v>
          </cell>
          <cell r="AU5541" t="str">
            <v>CRITICO_16</v>
          </cell>
          <cell r="AV5541" t="str">
            <v>#N/A</v>
          </cell>
          <cell r="AW5541" t="str">
            <v>#N/A</v>
          </cell>
          <cell r="AX5541" t="b">
            <v>1</v>
          </cell>
          <cell r="AY5541" t="b">
            <v>1</v>
          </cell>
        </row>
        <row r="5542">
          <cell r="B5542" t="str">
            <v>1205557372001</v>
          </cell>
          <cell r="C5542" t="str">
            <v>LOZADA PARRA EDWIN EMILIO</v>
          </cell>
          <cell r="D5542">
            <v>212</v>
          </cell>
          <cell r="E5542">
            <v>21207</v>
          </cell>
          <cell r="F5542">
            <v>2120750</v>
          </cell>
          <cell r="G5542" t="str">
            <v>COMERCIO</v>
          </cell>
          <cell r="H5542" t="str">
            <v>COMERCIO</v>
          </cell>
          <cell r="I5542" t="str">
            <v>L3326</v>
          </cell>
          <cell r="J5542" t="str">
            <v>PEQUEÑA EMPRESA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 t="str">
            <v>R JOSE</v>
          </cell>
          <cell r="P5542" t="str">
            <v>R JOSE</v>
          </cell>
          <cell r="Q5542">
            <v>0</v>
          </cell>
          <cell r="R5542">
            <v>0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  <cell r="X5542">
            <v>0</v>
          </cell>
          <cell r="Y5542">
            <v>0</v>
          </cell>
          <cell r="Z5542">
            <v>0</v>
          </cell>
          <cell r="AA5542">
            <v>0</v>
          </cell>
          <cell r="AB5542">
            <v>0</v>
          </cell>
          <cell r="AC5542">
            <v>0</v>
          </cell>
          <cell r="AD5542">
            <v>0</v>
          </cell>
          <cell r="AE5542">
            <v>0</v>
          </cell>
          <cell r="AF5542">
            <v>0</v>
          </cell>
          <cell r="AG5542">
            <v>0</v>
          </cell>
          <cell r="AH5542">
            <v>0</v>
          </cell>
          <cell r="AI5542">
            <v>0</v>
          </cell>
          <cell r="AJ5542">
            <v>0</v>
          </cell>
          <cell r="AK5542">
            <v>0</v>
          </cell>
          <cell r="AL5542">
            <v>0</v>
          </cell>
          <cell r="AM5542">
            <v>0</v>
          </cell>
          <cell r="AN5542">
            <v>0</v>
          </cell>
          <cell r="AO5542">
            <v>0</v>
          </cell>
          <cell r="AP5542">
            <v>6</v>
          </cell>
          <cell r="AQ5542" t="str">
            <v>RONALD JOSÉ</v>
          </cell>
          <cell r="AR5542">
            <v>2</v>
          </cell>
          <cell r="AS5542" t="str">
            <v>OSCAR RIPALDA</v>
          </cell>
          <cell r="AT5542">
            <v>16</v>
          </cell>
          <cell r="AU5542" t="str">
            <v>CRITICO_16</v>
          </cell>
          <cell r="AV5542" t="str">
            <v>#N/A</v>
          </cell>
          <cell r="AW5542" t="str">
            <v>#N/A</v>
          </cell>
          <cell r="AX5542" t="b">
            <v>1</v>
          </cell>
          <cell r="AY5542" t="b">
            <v>1</v>
          </cell>
        </row>
        <row r="5543">
          <cell r="B5543" t="str">
            <v>1301514525001</v>
          </cell>
          <cell r="C5543" t="str">
            <v>ALAVA CESAR AUGUSTO</v>
          </cell>
          <cell r="D5543">
            <v>212</v>
          </cell>
          <cell r="E5543">
            <v>21207</v>
          </cell>
          <cell r="F5543">
            <v>2120750</v>
          </cell>
          <cell r="G5543" t="str">
            <v>MANUFACTURA</v>
          </cell>
          <cell r="H5543" t="str">
            <v>MANUFACTURA</v>
          </cell>
          <cell r="I5543" t="str">
            <v>L3327</v>
          </cell>
          <cell r="J5543" t="str">
            <v>PEQUEÑA EMPRESA</v>
          </cell>
          <cell r="K5543">
            <v>0</v>
          </cell>
          <cell r="L5543" t="str">
            <v>01Empresas Normales</v>
          </cell>
          <cell r="M5543">
            <v>41823</v>
          </cell>
          <cell r="N5543">
            <v>0.70833333333333337</v>
          </cell>
          <cell r="O5543" t="str">
            <v>R JOSE</v>
          </cell>
          <cell r="P5543" t="str">
            <v>R JOSE</v>
          </cell>
          <cell r="Q5543" t="str">
            <v>EMPRESA</v>
          </cell>
          <cell r="R5543" t="str">
            <v>PAPEL</v>
          </cell>
          <cell r="S5543">
            <v>41824</v>
          </cell>
          <cell r="T5543">
            <v>0.39583333333333331</v>
          </cell>
          <cell r="U5543" t="str">
            <v>PRE-020</v>
          </cell>
          <cell r="V5543">
            <v>0</v>
          </cell>
          <cell r="W5543">
            <v>0</v>
          </cell>
          <cell r="X5543">
            <v>0</v>
          </cell>
          <cell r="Y5543">
            <v>0</v>
          </cell>
          <cell r="Z5543">
            <v>0</v>
          </cell>
          <cell r="AA5543">
            <v>0</v>
          </cell>
          <cell r="AB5543">
            <v>0</v>
          </cell>
          <cell r="AC5543">
            <v>0</v>
          </cell>
          <cell r="AD5543">
            <v>0</v>
          </cell>
          <cell r="AE5543">
            <v>0</v>
          </cell>
          <cell r="AF5543">
            <v>0</v>
          </cell>
          <cell r="AG5543">
            <v>0</v>
          </cell>
          <cell r="AH5543">
            <v>0</v>
          </cell>
          <cell r="AI5543">
            <v>0</v>
          </cell>
          <cell r="AJ5543">
            <v>0</v>
          </cell>
          <cell r="AK5543">
            <v>0</v>
          </cell>
          <cell r="AL5543">
            <v>0</v>
          </cell>
          <cell r="AM5543">
            <v>0</v>
          </cell>
          <cell r="AN5543">
            <v>0</v>
          </cell>
          <cell r="AO5543">
            <v>0</v>
          </cell>
          <cell r="AP5543">
            <v>6</v>
          </cell>
          <cell r="AQ5543" t="str">
            <v>RONALD JOSÉ</v>
          </cell>
          <cell r="AR5543">
            <v>2</v>
          </cell>
          <cell r="AS5543" t="str">
            <v>OSCAR RIPALDA</v>
          </cell>
          <cell r="AT5543">
            <v>16</v>
          </cell>
          <cell r="AU5543" t="str">
            <v>CRITICO_16</v>
          </cell>
          <cell r="AV5543" t="str">
            <v>#N/A</v>
          </cell>
          <cell r="AW5543" t="str">
            <v>#N/A</v>
          </cell>
          <cell r="AX5543" t="b">
            <v>0</v>
          </cell>
          <cell r="AY5543" t="b">
            <v>0</v>
          </cell>
        </row>
        <row r="5544">
          <cell r="B5544" t="str">
            <v>1203731151001</v>
          </cell>
          <cell r="C5544" t="str">
            <v>LOAIZA ALCIVAR DANIEL ANTONIO</v>
          </cell>
          <cell r="D5544">
            <v>212</v>
          </cell>
          <cell r="E5544">
            <v>21207</v>
          </cell>
          <cell r="F5544">
            <v>2120750</v>
          </cell>
          <cell r="G5544" t="str">
            <v>COMERCIO</v>
          </cell>
          <cell r="H5544" t="str">
            <v>COMERCIO</v>
          </cell>
          <cell r="I5544" t="str">
            <v>L3328</v>
          </cell>
          <cell r="J5544" t="str">
            <v>PEQUEÑA EMPRESA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 t="str">
            <v>L BONILLA</v>
          </cell>
          <cell r="P5544" t="str">
            <v>L BONILLA</v>
          </cell>
          <cell r="Q5544">
            <v>0</v>
          </cell>
          <cell r="R5544">
            <v>0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  <cell r="X5544">
            <v>0</v>
          </cell>
          <cell r="Y5544">
            <v>0</v>
          </cell>
          <cell r="Z5544">
            <v>0</v>
          </cell>
          <cell r="AA5544">
            <v>0</v>
          </cell>
          <cell r="AB5544">
            <v>0</v>
          </cell>
          <cell r="AC5544">
            <v>0</v>
          </cell>
          <cell r="AD5544">
            <v>0</v>
          </cell>
          <cell r="AE5544">
            <v>0</v>
          </cell>
          <cell r="AF5544">
            <v>0</v>
          </cell>
          <cell r="AG5544">
            <v>0</v>
          </cell>
          <cell r="AH5544">
            <v>0</v>
          </cell>
          <cell r="AI5544">
            <v>0</v>
          </cell>
          <cell r="AJ5544">
            <v>0</v>
          </cell>
          <cell r="AK5544">
            <v>0</v>
          </cell>
          <cell r="AL5544">
            <v>0</v>
          </cell>
          <cell r="AM5544">
            <v>0</v>
          </cell>
          <cell r="AN5544">
            <v>0</v>
          </cell>
          <cell r="AO5544">
            <v>0</v>
          </cell>
          <cell r="AP5544">
            <v>7</v>
          </cell>
          <cell r="AQ5544" t="str">
            <v>LUIS BONILLA</v>
          </cell>
          <cell r="AR5544">
            <v>2</v>
          </cell>
          <cell r="AS5544" t="str">
            <v>OSCAR RIPALDA</v>
          </cell>
          <cell r="AT5544">
            <v>5</v>
          </cell>
          <cell r="AU5544" t="str">
            <v>JEAN CARLOS MORAN</v>
          </cell>
          <cell r="AV5544" t="str">
            <v>#N/A</v>
          </cell>
          <cell r="AW5544" t="str">
            <v>#N/A</v>
          </cell>
          <cell r="AX5544" t="b">
            <v>1</v>
          </cell>
          <cell r="AY5544" t="b">
            <v>1</v>
          </cell>
        </row>
        <row r="5545">
          <cell r="B5545" t="str">
            <v>0992719095001</v>
          </cell>
          <cell r="C5545" t="str">
            <v>SERVIREPUESTOS LOZADA S.A. SERVILOZA</v>
          </cell>
          <cell r="D5545">
            <v>212</v>
          </cell>
          <cell r="E5545">
            <v>21207</v>
          </cell>
          <cell r="F5545">
            <v>2120750</v>
          </cell>
          <cell r="G5545" t="str">
            <v>COMERCIO</v>
          </cell>
          <cell r="H5545" t="str">
            <v>COMERCIO</v>
          </cell>
          <cell r="I5545" t="str">
            <v>L3329</v>
          </cell>
          <cell r="J5545" t="str">
            <v>PEQUEÑA EMPRESA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 t="str">
            <v>R JOSE</v>
          </cell>
          <cell r="P5545" t="str">
            <v>R JOSE</v>
          </cell>
          <cell r="Q5545">
            <v>0</v>
          </cell>
          <cell r="R5545">
            <v>0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  <cell r="X5545">
            <v>0</v>
          </cell>
          <cell r="Y5545">
            <v>0</v>
          </cell>
          <cell r="Z5545">
            <v>0</v>
          </cell>
          <cell r="AA5545">
            <v>0</v>
          </cell>
          <cell r="AB5545">
            <v>0</v>
          </cell>
          <cell r="AC5545">
            <v>0</v>
          </cell>
          <cell r="AD5545">
            <v>0</v>
          </cell>
          <cell r="AE5545">
            <v>0</v>
          </cell>
          <cell r="AF5545">
            <v>0</v>
          </cell>
          <cell r="AG5545">
            <v>0</v>
          </cell>
          <cell r="AH5545">
            <v>0</v>
          </cell>
          <cell r="AI5545">
            <v>0</v>
          </cell>
          <cell r="AJ5545">
            <v>0</v>
          </cell>
          <cell r="AK5545">
            <v>0</v>
          </cell>
          <cell r="AL5545">
            <v>0</v>
          </cell>
          <cell r="AM5545">
            <v>0</v>
          </cell>
          <cell r="AN5545">
            <v>0</v>
          </cell>
          <cell r="AO5545">
            <v>0</v>
          </cell>
          <cell r="AP5545">
            <v>6</v>
          </cell>
          <cell r="AQ5545" t="str">
            <v>RONALD JOSÉ</v>
          </cell>
          <cell r="AR5545">
            <v>2</v>
          </cell>
          <cell r="AS5545" t="str">
            <v>OSCAR RIPALDA</v>
          </cell>
          <cell r="AT5545">
            <v>16</v>
          </cell>
          <cell r="AU5545" t="str">
            <v>CRITICO_16</v>
          </cell>
          <cell r="AV5545" t="str">
            <v>#N/A</v>
          </cell>
          <cell r="AW5545" t="str">
            <v>#N/A</v>
          </cell>
          <cell r="AX5545" t="b">
            <v>1</v>
          </cell>
          <cell r="AY5545" t="b">
            <v>1</v>
          </cell>
        </row>
        <row r="5546">
          <cell r="B5546" t="str">
            <v>1706657572001</v>
          </cell>
          <cell r="C5546" t="str">
            <v>ROJAS VARGAS ROMULO CERVULO</v>
          </cell>
          <cell r="D5546">
            <v>212</v>
          </cell>
          <cell r="E5546">
            <v>21207</v>
          </cell>
          <cell r="F5546">
            <v>2120750</v>
          </cell>
          <cell r="G5546" t="str">
            <v>COMERCIO</v>
          </cell>
          <cell r="H5546" t="str">
            <v>COMERCIO</v>
          </cell>
          <cell r="I5546" t="str">
            <v>L3330</v>
          </cell>
          <cell r="J5546" t="str">
            <v>PEQUEÑA EMPRESA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 t="str">
            <v>R BRAVO</v>
          </cell>
          <cell r="P5546" t="str">
            <v>R BRAVO</v>
          </cell>
          <cell r="Q5546">
            <v>0</v>
          </cell>
          <cell r="R5546">
            <v>0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  <cell r="X5546">
            <v>0</v>
          </cell>
          <cell r="Y5546">
            <v>0</v>
          </cell>
          <cell r="Z5546">
            <v>0</v>
          </cell>
          <cell r="AA5546">
            <v>0</v>
          </cell>
          <cell r="AB5546">
            <v>0</v>
          </cell>
          <cell r="AC5546">
            <v>0</v>
          </cell>
          <cell r="AD5546">
            <v>0</v>
          </cell>
          <cell r="AE5546">
            <v>0</v>
          </cell>
          <cell r="AF5546">
            <v>0</v>
          </cell>
          <cell r="AG5546">
            <v>0</v>
          </cell>
          <cell r="AH5546">
            <v>0</v>
          </cell>
          <cell r="AI5546">
            <v>0</v>
          </cell>
          <cell r="AJ5546">
            <v>0</v>
          </cell>
          <cell r="AK5546">
            <v>0</v>
          </cell>
          <cell r="AL5546">
            <v>0</v>
          </cell>
          <cell r="AM5546">
            <v>0</v>
          </cell>
          <cell r="AN5546">
            <v>0</v>
          </cell>
          <cell r="AO5546">
            <v>0</v>
          </cell>
          <cell r="AP5546">
            <v>5</v>
          </cell>
          <cell r="AQ5546" t="str">
            <v>ROSA BRAVO</v>
          </cell>
          <cell r="AR5546">
            <v>2</v>
          </cell>
          <cell r="AS5546" t="str">
            <v>OSCAR RIPALDA</v>
          </cell>
          <cell r="AT5546">
            <v>16</v>
          </cell>
          <cell r="AU5546" t="str">
            <v>CRITICO_16</v>
          </cell>
          <cell r="AV5546" t="str">
            <v>#N/A</v>
          </cell>
          <cell r="AW5546" t="str">
            <v>#N/A</v>
          </cell>
          <cell r="AX5546" t="b">
            <v>1</v>
          </cell>
          <cell r="AY5546" t="b">
            <v>1</v>
          </cell>
        </row>
        <row r="5547">
          <cell r="B5547" t="str">
            <v>0200069979001</v>
          </cell>
          <cell r="C5547" t="str">
            <v>VILLARES GAVILANEZ NELSON LEONEL</v>
          </cell>
          <cell r="D5547">
            <v>212</v>
          </cell>
          <cell r="E5547">
            <v>21207</v>
          </cell>
          <cell r="F5547">
            <v>2120750</v>
          </cell>
          <cell r="G5547" t="str">
            <v>COMERCIO</v>
          </cell>
          <cell r="H5547" t="str">
            <v>COMERCIO</v>
          </cell>
          <cell r="I5547" t="str">
            <v>L3331</v>
          </cell>
          <cell r="J5547" t="str">
            <v>MEDIANA EMPRESA B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 t="str">
            <v>D PEÑA</v>
          </cell>
          <cell r="P5547" t="str">
            <v>D PEÑA</v>
          </cell>
          <cell r="Q5547">
            <v>0</v>
          </cell>
          <cell r="R5547">
            <v>0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  <cell r="X5547">
            <v>0</v>
          </cell>
          <cell r="Y5547">
            <v>0</v>
          </cell>
          <cell r="Z5547">
            <v>0</v>
          </cell>
          <cell r="AA5547">
            <v>0</v>
          </cell>
          <cell r="AB5547">
            <v>0</v>
          </cell>
          <cell r="AC5547">
            <v>0</v>
          </cell>
          <cell r="AD5547">
            <v>0</v>
          </cell>
          <cell r="AE5547">
            <v>0</v>
          </cell>
          <cell r="AF5547">
            <v>0</v>
          </cell>
          <cell r="AG5547">
            <v>0</v>
          </cell>
          <cell r="AH5547">
            <v>0</v>
          </cell>
          <cell r="AI5547">
            <v>0</v>
          </cell>
          <cell r="AJ5547">
            <v>0</v>
          </cell>
          <cell r="AK5547">
            <v>0</v>
          </cell>
          <cell r="AL5547">
            <v>0</v>
          </cell>
          <cell r="AM5547">
            <v>0</v>
          </cell>
          <cell r="AN5547">
            <v>0</v>
          </cell>
          <cell r="AO5547">
            <v>0</v>
          </cell>
          <cell r="AP5547">
            <v>8</v>
          </cell>
          <cell r="AQ5547" t="str">
            <v>DENNIS PEÑA</v>
          </cell>
          <cell r="AR5547">
            <v>2</v>
          </cell>
          <cell r="AS5547" t="str">
            <v>OSCAR RIPALDA</v>
          </cell>
          <cell r="AT5547">
            <v>6</v>
          </cell>
          <cell r="AU5547" t="str">
            <v>PAOLA PIHUAVE</v>
          </cell>
          <cell r="AV5547" t="str">
            <v>#N/A</v>
          </cell>
          <cell r="AW5547" t="str">
            <v>#N/A</v>
          </cell>
          <cell r="AX5547" t="b">
            <v>1</v>
          </cell>
          <cell r="AY5547" t="b">
            <v>1</v>
          </cell>
        </row>
        <row r="5548">
          <cell r="B5548" t="str">
            <v>0201279742001</v>
          </cell>
          <cell r="C5548" t="str">
            <v>VISCARRA VEGA CARLOS MARCO</v>
          </cell>
          <cell r="D5548">
            <v>212</v>
          </cell>
          <cell r="E5548">
            <v>21207</v>
          </cell>
          <cell r="F5548">
            <v>2120750</v>
          </cell>
          <cell r="G5548" t="str">
            <v>COMERCIO</v>
          </cell>
          <cell r="H5548" t="str">
            <v>COMERCIO</v>
          </cell>
          <cell r="I5548" t="str">
            <v>L3332</v>
          </cell>
          <cell r="J5548" t="str">
            <v>MEDIANA EMPRESA B</v>
          </cell>
          <cell r="K5548">
            <v>0</v>
          </cell>
          <cell r="L5548" t="str">
            <v>01Empresas Normales</v>
          </cell>
          <cell r="M5548">
            <v>41835</v>
          </cell>
          <cell r="N5548">
            <v>0.5</v>
          </cell>
          <cell r="O5548" t="str">
            <v>D PEÑA</v>
          </cell>
          <cell r="P5548" t="str">
            <v>D PEÑA</v>
          </cell>
          <cell r="Q5548" t="str">
            <v>EMPRESA</v>
          </cell>
          <cell r="R5548" t="str">
            <v>PAPEL</v>
          </cell>
          <cell r="S5548">
            <v>41836</v>
          </cell>
          <cell r="T5548">
            <v>0.375</v>
          </cell>
          <cell r="U5548" t="str">
            <v>PRE-026</v>
          </cell>
          <cell r="V5548">
            <v>0</v>
          </cell>
          <cell r="W5548">
            <v>0</v>
          </cell>
          <cell r="X5548">
            <v>0</v>
          </cell>
          <cell r="Y5548">
            <v>0</v>
          </cell>
          <cell r="Z5548">
            <v>0</v>
          </cell>
          <cell r="AA5548">
            <v>0</v>
          </cell>
          <cell r="AB5548">
            <v>0</v>
          </cell>
          <cell r="AC5548">
            <v>0</v>
          </cell>
          <cell r="AD5548">
            <v>0</v>
          </cell>
          <cell r="AE5548">
            <v>0</v>
          </cell>
          <cell r="AF5548">
            <v>0</v>
          </cell>
          <cell r="AG5548">
            <v>0</v>
          </cell>
          <cell r="AH5548">
            <v>0</v>
          </cell>
          <cell r="AI5548">
            <v>0</v>
          </cell>
          <cell r="AJ5548">
            <v>0</v>
          </cell>
          <cell r="AK5548">
            <v>0</v>
          </cell>
          <cell r="AL5548">
            <v>0</v>
          </cell>
          <cell r="AM5548">
            <v>0</v>
          </cell>
          <cell r="AN5548">
            <v>0</v>
          </cell>
          <cell r="AO5548">
            <v>0</v>
          </cell>
          <cell r="AP5548">
            <v>8</v>
          </cell>
          <cell r="AQ5548" t="str">
            <v>DENNIS PEÑA</v>
          </cell>
          <cell r="AR5548">
            <v>2</v>
          </cell>
          <cell r="AS5548" t="str">
            <v>OSCAR RIPALDA</v>
          </cell>
          <cell r="AT5548">
            <v>6</v>
          </cell>
          <cell r="AU5548" t="str">
            <v>PAOLA PIHUAVE</v>
          </cell>
          <cell r="AV5548" t="str">
            <v>#N/A</v>
          </cell>
          <cell r="AW5548" t="str">
            <v>#N/A</v>
          </cell>
          <cell r="AX5548" t="b">
            <v>0</v>
          </cell>
          <cell r="AY5548" t="b">
            <v>0</v>
          </cell>
        </row>
        <row r="5549">
          <cell r="B5549" t="str">
            <v>1200764700001</v>
          </cell>
          <cell r="C5549" t="str">
            <v>BRIONES CRUZ MARTIN ALEJANDRO</v>
          </cell>
          <cell r="D5549">
            <v>212</v>
          </cell>
          <cell r="E5549">
            <v>21207</v>
          </cell>
          <cell r="F5549">
            <v>2120750</v>
          </cell>
          <cell r="G5549" t="str">
            <v>COMERCIO</v>
          </cell>
          <cell r="H5549" t="str">
            <v>COMERCIO</v>
          </cell>
          <cell r="I5549" t="str">
            <v>L3333</v>
          </cell>
          <cell r="J5549" t="str">
            <v>MEDIANA EMPRESA B</v>
          </cell>
          <cell r="K5549">
            <v>0</v>
          </cell>
          <cell r="L5549" t="str">
            <v>01Empresas Normales</v>
          </cell>
          <cell r="M5549">
            <v>41806</v>
          </cell>
          <cell r="N5549">
            <v>0.375</v>
          </cell>
          <cell r="O5549" t="str">
            <v>R BRAVO</v>
          </cell>
          <cell r="P5549" t="str">
            <v>R BRAVO</v>
          </cell>
          <cell r="Q5549" t="str">
            <v>APLICATIVO WEB</v>
          </cell>
          <cell r="R5549" t="str">
            <v>APLICATIVO WEB</v>
          </cell>
          <cell r="S5549">
            <v>41806</v>
          </cell>
          <cell r="T5549">
            <v>0.66666666666666663</v>
          </cell>
          <cell r="U5549" t="str">
            <v>PRE-002</v>
          </cell>
          <cell r="V5549">
            <v>41823</v>
          </cell>
          <cell r="W5549">
            <v>0.6875</v>
          </cell>
          <cell r="X5549">
            <v>0</v>
          </cell>
          <cell r="Y5549">
            <v>0</v>
          </cell>
          <cell r="Z5549">
            <v>0</v>
          </cell>
          <cell r="AA5549">
            <v>0</v>
          </cell>
          <cell r="AB5549">
            <v>0</v>
          </cell>
          <cell r="AC5549">
            <v>41824</v>
          </cell>
          <cell r="AD5549">
            <v>0.49861111111111112</v>
          </cell>
          <cell r="AE5549" t="str">
            <v>MMORAN</v>
          </cell>
          <cell r="AF5549">
            <v>25</v>
          </cell>
          <cell r="AG5549">
            <v>0</v>
          </cell>
          <cell r="AH5549">
            <v>0</v>
          </cell>
          <cell r="AI5549">
            <v>0</v>
          </cell>
          <cell r="AJ5549">
            <v>0</v>
          </cell>
          <cell r="AK5549">
            <v>0</v>
          </cell>
          <cell r="AL5549">
            <v>0</v>
          </cell>
          <cell r="AM5549">
            <v>0</v>
          </cell>
          <cell r="AN5549">
            <v>0</v>
          </cell>
          <cell r="AO5549">
            <v>0</v>
          </cell>
          <cell r="AP5549">
            <v>5</v>
          </cell>
          <cell r="AQ5549" t="str">
            <v>ROSA BRAVO</v>
          </cell>
          <cell r="AR5549">
            <v>2</v>
          </cell>
          <cell r="AS5549" t="str">
            <v>OSCAR RIPALDA</v>
          </cell>
          <cell r="AT5549">
            <v>16</v>
          </cell>
          <cell r="AU5549" t="str">
            <v>CRITICO_16</v>
          </cell>
          <cell r="AV5549" t="str">
            <v>1</v>
          </cell>
          <cell r="AW5549" t="str">
            <v>1200764700001</v>
          </cell>
          <cell r="AX5549" t="b">
            <v>0</v>
          </cell>
          <cell r="AY5549" t="b">
            <v>0</v>
          </cell>
        </row>
        <row r="5550">
          <cell r="B5550" t="str">
            <v>1203182041001</v>
          </cell>
          <cell r="C5550" t="str">
            <v>LOPEZ VILLARES MARCIA ROCIO</v>
          </cell>
          <cell r="D5550">
            <v>212</v>
          </cell>
          <cell r="E5550">
            <v>21207</v>
          </cell>
          <cell r="F5550">
            <v>2120750</v>
          </cell>
          <cell r="G5550" t="str">
            <v>COMERCIO</v>
          </cell>
          <cell r="H5550" t="str">
            <v>COMERCIO</v>
          </cell>
          <cell r="I5550" t="str">
            <v>L3334</v>
          </cell>
          <cell r="J5550" t="str">
            <v>MEDIANA EMPRESA B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 t="str">
            <v>R BRAVO</v>
          </cell>
          <cell r="P5550" t="str">
            <v>R BRAVO</v>
          </cell>
          <cell r="Q5550">
            <v>0</v>
          </cell>
          <cell r="R5550">
            <v>0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  <cell r="X5550">
            <v>0</v>
          </cell>
          <cell r="Y5550">
            <v>0</v>
          </cell>
          <cell r="Z5550">
            <v>0</v>
          </cell>
          <cell r="AA5550">
            <v>0</v>
          </cell>
          <cell r="AB5550">
            <v>0</v>
          </cell>
          <cell r="AC5550">
            <v>0</v>
          </cell>
          <cell r="AD5550">
            <v>0</v>
          </cell>
          <cell r="AE5550">
            <v>0</v>
          </cell>
          <cell r="AF5550">
            <v>0</v>
          </cell>
          <cell r="AG5550">
            <v>0</v>
          </cell>
          <cell r="AH5550">
            <v>0</v>
          </cell>
          <cell r="AI5550">
            <v>0</v>
          </cell>
          <cell r="AJ5550">
            <v>0</v>
          </cell>
          <cell r="AK5550">
            <v>0</v>
          </cell>
          <cell r="AL5550">
            <v>0</v>
          </cell>
          <cell r="AM5550">
            <v>0</v>
          </cell>
          <cell r="AN5550">
            <v>0</v>
          </cell>
          <cell r="AO5550">
            <v>0</v>
          </cell>
          <cell r="AP5550">
            <v>5</v>
          </cell>
          <cell r="AQ5550" t="str">
            <v>ROSA BRAVO</v>
          </cell>
          <cell r="AR5550">
            <v>2</v>
          </cell>
          <cell r="AS5550" t="str">
            <v>OSCAR RIPALDA</v>
          </cell>
          <cell r="AT5550">
            <v>16</v>
          </cell>
          <cell r="AU5550" t="str">
            <v>CRITICO_16</v>
          </cell>
          <cell r="AV5550" t="str">
            <v>#N/A</v>
          </cell>
          <cell r="AW5550" t="str">
            <v>#N/A</v>
          </cell>
          <cell r="AX5550" t="b">
            <v>1</v>
          </cell>
          <cell r="AY5550" t="b">
            <v>1</v>
          </cell>
        </row>
        <row r="5551">
          <cell r="B5551" t="str">
            <v>1260005880001</v>
          </cell>
          <cell r="C5551" t="str">
            <v>AREA DE SALUD N-5 VENTANAS</v>
          </cell>
          <cell r="D5551">
            <v>212</v>
          </cell>
          <cell r="E5551">
            <v>21207</v>
          </cell>
          <cell r="F5551">
            <v>2120750</v>
          </cell>
          <cell r="G5551" t="str">
            <v>SERVICIOS</v>
          </cell>
          <cell r="H5551" t="str">
            <v>SERVICIOS</v>
          </cell>
          <cell r="I5551" t="str">
            <v>L3335</v>
          </cell>
          <cell r="J5551" t="str">
            <v>MEDIANA EMPRESA B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 t="str">
            <v>R JOSE</v>
          </cell>
          <cell r="P5551" t="str">
            <v>R JOSE</v>
          </cell>
          <cell r="Q5551">
            <v>0</v>
          </cell>
          <cell r="R5551">
            <v>0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  <cell r="X5551">
            <v>0</v>
          </cell>
          <cell r="Y5551">
            <v>0</v>
          </cell>
          <cell r="Z5551">
            <v>0</v>
          </cell>
          <cell r="AA5551">
            <v>0</v>
          </cell>
          <cell r="AB5551">
            <v>0</v>
          </cell>
          <cell r="AC5551">
            <v>0</v>
          </cell>
          <cell r="AD5551">
            <v>0</v>
          </cell>
          <cell r="AE5551">
            <v>0</v>
          </cell>
          <cell r="AF5551">
            <v>0</v>
          </cell>
          <cell r="AG5551">
            <v>0</v>
          </cell>
          <cell r="AH5551">
            <v>0</v>
          </cell>
          <cell r="AI5551">
            <v>0</v>
          </cell>
          <cell r="AJ5551">
            <v>0</v>
          </cell>
          <cell r="AK5551">
            <v>0</v>
          </cell>
          <cell r="AL5551">
            <v>0</v>
          </cell>
          <cell r="AM5551">
            <v>0</v>
          </cell>
          <cell r="AN5551">
            <v>0</v>
          </cell>
          <cell r="AO5551">
            <v>0</v>
          </cell>
          <cell r="AP5551">
            <v>6</v>
          </cell>
          <cell r="AQ5551" t="str">
            <v>RONALD JOSÉ</v>
          </cell>
          <cell r="AR5551">
            <v>2</v>
          </cell>
          <cell r="AS5551" t="str">
            <v>OSCAR RIPALDA</v>
          </cell>
          <cell r="AT5551">
            <v>16</v>
          </cell>
          <cell r="AU5551" t="str">
            <v>CRITICO_16</v>
          </cell>
          <cell r="AV5551" t="str">
            <v>#N/A</v>
          </cell>
          <cell r="AW5551" t="str">
            <v>#N/A</v>
          </cell>
          <cell r="AX5551" t="b">
            <v>1</v>
          </cell>
          <cell r="AY5551" t="b">
            <v>1</v>
          </cell>
        </row>
        <row r="5552">
          <cell r="B5552" t="str">
            <v>1260014950001</v>
          </cell>
          <cell r="C5552" t="str">
            <v>UNIDAD EDUCATIVA SEIS DE OCTUBRE DE VENTANAS</v>
          </cell>
          <cell r="D5552">
            <v>212</v>
          </cell>
          <cell r="E5552">
            <v>21207</v>
          </cell>
          <cell r="F5552">
            <v>2120750</v>
          </cell>
          <cell r="G5552" t="str">
            <v>SERVICIOS</v>
          </cell>
          <cell r="H5552" t="str">
            <v>SERVICIOS</v>
          </cell>
          <cell r="I5552" t="str">
            <v>L3336</v>
          </cell>
          <cell r="J5552" t="str">
            <v>MEDIANA EMPRESA B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 t="str">
            <v>L BONILLA</v>
          </cell>
          <cell r="P5552" t="str">
            <v>L BONILLA</v>
          </cell>
          <cell r="Q5552">
            <v>0</v>
          </cell>
          <cell r="R5552">
            <v>0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  <cell r="X5552">
            <v>0</v>
          </cell>
          <cell r="Y5552">
            <v>0</v>
          </cell>
          <cell r="Z5552">
            <v>0</v>
          </cell>
          <cell r="AA5552">
            <v>0</v>
          </cell>
          <cell r="AB5552">
            <v>0</v>
          </cell>
          <cell r="AC5552">
            <v>0</v>
          </cell>
          <cell r="AD5552">
            <v>0</v>
          </cell>
          <cell r="AE5552">
            <v>0</v>
          </cell>
          <cell r="AF5552">
            <v>0</v>
          </cell>
          <cell r="AG5552">
            <v>0</v>
          </cell>
          <cell r="AH5552">
            <v>0</v>
          </cell>
          <cell r="AI5552">
            <v>0</v>
          </cell>
          <cell r="AJ5552">
            <v>0</v>
          </cell>
          <cell r="AK5552">
            <v>0</v>
          </cell>
          <cell r="AL5552">
            <v>0</v>
          </cell>
          <cell r="AM5552">
            <v>0</v>
          </cell>
          <cell r="AN5552">
            <v>0</v>
          </cell>
          <cell r="AO5552">
            <v>0</v>
          </cell>
          <cell r="AP5552">
            <v>7</v>
          </cell>
          <cell r="AQ5552" t="str">
            <v>LUIS BONILLA</v>
          </cell>
          <cell r="AR5552">
            <v>2</v>
          </cell>
          <cell r="AS5552" t="str">
            <v>OSCAR RIPALDA</v>
          </cell>
          <cell r="AT5552">
            <v>5</v>
          </cell>
          <cell r="AU5552" t="str">
            <v>JEAN CARLOS MORAN</v>
          </cell>
          <cell r="AV5552" t="str">
            <v>#N/A</v>
          </cell>
          <cell r="AW5552" t="str">
            <v>#N/A</v>
          </cell>
          <cell r="AX5552" t="b">
            <v>1</v>
          </cell>
          <cell r="AY5552" t="b">
            <v>1</v>
          </cell>
        </row>
        <row r="5553">
          <cell r="B5553" t="str">
            <v>1290068130001</v>
          </cell>
          <cell r="C5553" t="str">
            <v>COMERCIALIZADORA DE MAIZ CESAR VACA CEVA</v>
          </cell>
          <cell r="D5553">
            <v>212</v>
          </cell>
          <cell r="E5553">
            <v>21207</v>
          </cell>
          <cell r="F5553">
            <v>2120750</v>
          </cell>
          <cell r="G5553" t="str">
            <v>COMERCIO</v>
          </cell>
          <cell r="H5553" t="str">
            <v>COMERCIO</v>
          </cell>
          <cell r="I5553" t="str">
            <v>L3337</v>
          </cell>
          <cell r="J5553" t="str">
            <v>MEDIANA EMPRESA B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 t="str">
            <v>L BONILLA</v>
          </cell>
          <cell r="P5553" t="str">
            <v>L BONILLA</v>
          </cell>
          <cell r="Q5553">
            <v>0</v>
          </cell>
          <cell r="R5553">
            <v>0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  <cell r="X5553">
            <v>0</v>
          </cell>
          <cell r="Y5553">
            <v>0</v>
          </cell>
          <cell r="Z5553">
            <v>0</v>
          </cell>
          <cell r="AA5553">
            <v>0</v>
          </cell>
          <cell r="AB5553">
            <v>0</v>
          </cell>
          <cell r="AC5553">
            <v>0</v>
          </cell>
          <cell r="AD5553">
            <v>0</v>
          </cell>
          <cell r="AE5553">
            <v>0</v>
          </cell>
          <cell r="AF5553">
            <v>0</v>
          </cell>
          <cell r="AG5553">
            <v>0</v>
          </cell>
          <cell r="AH5553">
            <v>0</v>
          </cell>
          <cell r="AI5553">
            <v>0</v>
          </cell>
          <cell r="AJ5553">
            <v>0</v>
          </cell>
          <cell r="AK5553">
            <v>0</v>
          </cell>
          <cell r="AL5553">
            <v>0</v>
          </cell>
          <cell r="AM5553">
            <v>0</v>
          </cell>
          <cell r="AN5553">
            <v>0</v>
          </cell>
          <cell r="AO5553">
            <v>0</v>
          </cell>
          <cell r="AP5553">
            <v>7</v>
          </cell>
          <cell r="AQ5553" t="str">
            <v>LUIS BONILLA</v>
          </cell>
          <cell r="AR5553">
            <v>2</v>
          </cell>
          <cell r="AS5553" t="str">
            <v>OSCAR RIPALDA</v>
          </cell>
          <cell r="AT5553">
            <v>5</v>
          </cell>
          <cell r="AU5553" t="str">
            <v>JEAN CARLOS MORAN</v>
          </cell>
          <cell r="AV5553" t="str">
            <v>#N/A</v>
          </cell>
          <cell r="AW5553" t="str">
            <v>#N/A</v>
          </cell>
          <cell r="AX5553" t="b">
            <v>1</v>
          </cell>
          <cell r="AY5553" t="b">
            <v>1</v>
          </cell>
        </row>
        <row r="5554">
          <cell r="B5554" t="str">
            <v>1203033582001</v>
          </cell>
          <cell r="C5554" t="str">
            <v>MONTENEGRO PALIZ VICTOR EMILIO</v>
          </cell>
          <cell r="D5554">
            <v>212</v>
          </cell>
          <cell r="E5554">
            <v>21207</v>
          </cell>
          <cell r="F5554">
            <v>2120750</v>
          </cell>
          <cell r="G5554" t="str">
            <v>COMERCIO</v>
          </cell>
          <cell r="H5554" t="str">
            <v>COMERCIO</v>
          </cell>
          <cell r="I5554" t="str">
            <v>L3338</v>
          </cell>
          <cell r="J5554" t="str">
            <v>MEDIANA EMPRESA B</v>
          </cell>
          <cell r="K5554">
            <v>0</v>
          </cell>
          <cell r="L5554" t="str">
            <v>01Empresas Normales</v>
          </cell>
          <cell r="M5554">
            <v>41800</v>
          </cell>
          <cell r="N5554">
            <v>0.49305555555555558</v>
          </cell>
          <cell r="O5554" t="str">
            <v>L BONILLA</v>
          </cell>
          <cell r="P5554" t="str">
            <v>L BONILLA</v>
          </cell>
          <cell r="Q5554" t="str">
            <v>APLICATIVO WEB</v>
          </cell>
          <cell r="R5554" t="str">
            <v>APLICATIVO WEB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  <cell r="X5554">
            <v>41813</v>
          </cell>
          <cell r="Y5554">
            <v>0.35416666666666669</v>
          </cell>
          <cell r="Z5554" t="str">
            <v>RE-002</v>
          </cell>
          <cell r="AA5554">
            <v>0</v>
          </cell>
          <cell r="AB5554">
            <v>0</v>
          </cell>
          <cell r="AC5554">
            <v>41801</v>
          </cell>
          <cell r="AD5554">
            <v>0.35416666666666669</v>
          </cell>
          <cell r="AE5554" t="str">
            <v>MMORAN</v>
          </cell>
          <cell r="AF5554">
            <v>13</v>
          </cell>
          <cell r="AG5554">
            <v>0</v>
          </cell>
          <cell r="AH5554">
            <v>0</v>
          </cell>
          <cell r="AI5554">
            <v>0</v>
          </cell>
          <cell r="AJ5554">
            <v>0</v>
          </cell>
          <cell r="AK5554">
            <v>0</v>
          </cell>
          <cell r="AL5554">
            <v>0</v>
          </cell>
          <cell r="AM5554">
            <v>0</v>
          </cell>
          <cell r="AN5554">
            <v>0</v>
          </cell>
          <cell r="AO5554">
            <v>0</v>
          </cell>
          <cell r="AP5554">
            <v>7</v>
          </cell>
          <cell r="AQ5554" t="str">
            <v>LUIS BONILLA</v>
          </cell>
          <cell r="AR5554">
            <v>2</v>
          </cell>
          <cell r="AS5554" t="str">
            <v>OSCAR RIPALDA</v>
          </cell>
          <cell r="AT5554">
            <v>5</v>
          </cell>
          <cell r="AU5554" t="str">
            <v>JEAN CARLOS MORAN</v>
          </cell>
          <cell r="AV5554" t="str">
            <v>1</v>
          </cell>
          <cell r="AW5554" t="str">
            <v>1203033582001</v>
          </cell>
          <cell r="AX5554" t="b">
            <v>0</v>
          </cell>
          <cell r="AY5554" t="b">
            <v>0</v>
          </cell>
        </row>
        <row r="5555">
          <cell r="B5555" t="str">
            <v>1203464340001</v>
          </cell>
          <cell r="C5555" t="str">
            <v>CASTILLO CASTILLO CARLOS ROBERTO</v>
          </cell>
          <cell r="D5555">
            <v>212</v>
          </cell>
          <cell r="E5555">
            <v>21207</v>
          </cell>
          <cell r="F5555">
            <v>2120750</v>
          </cell>
          <cell r="G5555" t="str">
            <v>COMERCIO</v>
          </cell>
          <cell r="H5555" t="str">
            <v>COMERCIO</v>
          </cell>
          <cell r="I5555" t="str">
            <v>L3339</v>
          </cell>
          <cell r="J5555" t="str">
            <v>MEDIANA EMPRESA B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 t="str">
            <v>R JOSE</v>
          </cell>
          <cell r="P5555" t="str">
            <v>R JOSE</v>
          </cell>
          <cell r="Q5555">
            <v>0</v>
          </cell>
          <cell r="R5555">
            <v>0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  <cell r="X5555">
            <v>0</v>
          </cell>
          <cell r="Y5555">
            <v>0</v>
          </cell>
          <cell r="Z5555">
            <v>0</v>
          </cell>
          <cell r="AA5555">
            <v>0</v>
          </cell>
          <cell r="AB5555">
            <v>0</v>
          </cell>
          <cell r="AC5555">
            <v>0</v>
          </cell>
          <cell r="AD5555">
            <v>0</v>
          </cell>
          <cell r="AE5555">
            <v>0</v>
          </cell>
          <cell r="AF5555">
            <v>0</v>
          </cell>
          <cell r="AG5555">
            <v>0</v>
          </cell>
          <cell r="AH5555">
            <v>0</v>
          </cell>
          <cell r="AI5555">
            <v>0</v>
          </cell>
          <cell r="AJ5555">
            <v>0</v>
          </cell>
          <cell r="AK5555">
            <v>0</v>
          </cell>
          <cell r="AL5555">
            <v>0</v>
          </cell>
          <cell r="AM5555">
            <v>0</v>
          </cell>
          <cell r="AN5555">
            <v>0</v>
          </cell>
          <cell r="AO5555">
            <v>0</v>
          </cell>
          <cell r="AP5555">
            <v>6</v>
          </cell>
          <cell r="AQ5555" t="str">
            <v>RONALD JOSÉ</v>
          </cell>
          <cell r="AR5555">
            <v>2</v>
          </cell>
          <cell r="AS5555" t="str">
            <v>OSCAR RIPALDA</v>
          </cell>
          <cell r="AT5555">
            <v>16</v>
          </cell>
          <cell r="AU5555" t="str">
            <v>CRITICO_16</v>
          </cell>
          <cell r="AV5555" t="str">
            <v>#N/A</v>
          </cell>
          <cell r="AW5555" t="str">
            <v>#N/A</v>
          </cell>
          <cell r="AX5555" t="b">
            <v>1</v>
          </cell>
          <cell r="AY5555" t="b">
            <v>1</v>
          </cell>
        </row>
        <row r="5556">
          <cell r="B5556" t="str">
            <v>0201176880001</v>
          </cell>
          <cell r="C5556" t="str">
            <v>SEGURA IBARRA ALICIA ODERAY</v>
          </cell>
          <cell r="D5556">
            <v>212</v>
          </cell>
          <cell r="E5556">
            <v>21207</v>
          </cell>
          <cell r="F5556">
            <v>2120750</v>
          </cell>
          <cell r="G5556" t="str">
            <v>COMERCIO</v>
          </cell>
          <cell r="H5556" t="str">
            <v>COMERCIO</v>
          </cell>
          <cell r="I5556" t="str">
            <v>L3340</v>
          </cell>
          <cell r="J5556" t="str">
            <v>MEDIANA EMPRESA B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 t="str">
            <v>L BONILLA</v>
          </cell>
          <cell r="P5556" t="str">
            <v>L BONILLA</v>
          </cell>
          <cell r="Q5556">
            <v>0</v>
          </cell>
          <cell r="R5556">
            <v>0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  <cell r="X5556">
            <v>0</v>
          </cell>
          <cell r="Y5556">
            <v>0</v>
          </cell>
          <cell r="Z5556">
            <v>0</v>
          </cell>
          <cell r="AA5556">
            <v>0</v>
          </cell>
          <cell r="AB5556">
            <v>0</v>
          </cell>
          <cell r="AC5556">
            <v>0</v>
          </cell>
          <cell r="AD5556">
            <v>0</v>
          </cell>
          <cell r="AE5556">
            <v>0</v>
          </cell>
          <cell r="AF5556">
            <v>0</v>
          </cell>
          <cell r="AG5556">
            <v>0</v>
          </cell>
          <cell r="AH5556">
            <v>0</v>
          </cell>
          <cell r="AI5556">
            <v>0</v>
          </cell>
          <cell r="AJ5556">
            <v>0</v>
          </cell>
          <cell r="AK5556">
            <v>0</v>
          </cell>
          <cell r="AL5556">
            <v>0</v>
          </cell>
          <cell r="AM5556">
            <v>0</v>
          </cell>
          <cell r="AN5556">
            <v>0</v>
          </cell>
          <cell r="AO5556">
            <v>0</v>
          </cell>
          <cell r="AP5556">
            <v>7</v>
          </cell>
          <cell r="AQ5556" t="str">
            <v>LUIS BONILLA</v>
          </cell>
          <cell r="AR5556">
            <v>2</v>
          </cell>
          <cell r="AS5556" t="str">
            <v>OSCAR RIPALDA</v>
          </cell>
          <cell r="AT5556">
            <v>5</v>
          </cell>
          <cell r="AU5556" t="str">
            <v>JEAN CARLOS MORAN</v>
          </cell>
          <cell r="AV5556" t="str">
            <v>#N/A</v>
          </cell>
          <cell r="AW5556" t="str">
            <v>#N/A</v>
          </cell>
          <cell r="AX5556" t="b">
            <v>1</v>
          </cell>
          <cell r="AY5556" t="b">
            <v>1</v>
          </cell>
        </row>
        <row r="5557">
          <cell r="B5557" t="str">
            <v>1290067517001</v>
          </cell>
          <cell r="C5557" t="str">
            <v>RAFSAN S.A.</v>
          </cell>
          <cell r="D5557">
            <v>212</v>
          </cell>
          <cell r="E5557">
            <v>21207</v>
          </cell>
          <cell r="F5557">
            <v>2120750</v>
          </cell>
          <cell r="G5557" t="str">
            <v>COMERCIO</v>
          </cell>
          <cell r="H5557" t="str">
            <v>COMERCIO</v>
          </cell>
          <cell r="I5557" t="str">
            <v>L3341</v>
          </cell>
          <cell r="J5557" t="str">
            <v>MEDIANA EMPRESA B</v>
          </cell>
          <cell r="K5557">
            <v>0</v>
          </cell>
          <cell r="L5557" t="str">
            <v>01Empresas Normales</v>
          </cell>
          <cell r="M5557">
            <v>41796</v>
          </cell>
          <cell r="N5557">
            <v>0.64236111111111116</v>
          </cell>
          <cell r="O5557" t="str">
            <v>L BONILLA</v>
          </cell>
          <cell r="P5557" t="str">
            <v>L BONILLA</v>
          </cell>
          <cell r="Q5557" t="str">
            <v>APLICATIVO WEB</v>
          </cell>
          <cell r="R5557" t="str">
            <v>APLICATIVO WEB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  <cell r="X5557">
            <v>0</v>
          </cell>
          <cell r="Y5557">
            <v>0</v>
          </cell>
          <cell r="Z5557">
            <v>0</v>
          </cell>
          <cell r="AA5557">
            <v>0</v>
          </cell>
          <cell r="AB5557">
            <v>0</v>
          </cell>
          <cell r="AC5557">
            <v>41796</v>
          </cell>
          <cell r="AD5557">
            <v>0.8125</v>
          </cell>
          <cell r="AE5557" t="str">
            <v>MMORAN</v>
          </cell>
          <cell r="AF5557">
            <v>11</v>
          </cell>
          <cell r="AG5557">
            <v>0</v>
          </cell>
          <cell r="AH5557">
            <v>0</v>
          </cell>
          <cell r="AI5557">
            <v>0</v>
          </cell>
          <cell r="AJ5557">
            <v>0</v>
          </cell>
          <cell r="AK5557">
            <v>0</v>
          </cell>
          <cell r="AL5557">
            <v>0</v>
          </cell>
          <cell r="AM5557">
            <v>0</v>
          </cell>
          <cell r="AN5557">
            <v>0</v>
          </cell>
          <cell r="AO5557">
            <v>0</v>
          </cell>
          <cell r="AP5557">
            <v>7</v>
          </cell>
          <cell r="AQ5557" t="str">
            <v>LUIS BONILLA</v>
          </cell>
          <cell r="AR5557">
            <v>2</v>
          </cell>
          <cell r="AS5557" t="str">
            <v>OSCAR RIPALDA</v>
          </cell>
          <cell r="AT5557">
            <v>5</v>
          </cell>
          <cell r="AU5557" t="str">
            <v>JEAN CARLOS MORAN</v>
          </cell>
          <cell r="AV5557" t="str">
            <v>#N/A</v>
          </cell>
          <cell r="AW5557" t="str">
            <v>#N/A</v>
          </cell>
          <cell r="AX5557" t="b">
            <v>0</v>
          </cell>
          <cell r="AY5557" t="b">
            <v>0</v>
          </cell>
        </row>
        <row r="5558">
          <cell r="B5558" t="str">
            <v>1715476246001</v>
          </cell>
          <cell r="C5558" t="str">
            <v>PUENTE ALLAN MAURICIO NAPOLEON</v>
          </cell>
          <cell r="D5558">
            <v>212</v>
          </cell>
          <cell r="E5558">
            <v>21207</v>
          </cell>
          <cell r="F5558">
            <v>2120750</v>
          </cell>
          <cell r="G5558" t="str">
            <v>COMERCIO</v>
          </cell>
          <cell r="H5558" t="str">
            <v>COMERCIO</v>
          </cell>
          <cell r="I5558" t="str">
            <v>L3342</v>
          </cell>
          <cell r="J5558" t="str">
            <v>MEDIANA EMPRESA B</v>
          </cell>
          <cell r="K5558">
            <v>0</v>
          </cell>
          <cell r="L5558" t="str">
            <v>01Empresas Normales</v>
          </cell>
          <cell r="M5558">
            <v>41814</v>
          </cell>
          <cell r="N5558">
            <v>0.5</v>
          </cell>
          <cell r="O5558" t="str">
            <v>L BONILLA</v>
          </cell>
          <cell r="P5558" t="str">
            <v>L BONILLA</v>
          </cell>
          <cell r="Q5558" t="str">
            <v>EMPRESA</v>
          </cell>
          <cell r="R5558" t="str">
            <v>PAPEL</v>
          </cell>
          <cell r="S5558">
            <v>41814</v>
          </cell>
          <cell r="T5558">
            <v>0.66666666666666663</v>
          </cell>
          <cell r="U5558" t="str">
            <v>PRE-013</v>
          </cell>
          <cell r="V5558">
            <v>0</v>
          </cell>
          <cell r="W5558">
            <v>0</v>
          </cell>
          <cell r="X5558">
            <v>0</v>
          </cell>
          <cell r="Y5558">
            <v>0</v>
          </cell>
          <cell r="Z5558">
            <v>0</v>
          </cell>
          <cell r="AA5558">
            <v>0</v>
          </cell>
          <cell r="AB5558">
            <v>0</v>
          </cell>
          <cell r="AC5558">
            <v>0</v>
          </cell>
          <cell r="AD5558">
            <v>0</v>
          </cell>
          <cell r="AE5558">
            <v>0</v>
          </cell>
          <cell r="AF5558">
            <v>0</v>
          </cell>
          <cell r="AG5558">
            <v>0</v>
          </cell>
          <cell r="AH5558">
            <v>0</v>
          </cell>
          <cell r="AI5558">
            <v>0</v>
          </cell>
          <cell r="AJ5558">
            <v>0</v>
          </cell>
          <cell r="AK5558">
            <v>0</v>
          </cell>
          <cell r="AL5558">
            <v>0</v>
          </cell>
          <cell r="AM5558">
            <v>0</v>
          </cell>
          <cell r="AN5558">
            <v>0</v>
          </cell>
          <cell r="AO5558">
            <v>0</v>
          </cell>
          <cell r="AP5558">
            <v>7</v>
          </cell>
          <cell r="AQ5558" t="str">
            <v>LUIS BONILLA</v>
          </cell>
          <cell r="AR5558">
            <v>2</v>
          </cell>
          <cell r="AS5558" t="str">
            <v>OSCAR RIPALDA</v>
          </cell>
          <cell r="AT5558">
            <v>5</v>
          </cell>
          <cell r="AU5558" t="str">
            <v>JEAN CARLOS MORAN</v>
          </cell>
          <cell r="AV5558" t="str">
            <v>#N/A</v>
          </cell>
          <cell r="AW5558" t="str">
            <v>#N/A</v>
          </cell>
          <cell r="AX5558" t="b">
            <v>0</v>
          </cell>
          <cell r="AY5558" t="b">
            <v>0</v>
          </cell>
        </row>
        <row r="5559">
          <cell r="B5559" t="str">
            <v>1202969778001</v>
          </cell>
          <cell r="C5559" t="str">
            <v>JIMENEZ MENDOZA MANUEL DE JESUS</v>
          </cell>
          <cell r="D5559">
            <v>212</v>
          </cell>
          <cell r="E5559">
            <v>21207</v>
          </cell>
          <cell r="F5559">
            <v>2120750</v>
          </cell>
          <cell r="G5559" t="str">
            <v>COMERCIO</v>
          </cell>
          <cell r="H5559" t="str">
            <v>COMERCIO</v>
          </cell>
          <cell r="I5559" t="str">
            <v>L3343</v>
          </cell>
          <cell r="J5559" t="str">
            <v>GRANDE EMPRESA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 t="str">
            <v>L BONILLA</v>
          </cell>
          <cell r="P5559" t="str">
            <v>L BONILLA</v>
          </cell>
          <cell r="Q5559">
            <v>0</v>
          </cell>
          <cell r="R5559">
            <v>0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  <cell r="X5559">
            <v>0</v>
          </cell>
          <cell r="Y5559">
            <v>0</v>
          </cell>
          <cell r="Z5559">
            <v>0</v>
          </cell>
          <cell r="AA5559">
            <v>0</v>
          </cell>
          <cell r="AB5559">
            <v>0</v>
          </cell>
          <cell r="AC5559">
            <v>0</v>
          </cell>
          <cell r="AD5559">
            <v>0</v>
          </cell>
          <cell r="AE5559">
            <v>0</v>
          </cell>
          <cell r="AF5559">
            <v>0</v>
          </cell>
          <cell r="AG5559">
            <v>0</v>
          </cell>
          <cell r="AH5559">
            <v>0</v>
          </cell>
          <cell r="AI5559">
            <v>0</v>
          </cell>
          <cell r="AJ5559">
            <v>0</v>
          </cell>
          <cell r="AK5559">
            <v>0</v>
          </cell>
          <cell r="AL5559">
            <v>0</v>
          </cell>
          <cell r="AM5559">
            <v>0</v>
          </cell>
          <cell r="AN5559">
            <v>0</v>
          </cell>
          <cell r="AO5559">
            <v>0</v>
          </cell>
          <cell r="AP5559">
            <v>7</v>
          </cell>
          <cell r="AQ5559" t="str">
            <v>LUIS BONILLA</v>
          </cell>
          <cell r="AR5559">
            <v>2</v>
          </cell>
          <cell r="AS5559" t="str">
            <v>OSCAR RIPALDA</v>
          </cell>
          <cell r="AT5559">
            <v>5</v>
          </cell>
          <cell r="AU5559" t="str">
            <v>JEAN CARLOS MORAN</v>
          </cell>
          <cell r="AV5559" t="str">
            <v>#N/A</v>
          </cell>
          <cell r="AW5559" t="str">
            <v>#N/A</v>
          </cell>
          <cell r="AX5559" t="b">
            <v>1</v>
          </cell>
          <cell r="AY5559" t="b">
            <v>1</v>
          </cell>
        </row>
        <row r="5560">
          <cell r="B5560" t="str">
            <v>1203200272001</v>
          </cell>
          <cell r="C5560" t="str">
            <v>BARRAGAN PENA ANGEL ORLANDO</v>
          </cell>
          <cell r="D5560">
            <v>212</v>
          </cell>
          <cell r="E5560">
            <v>21207</v>
          </cell>
          <cell r="F5560">
            <v>2120750</v>
          </cell>
          <cell r="G5560" t="str">
            <v>COMERCIO</v>
          </cell>
          <cell r="H5560" t="str">
            <v>COMERCIO</v>
          </cell>
          <cell r="I5560" t="str">
            <v>L3344</v>
          </cell>
          <cell r="J5560" t="str">
            <v>GRANDE EMPRESA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 t="str">
            <v>R JOSE</v>
          </cell>
          <cell r="P5560" t="str">
            <v>R JOSE</v>
          </cell>
          <cell r="Q5560">
            <v>0</v>
          </cell>
          <cell r="R5560">
            <v>0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  <cell r="X5560">
            <v>0</v>
          </cell>
          <cell r="Y5560">
            <v>0</v>
          </cell>
          <cell r="Z5560">
            <v>0</v>
          </cell>
          <cell r="AA5560">
            <v>0</v>
          </cell>
          <cell r="AB5560">
            <v>0</v>
          </cell>
          <cell r="AC5560">
            <v>0</v>
          </cell>
          <cell r="AD5560">
            <v>0</v>
          </cell>
          <cell r="AE5560">
            <v>0</v>
          </cell>
          <cell r="AF5560">
            <v>0</v>
          </cell>
          <cell r="AG5560">
            <v>0</v>
          </cell>
          <cell r="AH5560">
            <v>0</v>
          </cell>
          <cell r="AI5560">
            <v>0</v>
          </cell>
          <cell r="AJ5560">
            <v>0</v>
          </cell>
          <cell r="AK5560">
            <v>0</v>
          </cell>
          <cell r="AL5560">
            <v>0</v>
          </cell>
          <cell r="AM5560">
            <v>0</v>
          </cell>
          <cell r="AN5560">
            <v>0</v>
          </cell>
          <cell r="AO5560">
            <v>0</v>
          </cell>
          <cell r="AP5560">
            <v>6</v>
          </cell>
          <cell r="AQ5560" t="str">
            <v>RONALD JOSÉ</v>
          </cell>
          <cell r="AR5560">
            <v>2</v>
          </cell>
          <cell r="AS5560" t="str">
            <v>OSCAR RIPALDA</v>
          </cell>
          <cell r="AT5560">
            <v>16</v>
          </cell>
          <cell r="AU5560" t="str">
            <v>CRITICO_16</v>
          </cell>
          <cell r="AV5560" t="str">
            <v>#N/A</v>
          </cell>
          <cell r="AW5560" t="str">
            <v>#N/A</v>
          </cell>
          <cell r="AX5560" t="b">
            <v>1</v>
          </cell>
          <cell r="AY5560" t="b">
            <v>1</v>
          </cell>
        </row>
        <row r="5561">
          <cell r="B5561" t="str">
            <v>0992715987001</v>
          </cell>
          <cell r="C5561" t="str">
            <v>GOLDCOCOA EXPORT S.A.</v>
          </cell>
          <cell r="D5561">
            <v>212</v>
          </cell>
          <cell r="E5561">
            <v>21207</v>
          </cell>
          <cell r="F5561">
            <v>2120750</v>
          </cell>
          <cell r="G5561" t="str">
            <v>COMERCIO</v>
          </cell>
          <cell r="H5561" t="str">
            <v>COMERCIO</v>
          </cell>
          <cell r="I5561" t="str">
            <v>L3345</v>
          </cell>
          <cell r="J5561" t="str">
            <v>GRANDE EMPRESA</v>
          </cell>
          <cell r="K5561">
            <v>0</v>
          </cell>
          <cell r="L5561">
            <v>0</v>
          </cell>
          <cell r="M5561">
            <v>0</v>
          </cell>
          <cell r="N5561">
            <v>0</v>
          </cell>
          <cell r="O5561" t="str">
            <v>L BONILLA</v>
          </cell>
          <cell r="P5561" t="str">
            <v>L BONILLA</v>
          </cell>
          <cell r="Q5561">
            <v>0</v>
          </cell>
          <cell r="R5561">
            <v>0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  <cell r="X5561">
            <v>0</v>
          </cell>
          <cell r="Y5561">
            <v>0</v>
          </cell>
          <cell r="Z5561">
            <v>0</v>
          </cell>
          <cell r="AA5561">
            <v>0</v>
          </cell>
          <cell r="AB5561">
            <v>0</v>
          </cell>
          <cell r="AC5561">
            <v>0</v>
          </cell>
          <cell r="AD5561">
            <v>0</v>
          </cell>
          <cell r="AE5561">
            <v>0</v>
          </cell>
          <cell r="AF5561">
            <v>0</v>
          </cell>
          <cell r="AG5561">
            <v>0</v>
          </cell>
          <cell r="AH5561">
            <v>0</v>
          </cell>
          <cell r="AI5561">
            <v>0</v>
          </cell>
          <cell r="AJ5561">
            <v>0</v>
          </cell>
          <cell r="AK5561">
            <v>0</v>
          </cell>
          <cell r="AL5561">
            <v>0</v>
          </cell>
          <cell r="AM5561">
            <v>0</v>
          </cell>
          <cell r="AN5561">
            <v>0</v>
          </cell>
          <cell r="AO5561">
            <v>0</v>
          </cell>
          <cell r="AP5561">
            <v>7</v>
          </cell>
          <cell r="AQ5561" t="str">
            <v>LUIS BONILLA</v>
          </cell>
          <cell r="AR5561">
            <v>2</v>
          </cell>
          <cell r="AS5561" t="str">
            <v>OSCAR RIPALDA</v>
          </cell>
          <cell r="AT5561">
            <v>5</v>
          </cell>
          <cell r="AU5561" t="str">
            <v>JEAN CARLOS MORAN</v>
          </cell>
          <cell r="AV5561" t="str">
            <v>#N/A</v>
          </cell>
          <cell r="AW5561" t="str">
            <v>#N/A</v>
          </cell>
          <cell r="AX5561" t="b">
            <v>1</v>
          </cell>
          <cell r="AY5561" t="b">
            <v>1</v>
          </cell>
        </row>
        <row r="5562">
          <cell r="B5562" t="str">
            <v>1202992747001</v>
          </cell>
          <cell r="C5562" t="str">
            <v>SANCHEZ VELARDE CARLOS RAFAEL</v>
          </cell>
          <cell r="D5562">
            <v>212</v>
          </cell>
          <cell r="E5562">
            <v>21207</v>
          </cell>
          <cell r="F5562">
            <v>2120750</v>
          </cell>
          <cell r="G5562" t="str">
            <v>COMERCIO</v>
          </cell>
          <cell r="H5562" t="str">
            <v>COMERCIO</v>
          </cell>
          <cell r="I5562" t="str">
            <v>L3346</v>
          </cell>
          <cell r="J5562" t="str">
            <v>GRANDE EMPRESA</v>
          </cell>
          <cell r="K5562">
            <v>0</v>
          </cell>
          <cell r="L5562" t="str">
            <v>01Empresas Normales</v>
          </cell>
          <cell r="M5562">
            <v>41820</v>
          </cell>
          <cell r="N5562">
            <v>0.70972222222222225</v>
          </cell>
          <cell r="O5562" t="str">
            <v>L BONILLA</v>
          </cell>
          <cell r="P5562" t="str">
            <v>L BONILLA</v>
          </cell>
          <cell r="Q5562" t="str">
            <v>L BONILLA</v>
          </cell>
          <cell r="R5562" t="str">
            <v>PAPEL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  <cell r="X5562">
            <v>0</v>
          </cell>
          <cell r="Y5562">
            <v>0</v>
          </cell>
          <cell r="Z5562">
            <v>0</v>
          </cell>
          <cell r="AA5562">
            <v>0</v>
          </cell>
          <cell r="AB5562">
            <v>0</v>
          </cell>
          <cell r="AC5562">
            <v>41822</v>
          </cell>
          <cell r="AD5562">
            <v>0.64583333333333337</v>
          </cell>
          <cell r="AE5562" t="str">
            <v>MMORAN</v>
          </cell>
          <cell r="AF5562">
            <v>24</v>
          </cell>
          <cell r="AG5562">
            <v>0</v>
          </cell>
          <cell r="AH5562">
            <v>0</v>
          </cell>
          <cell r="AI5562">
            <v>0</v>
          </cell>
          <cell r="AJ5562">
            <v>0</v>
          </cell>
          <cell r="AK5562">
            <v>0</v>
          </cell>
          <cell r="AL5562">
            <v>0</v>
          </cell>
          <cell r="AM5562">
            <v>0</v>
          </cell>
          <cell r="AN5562">
            <v>0</v>
          </cell>
          <cell r="AO5562">
            <v>0</v>
          </cell>
          <cell r="AP5562">
            <v>7</v>
          </cell>
          <cell r="AQ5562" t="str">
            <v>LUIS BONILLA</v>
          </cell>
          <cell r="AR5562">
            <v>2</v>
          </cell>
          <cell r="AS5562" t="str">
            <v>OSCAR RIPALDA</v>
          </cell>
          <cell r="AT5562">
            <v>5</v>
          </cell>
          <cell r="AU5562" t="str">
            <v>JEAN CARLOS MORAN</v>
          </cell>
          <cell r="AV5562" t="str">
            <v>#N/A</v>
          </cell>
          <cell r="AW5562" t="str">
            <v>#N/A</v>
          </cell>
          <cell r="AX5562" t="b">
            <v>0</v>
          </cell>
          <cell r="AY5562" t="b">
            <v>0</v>
          </cell>
        </row>
        <row r="5563">
          <cell r="B5563" t="str">
            <v>1391737157001</v>
          </cell>
          <cell r="C5563" t="str">
            <v>DICAFP S.A.</v>
          </cell>
          <cell r="D5563">
            <v>212</v>
          </cell>
          <cell r="E5563">
            <v>21207</v>
          </cell>
          <cell r="F5563">
            <v>2120750</v>
          </cell>
          <cell r="G5563" t="str">
            <v>COMERCIO</v>
          </cell>
          <cell r="H5563" t="str">
            <v>COMERCIO</v>
          </cell>
          <cell r="I5563" t="str">
            <v>L3347</v>
          </cell>
          <cell r="J5563" t="str">
            <v>GRANDE EMPRESA</v>
          </cell>
          <cell r="K5563">
            <v>0</v>
          </cell>
          <cell r="L5563" t="str">
            <v>01Empresas Normales</v>
          </cell>
          <cell r="M5563">
            <v>41820</v>
          </cell>
          <cell r="N5563">
            <v>0.58333333333333337</v>
          </cell>
          <cell r="O5563" t="str">
            <v>L BONILLA</v>
          </cell>
          <cell r="P5563" t="str">
            <v>L BONILLA</v>
          </cell>
          <cell r="Q5563" t="str">
            <v>EMPRESA</v>
          </cell>
          <cell r="R5563" t="str">
            <v>PAPEL</v>
          </cell>
          <cell r="S5563">
            <v>41822</v>
          </cell>
          <cell r="T5563">
            <v>0.375</v>
          </cell>
          <cell r="U5563" t="str">
            <v>PRE-020</v>
          </cell>
          <cell r="V5563">
            <v>41827</v>
          </cell>
          <cell r="W5563">
            <v>0.625</v>
          </cell>
          <cell r="X5563">
            <v>0</v>
          </cell>
          <cell r="Y5563">
            <v>0</v>
          </cell>
          <cell r="Z5563">
            <v>0</v>
          </cell>
          <cell r="AA5563">
            <v>0</v>
          </cell>
          <cell r="AB5563">
            <v>0</v>
          </cell>
          <cell r="AC5563">
            <v>41828</v>
          </cell>
          <cell r="AD5563">
            <v>0.33333333333333331</v>
          </cell>
          <cell r="AE5563" t="str">
            <v>MMORAN</v>
          </cell>
          <cell r="AF5563">
            <v>28</v>
          </cell>
          <cell r="AG5563">
            <v>0</v>
          </cell>
          <cell r="AH5563">
            <v>0</v>
          </cell>
          <cell r="AI5563">
            <v>0</v>
          </cell>
          <cell r="AJ5563">
            <v>0</v>
          </cell>
          <cell r="AK5563" t="str">
            <v>RECIBIDO EN VALIJA, K. BAJAÑA.  ENTREGADO A PRECRITICA DENNISSE PEÑA</v>
          </cell>
          <cell r="AL5563">
            <v>0</v>
          </cell>
          <cell r="AM5563">
            <v>0</v>
          </cell>
          <cell r="AN5563">
            <v>0</v>
          </cell>
          <cell r="AO5563">
            <v>0</v>
          </cell>
          <cell r="AP5563">
            <v>7</v>
          </cell>
          <cell r="AQ5563" t="str">
            <v>LUIS BONILLA</v>
          </cell>
          <cell r="AR5563">
            <v>2</v>
          </cell>
          <cell r="AS5563" t="str">
            <v>OSCAR RIPALDA</v>
          </cell>
          <cell r="AT5563">
            <v>5</v>
          </cell>
          <cell r="AU5563" t="str">
            <v>JEAN CARLOS MORAN</v>
          </cell>
          <cell r="AV5563" t="str">
            <v>#N/A</v>
          </cell>
          <cell r="AW5563" t="str">
            <v>#N/A</v>
          </cell>
          <cell r="AX5563" t="b">
            <v>0</v>
          </cell>
          <cell r="AY5563" t="b">
            <v>0</v>
          </cell>
        </row>
        <row r="5564">
          <cell r="B5564" t="str">
            <v>1202339220001</v>
          </cell>
          <cell r="C5564" t="str">
            <v>LORENTY ESPAÃ‘A LEON ENRIQUE</v>
          </cell>
          <cell r="D5564">
            <v>212</v>
          </cell>
          <cell r="E5564">
            <v>21208</v>
          </cell>
          <cell r="F5564">
            <v>2120850</v>
          </cell>
          <cell r="G5564" t="str">
            <v>COMERCIO</v>
          </cell>
          <cell r="H5564" t="str">
            <v>COMERCIO</v>
          </cell>
          <cell r="I5564" t="str">
            <v>L3348</v>
          </cell>
          <cell r="J5564" t="str">
            <v>PEQUEÑA EMPRESA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 t="str">
            <v>L BONILLA</v>
          </cell>
          <cell r="P5564" t="str">
            <v>L BONILLA</v>
          </cell>
          <cell r="Q5564">
            <v>0</v>
          </cell>
          <cell r="R5564">
            <v>0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  <cell r="X5564">
            <v>0</v>
          </cell>
          <cell r="Y5564">
            <v>0</v>
          </cell>
          <cell r="Z5564">
            <v>0</v>
          </cell>
          <cell r="AA5564">
            <v>0</v>
          </cell>
          <cell r="AB5564">
            <v>0</v>
          </cell>
          <cell r="AC5564">
            <v>0</v>
          </cell>
          <cell r="AD5564">
            <v>0</v>
          </cell>
          <cell r="AE5564">
            <v>0</v>
          </cell>
          <cell r="AF5564">
            <v>0</v>
          </cell>
          <cell r="AG5564">
            <v>0</v>
          </cell>
          <cell r="AH5564">
            <v>0</v>
          </cell>
          <cell r="AI5564">
            <v>0</v>
          </cell>
          <cell r="AJ5564">
            <v>0</v>
          </cell>
          <cell r="AK5564">
            <v>0</v>
          </cell>
          <cell r="AL5564">
            <v>0</v>
          </cell>
          <cell r="AM5564">
            <v>0</v>
          </cell>
          <cell r="AN5564">
            <v>0</v>
          </cell>
          <cell r="AO5564">
            <v>0</v>
          </cell>
          <cell r="AP5564">
            <v>7</v>
          </cell>
          <cell r="AQ5564" t="str">
            <v>LUIS BONILLA</v>
          </cell>
          <cell r="AR5564">
            <v>2</v>
          </cell>
          <cell r="AS5564" t="str">
            <v>OSCAR RIPALDA</v>
          </cell>
          <cell r="AT5564">
            <v>5</v>
          </cell>
          <cell r="AU5564" t="str">
            <v>JEAN CARLOS MORAN</v>
          </cell>
          <cell r="AV5564" t="str">
            <v>#N/A</v>
          </cell>
          <cell r="AW5564" t="str">
            <v>#N/A</v>
          </cell>
          <cell r="AX5564" t="b">
            <v>1</v>
          </cell>
          <cell r="AY5564" t="b">
            <v>1</v>
          </cell>
        </row>
        <row r="5565">
          <cell r="B5565" t="str">
            <v>1203433253001</v>
          </cell>
          <cell r="C5565" t="str">
            <v>DESIDERIO PERALVO JAVICO EDUARDO</v>
          </cell>
          <cell r="D5565">
            <v>212</v>
          </cell>
          <cell r="E5565">
            <v>21208</v>
          </cell>
          <cell r="F5565">
            <v>2120850</v>
          </cell>
          <cell r="G5565" t="str">
            <v>COMERCIO</v>
          </cell>
          <cell r="H5565" t="str">
            <v>COMERCIO</v>
          </cell>
          <cell r="I5565" t="str">
            <v>L3349</v>
          </cell>
          <cell r="J5565" t="str">
            <v>PEQUEÑA EMPRESA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 t="str">
            <v>R JOSE</v>
          </cell>
          <cell r="P5565" t="str">
            <v>R JOSE</v>
          </cell>
          <cell r="Q5565">
            <v>0</v>
          </cell>
          <cell r="R5565">
            <v>0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  <cell r="X5565">
            <v>0</v>
          </cell>
          <cell r="Y5565">
            <v>0</v>
          </cell>
          <cell r="Z5565">
            <v>0</v>
          </cell>
          <cell r="AA5565">
            <v>0</v>
          </cell>
          <cell r="AB5565">
            <v>0</v>
          </cell>
          <cell r="AC5565">
            <v>0</v>
          </cell>
          <cell r="AD5565">
            <v>0</v>
          </cell>
          <cell r="AE5565">
            <v>0</v>
          </cell>
          <cell r="AF5565">
            <v>0</v>
          </cell>
          <cell r="AG5565">
            <v>0</v>
          </cell>
          <cell r="AH5565">
            <v>0</v>
          </cell>
          <cell r="AI5565">
            <v>0</v>
          </cell>
          <cell r="AJ5565">
            <v>0</v>
          </cell>
          <cell r="AK5565">
            <v>0</v>
          </cell>
          <cell r="AL5565">
            <v>0</v>
          </cell>
          <cell r="AM5565">
            <v>0</v>
          </cell>
          <cell r="AN5565">
            <v>0</v>
          </cell>
          <cell r="AO5565">
            <v>0</v>
          </cell>
          <cell r="AP5565">
            <v>6</v>
          </cell>
          <cell r="AQ5565" t="str">
            <v>RONALD JOSÉ</v>
          </cell>
          <cell r="AR5565">
            <v>2</v>
          </cell>
          <cell r="AS5565" t="str">
            <v>OSCAR RIPALDA</v>
          </cell>
          <cell r="AT5565">
            <v>16</v>
          </cell>
          <cell r="AU5565" t="str">
            <v>CRITICO_16</v>
          </cell>
          <cell r="AV5565" t="str">
            <v>#N/A</v>
          </cell>
          <cell r="AW5565" t="str">
            <v>#N/A</v>
          </cell>
          <cell r="AX5565" t="b">
            <v>1</v>
          </cell>
          <cell r="AY5565" t="b">
            <v>1</v>
          </cell>
        </row>
        <row r="5566">
          <cell r="B5566" t="str">
            <v>1260028580001</v>
          </cell>
          <cell r="C5566" t="str">
            <v>COLEGIO NACIONAL DOCTOR ANTONIO ANDRADE FAJARDO</v>
          </cell>
          <cell r="D5566">
            <v>212</v>
          </cell>
          <cell r="E5566">
            <v>21208</v>
          </cell>
          <cell r="F5566">
            <v>2120850</v>
          </cell>
          <cell r="G5566" t="str">
            <v>SERVICIOS</v>
          </cell>
          <cell r="H5566" t="str">
            <v>SERVICIOS</v>
          </cell>
          <cell r="I5566" t="str">
            <v>L3350</v>
          </cell>
          <cell r="J5566" t="str">
            <v>PEQUEÑA EMPRESA</v>
          </cell>
          <cell r="K5566" t="str">
            <v>SECTOR PUBLICO</v>
          </cell>
          <cell r="L5566" t="str">
            <v>05Sin características</v>
          </cell>
          <cell r="M5566">
            <v>41820</v>
          </cell>
          <cell r="N5566">
            <v>0.41666666666666669</v>
          </cell>
          <cell r="O5566" t="str">
            <v>L BONILLA</v>
          </cell>
          <cell r="P5566" t="str">
            <v>L BONILLA</v>
          </cell>
          <cell r="Q5566" t="str">
            <v>L BONILLA</v>
          </cell>
          <cell r="R5566" t="str">
            <v>PAPEL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  <cell r="X5566">
            <v>0</v>
          </cell>
          <cell r="Y5566">
            <v>0</v>
          </cell>
          <cell r="Z5566">
            <v>0</v>
          </cell>
          <cell r="AA5566">
            <v>0</v>
          </cell>
          <cell r="AB5566">
            <v>0</v>
          </cell>
          <cell r="AC5566">
            <v>41820</v>
          </cell>
          <cell r="AD5566">
            <v>0.41666666666666669</v>
          </cell>
          <cell r="AE5566" t="str">
            <v>MMORAN</v>
          </cell>
          <cell r="AF5566">
            <v>27</v>
          </cell>
          <cell r="AG5566">
            <v>0</v>
          </cell>
          <cell r="AH5566">
            <v>0</v>
          </cell>
          <cell r="AI5566">
            <v>0</v>
          </cell>
          <cell r="AJ5566">
            <v>0</v>
          </cell>
          <cell r="AK5566">
            <v>0</v>
          </cell>
          <cell r="AL5566">
            <v>0</v>
          </cell>
          <cell r="AM5566">
            <v>0</v>
          </cell>
          <cell r="AN5566">
            <v>0</v>
          </cell>
          <cell r="AO5566">
            <v>0</v>
          </cell>
          <cell r="AP5566">
            <v>7</v>
          </cell>
          <cell r="AQ5566" t="str">
            <v>LUIS BONILLA</v>
          </cell>
          <cell r="AR5566">
            <v>2</v>
          </cell>
          <cell r="AS5566" t="str">
            <v>OSCAR RIPALDA</v>
          </cell>
          <cell r="AT5566">
            <v>5</v>
          </cell>
          <cell r="AU5566" t="str">
            <v>JEAN CARLOS MORAN</v>
          </cell>
          <cell r="AV5566" t="str">
            <v>#N/A</v>
          </cell>
          <cell r="AW5566" t="str">
            <v>#N/A</v>
          </cell>
          <cell r="AX5566" t="b">
            <v>0</v>
          </cell>
          <cell r="AY5566" t="b">
            <v>0</v>
          </cell>
        </row>
        <row r="5567">
          <cell r="B5567" t="str">
            <v>1202744122001</v>
          </cell>
          <cell r="C5567" t="str">
            <v>SANTOS CABEZAS JUAN CARLOS</v>
          </cell>
          <cell r="D5567">
            <v>212</v>
          </cell>
          <cell r="E5567">
            <v>21208</v>
          </cell>
          <cell r="F5567">
            <v>2120850</v>
          </cell>
          <cell r="G5567" t="str">
            <v>COMERCIO</v>
          </cell>
          <cell r="H5567" t="str">
            <v>COMERCIO</v>
          </cell>
          <cell r="I5567" t="str">
            <v>L3351</v>
          </cell>
          <cell r="J5567" t="str">
            <v>PEQUEÑA EMPRESA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 t="str">
            <v>L BONILLA</v>
          </cell>
          <cell r="P5567" t="str">
            <v>L BONILLA</v>
          </cell>
          <cell r="Q5567">
            <v>0</v>
          </cell>
          <cell r="R5567">
            <v>0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  <cell r="X5567">
            <v>0</v>
          </cell>
          <cell r="Y5567">
            <v>0</v>
          </cell>
          <cell r="Z5567">
            <v>0</v>
          </cell>
          <cell r="AA5567">
            <v>0</v>
          </cell>
          <cell r="AB5567">
            <v>0</v>
          </cell>
          <cell r="AC5567">
            <v>0</v>
          </cell>
          <cell r="AD5567">
            <v>0</v>
          </cell>
          <cell r="AE5567">
            <v>0</v>
          </cell>
          <cell r="AF5567">
            <v>0</v>
          </cell>
          <cell r="AG5567">
            <v>0</v>
          </cell>
          <cell r="AH5567">
            <v>0</v>
          </cell>
          <cell r="AI5567">
            <v>0</v>
          </cell>
          <cell r="AJ5567">
            <v>0</v>
          </cell>
          <cell r="AK5567">
            <v>0</v>
          </cell>
          <cell r="AL5567">
            <v>0</v>
          </cell>
          <cell r="AM5567">
            <v>0</v>
          </cell>
          <cell r="AN5567">
            <v>0</v>
          </cell>
          <cell r="AO5567">
            <v>0</v>
          </cell>
          <cell r="AP5567">
            <v>7</v>
          </cell>
          <cell r="AQ5567" t="str">
            <v>LUIS BONILLA</v>
          </cell>
          <cell r="AR5567">
            <v>2</v>
          </cell>
          <cell r="AS5567" t="str">
            <v>OSCAR RIPALDA</v>
          </cell>
          <cell r="AT5567">
            <v>5</v>
          </cell>
          <cell r="AU5567" t="str">
            <v>JEAN CARLOS MORAN</v>
          </cell>
          <cell r="AV5567" t="str">
            <v>#N/A</v>
          </cell>
          <cell r="AW5567" t="str">
            <v>#N/A</v>
          </cell>
          <cell r="AX5567" t="b">
            <v>1</v>
          </cell>
          <cell r="AY5567" t="b">
            <v>1</v>
          </cell>
        </row>
        <row r="5568">
          <cell r="B5568" t="str">
            <v>1201729025001</v>
          </cell>
          <cell r="C5568" t="str">
            <v>SALAZAR COELLO TANYA GISELLA</v>
          </cell>
          <cell r="D5568">
            <v>212</v>
          </cell>
          <cell r="E5568">
            <v>21208</v>
          </cell>
          <cell r="F5568">
            <v>2120850</v>
          </cell>
          <cell r="G5568" t="str">
            <v>COMERCIO</v>
          </cell>
          <cell r="H5568" t="str">
            <v>COMERCIO</v>
          </cell>
          <cell r="I5568" t="str">
            <v>L3352</v>
          </cell>
          <cell r="J5568" t="str">
            <v>PEQUEÑA EMPRESA</v>
          </cell>
          <cell r="K5568">
            <v>0</v>
          </cell>
          <cell r="L5568" t="str">
            <v>01Empresas Normales</v>
          </cell>
          <cell r="M5568">
            <v>41817</v>
          </cell>
          <cell r="N5568">
            <v>0.33680555555555558</v>
          </cell>
          <cell r="O5568" t="str">
            <v>L BONILLA</v>
          </cell>
          <cell r="P5568" t="str">
            <v>L BONILLA</v>
          </cell>
          <cell r="Q5568" t="str">
            <v>APLICATIVO WEB</v>
          </cell>
          <cell r="R5568" t="str">
            <v>APLICATIVO WEB</v>
          </cell>
          <cell r="S5568">
            <v>41817</v>
          </cell>
          <cell r="T5568">
            <v>0.375</v>
          </cell>
          <cell r="U5568" t="str">
            <v>PRE-017</v>
          </cell>
          <cell r="V5568">
            <v>41827</v>
          </cell>
          <cell r="W5568">
            <v>0.5</v>
          </cell>
          <cell r="X5568">
            <v>0</v>
          </cell>
          <cell r="Y5568">
            <v>0</v>
          </cell>
          <cell r="Z5568">
            <v>0</v>
          </cell>
          <cell r="AA5568">
            <v>0</v>
          </cell>
          <cell r="AB5568">
            <v>0</v>
          </cell>
          <cell r="AC5568">
            <v>41828</v>
          </cell>
          <cell r="AD5568">
            <v>0.33333333333333331</v>
          </cell>
          <cell r="AE5568" t="str">
            <v>MMORAN</v>
          </cell>
          <cell r="AF5568">
            <v>28</v>
          </cell>
          <cell r="AG5568">
            <v>0</v>
          </cell>
          <cell r="AH5568">
            <v>0</v>
          </cell>
          <cell r="AI5568">
            <v>0</v>
          </cell>
          <cell r="AJ5568">
            <v>0</v>
          </cell>
          <cell r="AK5568">
            <v>0</v>
          </cell>
          <cell r="AL5568">
            <v>0</v>
          </cell>
          <cell r="AM5568">
            <v>0</v>
          </cell>
          <cell r="AN5568">
            <v>0</v>
          </cell>
          <cell r="AO5568">
            <v>0</v>
          </cell>
          <cell r="AP5568">
            <v>7</v>
          </cell>
          <cell r="AQ5568" t="str">
            <v>LUIS BONILLA</v>
          </cell>
          <cell r="AR5568">
            <v>2</v>
          </cell>
          <cell r="AS5568" t="str">
            <v>OSCAR RIPALDA</v>
          </cell>
          <cell r="AT5568">
            <v>5</v>
          </cell>
          <cell r="AU5568" t="str">
            <v>JEAN CARLOS MORAN</v>
          </cell>
          <cell r="AV5568" t="str">
            <v>#N/A</v>
          </cell>
          <cell r="AW5568" t="str">
            <v>#N/A</v>
          </cell>
          <cell r="AX5568" t="b">
            <v>0</v>
          </cell>
          <cell r="AY5568" t="b">
            <v>0</v>
          </cell>
        </row>
        <row r="5569">
          <cell r="B5569" t="str">
            <v>1202907067001</v>
          </cell>
          <cell r="C5569" t="str">
            <v>TRIANA PERALTA CIRILO GABRIEL</v>
          </cell>
          <cell r="D5569">
            <v>212</v>
          </cell>
          <cell r="E5569">
            <v>21208</v>
          </cell>
          <cell r="F5569">
            <v>2120850</v>
          </cell>
          <cell r="G5569" t="str">
            <v>COMERCIO</v>
          </cell>
          <cell r="H5569" t="str">
            <v>COMERCIO</v>
          </cell>
          <cell r="I5569" t="str">
            <v>L3353</v>
          </cell>
          <cell r="J5569" t="str">
            <v>MEDIANA EMPRESA A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 t="str">
            <v>R JOSE</v>
          </cell>
          <cell r="P5569" t="str">
            <v>R JOSE</v>
          </cell>
          <cell r="Q5569">
            <v>0</v>
          </cell>
          <cell r="R5569">
            <v>0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  <cell r="X5569">
            <v>0</v>
          </cell>
          <cell r="Y5569">
            <v>0</v>
          </cell>
          <cell r="Z5569">
            <v>0</v>
          </cell>
          <cell r="AA5569">
            <v>0</v>
          </cell>
          <cell r="AB5569">
            <v>0</v>
          </cell>
          <cell r="AC5569">
            <v>0</v>
          </cell>
          <cell r="AD5569">
            <v>0</v>
          </cell>
          <cell r="AE5569">
            <v>0</v>
          </cell>
          <cell r="AF5569">
            <v>0</v>
          </cell>
          <cell r="AG5569">
            <v>0</v>
          </cell>
          <cell r="AH5569">
            <v>0</v>
          </cell>
          <cell r="AI5569">
            <v>0</v>
          </cell>
          <cell r="AJ5569">
            <v>0</v>
          </cell>
          <cell r="AK5569">
            <v>0</v>
          </cell>
          <cell r="AL5569">
            <v>0</v>
          </cell>
          <cell r="AM5569">
            <v>0</v>
          </cell>
          <cell r="AN5569">
            <v>0</v>
          </cell>
          <cell r="AO5569">
            <v>0</v>
          </cell>
          <cell r="AP5569">
            <v>6</v>
          </cell>
          <cell r="AQ5569" t="str">
            <v>RONALD JOSÉ</v>
          </cell>
          <cell r="AR5569">
            <v>2</v>
          </cell>
          <cell r="AS5569" t="str">
            <v>OSCAR RIPALDA</v>
          </cell>
          <cell r="AT5569">
            <v>16</v>
          </cell>
          <cell r="AU5569" t="str">
            <v>CRITICO_16</v>
          </cell>
          <cell r="AV5569" t="str">
            <v>#N/A</v>
          </cell>
          <cell r="AW5569" t="str">
            <v>#N/A</v>
          </cell>
          <cell r="AX5569" t="b">
            <v>1</v>
          </cell>
          <cell r="AY5569" t="b">
            <v>1</v>
          </cell>
        </row>
        <row r="5570">
          <cell r="B5570" t="str">
            <v>1203002397001</v>
          </cell>
          <cell r="C5570" t="str">
            <v>LOPEZ CASTILLO MERCI ELIZABETH</v>
          </cell>
          <cell r="D5570">
            <v>212</v>
          </cell>
          <cell r="E5570">
            <v>21208</v>
          </cell>
          <cell r="F5570">
            <v>2120850</v>
          </cell>
          <cell r="G5570" t="str">
            <v>COMERCIO</v>
          </cell>
          <cell r="H5570" t="str">
            <v>COMERCIO</v>
          </cell>
          <cell r="I5570" t="str">
            <v>L3354</v>
          </cell>
          <cell r="J5570" t="str">
            <v>MEDIANA EMPRESA B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 t="str">
            <v>R BRAVO</v>
          </cell>
          <cell r="P5570" t="str">
            <v>R BRAVO</v>
          </cell>
          <cell r="Q5570">
            <v>0</v>
          </cell>
          <cell r="R5570">
            <v>0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  <cell r="X5570">
            <v>0</v>
          </cell>
          <cell r="Y5570">
            <v>0</v>
          </cell>
          <cell r="Z5570">
            <v>0</v>
          </cell>
          <cell r="AA5570">
            <v>0</v>
          </cell>
          <cell r="AB5570">
            <v>0</v>
          </cell>
          <cell r="AC5570">
            <v>0</v>
          </cell>
          <cell r="AD5570">
            <v>0</v>
          </cell>
          <cell r="AE5570">
            <v>0</v>
          </cell>
          <cell r="AF5570">
            <v>0</v>
          </cell>
          <cell r="AG5570">
            <v>0</v>
          </cell>
          <cell r="AH5570">
            <v>0</v>
          </cell>
          <cell r="AI5570">
            <v>0</v>
          </cell>
          <cell r="AJ5570">
            <v>0</v>
          </cell>
          <cell r="AK5570">
            <v>0</v>
          </cell>
          <cell r="AL5570">
            <v>0</v>
          </cell>
          <cell r="AM5570">
            <v>0</v>
          </cell>
          <cell r="AN5570">
            <v>0</v>
          </cell>
          <cell r="AO5570">
            <v>0</v>
          </cell>
          <cell r="AP5570">
            <v>5</v>
          </cell>
          <cell r="AQ5570" t="str">
            <v>ROSA BRAVO</v>
          </cell>
          <cell r="AR5570">
            <v>2</v>
          </cell>
          <cell r="AS5570" t="str">
            <v>OSCAR RIPALDA</v>
          </cell>
          <cell r="AT5570">
            <v>16</v>
          </cell>
          <cell r="AU5570" t="str">
            <v>CRITICO_16</v>
          </cell>
          <cell r="AV5570" t="str">
            <v>#N/A</v>
          </cell>
          <cell r="AW5570" t="str">
            <v>#N/A</v>
          </cell>
          <cell r="AX5570" t="b">
            <v>1</v>
          </cell>
          <cell r="AY5570" t="b">
            <v>1</v>
          </cell>
        </row>
        <row r="5571">
          <cell r="B5571" t="str">
            <v>1260008980001</v>
          </cell>
          <cell r="C5571" t="str">
            <v>UNIDAD EDUCATIVA DIEZ DE AGOSTO</v>
          </cell>
          <cell r="D5571">
            <v>212</v>
          </cell>
          <cell r="E5571">
            <v>21208</v>
          </cell>
          <cell r="F5571">
            <v>2120850</v>
          </cell>
          <cell r="G5571" t="str">
            <v>SERVICIOS</v>
          </cell>
          <cell r="H5571" t="str">
            <v>SERVICIOS</v>
          </cell>
          <cell r="I5571" t="str">
            <v>L3355</v>
          </cell>
          <cell r="J5571" t="str">
            <v>MEDIANA EMPRESA B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 t="str">
            <v>R JOSE</v>
          </cell>
          <cell r="P5571" t="str">
            <v>R JOSE</v>
          </cell>
          <cell r="Q5571">
            <v>0</v>
          </cell>
          <cell r="R5571">
            <v>0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  <cell r="X5571">
            <v>0</v>
          </cell>
          <cell r="Y5571">
            <v>0</v>
          </cell>
          <cell r="Z5571">
            <v>0</v>
          </cell>
          <cell r="AA5571">
            <v>0</v>
          </cell>
          <cell r="AB5571">
            <v>0</v>
          </cell>
          <cell r="AC5571">
            <v>0</v>
          </cell>
          <cell r="AD5571">
            <v>0</v>
          </cell>
          <cell r="AE5571">
            <v>0</v>
          </cell>
          <cell r="AF5571">
            <v>0</v>
          </cell>
          <cell r="AG5571">
            <v>0</v>
          </cell>
          <cell r="AH5571">
            <v>0</v>
          </cell>
          <cell r="AI5571">
            <v>0</v>
          </cell>
          <cell r="AJ5571">
            <v>0</v>
          </cell>
          <cell r="AK5571">
            <v>0</v>
          </cell>
          <cell r="AL5571">
            <v>0</v>
          </cell>
          <cell r="AM5571">
            <v>0</v>
          </cell>
          <cell r="AN5571">
            <v>0</v>
          </cell>
          <cell r="AO5571">
            <v>0</v>
          </cell>
          <cell r="AP5571">
            <v>6</v>
          </cell>
          <cell r="AQ5571" t="str">
            <v>RONALD JOSÉ</v>
          </cell>
          <cell r="AR5571">
            <v>2</v>
          </cell>
          <cell r="AS5571" t="str">
            <v>OSCAR RIPALDA</v>
          </cell>
          <cell r="AT5571">
            <v>16</v>
          </cell>
          <cell r="AU5571" t="str">
            <v>CRITICO_16</v>
          </cell>
          <cell r="AV5571" t="str">
            <v>#N/A</v>
          </cell>
          <cell r="AW5571" t="str">
            <v>#N/A</v>
          </cell>
          <cell r="AX5571" t="b">
            <v>1</v>
          </cell>
          <cell r="AY5571" t="b">
            <v>1</v>
          </cell>
        </row>
        <row r="5572">
          <cell r="B5572" t="str">
            <v>0992568739001</v>
          </cell>
          <cell r="C5572" t="str">
            <v>FARMADESCUENTO S.A.</v>
          </cell>
          <cell r="D5572">
            <v>212</v>
          </cell>
          <cell r="E5572">
            <v>21208</v>
          </cell>
          <cell r="F5572">
            <v>2120850</v>
          </cell>
          <cell r="G5572" t="str">
            <v>COMERCIO</v>
          </cell>
          <cell r="H5572" t="str">
            <v>COMERCIO</v>
          </cell>
          <cell r="I5572" t="str">
            <v>L3356</v>
          </cell>
          <cell r="J5572" t="str">
            <v>GRANDE EMPRESA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 t="str">
            <v>L BONILLA</v>
          </cell>
          <cell r="P5572" t="str">
            <v>L BONILLA</v>
          </cell>
          <cell r="Q5572">
            <v>0</v>
          </cell>
          <cell r="R5572">
            <v>0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  <cell r="X5572">
            <v>0</v>
          </cell>
          <cell r="Y5572">
            <v>0</v>
          </cell>
          <cell r="Z5572">
            <v>0</v>
          </cell>
          <cell r="AA5572">
            <v>0</v>
          </cell>
          <cell r="AB5572">
            <v>0</v>
          </cell>
          <cell r="AC5572">
            <v>0</v>
          </cell>
          <cell r="AD5572">
            <v>0</v>
          </cell>
          <cell r="AE5572">
            <v>0</v>
          </cell>
          <cell r="AF5572">
            <v>0</v>
          </cell>
          <cell r="AG5572">
            <v>0</v>
          </cell>
          <cell r="AH5572">
            <v>0</v>
          </cell>
          <cell r="AI5572">
            <v>0</v>
          </cell>
          <cell r="AJ5572">
            <v>0</v>
          </cell>
          <cell r="AK5572">
            <v>0</v>
          </cell>
          <cell r="AL5572">
            <v>0</v>
          </cell>
          <cell r="AM5572">
            <v>0</v>
          </cell>
          <cell r="AN5572">
            <v>0</v>
          </cell>
          <cell r="AO5572">
            <v>0</v>
          </cell>
          <cell r="AP5572">
            <v>7</v>
          </cell>
          <cell r="AQ5572" t="str">
            <v>LUIS BONILLA</v>
          </cell>
          <cell r="AR5572">
            <v>2</v>
          </cell>
          <cell r="AS5572" t="str">
            <v>OSCAR RIPALDA</v>
          </cell>
          <cell r="AT5572">
            <v>5</v>
          </cell>
          <cell r="AU5572" t="str">
            <v>JEAN CARLOS MORAN</v>
          </cell>
          <cell r="AV5572" t="str">
            <v>#N/A</v>
          </cell>
          <cell r="AW5572" t="str">
            <v>#N/A</v>
          </cell>
          <cell r="AX5572" t="b">
            <v>1</v>
          </cell>
          <cell r="AY5572" t="b">
            <v>1</v>
          </cell>
        </row>
        <row r="5573">
          <cell r="B5573" t="str">
            <v>0992661852001</v>
          </cell>
          <cell r="C5573" t="str">
            <v>LUDERSON S.A.</v>
          </cell>
          <cell r="D5573">
            <v>212</v>
          </cell>
          <cell r="E5573">
            <v>21208</v>
          </cell>
          <cell r="F5573">
            <v>2120850</v>
          </cell>
          <cell r="G5573" t="str">
            <v>COMERCIO</v>
          </cell>
          <cell r="H5573" t="str">
            <v>COMERCIO</v>
          </cell>
          <cell r="I5573" t="str">
            <v>L3357</v>
          </cell>
          <cell r="J5573" t="str">
            <v>GRANDE EMPRESA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 t="str">
            <v>L BONILLA</v>
          </cell>
          <cell r="P5573" t="str">
            <v>L BONILLA</v>
          </cell>
          <cell r="Q5573">
            <v>0</v>
          </cell>
          <cell r="R5573">
            <v>0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  <cell r="X5573">
            <v>0</v>
          </cell>
          <cell r="Y5573">
            <v>0</v>
          </cell>
          <cell r="Z5573">
            <v>0</v>
          </cell>
          <cell r="AA5573">
            <v>0</v>
          </cell>
          <cell r="AB5573">
            <v>0</v>
          </cell>
          <cell r="AC5573">
            <v>0</v>
          </cell>
          <cell r="AD5573">
            <v>0</v>
          </cell>
          <cell r="AE5573">
            <v>0</v>
          </cell>
          <cell r="AF5573">
            <v>0</v>
          </cell>
          <cell r="AG5573">
            <v>0</v>
          </cell>
          <cell r="AH5573">
            <v>0</v>
          </cell>
          <cell r="AI5573">
            <v>0</v>
          </cell>
          <cell r="AJ5573">
            <v>0</v>
          </cell>
          <cell r="AK5573">
            <v>0</v>
          </cell>
          <cell r="AL5573">
            <v>0</v>
          </cell>
          <cell r="AM5573">
            <v>0</v>
          </cell>
          <cell r="AN5573">
            <v>0</v>
          </cell>
          <cell r="AO5573">
            <v>0</v>
          </cell>
          <cell r="AP5573">
            <v>7</v>
          </cell>
          <cell r="AQ5573" t="str">
            <v>LUIS BONILLA</v>
          </cell>
          <cell r="AR5573">
            <v>2</v>
          </cell>
          <cell r="AS5573" t="str">
            <v>OSCAR RIPALDA</v>
          </cell>
          <cell r="AT5573">
            <v>5</v>
          </cell>
          <cell r="AU5573" t="str">
            <v>JEAN CARLOS MORAN</v>
          </cell>
          <cell r="AV5573" t="str">
            <v>#N/A</v>
          </cell>
          <cell r="AW5573" t="str">
            <v>#N/A</v>
          </cell>
          <cell r="AX5573" t="b">
            <v>1</v>
          </cell>
          <cell r="AY5573" t="b">
            <v>1</v>
          </cell>
        </row>
        <row r="5574">
          <cell r="B5574" t="str">
            <v>0913491130001</v>
          </cell>
          <cell r="C5574" t="str">
            <v>ALVAREZ MOSQUERA CARLOS JIMMY</v>
          </cell>
          <cell r="D5574">
            <v>212</v>
          </cell>
          <cell r="E5574">
            <v>21209</v>
          </cell>
          <cell r="F5574">
            <v>2120950</v>
          </cell>
          <cell r="G5574" t="str">
            <v>COMERCIO</v>
          </cell>
          <cell r="H5574" t="str">
            <v>COMERCIO</v>
          </cell>
          <cell r="I5574" t="str">
            <v>L3358</v>
          </cell>
          <cell r="J5574" t="str">
            <v>PEQUEÑA EMPRESA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 t="str">
            <v>L BONILLA</v>
          </cell>
          <cell r="P5574" t="str">
            <v>L BONILLA</v>
          </cell>
          <cell r="Q5574">
            <v>0</v>
          </cell>
          <cell r="R5574">
            <v>0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  <cell r="X5574">
            <v>0</v>
          </cell>
          <cell r="Y5574">
            <v>0</v>
          </cell>
          <cell r="Z5574">
            <v>0</v>
          </cell>
          <cell r="AA5574">
            <v>0</v>
          </cell>
          <cell r="AB5574">
            <v>0</v>
          </cell>
          <cell r="AC5574">
            <v>0</v>
          </cell>
          <cell r="AD5574">
            <v>0</v>
          </cell>
          <cell r="AE5574">
            <v>0</v>
          </cell>
          <cell r="AF5574">
            <v>0</v>
          </cell>
          <cell r="AG5574">
            <v>0</v>
          </cell>
          <cell r="AH5574">
            <v>0</v>
          </cell>
          <cell r="AI5574">
            <v>0</v>
          </cell>
          <cell r="AJ5574">
            <v>0</v>
          </cell>
          <cell r="AK5574">
            <v>0</v>
          </cell>
          <cell r="AL5574">
            <v>0</v>
          </cell>
          <cell r="AM5574">
            <v>0</v>
          </cell>
          <cell r="AN5574">
            <v>0</v>
          </cell>
          <cell r="AO5574">
            <v>0</v>
          </cell>
          <cell r="AP5574">
            <v>7</v>
          </cell>
          <cell r="AQ5574" t="str">
            <v>LUIS BONILLA</v>
          </cell>
          <cell r="AR5574">
            <v>2</v>
          </cell>
          <cell r="AS5574" t="str">
            <v>OSCAR RIPALDA</v>
          </cell>
          <cell r="AT5574">
            <v>5</v>
          </cell>
          <cell r="AU5574" t="str">
            <v>JEAN CARLOS MORAN</v>
          </cell>
          <cell r="AV5574" t="str">
            <v>#N/A</v>
          </cell>
          <cell r="AW5574" t="str">
            <v>#N/A</v>
          </cell>
          <cell r="AX5574" t="b">
            <v>1</v>
          </cell>
          <cell r="AY5574" t="b">
            <v>1</v>
          </cell>
        </row>
        <row r="5575">
          <cell r="B5575" t="str">
            <v>1260001700001</v>
          </cell>
          <cell r="C5575" t="str">
            <v>GOBIERNO AUTONOMO DESCENTRALIZADO MUNICIPAL DEL CANTON PALEN</v>
          </cell>
          <cell r="D5575">
            <v>212</v>
          </cell>
          <cell r="E5575">
            <v>21209</v>
          </cell>
          <cell r="F5575">
            <v>2120950</v>
          </cell>
          <cell r="G5575" t="str">
            <v>MANUFACTURA</v>
          </cell>
          <cell r="H5575" t="str">
            <v>MANUFACTURA</v>
          </cell>
          <cell r="I5575" t="str">
            <v>L3359</v>
          </cell>
          <cell r="J5575" t="str">
            <v>MEDIANA EMPRESA B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 t="str">
            <v>L BONILLA</v>
          </cell>
          <cell r="P5575" t="str">
            <v>L BONILLA</v>
          </cell>
          <cell r="Q5575">
            <v>0</v>
          </cell>
          <cell r="R5575">
            <v>0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  <cell r="X5575">
            <v>0</v>
          </cell>
          <cell r="Y5575">
            <v>0</v>
          </cell>
          <cell r="Z5575">
            <v>0</v>
          </cell>
          <cell r="AA5575">
            <v>0</v>
          </cell>
          <cell r="AB5575">
            <v>0</v>
          </cell>
          <cell r="AC5575">
            <v>0</v>
          </cell>
          <cell r="AD5575">
            <v>0</v>
          </cell>
          <cell r="AE5575">
            <v>0</v>
          </cell>
          <cell r="AF5575">
            <v>0</v>
          </cell>
          <cell r="AG5575">
            <v>0</v>
          </cell>
          <cell r="AH5575">
            <v>0</v>
          </cell>
          <cell r="AI5575">
            <v>0</v>
          </cell>
          <cell r="AJ5575">
            <v>0</v>
          </cell>
          <cell r="AK5575">
            <v>0</v>
          </cell>
          <cell r="AL5575">
            <v>0</v>
          </cell>
          <cell r="AM5575">
            <v>0</v>
          </cell>
          <cell r="AN5575">
            <v>0</v>
          </cell>
          <cell r="AO5575">
            <v>0</v>
          </cell>
          <cell r="AP5575">
            <v>7</v>
          </cell>
          <cell r="AQ5575" t="str">
            <v>LUIS BONILLA</v>
          </cell>
          <cell r="AR5575">
            <v>2</v>
          </cell>
          <cell r="AS5575" t="str">
            <v>OSCAR RIPALDA</v>
          </cell>
          <cell r="AT5575">
            <v>5</v>
          </cell>
          <cell r="AU5575" t="str">
            <v>JEAN CARLOS MORAN</v>
          </cell>
          <cell r="AV5575" t="str">
            <v>#N/A</v>
          </cell>
          <cell r="AW5575" t="str">
            <v>#N/A</v>
          </cell>
          <cell r="AX5575" t="b">
            <v>1</v>
          </cell>
          <cell r="AY5575" t="b">
            <v>1</v>
          </cell>
        </row>
        <row r="5576">
          <cell r="B5576" t="str">
            <v>0903709905001</v>
          </cell>
          <cell r="C5576" t="str">
            <v>YEPEZ ESPINOZA DANIEL ULPIANO</v>
          </cell>
          <cell r="D5576">
            <v>212</v>
          </cell>
          <cell r="E5576">
            <v>21210</v>
          </cell>
          <cell r="F5576">
            <v>2121050</v>
          </cell>
          <cell r="G5576" t="str">
            <v>COMERCIO</v>
          </cell>
          <cell r="H5576" t="str">
            <v>COMERCIO</v>
          </cell>
          <cell r="I5576" t="str">
            <v>L3360</v>
          </cell>
          <cell r="J5576" t="str">
            <v>PEQUEÑA EMPRESA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 t="str">
            <v>R JOSE</v>
          </cell>
          <cell r="P5576" t="str">
            <v>R JOSE</v>
          </cell>
          <cell r="Q5576">
            <v>0</v>
          </cell>
          <cell r="R5576">
            <v>0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  <cell r="X5576">
            <v>0</v>
          </cell>
          <cell r="Y5576">
            <v>0</v>
          </cell>
          <cell r="Z5576">
            <v>0</v>
          </cell>
          <cell r="AA5576">
            <v>0</v>
          </cell>
          <cell r="AB5576">
            <v>0</v>
          </cell>
          <cell r="AC5576">
            <v>0</v>
          </cell>
          <cell r="AD5576">
            <v>0</v>
          </cell>
          <cell r="AE5576">
            <v>0</v>
          </cell>
          <cell r="AF5576">
            <v>0</v>
          </cell>
          <cell r="AG5576">
            <v>0</v>
          </cell>
          <cell r="AH5576">
            <v>0</v>
          </cell>
          <cell r="AI5576">
            <v>0</v>
          </cell>
          <cell r="AJ5576">
            <v>0</v>
          </cell>
          <cell r="AK5576">
            <v>0</v>
          </cell>
          <cell r="AL5576">
            <v>0</v>
          </cell>
          <cell r="AM5576">
            <v>0</v>
          </cell>
          <cell r="AN5576">
            <v>0</v>
          </cell>
          <cell r="AO5576">
            <v>0</v>
          </cell>
          <cell r="AP5576">
            <v>6</v>
          </cell>
          <cell r="AQ5576" t="str">
            <v>RONALD JOSÉ</v>
          </cell>
          <cell r="AR5576">
            <v>2</v>
          </cell>
          <cell r="AS5576" t="str">
            <v>OSCAR RIPALDA</v>
          </cell>
          <cell r="AT5576">
            <v>16</v>
          </cell>
          <cell r="AU5576" t="str">
            <v>CRITICO_16</v>
          </cell>
          <cell r="AV5576" t="str">
            <v>#N/A</v>
          </cell>
          <cell r="AW5576" t="str">
            <v>#N/A</v>
          </cell>
          <cell r="AX5576" t="b">
            <v>1</v>
          </cell>
          <cell r="AY5576" t="b">
            <v>1</v>
          </cell>
        </row>
        <row r="5577">
          <cell r="B5577" t="str">
            <v>1201269048001</v>
          </cell>
          <cell r="C5577" t="str">
            <v>BARROS SOLIS ALFONSO JIMMY</v>
          </cell>
          <cell r="D5577">
            <v>212</v>
          </cell>
          <cell r="E5577">
            <v>21210</v>
          </cell>
          <cell r="F5577">
            <v>2121050</v>
          </cell>
          <cell r="G5577" t="str">
            <v>COMERCIO</v>
          </cell>
          <cell r="H5577" t="str">
            <v>COMERCIO</v>
          </cell>
          <cell r="I5577" t="str">
            <v>L3361</v>
          </cell>
          <cell r="J5577" t="str">
            <v>PEQUEÑA EMPRESA</v>
          </cell>
          <cell r="K5577">
            <v>0</v>
          </cell>
          <cell r="L5577" t="str">
            <v>05Sin características</v>
          </cell>
          <cell r="M5577">
            <v>41800</v>
          </cell>
          <cell r="N5577">
            <v>0.4375</v>
          </cell>
          <cell r="O5577" t="str">
            <v>R JOSE</v>
          </cell>
          <cell r="P5577" t="str">
            <v>R JOSE</v>
          </cell>
          <cell r="Q5577" t="str">
            <v>EMPRESA</v>
          </cell>
          <cell r="R5577" t="str">
            <v>PAPEL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  <cell r="X5577">
            <v>0</v>
          </cell>
          <cell r="Y5577">
            <v>0</v>
          </cell>
          <cell r="Z5577">
            <v>0</v>
          </cell>
          <cell r="AA5577">
            <v>0</v>
          </cell>
          <cell r="AB5577">
            <v>0</v>
          </cell>
          <cell r="AC5577">
            <v>41801</v>
          </cell>
          <cell r="AD5577">
            <v>0.35416666666666669</v>
          </cell>
          <cell r="AE5577" t="str">
            <v>MMORAN</v>
          </cell>
          <cell r="AF5577">
            <v>13</v>
          </cell>
          <cell r="AG5577">
            <v>0</v>
          </cell>
          <cell r="AH5577">
            <v>0</v>
          </cell>
          <cell r="AI5577">
            <v>0</v>
          </cell>
          <cell r="AJ5577">
            <v>0</v>
          </cell>
          <cell r="AK5577">
            <v>0</v>
          </cell>
          <cell r="AL5577">
            <v>0</v>
          </cell>
          <cell r="AM5577">
            <v>0</v>
          </cell>
          <cell r="AN5577">
            <v>0</v>
          </cell>
          <cell r="AO5577">
            <v>0</v>
          </cell>
          <cell r="AP5577">
            <v>6</v>
          </cell>
          <cell r="AQ5577" t="str">
            <v>RONALD JOSÉ</v>
          </cell>
          <cell r="AR5577">
            <v>2</v>
          </cell>
          <cell r="AS5577" t="str">
            <v>OSCAR RIPALDA</v>
          </cell>
          <cell r="AT5577">
            <v>16</v>
          </cell>
          <cell r="AU5577" t="str">
            <v>CRITICO_16</v>
          </cell>
          <cell r="AV5577" t="str">
            <v>#N/A</v>
          </cell>
          <cell r="AW5577" t="str">
            <v>#N/A</v>
          </cell>
          <cell r="AX5577" t="b">
            <v>0</v>
          </cell>
          <cell r="AY5577" t="b">
            <v>0</v>
          </cell>
        </row>
        <row r="5578">
          <cell r="B5578" t="str">
            <v>1203785504001</v>
          </cell>
          <cell r="C5578" t="str">
            <v>CEREZO FIGUEROA MARCOS TOMAS</v>
          </cell>
          <cell r="D5578">
            <v>212</v>
          </cell>
          <cell r="E5578">
            <v>21210</v>
          </cell>
          <cell r="F5578">
            <v>2121050</v>
          </cell>
          <cell r="G5578" t="str">
            <v>COMERCIO</v>
          </cell>
          <cell r="H5578" t="str">
            <v>COMERCIO</v>
          </cell>
          <cell r="I5578" t="str">
            <v>L3362</v>
          </cell>
          <cell r="J5578" t="str">
            <v>PEQUEÑA EMPRESA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 t="str">
            <v>R BRAVO</v>
          </cell>
          <cell r="P5578" t="str">
            <v>R BRAVO</v>
          </cell>
          <cell r="Q5578">
            <v>0</v>
          </cell>
          <cell r="R5578">
            <v>0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  <cell r="X5578">
            <v>0</v>
          </cell>
          <cell r="Y5578">
            <v>0</v>
          </cell>
          <cell r="Z5578">
            <v>0</v>
          </cell>
          <cell r="AA5578">
            <v>0</v>
          </cell>
          <cell r="AB5578">
            <v>0</v>
          </cell>
          <cell r="AC5578">
            <v>0</v>
          </cell>
          <cell r="AD5578">
            <v>0</v>
          </cell>
          <cell r="AE5578">
            <v>0</v>
          </cell>
          <cell r="AF5578">
            <v>0</v>
          </cell>
          <cell r="AG5578">
            <v>0</v>
          </cell>
          <cell r="AH5578">
            <v>0</v>
          </cell>
          <cell r="AI5578">
            <v>0</v>
          </cell>
          <cell r="AJ5578">
            <v>0</v>
          </cell>
          <cell r="AK5578">
            <v>0</v>
          </cell>
          <cell r="AL5578">
            <v>0</v>
          </cell>
          <cell r="AM5578">
            <v>0</v>
          </cell>
          <cell r="AN5578">
            <v>0</v>
          </cell>
          <cell r="AO5578">
            <v>0</v>
          </cell>
          <cell r="AP5578">
            <v>5</v>
          </cell>
          <cell r="AQ5578" t="str">
            <v>ROSA BRAVO</v>
          </cell>
          <cell r="AR5578">
            <v>2</v>
          </cell>
          <cell r="AS5578" t="str">
            <v>OSCAR RIPALDA</v>
          </cell>
          <cell r="AT5578">
            <v>3</v>
          </cell>
          <cell r="AU5578" t="str">
            <v>ANDRE ACUÑA</v>
          </cell>
          <cell r="AV5578" t="str">
            <v>#N/A</v>
          </cell>
          <cell r="AW5578" t="str">
            <v>#N/A</v>
          </cell>
          <cell r="AX5578" t="b">
            <v>1</v>
          </cell>
          <cell r="AY5578" t="b">
            <v>1</v>
          </cell>
        </row>
        <row r="5579">
          <cell r="B5579" t="str">
            <v>1204152753001</v>
          </cell>
          <cell r="C5579" t="str">
            <v>CEREZO FIGUEROA FRANCISCO MARCOS</v>
          </cell>
          <cell r="D5579">
            <v>212</v>
          </cell>
          <cell r="E5579">
            <v>21210</v>
          </cell>
          <cell r="F5579">
            <v>2121050</v>
          </cell>
          <cell r="G5579" t="str">
            <v>COMERCIO</v>
          </cell>
          <cell r="H5579" t="str">
            <v>COMERCIO</v>
          </cell>
          <cell r="I5579" t="str">
            <v>L3363</v>
          </cell>
          <cell r="J5579" t="str">
            <v>PEQUEÑA EMPRESA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 t="str">
            <v>R JOSE</v>
          </cell>
          <cell r="P5579" t="str">
            <v>R JOSE</v>
          </cell>
          <cell r="Q5579">
            <v>0</v>
          </cell>
          <cell r="R5579">
            <v>0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  <cell r="X5579">
            <v>0</v>
          </cell>
          <cell r="Y5579">
            <v>0</v>
          </cell>
          <cell r="Z5579">
            <v>0</v>
          </cell>
          <cell r="AA5579">
            <v>0</v>
          </cell>
          <cell r="AB5579">
            <v>0</v>
          </cell>
          <cell r="AC5579">
            <v>0</v>
          </cell>
          <cell r="AD5579">
            <v>0</v>
          </cell>
          <cell r="AE5579">
            <v>0</v>
          </cell>
          <cell r="AF5579">
            <v>0</v>
          </cell>
          <cell r="AG5579">
            <v>0</v>
          </cell>
          <cell r="AH5579">
            <v>0</v>
          </cell>
          <cell r="AI5579">
            <v>0</v>
          </cell>
          <cell r="AJ5579">
            <v>0</v>
          </cell>
          <cell r="AK5579">
            <v>0</v>
          </cell>
          <cell r="AL5579">
            <v>0</v>
          </cell>
          <cell r="AM5579">
            <v>0</v>
          </cell>
          <cell r="AN5579">
            <v>0</v>
          </cell>
          <cell r="AO5579">
            <v>0</v>
          </cell>
          <cell r="AP5579">
            <v>6</v>
          </cell>
          <cell r="AQ5579" t="str">
            <v>RONALD JOSÉ</v>
          </cell>
          <cell r="AR5579">
            <v>2</v>
          </cell>
          <cell r="AS5579" t="str">
            <v>OSCAR RIPALDA</v>
          </cell>
          <cell r="AT5579">
            <v>16</v>
          </cell>
          <cell r="AU5579" t="str">
            <v>CRITICO_16</v>
          </cell>
          <cell r="AV5579" t="str">
            <v>#N/A</v>
          </cell>
          <cell r="AW5579" t="str">
            <v>#N/A</v>
          </cell>
          <cell r="AX5579" t="b">
            <v>1</v>
          </cell>
          <cell r="AY5579" t="b">
            <v>1</v>
          </cell>
        </row>
        <row r="5580">
          <cell r="B5580" t="str">
            <v>1204673063001</v>
          </cell>
          <cell r="C5580" t="str">
            <v>LITARDO CASTRO EDUARDO GABRIEL</v>
          </cell>
          <cell r="D5580">
            <v>212</v>
          </cell>
          <cell r="E5580">
            <v>21210</v>
          </cell>
          <cell r="F5580">
            <v>2121050</v>
          </cell>
          <cell r="G5580" t="str">
            <v>COMERCIO</v>
          </cell>
          <cell r="H5580" t="str">
            <v>COMERCIO</v>
          </cell>
          <cell r="I5580" t="str">
            <v>L3364</v>
          </cell>
          <cell r="J5580" t="str">
            <v>PEQUEÑA EMPRESA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 t="str">
            <v>R JOSE</v>
          </cell>
          <cell r="P5580" t="str">
            <v>R JOSE</v>
          </cell>
          <cell r="Q5580">
            <v>0</v>
          </cell>
          <cell r="R5580">
            <v>0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  <cell r="X5580">
            <v>0</v>
          </cell>
          <cell r="Y5580">
            <v>0</v>
          </cell>
          <cell r="Z5580">
            <v>0</v>
          </cell>
          <cell r="AA5580">
            <v>0</v>
          </cell>
          <cell r="AB5580">
            <v>0</v>
          </cell>
          <cell r="AC5580">
            <v>0</v>
          </cell>
          <cell r="AD5580">
            <v>0</v>
          </cell>
          <cell r="AE5580">
            <v>0</v>
          </cell>
          <cell r="AF5580">
            <v>0</v>
          </cell>
          <cell r="AG5580">
            <v>0</v>
          </cell>
          <cell r="AH5580">
            <v>0</v>
          </cell>
          <cell r="AI5580">
            <v>0</v>
          </cell>
          <cell r="AJ5580">
            <v>0</v>
          </cell>
          <cell r="AK5580">
            <v>0</v>
          </cell>
          <cell r="AL5580">
            <v>0</v>
          </cell>
          <cell r="AM5580">
            <v>0</v>
          </cell>
          <cell r="AN5580">
            <v>0</v>
          </cell>
          <cell r="AO5580">
            <v>0</v>
          </cell>
          <cell r="AP5580">
            <v>6</v>
          </cell>
          <cell r="AQ5580" t="str">
            <v>RONALD JOSÉ</v>
          </cell>
          <cell r="AR5580">
            <v>2</v>
          </cell>
          <cell r="AS5580" t="str">
            <v>OSCAR RIPALDA</v>
          </cell>
          <cell r="AT5580">
            <v>16</v>
          </cell>
          <cell r="AU5580" t="str">
            <v>CRITICO_16</v>
          </cell>
          <cell r="AV5580" t="str">
            <v>#N/A</v>
          </cell>
          <cell r="AW5580" t="str">
            <v>#N/A</v>
          </cell>
          <cell r="AX5580" t="b">
            <v>1</v>
          </cell>
          <cell r="AY5580" t="b">
            <v>1</v>
          </cell>
        </row>
        <row r="5581">
          <cell r="B5581" t="str">
            <v>1304098286001</v>
          </cell>
          <cell r="C5581" t="str">
            <v>ZAMORA ACOSTA KELVIN MANUEL</v>
          </cell>
          <cell r="D5581">
            <v>212</v>
          </cell>
          <cell r="E5581">
            <v>21210</v>
          </cell>
          <cell r="F5581">
            <v>2121050</v>
          </cell>
          <cell r="G5581" t="str">
            <v>COMERCIO</v>
          </cell>
          <cell r="H5581" t="str">
            <v>COMERCIO</v>
          </cell>
          <cell r="I5581" t="str">
            <v>L3365</v>
          </cell>
          <cell r="J5581" t="str">
            <v>PEQUEÑA EMPRESA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 t="str">
            <v>R BRAVO</v>
          </cell>
          <cell r="P5581" t="str">
            <v>R BRAVO</v>
          </cell>
          <cell r="Q5581">
            <v>0</v>
          </cell>
          <cell r="R5581">
            <v>0</v>
          </cell>
          <cell r="T5581">
            <v>0</v>
          </cell>
          <cell r="U5581">
            <v>0</v>
          </cell>
          <cell r="V5581">
            <v>0</v>
          </cell>
          <cell r="W5581">
            <v>0</v>
          </cell>
          <cell r="X5581">
            <v>0</v>
          </cell>
          <cell r="Y5581">
            <v>0</v>
          </cell>
          <cell r="Z5581">
            <v>0</v>
          </cell>
          <cell r="AA5581">
            <v>0</v>
          </cell>
          <cell r="AB5581">
            <v>0</v>
          </cell>
          <cell r="AC5581">
            <v>0</v>
          </cell>
          <cell r="AD5581">
            <v>0</v>
          </cell>
          <cell r="AE5581">
            <v>0</v>
          </cell>
          <cell r="AF5581">
            <v>0</v>
          </cell>
          <cell r="AG5581">
            <v>0</v>
          </cell>
          <cell r="AH5581">
            <v>0</v>
          </cell>
          <cell r="AI5581">
            <v>0</v>
          </cell>
          <cell r="AJ5581">
            <v>0</v>
          </cell>
          <cell r="AK5581">
            <v>0</v>
          </cell>
          <cell r="AL5581">
            <v>0</v>
          </cell>
          <cell r="AM5581">
            <v>0</v>
          </cell>
          <cell r="AN5581">
            <v>0</v>
          </cell>
          <cell r="AO5581">
            <v>0</v>
          </cell>
          <cell r="AP5581">
            <v>5</v>
          </cell>
          <cell r="AQ5581" t="str">
            <v>ROSA BRAVO</v>
          </cell>
          <cell r="AR5581">
            <v>2</v>
          </cell>
          <cell r="AS5581" t="str">
            <v>OSCAR RIPALDA</v>
          </cell>
          <cell r="AT5581">
            <v>3</v>
          </cell>
          <cell r="AU5581" t="str">
            <v>ANDRE ACUÑA</v>
          </cell>
          <cell r="AV5581" t="str">
            <v>#N/A</v>
          </cell>
          <cell r="AW5581" t="str">
            <v>#N/A</v>
          </cell>
          <cell r="AX5581" t="b">
            <v>1</v>
          </cell>
          <cell r="AY5581" t="b">
            <v>1</v>
          </cell>
        </row>
        <row r="5582">
          <cell r="B5582" t="str">
            <v>1704748506001</v>
          </cell>
          <cell r="C5582" t="str">
            <v>ZAMORA ROSADO FELIX OSWALDO</v>
          </cell>
          <cell r="D5582">
            <v>212</v>
          </cell>
          <cell r="E5582">
            <v>21210</v>
          </cell>
          <cell r="F5582">
            <v>2121050</v>
          </cell>
          <cell r="G5582" t="str">
            <v>SERVICIOS</v>
          </cell>
          <cell r="H5582" t="str">
            <v>SERVICIOS</v>
          </cell>
          <cell r="I5582" t="str">
            <v>L3366</v>
          </cell>
          <cell r="J5582" t="str">
            <v>PEQUEÑA EMPRESA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 t="str">
            <v>R JOSE</v>
          </cell>
          <cell r="P5582" t="str">
            <v>R JOSE</v>
          </cell>
          <cell r="Q5582">
            <v>0</v>
          </cell>
          <cell r="R5582">
            <v>0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  <cell r="X5582">
            <v>0</v>
          </cell>
          <cell r="Y5582">
            <v>0</v>
          </cell>
          <cell r="Z5582">
            <v>0</v>
          </cell>
          <cell r="AA5582">
            <v>0</v>
          </cell>
          <cell r="AB5582">
            <v>0</v>
          </cell>
          <cell r="AC5582">
            <v>0</v>
          </cell>
          <cell r="AD5582">
            <v>0</v>
          </cell>
          <cell r="AE5582">
            <v>0</v>
          </cell>
          <cell r="AF5582">
            <v>0</v>
          </cell>
          <cell r="AG5582">
            <v>0</v>
          </cell>
          <cell r="AH5582">
            <v>0</v>
          </cell>
          <cell r="AI5582">
            <v>0</v>
          </cell>
          <cell r="AJ5582">
            <v>0</v>
          </cell>
          <cell r="AK5582">
            <v>0</v>
          </cell>
          <cell r="AL5582">
            <v>0</v>
          </cell>
          <cell r="AM5582">
            <v>0</v>
          </cell>
          <cell r="AN5582">
            <v>0</v>
          </cell>
          <cell r="AO5582">
            <v>0</v>
          </cell>
          <cell r="AP5582">
            <v>6</v>
          </cell>
          <cell r="AQ5582" t="str">
            <v>RONALD JOSÉ</v>
          </cell>
          <cell r="AR5582">
            <v>2</v>
          </cell>
          <cell r="AS5582" t="str">
            <v>OSCAR RIPALDA</v>
          </cell>
          <cell r="AT5582">
            <v>16</v>
          </cell>
          <cell r="AU5582" t="str">
            <v>CRITICO_16</v>
          </cell>
          <cell r="AV5582" t="str">
            <v>#N/A</v>
          </cell>
          <cell r="AW5582" t="str">
            <v>#N/A</v>
          </cell>
          <cell r="AX5582" t="b">
            <v>1</v>
          </cell>
          <cell r="AY5582" t="b">
            <v>1</v>
          </cell>
        </row>
        <row r="5583">
          <cell r="B5583" t="str">
            <v>1202974729001</v>
          </cell>
          <cell r="C5583" t="str">
            <v>CARPIO POSLIGUA LUCIA EUGENIA</v>
          </cell>
          <cell r="D5583">
            <v>212</v>
          </cell>
          <cell r="E5583">
            <v>21210</v>
          </cell>
          <cell r="F5583">
            <v>2121050</v>
          </cell>
          <cell r="G5583" t="str">
            <v>COMERCIO</v>
          </cell>
          <cell r="H5583" t="str">
            <v>COMERCIO</v>
          </cell>
          <cell r="I5583" t="str">
            <v>L3367</v>
          </cell>
          <cell r="J5583" t="str">
            <v>PEQUEÑA EMPRESA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 t="str">
            <v>R BRAVO</v>
          </cell>
          <cell r="P5583" t="str">
            <v>R BRAVO</v>
          </cell>
          <cell r="Q5583">
            <v>0</v>
          </cell>
          <cell r="R5583">
            <v>0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  <cell r="X5583">
            <v>0</v>
          </cell>
          <cell r="Y5583">
            <v>0</v>
          </cell>
          <cell r="Z5583">
            <v>0</v>
          </cell>
          <cell r="AA5583">
            <v>0</v>
          </cell>
          <cell r="AB5583">
            <v>0</v>
          </cell>
          <cell r="AC5583">
            <v>0</v>
          </cell>
          <cell r="AD5583">
            <v>0</v>
          </cell>
          <cell r="AE5583">
            <v>0</v>
          </cell>
          <cell r="AF5583">
            <v>0</v>
          </cell>
          <cell r="AG5583">
            <v>0</v>
          </cell>
          <cell r="AH5583">
            <v>0</v>
          </cell>
          <cell r="AI5583">
            <v>0</v>
          </cell>
          <cell r="AJ5583">
            <v>0</v>
          </cell>
          <cell r="AK5583">
            <v>0</v>
          </cell>
          <cell r="AL5583">
            <v>0</v>
          </cell>
          <cell r="AM5583">
            <v>0</v>
          </cell>
          <cell r="AN5583">
            <v>0</v>
          </cell>
          <cell r="AO5583">
            <v>0</v>
          </cell>
          <cell r="AP5583">
            <v>5</v>
          </cell>
          <cell r="AQ5583" t="str">
            <v>ROSA BRAVO</v>
          </cell>
          <cell r="AR5583">
            <v>2</v>
          </cell>
          <cell r="AS5583" t="str">
            <v>OSCAR RIPALDA</v>
          </cell>
          <cell r="AT5583">
            <v>3</v>
          </cell>
          <cell r="AU5583" t="str">
            <v>ANDRE ACUÑA</v>
          </cell>
          <cell r="AV5583" t="str">
            <v>#N/A</v>
          </cell>
          <cell r="AW5583" t="str">
            <v>#N/A</v>
          </cell>
          <cell r="AX5583" t="b">
            <v>1</v>
          </cell>
          <cell r="AY5583" t="b">
            <v>1</v>
          </cell>
        </row>
        <row r="5584">
          <cell r="B5584" t="str">
            <v>1291729696001</v>
          </cell>
          <cell r="C5584" t="str">
            <v>RODRIZAM S.A.</v>
          </cell>
          <cell r="D5584">
            <v>212</v>
          </cell>
          <cell r="E5584">
            <v>21210</v>
          </cell>
          <cell r="F5584">
            <v>2121050</v>
          </cell>
          <cell r="G5584" t="str">
            <v>SERVICIOS</v>
          </cell>
          <cell r="H5584" t="str">
            <v>SERVICIOS</v>
          </cell>
          <cell r="I5584" t="str">
            <v>L3368</v>
          </cell>
          <cell r="J5584" t="str">
            <v>PEQUEÑA EMPRESA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 t="str">
            <v>R BRAVO</v>
          </cell>
          <cell r="P5584" t="str">
            <v>R BRAVO</v>
          </cell>
          <cell r="Q5584">
            <v>0</v>
          </cell>
          <cell r="R5584">
            <v>0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  <cell r="X5584">
            <v>0</v>
          </cell>
          <cell r="Y5584">
            <v>0</v>
          </cell>
          <cell r="Z5584">
            <v>0</v>
          </cell>
          <cell r="AA5584">
            <v>0</v>
          </cell>
          <cell r="AB5584">
            <v>0</v>
          </cell>
          <cell r="AC5584">
            <v>0</v>
          </cell>
          <cell r="AD5584">
            <v>0</v>
          </cell>
          <cell r="AE5584">
            <v>0</v>
          </cell>
          <cell r="AF5584">
            <v>0</v>
          </cell>
          <cell r="AG5584">
            <v>0</v>
          </cell>
          <cell r="AH5584">
            <v>0</v>
          </cell>
          <cell r="AI5584">
            <v>0</v>
          </cell>
          <cell r="AJ5584">
            <v>0</v>
          </cell>
          <cell r="AK5584">
            <v>0</v>
          </cell>
          <cell r="AL5584">
            <v>0</v>
          </cell>
          <cell r="AM5584">
            <v>0</v>
          </cell>
          <cell r="AN5584">
            <v>0</v>
          </cell>
          <cell r="AO5584">
            <v>0</v>
          </cell>
          <cell r="AP5584">
            <v>5</v>
          </cell>
          <cell r="AQ5584" t="str">
            <v>ROSA BRAVO</v>
          </cell>
          <cell r="AR5584">
            <v>2</v>
          </cell>
          <cell r="AS5584" t="str">
            <v>OSCAR RIPALDA</v>
          </cell>
          <cell r="AT5584">
            <v>3</v>
          </cell>
          <cell r="AU5584" t="str">
            <v>ANDRE ACUÑA</v>
          </cell>
          <cell r="AV5584" t="str">
            <v>#N/A</v>
          </cell>
          <cell r="AW5584" t="str">
            <v>#N/A</v>
          </cell>
          <cell r="AX5584" t="b">
            <v>1</v>
          </cell>
          <cell r="AY5584" t="b">
            <v>1</v>
          </cell>
        </row>
        <row r="5585">
          <cell r="B5585" t="str">
            <v>1202744262001</v>
          </cell>
          <cell r="C5585" t="str">
            <v>CAICEDO PICO JOFFRE JOSE</v>
          </cell>
          <cell r="D5585">
            <v>212</v>
          </cell>
          <cell r="E5585">
            <v>21210</v>
          </cell>
          <cell r="F5585">
            <v>2121050</v>
          </cell>
          <cell r="G5585" t="str">
            <v>SERVICIOS</v>
          </cell>
          <cell r="H5585" t="str">
            <v>SERVICIOS</v>
          </cell>
          <cell r="I5585" t="str">
            <v>L3369</v>
          </cell>
          <cell r="J5585" t="str">
            <v>PEQUEÑA EMPRESA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 t="str">
            <v>R JOSE</v>
          </cell>
          <cell r="P5585" t="str">
            <v>R JOSE</v>
          </cell>
          <cell r="Q5585">
            <v>0</v>
          </cell>
          <cell r="R5585">
            <v>0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  <cell r="X5585">
            <v>0</v>
          </cell>
          <cell r="Y5585">
            <v>0</v>
          </cell>
          <cell r="Z5585">
            <v>0</v>
          </cell>
          <cell r="AA5585">
            <v>0</v>
          </cell>
          <cell r="AB5585">
            <v>0</v>
          </cell>
          <cell r="AC5585">
            <v>0</v>
          </cell>
          <cell r="AD5585">
            <v>0</v>
          </cell>
          <cell r="AE5585">
            <v>0</v>
          </cell>
          <cell r="AF5585">
            <v>0</v>
          </cell>
          <cell r="AG5585">
            <v>0</v>
          </cell>
          <cell r="AH5585">
            <v>0</v>
          </cell>
          <cell r="AI5585">
            <v>0</v>
          </cell>
          <cell r="AJ5585">
            <v>0</v>
          </cell>
          <cell r="AK5585">
            <v>0</v>
          </cell>
          <cell r="AL5585">
            <v>0</v>
          </cell>
          <cell r="AM5585">
            <v>0</v>
          </cell>
          <cell r="AN5585">
            <v>0</v>
          </cell>
          <cell r="AO5585">
            <v>0</v>
          </cell>
          <cell r="AP5585">
            <v>6</v>
          </cell>
          <cell r="AQ5585" t="str">
            <v>RONALD JOSÉ</v>
          </cell>
          <cell r="AR5585">
            <v>2</v>
          </cell>
          <cell r="AS5585" t="str">
            <v>OSCAR RIPALDA</v>
          </cell>
          <cell r="AT5585">
            <v>16</v>
          </cell>
          <cell r="AU5585" t="str">
            <v>CRITICO_16</v>
          </cell>
          <cell r="AV5585" t="str">
            <v>#N/A</v>
          </cell>
          <cell r="AW5585" t="str">
            <v>#N/A</v>
          </cell>
          <cell r="AX5585" t="b">
            <v>1</v>
          </cell>
          <cell r="AY5585" t="b">
            <v>1</v>
          </cell>
        </row>
        <row r="5586">
          <cell r="B5586" t="str">
            <v>1204830424001</v>
          </cell>
          <cell r="C5586" t="str">
            <v>ZHOU LIANGMING</v>
          </cell>
          <cell r="D5586">
            <v>212</v>
          </cell>
          <cell r="E5586">
            <v>21210</v>
          </cell>
          <cell r="F5586">
            <v>2121050</v>
          </cell>
          <cell r="G5586" t="str">
            <v>COMERCIO</v>
          </cell>
          <cell r="H5586" t="str">
            <v>COMERCIO</v>
          </cell>
          <cell r="I5586" t="str">
            <v>L3370</v>
          </cell>
          <cell r="J5586" t="str">
            <v>PEQUEÑA EMPRESA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 t="str">
            <v>R BRAVO</v>
          </cell>
          <cell r="P5586" t="str">
            <v>R BRAVO</v>
          </cell>
          <cell r="Q5586">
            <v>0</v>
          </cell>
          <cell r="R5586">
            <v>0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  <cell r="X5586">
            <v>0</v>
          </cell>
          <cell r="Y5586">
            <v>0</v>
          </cell>
          <cell r="Z5586">
            <v>0</v>
          </cell>
          <cell r="AA5586">
            <v>0</v>
          </cell>
          <cell r="AB5586">
            <v>0</v>
          </cell>
          <cell r="AC5586">
            <v>0</v>
          </cell>
          <cell r="AD5586">
            <v>0</v>
          </cell>
          <cell r="AE5586">
            <v>0</v>
          </cell>
          <cell r="AF5586">
            <v>0</v>
          </cell>
          <cell r="AG5586">
            <v>0</v>
          </cell>
          <cell r="AH5586">
            <v>0</v>
          </cell>
          <cell r="AI5586">
            <v>0</v>
          </cell>
          <cell r="AJ5586">
            <v>0</v>
          </cell>
          <cell r="AK5586">
            <v>0</v>
          </cell>
          <cell r="AL5586">
            <v>0</v>
          </cell>
          <cell r="AM5586">
            <v>0</v>
          </cell>
          <cell r="AN5586">
            <v>0</v>
          </cell>
          <cell r="AO5586">
            <v>0</v>
          </cell>
          <cell r="AP5586">
            <v>5</v>
          </cell>
          <cell r="AQ5586" t="str">
            <v>ROSA BRAVO</v>
          </cell>
          <cell r="AR5586">
            <v>2</v>
          </cell>
          <cell r="AS5586" t="str">
            <v>OSCAR RIPALDA</v>
          </cell>
          <cell r="AT5586">
            <v>3</v>
          </cell>
          <cell r="AU5586" t="str">
            <v>ANDRE ACUÑA</v>
          </cell>
          <cell r="AV5586" t="str">
            <v>#N/A</v>
          </cell>
          <cell r="AW5586" t="str">
            <v>#N/A</v>
          </cell>
          <cell r="AX5586" t="b">
            <v>1</v>
          </cell>
          <cell r="AY5586" t="b">
            <v>1</v>
          </cell>
        </row>
        <row r="5587">
          <cell r="B5587" t="str">
            <v>0992577940001</v>
          </cell>
          <cell r="C5587" t="str">
            <v>ALQUIMIADA S.A.</v>
          </cell>
          <cell r="D5587">
            <v>212</v>
          </cell>
          <cell r="E5587">
            <v>21210</v>
          </cell>
          <cell r="F5587">
            <v>2121050</v>
          </cell>
          <cell r="G5587" t="str">
            <v>COMERCIO</v>
          </cell>
          <cell r="H5587" t="str">
            <v>COMERCIO</v>
          </cell>
          <cell r="I5587" t="str">
            <v>L3371</v>
          </cell>
          <cell r="J5587" t="str">
            <v>MEDIANA EMPRESA A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 t="str">
            <v>L BONILLA</v>
          </cell>
          <cell r="P5587" t="str">
            <v>L BONILLA</v>
          </cell>
          <cell r="Q5587">
            <v>0</v>
          </cell>
          <cell r="R5587">
            <v>0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  <cell r="X5587">
            <v>0</v>
          </cell>
          <cell r="Y5587">
            <v>0</v>
          </cell>
          <cell r="Z5587">
            <v>0</v>
          </cell>
          <cell r="AA5587">
            <v>0</v>
          </cell>
          <cell r="AB5587">
            <v>0</v>
          </cell>
          <cell r="AC5587">
            <v>0</v>
          </cell>
          <cell r="AD5587">
            <v>0</v>
          </cell>
          <cell r="AE5587">
            <v>0</v>
          </cell>
          <cell r="AF5587">
            <v>0</v>
          </cell>
          <cell r="AG5587">
            <v>0</v>
          </cell>
          <cell r="AH5587">
            <v>0</v>
          </cell>
          <cell r="AI5587">
            <v>0</v>
          </cell>
          <cell r="AJ5587">
            <v>0</v>
          </cell>
          <cell r="AK5587">
            <v>0</v>
          </cell>
          <cell r="AL5587">
            <v>0</v>
          </cell>
          <cell r="AM5587">
            <v>0</v>
          </cell>
          <cell r="AN5587">
            <v>0</v>
          </cell>
          <cell r="AO5587">
            <v>0</v>
          </cell>
          <cell r="AP5587">
            <v>7</v>
          </cell>
          <cell r="AQ5587" t="str">
            <v>LUIS BONILLA</v>
          </cell>
          <cell r="AR5587">
            <v>2</v>
          </cell>
          <cell r="AS5587" t="str">
            <v>OSCAR RIPALDA</v>
          </cell>
          <cell r="AT5587">
            <v>5</v>
          </cell>
          <cell r="AU5587" t="str">
            <v>JEAN CARLOS MORAN</v>
          </cell>
          <cell r="AV5587" t="str">
            <v>#N/A</v>
          </cell>
          <cell r="AW5587" t="str">
            <v>#N/A</v>
          </cell>
          <cell r="AX5587" t="b">
            <v>1</v>
          </cell>
          <cell r="AY5587" t="b">
            <v>1</v>
          </cell>
        </row>
        <row r="5588">
          <cell r="B5588" t="str">
            <v>1203252869001</v>
          </cell>
          <cell r="C5588" t="str">
            <v>GARCIA MOSQUERA JOSE HERIBERTO</v>
          </cell>
          <cell r="D5588">
            <v>212</v>
          </cell>
          <cell r="E5588">
            <v>21210</v>
          </cell>
          <cell r="F5588">
            <v>2121050</v>
          </cell>
          <cell r="G5588" t="str">
            <v>COMERCIO</v>
          </cell>
          <cell r="H5588" t="str">
            <v>COMERCIO</v>
          </cell>
          <cell r="I5588" t="str">
            <v>L3372</v>
          </cell>
          <cell r="J5588" t="str">
            <v>MEDIANA EMPRESA B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 t="str">
            <v>R JOSE</v>
          </cell>
          <cell r="P5588" t="str">
            <v>R JOSE</v>
          </cell>
          <cell r="Q5588">
            <v>0</v>
          </cell>
          <cell r="R5588">
            <v>0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  <cell r="X5588">
            <v>0</v>
          </cell>
          <cell r="Y5588">
            <v>0</v>
          </cell>
          <cell r="Z5588">
            <v>0</v>
          </cell>
          <cell r="AA5588">
            <v>0</v>
          </cell>
          <cell r="AB5588">
            <v>0</v>
          </cell>
          <cell r="AC5588">
            <v>0</v>
          </cell>
          <cell r="AD5588">
            <v>0</v>
          </cell>
          <cell r="AE5588">
            <v>0</v>
          </cell>
          <cell r="AF5588">
            <v>0</v>
          </cell>
          <cell r="AG5588">
            <v>0</v>
          </cell>
          <cell r="AH5588">
            <v>0</v>
          </cell>
          <cell r="AI5588">
            <v>0</v>
          </cell>
          <cell r="AJ5588">
            <v>0</v>
          </cell>
          <cell r="AK5588">
            <v>0</v>
          </cell>
          <cell r="AL5588">
            <v>0</v>
          </cell>
          <cell r="AM5588">
            <v>0</v>
          </cell>
          <cell r="AN5588">
            <v>0</v>
          </cell>
          <cell r="AO5588">
            <v>0</v>
          </cell>
          <cell r="AP5588">
            <v>6</v>
          </cell>
          <cell r="AQ5588" t="str">
            <v>RONALD JOSÉ</v>
          </cell>
          <cell r="AR5588">
            <v>2</v>
          </cell>
          <cell r="AS5588" t="str">
            <v>OSCAR RIPALDA</v>
          </cell>
          <cell r="AT5588">
            <v>16</v>
          </cell>
          <cell r="AU5588" t="str">
            <v>CRITICO_16</v>
          </cell>
          <cell r="AV5588" t="str">
            <v>#N/A</v>
          </cell>
          <cell r="AW5588" t="str">
            <v>#N/A</v>
          </cell>
          <cell r="AX5588" t="b">
            <v>1</v>
          </cell>
          <cell r="AY5588" t="b">
            <v>1</v>
          </cell>
        </row>
        <row r="5589">
          <cell r="B5589" t="str">
            <v>1260029470001</v>
          </cell>
          <cell r="C5589" t="str">
            <v>COLEGIO FISCAL JOSE MARIA VELASCO IBARRA</v>
          </cell>
          <cell r="D5589">
            <v>212</v>
          </cell>
          <cell r="E5589">
            <v>21210</v>
          </cell>
          <cell r="F5589">
            <v>2121050</v>
          </cell>
          <cell r="G5589" t="str">
            <v>SERVICIOS</v>
          </cell>
          <cell r="H5589" t="str">
            <v>SERVICIOS</v>
          </cell>
          <cell r="I5589" t="str">
            <v>L3373</v>
          </cell>
          <cell r="J5589" t="str">
            <v>MEDIANA EMPRESA B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 t="str">
            <v>R JOSE</v>
          </cell>
          <cell r="P5589" t="str">
            <v>R JOSE</v>
          </cell>
          <cell r="Q5589">
            <v>0</v>
          </cell>
          <cell r="R5589">
            <v>0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  <cell r="X5589">
            <v>0</v>
          </cell>
          <cell r="Y5589">
            <v>0</v>
          </cell>
          <cell r="Z5589">
            <v>0</v>
          </cell>
          <cell r="AA5589">
            <v>0</v>
          </cell>
          <cell r="AB5589">
            <v>0</v>
          </cell>
          <cell r="AC5589">
            <v>0</v>
          </cell>
          <cell r="AD5589">
            <v>0</v>
          </cell>
          <cell r="AE5589">
            <v>0</v>
          </cell>
          <cell r="AF5589">
            <v>0</v>
          </cell>
          <cell r="AG5589">
            <v>0</v>
          </cell>
          <cell r="AH5589">
            <v>0</v>
          </cell>
          <cell r="AI5589">
            <v>0</v>
          </cell>
          <cell r="AJ5589">
            <v>0</v>
          </cell>
          <cell r="AK5589">
            <v>0</v>
          </cell>
          <cell r="AL5589">
            <v>0</v>
          </cell>
          <cell r="AM5589">
            <v>0</v>
          </cell>
          <cell r="AN5589">
            <v>0</v>
          </cell>
          <cell r="AO5589">
            <v>0</v>
          </cell>
          <cell r="AP5589">
            <v>6</v>
          </cell>
          <cell r="AQ5589" t="str">
            <v>RONALD JOSÉ</v>
          </cell>
          <cell r="AR5589">
            <v>2</v>
          </cell>
          <cell r="AS5589" t="str">
            <v>OSCAR RIPALDA</v>
          </cell>
          <cell r="AT5589">
            <v>16</v>
          </cell>
          <cell r="AU5589" t="str">
            <v>CRITICO_16</v>
          </cell>
          <cell r="AV5589" t="str">
            <v>#N/A</v>
          </cell>
          <cell r="AW5589" t="str">
            <v>#N/A</v>
          </cell>
          <cell r="AX5589" t="b">
            <v>1</v>
          </cell>
          <cell r="AY5589" t="b">
            <v>1</v>
          </cell>
        </row>
        <row r="5590">
          <cell r="B5590" t="str">
            <v>1301584684001</v>
          </cell>
          <cell r="C5590" t="str">
            <v>GARCIA MEZA JOSE ONESIMO</v>
          </cell>
          <cell r="D5590">
            <v>212</v>
          </cell>
          <cell r="E5590">
            <v>21210</v>
          </cell>
          <cell r="F5590">
            <v>2121050</v>
          </cell>
          <cell r="G5590" t="str">
            <v>COMERCIO</v>
          </cell>
          <cell r="H5590" t="str">
            <v>COMERCIO</v>
          </cell>
          <cell r="I5590" t="str">
            <v>L3374</v>
          </cell>
          <cell r="J5590" t="str">
            <v>MEDIANA EMPRESA B</v>
          </cell>
          <cell r="K5590" t="str">
            <v>INACTIVA</v>
          </cell>
          <cell r="L5590" t="str">
            <v>04Rechazos</v>
          </cell>
          <cell r="M5590">
            <v>41820</v>
          </cell>
          <cell r="N5590">
            <v>0.70833333333333337</v>
          </cell>
          <cell r="O5590" t="str">
            <v>D PEÑA</v>
          </cell>
          <cell r="P5590" t="str">
            <v>D PEÑA</v>
          </cell>
          <cell r="Q5590" t="str">
            <v>D PEÑA</v>
          </cell>
          <cell r="R5590" t="str">
            <v>PAPEL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  <cell r="X5590">
            <v>0</v>
          </cell>
          <cell r="Y5590">
            <v>0</v>
          </cell>
          <cell r="Z5590">
            <v>0</v>
          </cell>
          <cell r="AA5590">
            <v>0</v>
          </cell>
          <cell r="AB5590">
            <v>0</v>
          </cell>
          <cell r="AC5590">
            <v>41822</v>
          </cell>
          <cell r="AD5590">
            <v>0.64583333333333337</v>
          </cell>
          <cell r="AE5590" t="str">
            <v>MMORAN</v>
          </cell>
          <cell r="AF5590">
            <v>24</v>
          </cell>
          <cell r="AG5590">
            <v>0</v>
          </cell>
          <cell r="AH5590">
            <v>0</v>
          </cell>
          <cell r="AI5590">
            <v>0</v>
          </cell>
          <cell r="AJ5590">
            <v>0</v>
          </cell>
          <cell r="AK5590">
            <v>0</v>
          </cell>
          <cell r="AL5590">
            <v>0</v>
          </cell>
          <cell r="AM5590">
            <v>0</v>
          </cell>
          <cell r="AN5590">
            <v>0</v>
          </cell>
          <cell r="AO5590">
            <v>0</v>
          </cell>
          <cell r="AP5590">
            <v>8</v>
          </cell>
          <cell r="AQ5590" t="str">
            <v>DENNIS PEÑA</v>
          </cell>
          <cell r="AR5590">
            <v>2</v>
          </cell>
          <cell r="AS5590" t="str">
            <v>OSCAR RIPALDA</v>
          </cell>
          <cell r="AT5590">
            <v>5</v>
          </cell>
          <cell r="AU5590" t="str">
            <v>JEAN CARLOS MORAN</v>
          </cell>
          <cell r="AV5590" t="str">
            <v>#N/A</v>
          </cell>
          <cell r="AW5590" t="str">
            <v>#N/A</v>
          </cell>
          <cell r="AX5590" t="b">
            <v>0</v>
          </cell>
          <cell r="AY5590" t="b">
            <v>0</v>
          </cell>
        </row>
        <row r="5591">
          <cell r="B5591" t="str">
            <v>1204541252001</v>
          </cell>
          <cell r="C5591" t="str">
            <v>SALTOS MOREIRA DIANA GABRIELA</v>
          </cell>
          <cell r="D5591">
            <v>212</v>
          </cell>
          <cell r="E5591">
            <v>21210</v>
          </cell>
          <cell r="F5591">
            <v>2121050</v>
          </cell>
          <cell r="G5591" t="str">
            <v>COMERCIO</v>
          </cell>
          <cell r="H5591" t="str">
            <v>COMERCIO</v>
          </cell>
          <cell r="I5591" t="str">
            <v>L3375</v>
          </cell>
          <cell r="J5591" t="str">
            <v>MEDIANA EMPRESA B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 t="str">
            <v>R JOSE</v>
          </cell>
          <cell r="P5591" t="str">
            <v>R JOSE</v>
          </cell>
          <cell r="Q5591">
            <v>0</v>
          </cell>
          <cell r="R5591">
            <v>0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  <cell r="X5591">
            <v>0</v>
          </cell>
          <cell r="Y5591">
            <v>0</v>
          </cell>
          <cell r="Z5591">
            <v>0</v>
          </cell>
          <cell r="AA5591">
            <v>0</v>
          </cell>
          <cell r="AB5591">
            <v>0</v>
          </cell>
          <cell r="AC5591">
            <v>0</v>
          </cell>
          <cell r="AD5591">
            <v>0</v>
          </cell>
          <cell r="AE5591">
            <v>0</v>
          </cell>
          <cell r="AF5591">
            <v>0</v>
          </cell>
          <cell r="AG5591">
            <v>0</v>
          </cell>
          <cell r="AH5591">
            <v>0</v>
          </cell>
          <cell r="AI5591">
            <v>0</v>
          </cell>
          <cell r="AJ5591">
            <v>0</v>
          </cell>
          <cell r="AK5591">
            <v>0</v>
          </cell>
          <cell r="AL5591">
            <v>0</v>
          </cell>
          <cell r="AM5591">
            <v>0</v>
          </cell>
          <cell r="AN5591">
            <v>0</v>
          </cell>
          <cell r="AO5591">
            <v>0</v>
          </cell>
          <cell r="AP5591">
            <v>6</v>
          </cell>
          <cell r="AQ5591" t="str">
            <v>RONALD JOSÉ</v>
          </cell>
          <cell r="AR5591">
            <v>2</v>
          </cell>
          <cell r="AS5591" t="str">
            <v>OSCAR RIPALDA</v>
          </cell>
          <cell r="AT5591">
            <v>16</v>
          </cell>
          <cell r="AU5591" t="str">
            <v>CRITICO_16</v>
          </cell>
          <cell r="AV5591" t="str">
            <v>#N/A</v>
          </cell>
          <cell r="AW5591" t="str">
            <v>#N/A</v>
          </cell>
          <cell r="AX5591" t="b">
            <v>1</v>
          </cell>
          <cell r="AY5591" t="b">
            <v>1</v>
          </cell>
        </row>
        <row r="5592">
          <cell r="B5592" t="str">
            <v>1713300646001</v>
          </cell>
          <cell r="C5592" t="str">
            <v>BRAVO MORETA DORIS VANESSA</v>
          </cell>
          <cell r="D5592">
            <v>212</v>
          </cell>
          <cell r="E5592">
            <v>21210</v>
          </cell>
          <cell r="F5592">
            <v>2121050</v>
          </cell>
          <cell r="G5592" t="str">
            <v>COMERCIO</v>
          </cell>
          <cell r="H5592" t="str">
            <v>COMERCIO</v>
          </cell>
          <cell r="I5592" t="str">
            <v>L3376</v>
          </cell>
          <cell r="J5592" t="str">
            <v>MEDIANA EMPRESA B</v>
          </cell>
          <cell r="K5592">
            <v>0</v>
          </cell>
          <cell r="L5592" t="str">
            <v>01Empresas Normales</v>
          </cell>
          <cell r="M5592">
            <v>41814</v>
          </cell>
          <cell r="N5592">
            <v>0.5</v>
          </cell>
          <cell r="O5592" t="str">
            <v>R JOSE</v>
          </cell>
          <cell r="P5592" t="str">
            <v>R JOSE</v>
          </cell>
          <cell r="Q5592" t="str">
            <v>R ARCOS</v>
          </cell>
          <cell r="R5592" t="str">
            <v>PAPEL</v>
          </cell>
          <cell r="S5592">
            <v>41814</v>
          </cell>
          <cell r="T5592">
            <v>0.66666666666666663</v>
          </cell>
          <cell r="U5592" t="str">
            <v>PRE-013</v>
          </cell>
          <cell r="V5592">
            <v>0</v>
          </cell>
          <cell r="W5592">
            <v>0</v>
          </cell>
          <cell r="X5592">
            <v>0</v>
          </cell>
          <cell r="Y5592">
            <v>0</v>
          </cell>
          <cell r="Z5592">
            <v>0</v>
          </cell>
          <cell r="AA5592">
            <v>0</v>
          </cell>
          <cell r="AB5592">
            <v>0</v>
          </cell>
          <cell r="AC5592">
            <v>0</v>
          </cell>
          <cell r="AD5592">
            <v>0</v>
          </cell>
          <cell r="AE5592">
            <v>0</v>
          </cell>
          <cell r="AF5592">
            <v>0</v>
          </cell>
          <cell r="AG5592">
            <v>0</v>
          </cell>
          <cell r="AH5592">
            <v>0</v>
          </cell>
          <cell r="AI5592">
            <v>0</v>
          </cell>
          <cell r="AJ5592">
            <v>0</v>
          </cell>
          <cell r="AK5592">
            <v>0</v>
          </cell>
          <cell r="AL5592">
            <v>0</v>
          </cell>
          <cell r="AM5592">
            <v>0</v>
          </cell>
          <cell r="AN5592">
            <v>0</v>
          </cell>
          <cell r="AO5592">
            <v>0</v>
          </cell>
          <cell r="AP5592">
            <v>6</v>
          </cell>
          <cell r="AQ5592" t="str">
            <v>RONALD JOSÉ</v>
          </cell>
          <cell r="AR5592">
            <v>2</v>
          </cell>
          <cell r="AS5592" t="str">
            <v>OSCAR RIPALDA</v>
          </cell>
          <cell r="AT5592">
            <v>16</v>
          </cell>
          <cell r="AU5592" t="str">
            <v>CRITICO_16</v>
          </cell>
          <cell r="AV5592" t="str">
            <v>#N/A</v>
          </cell>
          <cell r="AW5592" t="str">
            <v>#N/A</v>
          </cell>
          <cell r="AX5592" t="b">
            <v>0</v>
          </cell>
          <cell r="AY5592" t="b">
            <v>0</v>
          </cell>
        </row>
        <row r="5593">
          <cell r="B5593" t="str">
            <v>1291735629001</v>
          </cell>
          <cell r="C5593" t="str">
            <v>AGROEXPORT S.A.</v>
          </cell>
          <cell r="D5593">
            <v>212</v>
          </cell>
          <cell r="E5593">
            <v>21210</v>
          </cell>
          <cell r="F5593">
            <v>2121050</v>
          </cell>
          <cell r="G5593" t="str">
            <v>COMERCIO</v>
          </cell>
          <cell r="H5593" t="str">
            <v>COMERCIO</v>
          </cell>
          <cell r="I5593" t="str">
            <v>L3377</v>
          </cell>
          <cell r="J5593" t="str">
            <v>GRANDE EMPRESA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 t="str">
            <v>R JOSE</v>
          </cell>
          <cell r="P5593" t="str">
            <v>R JOSE</v>
          </cell>
          <cell r="Q5593">
            <v>0</v>
          </cell>
          <cell r="R5593">
            <v>0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  <cell r="X5593">
            <v>0</v>
          </cell>
          <cell r="Y5593">
            <v>0</v>
          </cell>
          <cell r="Z5593">
            <v>0</v>
          </cell>
          <cell r="AA5593">
            <v>0</v>
          </cell>
          <cell r="AB5593">
            <v>0</v>
          </cell>
          <cell r="AC5593">
            <v>0</v>
          </cell>
          <cell r="AD5593">
            <v>0</v>
          </cell>
          <cell r="AE5593">
            <v>0</v>
          </cell>
          <cell r="AF5593">
            <v>0</v>
          </cell>
          <cell r="AG5593">
            <v>0</v>
          </cell>
          <cell r="AH5593">
            <v>0</v>
          </cell>
          <cell r="AI5593">
            <v>0</v>
          </cell>
          <cell r="AJ5593">
            <v>0</v>
          </cell>
          <cell r="AK5593">
            <v>0</v>
          </cell>
          <cell r="AL5593">
            <v>0</v>
          </cell>
          <cell r="AM5593">
            <v>0</v>
          </cell>
          <cell r="AN5593">
            <v>0</v>
          </cell>
          <cell r="AO5593">
            <v>0</v>
          </cell>
          <cell r="AP5593">
            <v>6</v>
          </cell>
          <cell r="AQ5593" t="str">
            <v>RONALD JOSÉ</v>
          </cell>
          <cell r="AR5593">
            <v>2</v>
          </cell>
          <cell r="AS5593" t="str">
            <v>OSCAR RIPALDA</v>
          </cell>
          <cell r="AT5593">
            <v>16</v>
          </cell>
          <cell r="AU5593" t="str">
            <v>CRITICO_16</v>
          </cell>
          <cell r="AV5593" t="str">
            <v>#N/A</v>
          </cell>
          <cell r="AW5593" t="str">
            <v>#N/A</v>
          </cell>
          <cell r="AX5593" t="b">
            <v>1</v>
          </cell>
          <cell r="AY5593" t="b">
            <v>1</v>
          </cell>
        </row>
        <row r="5594">
          <cell r="B5594" t="str">
            <v>1205356882001</v>
          </cell>
          <cell r="C5594" t="str">
            <v>ZAMBRANO HERRERA JEFFERSON NABOR</v>
          </cell>
          <cell r="D5594">
            <v>212</v>
          </cell>
          <cell r="E5594">
            <v>21210</v>
          </cell>
          <cell r="F5594">
            <v>2121051</v>
          </cell>
          <cell r="G5594" t="str">
            <v>COMERCIO</v>
          </cell>
          <cell r="H5594" t="str">
            <v>COMERCIO</v>
          </cell>
          <cell r="I5594" t="str">
            <v>L3378</v>
          </cell>
          <cell r="J5594" t="str">
            <v>PEQUEÑA EMPRESA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 t="str">
            <v>L BONILLA</v>
          </cell>
          <cell r="P5594" t="str">
            <v>L BONILLA</v>
          </cell>
          <cell r="Q5594">
            <v>0</v>
          </cell>
          <cell r="R5594">
            <v>0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  <cell r="X5594">
            <v>0</v>
          </cell>
          <cell r="Y5594">
            <v>0</v>
          </cell>
          <cell r="Z5594">
            <v>0</v>
          </cell>
          <cell r="AA5594">
            <v>0</v>
          </cell>
          <cell r="AB5594">
            <v>0</v>
          </cell>
          <cell r="AC5594">
            <v>0</v>
          </cell>
          <cell r="AD5594">
            <v>0</v>
          </cell>
          <cell r="AE5594">
            <v>0</v>
          </cell>
          <cell r="AF5594">
            <v>0</v>
          </cell>
          <cell r="AG5594">
            <v>0</v>
          </cell>
          <cell r="AH5594">
            <v>0</v>
          </cell>
          <cell r="AI5594">
            <v>0</v>
          </cell>
          <cell r="AJ5594">
            <v>0</v>
          </cell>
          <cell r="AK5594">
            <v>0</v>
          </cell>
          <cell r="AL5594">
            <v>0</v>
          </cell>
          <cell r="AM5594">
            <v>0</v>
          </cell>
          <cell r="AN5594">
            <v>0</v>
          </cell>
          <cell r="AO5594">
            <v>0</v>
          </cell>
          <cell r="AP5594">
            <v>7</v>
          </cell>
          <cell r="AQ5594" t="str">
            <v>LUIS BONILLA</v>
          </cell>
          <cell r="AR5594">
            <v>2</v>
          </cell>
          <cell r="AS5594" t="str">
            <v>OSCAR RIPALDA</v>
          </cell>
          <cell r="AT5594">
            <v>5</v>
          </cell>
          <cell r="AU5594" t="str">
            <v>JEAN CARLOS MORAN</v>
          </cell>
          <cell r="AV5594" t="str">
            <v>#N/A</v>
          </cell>
          <cell r="AW5594" t="str">
            <v>#N/A</v>
          </cell>
          <cell r="AX5594" t="b">
            <v>1</v>
          </cell>
          <cell r="AY5594" t="b">
            <v>1</v>
          </cell>
        </row>
        <row r="5595">
          <cell r="B5595" t="str">
            <v>1709252892001</v>
          </cell>
          <cell r="C5595" t="str">
            <v>ZEVALLOS PINTO CARLOS ALBERTO</v>
          </cell>
          <cell r="D5595">
            <v>212</v>
          </cell>
          <cell r="E5595">
            <v>21210</v>
          </cell>
          <cell r="F5595">
            <v>2121051</v>
          </cell>
          <cell r="G5595" t="str">
            <v>COMERCIO</v>
          </cell>
          <cell r="H5595" t="str">
            <v>COMERCIO</v>
          </cell>
          <cell r="I5595" t="str">
            <v>L3379</v>
          </cell>
          <cell r="J5595" t="str">
            <v>PEQUEÑA EMPRESA</v>
          </cell>
          <cell r="K5595">
            <v>0</v>
          </cell>
          <cell r="L5595" t="str">
            <v>01Empresas Normales</v>
          </cell>
          <cell r="M5595">
            <v>41813</v>
          </cell>
          <cell r="N5595">
            <v>0.37152777777777779</v>
          </cell>
          <cell r="O5595" t="str">
            <v>L BONILLA</v>
          </cell>
          <cell r="P5595" t="str">
            <v>L BONILLA</v>
          </cell>
          <cell r="Q5595" t="str">
            <v>APLICATIVO WEB</v>
          </cell>
          <cell r="R5595" t="str">
            <v>APLICATIVO WEB</v>
          </cell>
          <cell r="S5595">
            <v>41813</v>
          </cell>
          <cell r="T5595">
            <v>0.66666666666666663</v>
          </cell>
          <cell r="U5595" t="str">
            <v>PRE-012</v>
          </cell>
          <cell r="V5595">
            <v>41815</v>
          </cell>
          <cell r="W5595">
            <v>0.5</v>
          </cell>
          <cell r="X5595">
            <v>0</v>
          </cell>
          <cell r="Y5595">
            <v>0</v>
          </cell>
          <cell r="Z5595">
            <v>0</v>
          </cell>
          <cell r="AA5595">
            <v>0</v>
          </cell>
          <cell r="AB5595">
            <v>0</v>
          </cell>
          <cell r="AC5595">
            <v>41816</v>
          </cell>
          <cell r="AD5595">
            <v>0.64930555555555558</v>
          </cell>
          <cell r="AE5595" t="str">
            <v>MMORAN</v>
          </cell>
          <cell r="AF5595">
            <v>20</v>
          </cell>
          <cell r="AG5595">
            <v>0</v>
          </cell>
          <cell r="AH5595">
            <v>0</v>
          </cell>
          <cell r="AI5595">
            <v>0</v>
          </cell>
          <cell r="AJ5595">
            <v>0</v>
          </cell>
          <cell r="AK5595">
            <v>0</v>
          </cell>
          <cell r="AL5595">
            <v>0</v>
          </cell>
          <cell r="AM5595">
            <v>0</v>
          </cell>
          <cell r="AN5595">
            <v>0</v>
          </cell>
          <cell r="AO5595">
            <v>0</v>
          </cell>
          <cell r="AP5595">
            <v>7</v>
          </cell>
          <cell r="AQ5595" t="str">
            <v>LUIS BONILLA</v>
          </cell>
          <cell r="AR5595">
            <v>2</v>
          </cell>
          <cell r="AS5595" t="str">
            <v>OSCAR RIPALDA</v>
          </cell>
          <cell r="AT5595">
            <v>5</v>
          </cell>
          <cell r="AU5595" t="str">
            <v>JEAN CARLOS MORAN</v>
          </cell>
          <cell r="AV5595" t="str">
            <v>1</v>
          </cell>
          <cell r="AW5595" t="str">
            <v>1709252892001</v>
          </cell>
          <cell r="AX5595" t="b">
            <v>0</v>
          </cell>
          <cell r="AY5595" t="b">
            <v>0</v>
          </cell>
        </row>
        <row r="5596">
          <cell r="B5596" t="str">
            <v>1308066941001</v>
          </cell>
          <cell r="C5596" t="str">
            <v>DELGADO SAVANDO FREDY RUBLE</v>
          </cell>
          <cell r="D5596">
            <v>212</v>
          </cell>
          <cell r="E5596">
            <v>21210</v>
          </cell>
          <cell r="F5596">
            <v>2121051</v>
          </cell>
          <cell r="G5596" t="str">
            <v>COMERCIO</v>
          </cell>
          <cell r="H5596" t="str">
            <v>COMERCIO</v>
          </cell>
          <cell r="I5596" t="str">
            <v>L3380</v>
          </cell>
          <cell r="J5596" t="str">
            <v>PEQUEÑA EMPRESA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 t="str">
            <v>L BONILLA</v>
          </cell>
          <cell r="P5596" t="str">
            <v>L BONILLA</v>
          </cell>
          <cell r="Q5596">
            <v>0</v>
          </cell>
          <cell r="R5596">
            <v>0</v>
          </cell>
          <cell r="T5596">
            <v>0</v>
          </cell>
          <cell r="U5596">
            <v>0</v>
          </cell>
          <cell r="V5596">
            <v>0</v>
          </cell>
          <cell r="W5596">
            <v>0</v>
          </cell>
          <cell r="X5596">
            <v>0</v>
          </cell>
          <cell r="Y5596">
            <v>0</v>
          </cell>
          <cell r="Z5596">
            <v>0</v>
          </cell>
          <cell r="AA5596">
            <v>0</v>
          </cell>
          <cell r="AB5596">
            <v>0</v>
          </cell>
          <cell r="AC5596">
            <v>0</v>
          </cell>
          <cell r="AD5596">
            <v>0</v>
          </cell>
          <cell r="AE5596">
            <v>0</v>
          </cell>
          <cell r="AF5596">
            <v>0</v>
          </cell>
          <cell r="AG5596">
            <v>0</v>
          </cell>
          <cell r="AH5596">
            <v>0</v>
          </cell>
          <cell r="AI5596">
            <v>0</v>
          </cell>
          <cell r="AJ5596">
            <v>0</v>
          </cell>
          <cell r="AK5596">
            <v>0</v>
          </cell>
          <cell r="AL5596">
            <v>0</v>
          </cell>
          <cell r="AM5596">
            <v>0</v>
          </cell>
          <cell r="AN5596">
            <v>0</v>
          </cell>
          <cell r="AO5596">
            <v>0</v>
          </cell>
          <cell r="AP5596">
            <v>7</v>
          </cell>
          <cell r="AQ5596" t="str">
            <v>LUIS BONILLA</v>
          </cell>
          <cell r="AR5596">
            <v>2</v>
          </cell>
          <cell r="AS5596" t="str">
            <v>OSCAR RIPALDA</v>
          </cell>
          <cell r="AT5596">
            <v>5</v>
          </cell>
          <cell r="AU5596" t="str">
            <v>JEAN CARLOS MORAN</v>
          </cell>
          <cell r="AV5596" t="str">
            <v>#N/A</v>
          </cell>
          <cell r="AW5596" t="str">
            <v>#N/A</v>
          </cell>
          <cell r="AX5596" t="b">
            <v>1</v>
          </cell>
          <cell r="AY5596" t="b">
            <v>1</v>
          </cell>
        </row>
        <row r="5597">
          <cell r="B5597" t="str">
            <v>1304453630001</v>
          </cell>
          <cell r="C5597" t="str">
            <v>SOLORZANO BAZURTO SANTA LEONOR</v>
          </cell>
          <cell r="D5597">
            <v>212</v>
          </cell>
          <cell r="E5597">
            <v>21210</v>
          </cell>
          <cell r="F5597">
            <v>2121051</v>
          </cell>
          <cell r="G5597" t="str">
            <v>COMERCIO</v>
          </cell>
          <cell r="H5597" t="str">
            <v>COMERCIO</v>
          </cell>
          <cell r="I5597" t="str">
            <v>L3381</v>
          </cell>
          <cell r="J5597" t="str">
            <v>PEQUEÑA EMPRESA</v>
          </cell>
          <cell r="K5597">
            <v>0</v>
          </cell>
          <cell r="L5597">
            <v>0</v>
          </cell>
          <cell r="M5597">
            <v>0</v>
          </cell>
          <cell r="N5597">
            <v>0</v>
          </cell>
          <cell r="O5597" t="str">
            <v>L BONILLA</v>
          </cell>
          <cell r="P5597" t="str">
            <v>L BONILLA</v>
          </cell>
          <cell r="Q5597">
            <v>0</v>
          </cell>
          <cell r="R5597">
            <v>0</v>
          </cell>
          <cell r="T5597">
            <v>0</v>
          </cell>
          <cell r="U5597">
            <v>0</v>
          </cell>
          <cell r="V5597">
            <v>0</v>
          </cell>
          <cell r="W5597">
            <v>0</v>
          </cell>
          <cell r="X5597">
            <v>0</v>
          </cell>
          <cell r="Y5597">
            <v>0</v>
          </cell>
          <cell r="Z5597">
            <v>0</v>
          </cell>
          <cell r="AA5597">
            <v>0</v>
          </cell>
          <cell r="AB5597">
            <v>0</v>
          </cell>
          <cell r="AC5597">
            <v>0</v>
          </cell>
          <cell r="AD5597">
            <v>0</v>
          </cell>
          <cell r="AE5597">
            <v>0</v>
          </cell>
          <cell r="AF5597">
            <v>0</v>
          </cell>
          <cell r="AG5597">
            <v>0</v>
          </cell>
          <cell r="AH5597">
            <v>0</v>
          </cell>
          <cell r="AI5597">
            <v>0</v>
          </cell>
          <cell r="AJ5597">
            <v>0</v>
          </cell>
          <cell r="AK5597">
            <v>0</v>
          </cell>
          <cell r="AL5597">
            <v>0</v>
          </cell>
          <cell r="AM5597">
            <v>0</v>
          </cell>
          <cell r="AN5597">
            <v>0</v>
          </cell>
          <cell r="AO5597">
            <v>0</v>
          </cell>
          <cell r="AP5597">
            <v>7</v>
          </cell>
          <cell r="AQ5597" t="str">
            <v>LUIS BONILLA</v>
          </cell>
          <cell r="AR5597">
            <v>2</v>
          </cell>
          <cell r="AS5597" t="str">
            <v>OSCAR RIPALDA</v>
          </cell>
          <cell r="AT5597">
            <v>5</v>
          </cell>
          <cell r="AU5597" t="str">
            <v>JEAN CARLOS MORAN</v>
          </cell>
          <cell r="AV5597" t="str">
            <v>#N/A</v>
          </cell>
          <cell r="AW5597" t="str">
            <v>#N/A</v>
          </cell>
          <cell r="AX5597" t="b">
            <v>1</v>
          </cell>
          <cell r="AY5597" t="b">
            <v>1</v>
          </cell>
        </row>
        <row r="5598">
          <cell r="B5598" t="str">
            <v>1704201712001</v>
          </cell>
          <cell r="C5598" t="str">
            <v>VACA PONCE JAIME EDMUNDO</v>
          </cell>
          <cell r="D5598">
            <v>212</v>
          </cell>
          <cell r="E5598">
            <v>21210</v>
          </cell>
          <cell r="F5598">
            <v>2121051</v>
          </cell>
          <cell r="G5598" t="str">
            <v>COMERCIO</v>
          </cell>
          <cell r="H5598" t="str">
            <v>COMERCIO</v>
          </cell>
          <cell r="I5598" t="str">
            <v>L3382</v>
          </cell>
          <cell r="J5598" t="str">
            <v>MEDIANA EMPRESA B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 t="str">
            <v>L BONILLA</v>
          </cell>
          <cell r="P5598" t="str">
            <v>L BONILLA</v>
          </cell>
          <cell r="Q5598">
            <v>0</v>
          </cell>
          <cell r="R5598">
            <v>0</v>
          </cell>
          <cell r="T5598">
            <v>0</v>
          </cell>
          <cell r="U5598">
            <v>0</v>
          </cell>
          <cell r="V5598">
            <v>0</v>
          </cell>
          <cell r="W5598">
            <v>0</v>
          </cell>
          <cell r="X5598">
            <v>0</v>
          </cell>
          <cell r="Y5598">
            <v>0</v>
          </cell>
          <cell r="Z5598">
            <v>0</v>
          </cell>
          <cell r="AA5598">
            <v>0</v>
          </cell>
          <cell r="AB5598">
            <v>0</v>
          </cell>
          <cell r="AC5598">
            <v>0</v>
          </cell>
          <cell r="AD5598">
            <v>0</v>
          </cell>
          <cell r="AE5598">
            <v>0</v>
          </cell>
          <cell r="AF5598">
            <v>0</v>
          </cell>
          <cell r="AG5598">
            <v>0</v>
          </cell>
          <cell r="AH5598">
            <v>0</v>
          </cell>
          <cell r="AI5598">
            <v>0</v>
          </cell>
          <cell r="AJ5598">
            <v>0</v>
          </cell>
          <cell r="AK5598">
            <v>0</v>
          </cell>
          <cell r="AL5598">
            <v>0</v>
          </cell>
          <cell r="AM5598">
            <v>0</v>
          </cell>
          <cell r="AN5598">
            <v>0</v>
          </cell>
          <cell r="AO5598">
            <v>0</v>
          </cell>
          <cell r="AP5598">
            <v>7</v>
          </cell>
          <cell r="AQ5598" t="str">
            <v>LUIS BONILLA</v>
          </cell>
          <cell r="AR5598">
            <v>2</v>
          </cell>
          <cell r="AS5598" t="str">
            <v>OSCAR RIPALDA</v>
          </cell>
          <cell r="AT5598">
            <v>5</v>
          </cell>
          <cell r="AU5598" t="str">
            <v>JEAN CARLOS MORAN</v>
          </cell>
          <cell r="AV5598" t="str">
            <v>#N/A</v>
          </cell>
          <cell r="AW5598" t="str">
            <v>#N/A</v>
          </cell>
          <cell r="AX5598" t="b">
            <v>1</v>
          </cell>
          <cell r="AY5598" t="b">
            <v>1</v>
          </cell>
        </row>
        <row r="5599">
          <cell r="B5599" t="str">
            <v>1291737079001</v>
          </cell>
          <cell r="C5599" t="str">
            <v>CASA COMERCIAL VANESSITA S.A. CACOVAN</v>
          </cell>
          <cell r="D5599">
            <v>212</v>
          </cell>
          <cell r="E5599">
            <v>21210</v>
          </cell>
          <cell r="F5599">
            <v>2121051</v>
          </cell>
          <cell r="G5599" t="str">
            <v>COMERCIO</v>
          </cell>
          <cell r="H5599" t="str">
            <v>COMERCIO</v>
          </cell>
          <cell r="I5599" t="str">
            <v>L3383</v>
          </cell>
          <cell r="J5599" t="str">
            <v>MEDIANA EMPRESA B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 t="str">
            <v>L BONILLA</v>
          </cell>
          <cell r="P5599" t="str">
            <v>L BONILLA</v>
          </cell>
          <cell r="Q5599">
            <v>0</v>
          </cell>
          <cell r="R5599">
            <v>0</v>
          </cell>
          <cell r="T5599">
            <v>0</v>
          </cell>
          <cell r="U5599">
            <v>0</v>
          </cell>
          <cell r="V5599">
            <v>0</v>
          </cell>
          <cell r="W5599">
            <v>0</v>
          </cell>
          <cell r="X5599">
            <v>0</v>
          </cell>
          <cell r="Y5599">
            <v>0</v>
          </cell>
          <cell r="Z5599">
            <v>0</v>
          </cell>
          <cell r="AA5599">
            <v>0</v>
          </cell>
          <cell r="AB5599">
            <v>0</v>
          </cell>
          <cell r="AC5599">
            <v>0</v>
          </cell>
          <cell r="AD5599">
            <v>0</v>
          </cell>
          <cell r="AE5599">
            <v>0</v>
          </cell>
          <cell r="AF5599">
            <v>0</v>
          </cell>
          <cell r="AG5599">
            <v>0</v>
          </cell>
          <cell r="AH5599">
            <v>0</v>
          </cell>
          <cell r="AI5599">
            <v>0</v>
          </cell>
          <cell r="AJ5599">
            <v>0</v>
          </cell>
          <cell r="AK5599">
            <v>0</v>
          </cell>
          <cell r="AL5599">
            <v>0</v>
          </cell>
          <cell r="AM5599">
            <v>0</v>
          </cell>
          <cell r="AN5599">
            <v>0</v>
          </cell>
          <cell r="AO5599">
            <v>0</v>
          </cell>
          <cell r="AP5599">
            <v>7</v>
          </cell>
          <cell r="AQ5599" t="str">
            <v>LUIS BONILLA</v>
          </cell>
          <cell r="AR5599">
            <v>2</v>
          </cell>
          <cell r="AS5599" t="str">
            <v>OSCAR RIPALDA</v>
          </cell>
          <cell r="AT5599">
            <v>5</v>
          </cell>
          <cell r="AU5599" t="str">
            <v>JEAN CARLOS MORAN</v>
          </cell>
          <cell r="AV5599" t="str">
            <v>#N/A</v>
          </cell>
          <cell r="AW5599" t="str">
            <v>#N/A</v>
          </cell>
          <cell r="AX5599" t="b">
            <v>1</v>
          </cell>
          <cell r="AY5599" t="b">
            <v>1</v>
          </cell>
        </row>
        <row r="5600">
          <cell r="B5600" t="str">
            <v>1202072656001</v>
          </cell>
          <cell r="C5600" t="str">
            <v>MACATO COLLAGUAZO BLANCA MARINA</v>
          </cell>
          <cell r="D5600">
            <v>212</v>
          </cell>
          <cell r="E5600">
            <v>21211</v>
          </cell>
          <cell r="F5600">
            <v>2121150</v>
          </cell>
          <cell r="G5600" t="str">
            <v>COMERCIO</v>
          </cell>
          <cell r="H5600" t="str">
            <v>COMERCIO</v>
          </cell>
          <cell r="I5600" t="str">
            <v>L3384</v>
          </cell>
          <cell r="J5600" t="str">
            <v>PEQUEÑA EMPRESA</v>
          </cell>
          <cell r="K5600">
            <v>0</v>
          </cell>
          <cell r="L5600" t="str">
            <v>01Empresas Normales</v>
          </cell>
          <cell r="M5600">
            <v>41806</v>
          </cell>
          <cell r="N5600">
            <v>0.41666666666666669</v>
          </cell>
          <cell r="O5600" t="str">
            <v>R JOSE</v>
          </cell>
          <cell r="P5600" t="str">
            <v>R JOSE</v>
          </cell>
          <cell r="Q5600" t="str">
            <v>EMPRESA</v>
          </cell>
          <cell r="R5600" t="str">
            <v>PAPEL</v>
          </cell>
          <cell r="S5600">
            <v>41806</v>
          </cell>
          <cell r="T5600">
            <v>0.6875</v>
          </cell>
          <cell r="U5600" t="str">
            <v>PRE-003</v>
          </cell>
          <cell r="V5600">
            <v>0</v>
          </cell>
          <cell r="W5600">
            <v>0</v>
          </cell>
          <cell r="X5600">
            <v>0</v>
          </cell>
          <cell r="Y5600">
            <v>0</v>
          </cell>
          <cell r="Z5600">
            <v>0</v>
          </cell>
          <cell r="AA5600">
            <v>0</v>
          </cell>
          <cell r="AB5600">
            <v>0</v>
          </cell>
          <cell r="AC5600">
            <v>0</v>
          </cell>
          <cell r="AD5600">
            <v>0</v>
          </cell>
          <cell r="AE5600">
            <v>0</v>
          </cell>
          <cell r="AF5600">
            <v>0</v>
          </cell>
          <cell r="AG5600">
            <v>0</v>
          </cell>
          <cell r="AH5600">
            <v>0</v>
          </cell>
          <cell r="AI5600">
            <v>0</v>
          </cell>
          <cell r="AJ5600">
            <v>0</v>
          </cell>
          <cell r="AK5600">
            <v>0</v>
          </cell>
          <cell r="AL5600">
            <v>0</v>
          </cell>
          <cell r="AM5600">
            <v>0</v>
          </cell>
          <cell r="AN5600">
            <v>0</v>
          </cell>
          <cell r="AO5600">
            <v>0</v>
          </cell>
          <cell r="AP5600">
            <v>6</v>
          </cell>
          <cell r="AQ5600" t="str">
            <v>RONALD JOSÉ</v>
          </cell>
          <cell r="AR5600">
            <v>2</v>
          </cell>
          <cell r="AS5600" t="str">
            <v>OSCAR RIPALDA</v>
          </cell>
          <cell r="AT5600">
            <v>16</v>
          </cell>
          <cell r="AU5600" t="str">
            <v>CRITICO_16</v>
          </cell>
          <cell r="AV5600" t="str">
            <v>1</v>
          </cell>
          <cell r="AW5600" t="str">
            <v>1202072656001</v>
          </cell>
          <cell r="AX5600" t="b">
            <v>0</v>
          </cell>
          <cell r="AY5600" t="b">
            <v>0</v>
          </cell>
        </row>
        <row r="5601">
          <cell r="B5601" t="str">
            <v>0501827612001</v>
          </cell>
          <cell r="C5601" t="str">
            <v>VILLACRES ACURIO MARLENE DEL ROCIO</v>
          </cell>
          <cell r="D5601">
            <v>212</v>
          </cell>
          <cell r="E5601">
            <v>21211</v>
          </cell>
          <cell r="F5601">
            <v>2121150</v>
          </cell>
          <cell r="G5601" t="str">
            <v>SERVICIOS</v>
          </cell>
          <cell r="H5601" t="str">
            <v>SERVICIOS</v>
          </cell>
          <cell r="I5601" t="str">
            <v>L3385</v>
          </cell>
          <cell r="J5601" t="str">
            <v>PEQUEÑA EMPRESA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 t="str">
            <v>L BONILLA</v>
          </cell>
          <cell r="P5601" t="str">
            <v>L BONILLA</v>
          </cell>
          <cell r="Q5601">
            <v>0</v>
          </cell>
          <cell r="R5601">
            <v>0</v>
          </cell>
          <cell r="T5601">
            <v>0</v>
          </cell>
          <cell r="U5601">
            <v>0</v>
          </cell>
          <cell r="V5601">
            <v>0</v>
          </cell>
          <cell r="W5601">
            <v>0</v>
          </cell>
          <cell r="X5601">
            <v>0</v>
          </cell>
          <cell r="Y5601">
            <v>0</v>
          </cell>
          <cell r="Z5601">
            <v>0</v>
          </cell>
          <cell r="AA5601">
            <v>0</v>
          </cell>
          <cell r="AB5601">
            <v>0</v>
          </cell>
          <cell r="AC5601">
            <v>0</v>
          </cell>
          <cell r="AD5601">
            <v>0</v>
          </cell>
          <cell r="AE5601">
            <v>0</v>
          </cell>
          <cell r="AF5601">
            <v>0</v>
          </cell>
          <cell r="AG5601">
            <v>0</v>
          </cell>
          <cell r="AH5601">
            <v>0</v>
          </cell>
          <cell r="AI5601">
            <v>0</v>
          </cell>
          <cell r="AJ5601">
            <v>0</v>
          </cell>
          <cell r="AK5601">
            <v>0</v>
          </cell>
          <cell r="AL5601">
            <v>0</v>
          </cell>
          <cell r="AM5601">
            <v>0</v>
          </cell>
          <cell r="AN5601">
            <v>0</v>
          </cell>
          <cell r="AO5601">
            <v>0</v>
          </cell>
          <cell r="AP5601">
            <v>7</v>
          </cell>
          <cell r="AQ5601" t="str">
            <v>LUIS BONILLA</v>
          </cell>
          <cell r="AR5601">
            <v>2</v>
          </cell>
          <cell r="AS5601" t="str">
            <v>OSCAR RIPALDA</v>
          </cell>
          <cell r="AT5601">
            <v>5</v>
          </cell>
          <cell r="AU5601" t="str">
            <v>JEAN CARLOS MORAN</v>
          </cell>
          <cell r="AV5601" t="str">
            <v>#N/A</v>
          </cell>
          <cell r="AW5601" t="str">
            <v>#N/A</v>
          </cell>
          <cell r="AX5601" t="b">
            <v>1</v>
          </cell>
          <cell r="AY5601" t="b">
            <v>1</v>
          </cell>
        </row>
        <row r="5602">
          <cell r="B5602" t="str">
            <v>1706409859001</v>
          </cell>
          <cell r="C5602" t="str">
            <v>BURBANO PEÃ‘AHERRERA MARCIA OLILIA</v>
          </cell>
          <cell r="D5602">
            <v>212</v>
          </cell>
          <cell r="E5602">
            <v>21211</v>
          </cell>
          <cell r="F5602">
            <v>2121150</v>
          </cell>
          <cell r="G5602" t="str">
            <v>COMERCIO</v>
          </cell>
          <cell r="H5602" t="str">
            <v>COMERCIO</v>
          </cell>
          <cell r="I5602" t="str">
            <v>L3386</v>
          </cell>
          <cell r="J5602" t="str">
            <v>PEQUEÑA EMPRESA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 t="str">
            <v>R BRAVO</v>
          </cell>
          <cell r="P5602" t="str">
            <v>R BRAVO</v>
          </cell>
          <cell r="Q5602">
            <v>0</v>
          </cell>
          <cell r="R5602">
            <v>0</v>
          </cell>
          <cell r="T5602">
            <v>0</v>
          </cell>
          <cell r="U5602">
            <v>0</v>
          </cell>
          <cell r="V5602">
            <v>0</v>
          </cell>
          <cell r="W5602">
            <v>0</v>
          </cell>
          <cell r="X5602">
            <v>0</v>
          </cell>
          <cell r="Y5602">
            <v>0</v>
          </cell>
          <cell r="Z5602">
            <v>0</v>
          </cell>
          <cell r="AA5602">
            <v>0</v>
          </cell>
          <cell r="AB5602">
            <v>0</v>
          </cell>
          <cell r="AC5602">
            <v>0</v>
          </cell>
          <cell r="AD5602">
            <v>0</v>
          </cell>
          <cell r="AE5602">
            <v>0</v>
          </cell>
          <cell r="AF5602">
            <v>0</v>
          </cell>
          <cell r="AG5602">
            <v>0</v>
          </cell>
          <cell r="AH5602">
            <v>0</v>
          </cell>
          <cell r="AI5602">
            <v>0</v>
          </cell>
          <cell r="AJ5602">
            <v>0</v>
          </cell>
          <cell r="AK5602">
            <v>0</v>
          </cell>
          <cell r="AL5602">
            <v>0</v>
          </cell>
          <cell r="AM5602">
            <v>0</v>
          </cell>
          <cell r="AN5602">
            <v>0</v>
          </cell>
          <cell r="AO5602">
            <v>0</v>
          </cell>
          <cell r="AP5602">
            <v>5</v>
          </cell>
          <cell r="AQ5602" t="str">
            <v>ROSA BRAVO</v>
          </cell>
          <cell r="AR5602">
            <v>2</v>
          </cell>
          <cell r="AS5602" t="str">
            <v>OSCAR RIPALDA</v>
          </cell>
          <cell r="AT5602">
            <v>16</v>
          </cell>
          <cell r="AU5602" t="str">
            <v>CRITICO_16</v>
          </cell>
          <cell r="AV5602" t="str">
            <v>#N/A</v>
          </cell>
          <cell r="AW5602" t="str">
            <v>#N/A</v>
          </cell>
          <cell r="AX5602" t="b">
            <v>1</v>
          </cell>
          <cell r="AY5602" t="b">
            <v>1</v>
          </cell>
        </row>
        <row r="5603">
          <cell r="B5603" t="str">
            <v>1260009600001</v>
          </cell>
          <cell r="C5603" t="str">
            <v>COLEGIO NACIONAL ERCILIA DE MARTINEZ</v>
          </cell>
          <cell r="D5603">
            <v>212</v>
          </cell>
          <cell r="E5603">
            <v>21211</v>
          </cell>
          <cell r="F5603">
            <v>2121150</v>
          </cell>
          <cell r="G5603" t="str">
            <v>SERVICIOS</v>
          </cell>
          <cell r="H5603" t="str">
            <v>SERVICIOS</v>
          </cell>
          <cell r="I5603" t="str">
            <v>L3387</v>
          </cell>
          <cell r="J5603" t="str">
            <v>PEQUEÑA EMPRESA</v>
          </cell>
          <cell r="K5603" t="str">
            <v>SECTOR PUBLICO</v>
          </cell>
          <cell r="L5603" t="str">
            <v>05Sin características</v>
          </cell>
          <cell r="M5603">
            <v>41820</v>
          </cell>
          <cell r="N5603">
            <v>0.41666666666666669</v>
          </cell>
          <cell r="O5603" t="str">
            <v>R JOSE</v>
          </cell>
          <cell r="P5603" t="str">
            <v>R JOSE</v>
          </cell>
          <cell r="Q5603" t="str">
            <v>R JOSE</v>
          </cell>
          <cell r="R5603" t="str">
            <v>PAPEL</v>
          </cell>
          <cell r="T5603">
            <v>0</v>
          </cell>
          <cell r="U5603">
            <v>0</v>
          </cell>
          <cell r="V5603">
            <v>0</v>
          </cell>
          <cell r="W5603">
            <v>0</v>
          </cell>
          <cell r="X5603">
            <v>0</v>
          </cell>
          <cell r="Y5603">
            <v>0</v>
          </cell>
          <cell r="Z5603">
            <v>0</v>
          </cell>
          <cell r="AA5603">
            <v>0</v>
          </cell>
          <cell r="AB5603">
            <v>0</v>
          </cell>
          <cell r="AC5603">
            <v>41820</v>
          </cell>
          <cell r="AD5603">
            <v>0.41666666666666669</v>
          </cell>
          <cell r="AE5603" t="str">
            <v>MMORAN</v>
          </cell>
          <cell r="AF5603">
            <v>27</v>
          </cell>
          <cell r="AG5603">
            <v>0</v>
          </cell>
          <cell r="AH5603">
            <v>0</v>
          </cell>
          <cell r="AI5603">
            <v>0</v>
          </cell>
          <cell r="AJ5603">
            <v>0</v>
          </cell>
          <cell r="AK5603">
            <v>0</v>
          </cell>
          <cell r="AL5603">
            <v>0</v>
          </cell>
          <cell r="AM5603">
            <v>0</v>
          </cell>
          <cell r="AN5603">
            <v>0</v>
          </cell>
          <cell r="AO5603">
            <v>0</v>
          </cell>
          <cell r="AP5603">
            <v>6</v>
          </cell>
          <cell r="AQ5603" t="str">
            <v>RONALD JOSÉ</v>
          </cell>
          <cell r="AR5603">
            <v>2</v>
          </cell>
          <cell r="AS5603" t="str">
            <v>OSCAR RIPALDA</v>
          </cell>
          <cell r="AT5603">
            <v>16</v>
          </cell>
          <cell r="AU5603" t="str">
            <v>CRITICO_16</v>
          </cell>
          <cell r="AV5603" t="str">
            <v>#N/A</v>
          </cell>
          <cell r="AW5603" t="str">
            <v>#N/A</v>
          </cell>
          <cell r="AX5603" t="b">
            <v>0</v>
          </cell>
          <cell r="AY5603" t="b">
            <v>0</v>
          </cell>
        </row>
        <row r="5604">
          <cell r="B5604" t="str">
            <v>1200244976001</v>
          </cell>
          <cell r="C5604" t="str">
            <v>CHIFLA PEDRO WILFRIDO</v>
          </cell>
          <cell r="D5604">
            <v>212</v>
          </cell>
          <cell r="E5604">
            <v>21211</v>
          </cell>
          <cell r="F5604">
            <v>2121150</v>
          </cell>
          <cell r="G5604" t="str">
            <v>COMERCIO</v>
          </cell>
          <cell r="H5604" t="str">
            <v>COMERCIO</v>
          </cell>
          <cell r="I5604" t="str">
            <v>L3388</v>
          </cell>
          <cell r="J5604" t="str">
            <v>PEQUEÑA EMPRESA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 t="str">
            <v>R BRAVO</v>
          </cell>
          <cell r="P5604" t="str">
            <v>R BRAVO</v>
          </cell>
          <cell r="Q5604">
            <v>0</v>
          </cell>
          <cell r="R5604">
            <v>0</v>
          </cell>
          <cell r="T5604">
            <v>0</v>
          </cell>
          <cell r="U5604">
            <v>0</v>
          </cell>
          <cell r="V5604">
            <v>0</v>
          </cell>
          <cell r="W5604">
            <v>0</v>
          </cell>
          <cell r="X5604">
            <v>0</v>
          </cell>
          <cell r="Y5604">
            <v>0</v>
          </cell>
          <cell r="Z5604">
            <v>0</v>
          </cell>
          <cell r="AA5604">
            <v>0</v>
          </cell>
          <cell r="AB5604">
            <v>0</v>
          </cell>
          <cell r="AC5604">
            <v>0</v>
          </cell>
          <cell r="AD5604">
            <v>0</v>
          </cell>
          <cell r="AE5604">
            <v>0</v>
          </cell>
          <cell r="AF5604">
            <v>0</v>
          </cell>
          <cell r="AG5604">
            <v>0</v>
          </cell>
          <cell r="AH5604">
            <v>0</v>
          </cell>
          <cell r="AI5604">
            <v>0</v>
          </cell>
          <cell r="AJ5604">
            <v>0</v>
          </cell>
          <cell r="AK5604">
            <v>0</v>
          </cell>
          <cell r="AL5604">
            <v>0</v>
          </cell>
          <cell r="AM5604">
            <v>0</v>
          </cell>
          <cell r="AN5604">
            <v>0</v>
          </cell>
          <cell r="AO5604">
            <v>0</v>
          </cell>
          <cell r="AP5604">
            <v>5</v>
          </cell>
          <cell r="AQ5604" t="str">
            <v>ROSA BRAVO</v>
          </cell>
          <cell r="AR5604">
            <v>2</v>
          </cell>
          <cell r="AS5604" t="str">
            <v>OSCAR RIPALDA</v>
          </cell>
          <cell r="AT5604">
            <v>16</v>
          </cell>
          <cell r="AU5604" t="str">
            <v>CRITICO_16</v>
          </cell>
          <cell r="AV5604" t="str">
            <v>#N/A</v>
          </cell>
          <cell r="AW5604" t="str">
            <v>#N/A</v>
          </cell>
          <cell r="AX5604" t="b">
            <v>1</v>
          </cell>
          <cell r="AY5604" t="b">
            <v>1</v>
          </cell>
        </row>
        <row r="5605">
          <cell r="B5605" t="str">
            <v>1308128402001</v>
          </cell>
          <cell r="C5605" t="str">
            <v>BARREIRO MENDOZA JUAN CARLOS</v>
          </cell>
          <cell r="D5605">
            <v>212</v>
          </cell>
          <cell r="E5605">
            <v>21211</v>
          </cell>
          <cell r="F5605">
            <v>2121150</v>
          </cell>
          <cell r="G5605" t="str">
            <v>SERVICIOS</v>
          </cell>
          <cell r="H5605" t="str">
            <v>SERVICIOS</v>
          </cell>
          <cell r="I5605" t="str">
            <v>L3389</v>
          </cell>
          <cell r="J5605" t="str">
            <v>MEDIANA EMPRESA A</v>
          </cell>
          <cell r="K5605">
            <v>0</v>
          </cell>
          <cell r="L5605" t="str">
            <v>03No ubicadas</v>
          </cell>
          <cell r="M5605">
            <v>41828</v>
          </cell>
          <cell r="N5605">
            <v>0.68472222222222223</v>
          </cell>
          <cell r="O5605" t="str">
            <v>D PEÑA</v>
          </cell>
          <cell r="P5605" t="str">
            <v>D PEÑA</v>
          </cell>
          <cell r="Q5605" t="str">
            <v>D PEÑA</v>
          </cell>
          <cell r="R5605" t="str">
            <v>PAPEL</v>
          </cell>
          <cell r="T5605">
            <v>0</v>
          </cell>
          <cell r="U5605">
            <v>0</v>
          </cell>
          <cell r="V5605">
            <v>0</v>
          </cell>
          <cell r="W5605">
            <v>0</v>
          </cell>
          <cell r="X5605">
            <v>0</v>
          </cell>
          <cell r="Y5605">
            <v>0</v>
          </cell>
          <cell r="Z5605">
            <v>0</v>
          </cell>
          <cell r="AA5605">
            <v>0</v>
          </cell>
          <cell r="AB5605">
            <v>0</v>
          </cell>
          <cell r="AC5605">
            <v>41828</v>
          </cell>
          <cell r="AD5605">
            <v>0.5</v>
          </cell>
          <cell r="AE5605" t="str">
            <v>MMORAN</v>
          </cell>
          <cell r="AF5605">
            <v>29</v>
          </cell>
          <cell r="AG5605">
            <v>0</v>
          </cell>
          <cell r="AH5605">
            <v>0</v>
          </cell>
          <cell r="AI5605">
            <v>0</v>
          </cell>
          <cell r="AJ5605">
            <v>0</v>
          </cell>
          <cell r="AK5605">
            <v>0</v>
          </cell>
          <cell r="AL5605">
            <v>0</v>
          </cell>
          <cell r="AM5605">
            <v>0</v>
          </cell>
          <cell r="AN5605">
            <v>0</v>
          </cell>
          <cell r="AO5605">
            <v>0</v>
          </cell>
          <cell r="AP5605">
            <v>8</v>
          </cell>
          <cell r="AQ5605" t="str">
            <v>DENNIS PEÑA</v>
          </cell>
          <cell r="AR5605">
            <v>2</v>
          </cell>
          <cell r="AS5605" t="str">
            <v>OSCAR RIPALDA</v>
          </cell>
          <cell r="AT5605">
            <v>6</v>
          </cell>
          <cell r="AU5605" t="str">
            <v>PAOLA PIHUAVE</v>
          </cell>
          <cell r="AV5605" t="str">
            <v>1</v>
          </cell>
          <cell r="AW5605" t="str">
            <v>1308128402001</v>
          </cell>
          <cell r="AX5605" t="b">
            <v>0</v>
          </cell>
          <cell r="AY5605" t="b">
            <v>0</v>
          </cell>
        </row>
        <row r="5606">
          <cell r="B5606" t="str">
            <v>1290042492001</v>
          </cell>
          <cell r="C5606" t="str">
            <v>SINDICATO CANTONAL DE CHOFERES PROFESION</v>
          </cell>
          <cell r="D5606">
            <v>212</v>
          </cell>
          <cell r="E5606">
            <v>21211</v>
          </cell>
          <cell r="F5606">
            <v>2121150</v>
          </cell>
          <cell r="G5606" t="str">
            <v>COMERCIO</v>
          </cell>
          <cell r="H5606" t="str">
            <v>COMERCIO</v>
          </cell>
          <cell r="I5606" t="str">
            <v>L3390</v>
          </cell>
          <cell r="J5606" t="str">
            <v>MEDIANA EMPRESA B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 t="str">
            <v>R JOSE</v>
          </cell>
          <cell r="P5606" t="str">
            <v>R JOSE</v>
          </cell>
          <cell r="Q5606">
            <v>0</v>
          </cell>
          <cell r="R5606">
            <v>0</v>
          </cell>
          <cell r="T5606">
            <v>0</v>
          </cell>
          <cell r="U5606">
            <v>0</v>
          </cell>
          <cell r="V5606">
            <v>0</v>
          </cell>
          <cell r="W5606">
            <v>0</v>
          </cell>
          <cell r="X5606">
            <v>0</v>
          </cell>
          <cell r="Y5606">
            <v>0</v>
          </cell>
          <cell r="Z5606">
            <v>0</v>
          </cell>
          <cell r="AA5606">
            <v>0</v>
          </cell>
          <cell r="AB5606">
            <v>0</v>
          </cell>
          <cell r="AC5606">
            <v>0</v>
          </cell>
          <cell r="AD5606">
            <v>0</v>
          </cell>
          <cell r="AE5606">
            <v>0</v>
          </cell>
          <cell r="AF5606">
            <v>0</v>
          </cell>
          <cell r="AG5606">
            <v>0</v>
          </cell>
          <cell r="AH5606">
            <v>0</v>
          </cell>
          <cell r="AI5606">
            <v>0</v>
          </cell>
          <cell r="AJ5606">
            <v>0</v>
          </cell>
          <cell r="AK5606">
            <v>0</v>
          </cell>
          <cell r="AL5606">
            <v>0</v>
          </cell>
          <cell r="AM5606">
            <v>0</v>
          </cell>
          <cell r="AN5606">
            <v>0</v>
          </cell>
          <cell r="AO5606">
            <v>0</v>
          </cell>
          <cell r="AP5606">
            <v>6</v>
          </cell>
          <cell r="AQ5606" t="str">
            <v>RONALD JOSÉ</v>
          </cell>
          <cell r="AR5606">
            <v>2</v>
          </cell>
          <cell r="AS5606" t="str">
            <v>OSCAR RIPALDA</v>
          </cell>
          <cell r="AT5606">
            <v>16</v>
          </cell>
          <cell r="AU5606" t="str">
            <v>CRITICO_16</v>
          </cell>
          <cell r="AV5606" t="str">
            <v>#N/A</v>
          </cell>
          <cell r="AW5606" t="str">
            <v>#N/A</v>
          </cell>
          <cell r="AX5606" t="b">
            <v>1</v>
          </cell>
          <cell r="AY5606" t="b">
            <v>1</v>
          </cell>
        </row>
        <row r="5607">
          <cell r="B5607" t="str">
            <v>1203129604001</v>
          </cell>
          <cell r="C5607" t="str">
            <v>CANSING ARICHABALA LEANDRO LEONARDO</v>
          </cell>
          <cell r="D5607">
            <v>212</v>
          </cell>
          <cell r="E5607">
            <v>21212</v>
          </cell>
          <cell r="F5607">
            <v>2121250</v>
          </cell>
          <cell r="G5607" t="str">
            <v>COMERCIO</v>
          </cell>
          <cell r="H5607" t="str">
            <v>COMERCIO</v>
          </cell>
          <cell r="I5607" t="str">
            <v>L3391</v>
          </cell>
          <cell r="J5607" t="str">
            <v>PEQUEÑA EMPRESA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 t="str">
            <v>R BRAVO</v>
          </cell>
          <cell r="P5607" t="str">
            <v>R BRAVO</v>
          </cell>
          <cell r="Q5607">
            <v>0</v>
          </cell>
          <cell r="R5607">
            <v>0</v>
          </cell>
          <cell r="T5607">
            <v>0</v>
          </cell>
          <cell r="U5607">
            <v>0</v>
          </cell>
          <cell r="V5607">
            <v>0</v>
          </cell>
          <cell r="W5607">
            <v>0</v>
          </cell>
          <cell r="X5607">
            <v>0</v>
          </cell>
          <cell r="Y5607">
            <v>0</v>
          </cell>
          <cell r="Z5607">
            <v>0</v>
          </cell>
          <cell r="AA5607">
            <v>0</v>
          </cell>
          <cell r="AB5607">
            <v>0</v>
          </cell>
          <cell r="AC5607">
            <v>0</v>
          </cell>
          <cell r="AD5607">
            <v>0</v>
          </cell>
          <cell r="AE5607">
            <v>0</v>
          </cell>
          <cell r="AF5607">
            <v>0</v>
          </cell>
          <cell r="AG5607">
            <v>0</v>
          </cell>
          <cell r="AH5607">
            <v>0</v>
          </cell>
          <cell r="AI5607">
            <v>0</v>
          </cell>
          <cell r="AJ5607">
            <v>0</v>
          </cell>
          <cell r="AK5607">
            <v>0</v>
          </cell>
          <cell r="AL5607">
            <v>0</v>
          </cell>
          <cell r="AM5607">
            <v>0</v>
          </cell>
          <cell r="AN5607">
            <v>0</v>
          </cell>
          <cell r="AO5607">
            <v>0</v>
          </cell>
          <cell r="AP5607">
            <v>5</v>
          </cell>
          <cell r="AQ5607" t="str">
            <v>ROSA BRAVO</v>
          </cell>
          <cell r="AR5607">
            <v>2</v>
          </cell>
          <cell r="AS5607" t="str">
            <v>OSCAR RIPALDA</v>
          </cell>
          <cell r="AT5607">
            <v>3</v>
          </cell>
          <cell r="AU5607" t="str">
            <v>ANDRE ACUÑA</v>
          </cell>
          <cell r="AV5607" t="str">
            <v>#N/A</v>
          </cell>
          <cell r="AW5607" t="str">
            <v>#N/A</v>
          </cell>
          <cell r="AX5607" t="b">
            <v>1</v>
          </cell>
          <cell r="AY5607" t="b">
            <v>1</v>
          </cell>
        </row>
        <row r="5608">
          <cell r="B5608" t="str">
            <v>1303332454001</v>
          </cell>
          <cell r="C5608" t="str">
            <v>PARRAGA PARRAGA PEDRO PABLO</v>
          </cell>
          <cell r="D5608">
            <v>212</v>
          </cell>
          <cell r="E5608">
            <v>21212</v>
          </cell>
          <cell r="F5608">
            <v>2121250</v>
          </cell>
          <cell r="G5608" t="str">
            <v>COMERCIO</v>
          </cell>
          <cell r="H5608" t="str">
            <v>COMERCIO</v>
          </cell>
          <cell r="I5608" t="str">
            <v>L3392</v>
          </cell>
          <cell r="J5608" t="str">
            <v>PEQUEÑA EMPRESA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 t="str">
            <v>R BRAVO</v>
          </cell>
          <cell r="P5608" t="str">
            <v>R BRAVO</v>
          </cell>
          <cell r="Q5608">
            <v>0</v>
          </cell>
          <cell r="R5608">
            <v>0</v>
          </cell>
          <cell r="T5608">
            <v>0</v>
          </cell>
          <cell r="U5608">
            <v>0</v>
          </cell>
          <cell r="V5608">
            <v>0</v>
          </cell>
          <cell r="W5608">
            <v>0</v>
          </cell>
          <cell r="X5608">
            <v>0</v>
          </cell>
          <cell r="Y5608">
            <v>0</v>
          </cell>
          <cell r="Z5608">
            <v>0</v>
          </cell>
          <cell r="AA5608">
            <v>0</v>
          </cell>
          <cell r="AB5608">
            <v>0</v>
          </cell>
          <cell r="AC5608">
            <v>0</v>
          </cell>
          <cell r="AD5608">
            <v>0</v>
          </cell>
          <cell r="AE5608">
            <v>0</v>
          </cell>
          <cell r="AF5608">
            <v>0</v>
          </cell>
          <cell r="AG5608">
            <v>0</v>
          </cell>
          <cell r="AH5608">
            <v>0</v>
          </cell>
          <cell r="AI5608">
            <v>0</v>
          </cell>
          <cell r="AJ5608">
            <v>0</v>
          </cell>
          <cell r="AK5608">
            <v>0</v>
          </cell>
          <cell r="AL5608">
            <v>0</v>
          </cell>
          <cell r="AM5608">
            <v>0</v>
          </cell>
          <cell r="AN5608">
            <v>0</v>
          </cell>
          <cell r="AO5608">
            <v>0</v>
          </cell>
          <cell r="AP5608">
            <v>5</v>
          </cell>
          <cell r="AQ5608" t="str">
            <v>ROSA BRAVO</v>
          </cell>
          <cell r="AR5608">
            <v>2</v>
          </cell>
          <cell r="AS5608" t="str">
            <v>OSCAR RIPALDA</v>
          </cell>
          <cell r="AT5608">
            <v>3</v>
          </cell>
          <cell r="AU5608" t="str">
            <v>ANDRE ACUÑA</v>
          </cell>
          <cell r="AV5608" t="str">
            <v>#N/A</v>
          </cell>
          <cell r="AW5608" t="str">
            <v>#N/A</v>
          </cell>
          <cell r="AX5608" t="b">
            <v>1</v>
          </cell>
          <cell r="AY5608" t="b">
            <v>1</v>
          </cell>
        </row>
        <row r="5609">
          <cell r="B5609" t="str">
            <v>1204275000001</v>
          </cell>
          <cell r="C5609" t="str">
            <v>GARCIA PARRAGA JOSE DAVID</v>
          </cell>
          <cell r="D5609">
            <v>212</v>
          </cell>
          <cell r="E5609">
            <v>21212</v>
          </cell>
          <cell r="F5609">
            <v>2121250</v>
          </cell>
          <cell r="G5609" t="str">
            <v>MANUFACTURA</v>
          </cell>
          <cell r="H5609" t="str">
            <v>MANUFACTURA</v>
          </cell>
          <cell r="I5609" t="str">
            <v>L3393</v>
          </cell>
          <cell r="J5609" t="str">
            <v>PEQUEÑA EMPRESA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 t="str">
            <v>L BONILLA</v>
          </cell>
          <cell r="P5609" t="str">
            <v>L BONILLA</v>
          </cell>
          <cell r="Q5609">
            <v>0</v>
          </cell>
          <cell r="R5609">
            <v>0</v>
          </cell>
          <cell r="T5609">
            <v>0</v>
          </cell>
          <cell r="U5609">
            <v>0</v>
          </cell>
          <cell r="V5609">
            <v>0</v>
          </cell>
          <cell r="W5609">
            <v>0</v>
          </cell>
          <cell r="X5609">
            <v>0</v>
          </cell>
          <cell r="Y5609">
            <v>0</v>
          </cell>
          <cell r="Z5609">
            <v>0</v>
          </cell>
          <cell r="AA5609">
            <v>0</v>
          </cell>
          <cell r="AB5609">
            <v>0</v>
          </cell>
          <cell r="AC5609">
            <v>0</v>
          </cell>
          <cell r="AD5609">
            <v>0</v>
          </cell>
          <cell r="AE5609">
            <v>0</v>
          </cell>
          <cell r="AF5609">
            <v>0</v>
          </cell>
          <cell r="AG5609">
            <v>0</v>
          </cell>
          <cell r="AH5609">
            <v>0</v>
          </cell>
          <cell r="AI5609">
            <v>0</v>
          </cell>
          <cell r="AJ5609">
            <v>0</v>
          </cell>
          <cell r="AK5609">
            <v>0</v>
          </cell>
          <cell r="AL5609">
            <v>0</v>
          </cell>
          <cell r="AM5609">
            <v>0</v>
          </cell>
          <cell r="AN5609">
            <v>0</v>
          </cell>
          <cell r="AO5609">
            <v>0</v>
          </cell>
          <cell r="AP5609">
            <v>7</v>
          </cell>
          <cell r="AQ5609" t="str">
            <v>LUIS BONILLA</v>
          </cell>
          <cell r="AR5609">
            <v>2</v>
          </cell>
          <cell r="AS5609" t="str">
            <v>OSCAR RIPALDA</v>
          </cell>
          <cell r="AT5609">
            <v>5</v>
          </cell>
          <cell r="AU5609" t="str">
            <v>JEAN CARLOS MORAN</v>
          </cell>
          <cell r="AV5609" t="str">
            <v>#N/A</v>
          </cell>
          <cell r="AW5609" t="str">
            <v>#N/A</v>
          </cell>
          <cell r="AX5609" t="b">
            <v>1</v>
          </cell>
          <cell r="AY5609" t="b">
            <v>1</v>
          </cell>
        </row>
        <row r="5610">
          <cell r="B5610" t="str">
            <v>1260007660001</v>
          </cell>
          <cell r="C5610" t="str">
            <v>ESTACION EXPERIMENTAL TROPICAL PICHILINGUE</v>
          </cell>
          <cell r="D5610">
            <v>212</v>
          </cell>
          <cell r="E5610">
            <v>21212</v>
          </cell>
          <cell r="F5610">
            <v>2121250</v>
          </cell>
          <cell r="G5610" t="str">
            <v>SERVICIOS</v>
          </cell>
          <cell r="H5610" t="str">
            <v>SERVICIOS</v>
          </cell>
          <cell r="I5610" t="str">
            <v>L3394</v>
          </cell>
          <cell r="J5610" t="str">
            <v>MEDIANA EMPRESA B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 t="str">
            <v>R JOSE</v>
          </cell>
          <cell r="P5610" t="str">
            <v>R JOSE</v>
          </cell>
          <cell r="Q5610">
            <v>0</v>
          </cell>
          <cell r="R5610">
            <v>0</v>
          </cell>
          <cell r="T5610">
            <v>0</v>
          </cell>
          <cell r="U5610">
            <v>0</v>
          </cell>
          <cell r="V5610">
            <v>0</v>
          </cell>
          <cell r="W5610">
            <v>0</v>
          </cell>
          <cell r="X5610">
            <v>0</v>
          </cell>
          <cell r="Y5610">
            <v>0</v>
          </cell>
          <cell r="Z5610">
            <v>0</v>
          </cell>
          <cell r="AA5610">
            <v>0</v>
          </cell>
          <cell r="AB5610">
            <v>0</v>
          </cell>
          <cell r="AC5610">
            <v>0</v>
          </cell>
          <cell r="AD5610">
            <v>0</v>
          </cell>
          <cell r="AE5610">
            <v>0</v>
          </cell>
          <cell r="AF5610">
            <v>0</v>
          </cell>
          <cell r="AG5610">
            <v>0</v>
          </cell>
          <cell r="AH5610">
            <v>0</v>
          </cell>
          <cell r="AI5610">
            <v>0</v>
          </cell>
          <cell r="AJ5610">
            <v>0</v>
          </cell>
          <cell r="AK5610">
            <v>0</v>
          </cell>
          <cell r="AL5610">
            <v>0</v>
          </cell>
          <cell r="AM5610">
            <v>0</v>
          </cell>
          <cell r="AN5610">
            <v>0</v>
          </cell>
          <cell r="AO5610">
            <v>0</v>
          </cell>
          <cell r="AP5610">
            <v>6</v>
          </cell>
          <cell r="AQ5610" t="str">
            <v>RONALD JOSÉ</v>
          </cell>
          <cell r="AR5610">
            <v>2</v>
          </cell>
          <cell r="AS5610" t="str">
            <v>OSCAR RIPALDA</v>
          </cell>
          <cell r="AT5610">
            <v>16</v>
          </cell>
          <cell r="AU5610" t="str">
            <v>CRITICO_16</v>
          </cell>
          <cell r="AV5610" t="str">
            <v>#N/A</v>
          </cell>
          <cell r="AW5610" t="str">
            <v>#N/A</v>
          </cell>
          <cell r="AX5610" t="b">
            <v>1</v>
          </cell>
          <cell r="AY5610" t="b">
            <v>1</v>
          </cell>
        </row>
        <row r="5611">
          <cell r="B5611" t="str">
            <v>1204947319001</v>
          </cell>
          <cell r="C5611" t="str">
            <v>FRANCO LITARDO EDISON ARTEMIO</v>
          </cell>
          <cell r="D5611">
            <v>212</v>
          </cell>
          <cell r="E5611">
            <v>21212</v>
          </cell>
          <cell r="F5611">
            <v>2121250</v>
          </cell>
          <cell r="G5611" t="str">
            <v>COMERCIO</v>
          </cell>
          <cell r="H5611" t="str">
            <v>COMERCIO</v>
          </cell>
          <cell r="I5611" t="str">
            <v>L3395</v>
          </cell>
          <cell r="J5611" t="str">
            <v>GRANDE EMPRESA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 t="str">
            <v>R JOSE</v>
          </cell>
          <cell r="P5611" t="str">
            <v>R JOSE</v>
          </cell>
          <cell r="Q5611">
            <v>0</v>
          </cell>
          <cell r="R5611">
            <v>0</v>
          </cell>
          <cell r="T5611">
            <v>0</v>
          </cell>
          <cell r="U5611">
            <v>0</v>
          </cell>
          <cell r="V5611">
            <v>0</v>
          </cell>
          <cell r="W5611">
            <v>0</v>
          </cell>
          <cell r="X5611">
            <v>0</v>
          </cell>
          <cell r="Y5611">
            <v>0</v>
          </cell>
          <cell r="Z5611">
            <v>0</v>
          </cell>
          <cell r="AA5611">
            <v>0</v>
          </cell>
          <cell r="AB5611">
            <v>0</v>
          </cell>
          <cell r="AC5611">
            <v>0</v>
          </cell>
          <cell r="AD5611">
            <v>0</v>
          </cell>
          <cell r="AE5611">
            <v>0</v>
          </cell>
          <cell r="AF5611">
            <v>0</v>
          </cell>
          <cell r="AG5611">
            <v>0</v>
          </cell>
          <cell r="AH5611">
            <v>0</v>
          </cell>
          <cell r="AI5611">
            <v>0</v>
          </cell>
          <cell r="AJ5611">
            <v>0</v>
          </cell>
          <cell r="AK5611">
            <v>0</v>
          </cell>
          <cell r="AL5611">
            <v>0</v>
          </cell>
          <cell r="AM5611">
            <v>0</v>
          </cell>
          <cell r="AN5611">
            <v>0</v>
          </cell>
          <cell r="AO5611">
            <v>0</v>
          </cell>
          <cell r="AP5611">
            <v>6</v>
          </cell>
          <cell r="AQ5611" t="str">
            <v>RONALD JOSÉ</v>
          </cell>
          <cell r="AR5611">
            <v>2</v>
          </cell>
          <cell r="AS5611" t="str">
            <v>OSCAR RIPALDA</v>
          </cell>
          <cell r="AT5611">
            <v>16</v>
          </cell>
          <cell r="AU5611" t="str">
            <v>CRITICO_16</v>
          </cell>
          <cell r="AV5611" t="str">
            <v>#N/A</v>
          </cell>
          <cell r="AW5611" t="str">
            <v>#N/A</v>
          </cell>
          <cell r="AX5611" t="b">
            <v>1</v>
          </cell>
          <cell r="AY5611" t="b">
            <v>1</v>
          </cell>
        </row>
        <row r="5612">
          <cell r="B5612" t="str">
            <v>1305612119001</v>
          </cell>
          <cell r="C5612" t="str">
            <v>GANCHOZO MENDOZA QUINTO RAMON</v>
          </cell>
          <cell r="D5612">
            <v>212</v>
          </cell>
          <cell r="E5612">
            <v>21212</v>
          </cell>
          <cell r="F5612">
            <v>2121250</v>
          </cell>
          <cell r="G5612" t="str">
            <v>COMERCIO</v>
          </cell>
          <cell r="H5612" t="str">
            <v>COMERCIO</v>
          </cell>
          <cell r="I5612" t="str">
            <v>L3396</v>
          </cell>
          <cell r="J5612" t="str">
            <v>GRANDE EMPRESA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 t="str">
            <v>R BRAVO</v>
          </cell>
          <cell r="P5612" t="str">
            <v>R BRAVO</v>
          </cell>
          <cell r="Q5612">
            <v>0</v>
          </cell>
          <cell r="R5612">
            <v>0</v>
          </cell>
          <cell r="T5612">
            <v>0</v>
          </cell>
          <cell r="U5612">
            <v>0</v>
          </cell>
          <cell r="V5612">
            <v>0</v>
          </cell>
          <cell r="W5612">
            <v>0</v>
          </cell>
          <cell r="X5612">
            <v>0</v>
          </cell>
          <cell r="Y5612">
            <v>0</v>
          </cell>
          <cell r="Z5612">
            <v>0</v>
          </cell>
          <cell r="AA5612">
            <v>0</v>
          </cell>
          <cell r="AB5612">
            <v>0</v>
          </cell>
          <cell r="AC5612">
            <v>0</v>
          </cell>
          <cell r="AD5612">
            <v>0</v>
          </cell>
          <cell r="AE5612">
            <v>0</v>
          </cell>
          <cell r="AF5612">
            <v>0</v>
          </cell>
          <cell r="AG5612">
            <v>0</v>
          </cell>
          <cell r="AH5612">
            <v>0</v>
          </cell>
          <cell r="AI5612">
            <v>0</v>
          </cell>
          <cell r="AJ5612">
            <v>0</v>
          </cell>
          <cell r="AK5612">
            <v>0</v>
          </cell>
          <cell r="AL5612">
            <v>0</v>
          </cell>
          <cell r="AM5612">
            <v>0</v>
          </cell>
          <cell r="AN5612">
            <v>0</v>
          </cell>
          <cell r="AO5612">
            <v>0</v>
          </cell>
          <cell r="AP5612">
            <v>5</v>
          </cell>
          <cell r="AQ5612" t="str">
            <v>ROSA BRAVO</v>
          </cell>
          <cell r="AR5612">
            <v>2</v>
          </cell>
          <cell r="AS5612" t="str">
            <v>OSCAR RIPALDA</v>
          </cell>
          <cell r="AT5612">
            <v>3</v>
          </cell>
          <cell r="AU5612" t="str">
            <v>ANDRE ACUÑA</v>
          </cell>
          <cell r="AV5612" t="str">
            <v>#N/A</v>
          </cell>
          <cell r="AW5612" t="str">
            <v>#N/A</v>
          </cell>
          <cell r="AX5612" t="b">
            <v>1</v>
          </cell>
          <cell r="AY5612" t="b">
            <v>1</v>
          </cell>
        </row>
        <row r="5613">
          <cell r="B5613" t="str">
            <v>1202429153001</v>
          </cell>
          <cell r="C5613" t="str">
            <v>SUAREZ REQUENA INES MARIA</v>
          </cell>
          <cell r="D5613">
            <v>212</v>
          </cell>
          <cell r="E5613">
            <v>21212</v>
          </cell>
          <cell r="F5613">
            <v>2121250</v>
          </cell>
          <cell r="G5613" t="str">
            <v>COMERCIO</v>
          </cell>
          <cell r="H5613" t="str">
            <v>COMERCIO</v>
          </cell>
          <cell r="I5613" t="str">
            <v>L3397</v>
          </cell>
          <cell r="J5613" t="str">
            <v>GRANDE EMPRESA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 t="str">
            <v>R JOSE</v>
          </cell>
          <cell r="P5613" t="str">
            <v>R JOSE</v>
          </cell>
          <cell r="Q5613">
            <v>0</v>
          </cell>
          <cell r="R5613">
            <v>0</v>
          </cell>
          <cell r="T5613">
            <v>0</v>
          </cell>
          <cell r="U5613">
            <v>0</v>
          </cell>
          <cell r="V5613">
            <v>0</v>
          </cell>
          <cell r="W5613">
            <v>0</v>
          </cell>
          <cell r="X5613">
            <v>0</v>
          </cell>
          <cell r="Y5613">
            <v>0</v>
          </cell>
          <cell r="Z5613">
            <v>0</v>
          </cell>
          <cell r="AA5613">
            <v>0</v>
          </cell>
          <cell r="AB5613">
            <v>0</v>
          </cell>
          <cell r="AC5613">
            <v>0</v>
          </cell>
          <cell r="AD5613">
            <v>0</v>
          </cell>
          <cell r="AE5613">
            <v>0</v>
          </cell>
          <cell r="AF5613">
            <v>0</v>
          </cell>
          <cell r="AG5613">
            <v>0</v>
          </cell>
          <cell r="AH5613">
            <v>0</v>
          </cell>
          <cell r="AI5613">
            <v>0</v>
          </cell>
          <cell r="AJ5613">
            <v>0</v>
          </cell>
          <cell r="AK5613">
            <v>0</v>
          </cell>
          <cell r="AL5613">
            <v>0</v>
          </cell>
          <cell r="AM5613">
            <v>0</v>
          </cell>
          <cell r="AN5613">
            <v>0</v>
          </cell>
          <cell r="AO5613">
            <v>0</v>
          </cell>
          <cell r="AP5613">
            <v>6</v>
          </cell>
          <cell r="AQ5613" t="str">
            <v>RONALD JOSÉ</v>
          </cell>
          <cell r="AR5613">
            <v>2</v>
          </cell>
          <cell r="AS5613" t="str">
            <v>OSCAR RIPALDA</v>
          </cell>
          <cell r="AT5613">
            <v>16</v>
          </cell>
          <cell r="AU5613" t="str">
            <v>CRITICO_16</v>
          </cell>
          <cell r="AV5613" t="str">
            <v>#N/A</v>
          </cell>
          <cell r="AW5613" t="str">
            <v>#N/A</v>
          </cell>
          <cell r="AX5613" t="b">
            <v>1</v>
          </cell>
          <cell r="AY5613" t="b">
            <v>1</v>
          </cell>
        </row>
        <row r="5614">
          <cell r="B5614" t="str">
            <v>1202224810001</v>
          </cell>
          <cell r="C5614" t="str">
            <v>MANOBANDA MUNOZ PASCUAL BRAULIO</v>
          </cell>
          <cell r="D5614">
            <v>212</v>
          </cell>
          <cell r="E5614">
            <v>21213</v>
          </cell>
          <cell r="F5614">
            <v>2121350</v>
          </cell>
          <cell r="G5614" t="str">
            <v>COMERCIO</v>
          </cell>
          <cell r="H5614" t="str">
            <v>COMERCIO</v>
          </cell>
          <cell r="I5614" t="str">
            <v>L3398</v>
          </cell>
          <cell r="J5614" t="str">
            <v>MICROEMPRESA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 t="str">
            <v>R JOSE</v>
          </cell>
          <cell r="P5614" t="str">
            <v>R JOSE</v>
          </cell>
          <cell r="Q5614">
            <v>0</v>
          </cell>
          <cell r="R5614">
            <v>0</v>
          </cell>
          <cell r="T5614">
            <v>0</v>
          </cell>
          <cell r="U5614">
            <v>0</v>
          </cell>
          <cell r="V5614">
            <v>0</v>
          </cell>
          <cell r="W5614">
            <v>0</v>
          </cell>
          <cell r="X5614">
            <v>0</v>
          </cell>
          <cell r="Y5614">
            <v>0</v>
          </cell>
          <cell r="Z5614">
            <v>0</v>
          </cell>
          <cell r="AA5614">
            <v>0</v>
          </cell>
          <cell r="AB5614">
            <v>0</v>
          </cell>
          <cell r="AC5614">
            <v>0</v>
          </cell>
          <cell r="AD5614">
            <v>0</v>
          </cell>
          <cell r="AE5614">
            <v>0</v>
          </cell>
          <cell r="AF5614">
            <v>0</v>
          </cell>
          <cell r="AG5614">
            <v>0</v>
          </cell>
          <cell r="AH5614">
            <v>0</v>
          </cell>
          <cell r="AI5614">
            <v>0</v>
          </cell>
          <cell r="AJ5614">
            <v>0</v>
          </cell>
          <cell r="AK5614">
            <v>0</v>
          </cell>
          <cell r="AL5614">
            <v>0</v>
          </cell>
          <cell r="AM5614">
            <v>0</v>
          </cell>
          <cell r="AN5614">
            <v>0</v>
          </cell>
          <cell r="AO5614">
            <v>0</v>
          </cell>
          <cell r="AP5614">
            <v>6</v>
          </cell>
          <cell r="AQ5614" t="str">
            <v>RONALD JOSÉ</v>
          </cell>
          <cell r="AR5614">
            <v>2</v>
          </cell>
          <cell r="AS5614" t="str">
            <v>OSCAR RIPALDA</v>
          </cell>
          <cell r="AT5614">
            <v>16</v>
          </cell>
          <cell r="AU5614" t="str">
            <v>CRITICO_16</v>
          </cell>
          <cell r="AV5614" t="str">
            <v>#N/A</v>
          </cell>
          <cell r="AW5614" t="str">
            <v>#N/A</v>
          </cell>
          <cell r="AX5614" t="b">
            <v>1</v>
          </cell>
          <cell r="AY5614" t="b">
            <v>1</v>
          </cell>
        </row>
        <row r="5615">
          <cell r="B5615" t="str">
            <v>1202466627001</v>
          </cell>
          <cell r="C5615" t="str">
            <v>RODRIGUEZ BAÃ‘O ROSA ESPERANZA</v>
          </cell>
          <cell r="D5615">
            <v>212</v>
          </cell>
          <cell r="E5615">
            <v>21213</v>
          </cell>
          <cell r="F5615">
            <v>2121350</v>
          </cell>
          <cell r="G5615" t="str">
            <v>COMERCIO</v>
          </cell>
          <cell r="H5615" t="str">
            <v>COMERCIO</v>
          </cell>
          <cell r="I5615" t="str">
            <v>L3399</v>
          </cell>
          <cell r="J5615" t="str">
            <v>MICROEMPRESA</v>
          </cell>
          <cell r="K5615">
            <v>0</v>
          </cell>
          <cell r="L5615" t="str">
            <v>01Empresas Normales</v>
          </cell>
          <cell r="M5615">
            <v>41792</v>
          </cell>
          <cell r="N5615">
            <v>0.51388888888888884</v>
          </cell>
          <cell r="O5615" t="str">
            <v>R BRAVO</v>
          </cell>
          <cell r="P5615" t="str">
            <v>R BRAVO</v>
          </cell>
          <cell r="Q5615" t="str">
            <v>APLICATIVO WEB</v>
          </cell>
          <cell r="R5615" t="str">
            <v>APLICATIVO WEB</v>
          </cell>
          <cell r="T5615">
            <v>0</v>
          </cell>
          <cell r="U5615">
            <v>0</v>
          </cell>
          <cell r="V5615">
            <v>0</v>
          </cell>
          <cell r="W5615">
            <v>0</v>
          </cell>
          <cell r="X5615">
            <v>0</v>
          </cell>
          <cell r="Y5615">
            <v>0</v>
          </cell>
          <cell r="Z5615">
            <v>0</v>
          </cell>
          <cell r="AA5615">
            <v>0</v>
          </cell>
          <cell r="AB5615">
            <v>0</v>
          </cell>
          <cell r="AC5615">
            <v>41792</v>
          </cell>
          <cell r="AD5615">
            <v>0.72916666666666663</v>
          </cell>
          <cell r="AE5615" t="str">
            <v>MMORAN</v>
          </cell>
          <cell r="AF5615">
            <v>9</v>
          </cell>
          <cell r="AG5615">
            <v>0</v>
          </cell>
          <cell r="AH5615">
            <v>0</v>
          </cell>
          <cell r="AI5615">
            <v>0</v>
          </cell>
          <cell r="AJ5615">
            <v>0</v>
          </cell>
          <cell r="AK5615">
            <v>0</v>
          </cell>
          <cell r="AL5615">
            <v>0</v>
          </cell>
          <cell r="AM5615">
            <v>0</v>
          </cell>
          <cell r="AN5615">
            <v>0</v>
          </cell>
          <cell r="AO5615">
            <v>0</v>
          </cell>
          <cell r="AP5615">
            <v>5</v>
          </cell>
          <cell r="AQ5615" t="str">
            <v>ROSA BRAVO</v>
          </cell>
          <cell r="AR5615">
            <v>2</v>
          </cell>
          <cell r="AS5615" t="str">
            <v>OSCAR RIPALDA</v>
          </cell>
          <cell r="AT5615">
            <v>16</v>
          </cell>
          <cell r="AU5615" t="str">
            <v>CRITICO_16</v>
          </cell>
          <cell r="AV5615" t="str">
            <v>#N/A</v>
          </cell>
          <cell r="AW5615" t="str">
            <v>#N/A</v>
          </cell>
          <cell r="AX5615" t="b">
            <v>0</v>
          </cell>
          <cell r="AY5615" t="b">
            <v>0</v>
          </cell>
        </row>
        <row r="5616">
          <cell r="B5616" t="str">
            <v>1203477656001</v>
          </cell>
          <cell r="C5616" t="str">
            <v>GARCIA GAROFALO WALTER MANOLO</v>
          </cell>
          <cell r="D5616">
            <v>212</v>
          </cell>
          <cell r="E5616">
            <v>21213</v>
          </cell>
          <cell r="F5616">
            <v>2121350</v>
          </cell>
          <cell r="G5616" t="str">
            <v>COMERCIO</v>
          </cell>
          <cell r="H5616" t="str">
            <v>COMERCIO</v>
          </cell>
          <cell r="I5616" t="str">
            <v>L3400</v>
          </cell>
          <cell r="J5616" t="str">
            <v>MICROEMPRESA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 t="str">
            <v>R BRAVO</v>
          </cell>
          <cell r="P5616" t="str">
            <v>R BRAVO</v>
          </cell>
          <cell r="Q5616">
            <v>0</v>
          </cell>
          <cell r="R5616">
            <v>0</v>
          </cell>
          <cell r="T5616">
            <v>0</v>
          </cell>
          <cell r="U5616">
            <v>0</v>
          </cell>
          <cell r="V5616">
            <v>0</v>
          </cell>
          <cell r="W5616">
            <v>0</v>
          </cell>
          <cell r="X5616">
            <v>0</v>
          </cell>
          <cell r="Y5616">
            <v>0</v>
          </cell>
          <cell r="Z5616">
            <v>0</v>
          </cell>
          <cell r="AA5616">
            <v>0</v>
          </cell>
          <cell r="AB5616">
            <v>0</v>
          </cell>
          <cell r="AC5616">
            <v>0</v>
          </cell>
          <cell r="AD5616">
            <v>0</v>
          </cell>
          <cell r="AE5616">
            <v>0</v>
          </cell>
          <cell r="AF5616">
            <v>0</v>
          </cell>
          <cell r="AG5616">
            <v>0</v>
          </cell>
          <cell r="AH5616">
            <v>0</v>
          </cell>
          <cell r="AI5616">
            <v>0</v>
          </cell>
          <cell r="AJ5616">
            <v>0</v>
          </cell>
          <cell r="AK5616">
            <v>0</v>
          </cell>
          <cell r="AL5616">
            <v>0</v>
          </cell>
          <cell r="AM5616">
            <v>0</v>
          </cell>
          <cell r="AN5616">
            <v>0</v>
          </cell>
          <cell r="AO5616">
            <v>0</v>
          </cell>
          <cell r="AP5616">
            <v>5</v>
          </cell>
          <cell r="AQ5616" t="str">
            <v>ROSA BRAVO</v>
          </cell>
          <cell r="AR5616">
            <v>2</v>
          </cell>
          <cell r="AS5616" t="str">
            <v>OSCAR RIPALDA</v>
          </cell>
          <cell r="AT5616">
            <v>16</v>
          </cell>
          <cell r="AU5616" t="str">
            <v>CRITICO_16</v>
          </cell>
          <cell r="AV5616" t="str">
            <v>#N/A</v>
          </cell>
          <cell r="AW5616" t="str">
            <v>#N/A</v>
          </cell>
          <cell r="AX5616" t="b">
            <v>1</v>
          </cell>
          <cell r="AY5616" t="b">
            <v>1</v>
          </cell>
        </row>
        <row r="5617">
          <cell r="B5617" t="str">
            <v>1202929467001</v>
          </cell>
          <cell r="C5617" t="str">
            <v>SOLANO VALVERDE NEICER FREDDY</v>
          </cell>
          <cell r="D5617">
            <v>212</v>
          </cell>
          <cell r="E5617">
            <v>21213</v>
          </cell>
          <cell r="F5617">
            <v>2121350</v>
          </cell>
          <cell r="G5617" t="str">
            <v>COMERCIO</v>
          </cell>
          <cell r="H5617" t="str">
            <v>COMERCIO</v>
          </cell>
          <cell r="I5617" t="str">
            <v>L3401</v>
          </cell>
          <cell r="J5617" t="str">
            <v>PEQUEÑA EMPRESA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 t="str">
            <v>R BRAVO</v>
          </cell>
          <cell r="P5617" t="str">
            <v>R BRAVO</v>
          </cell>
          <cell r="Q5617">
            <v>0</v>
          </cell>
          <cell r="R5617">
            <v>0</v>
          </cell>
          <cell r="T5617">
            <v>0</v>
          </cell>
          <cell r="U5617">
            <v>0</v>
          </cell>
          <cell r="V5617">
            <v>0</v>
          </cell>
          <cell r="W5617">
            <v>0</v>
          </cell>
          <cell r="X5617">
            <v>0</v>
          </cell>
          <cell r="Y5617">
            <v>0</v>
          </cell>
          <cell r="Z5617">
            <v>0</v>
          </cell>
          <cell r="AA5617">
            <v>0</v>
          </cell>
          <cell r="AB5617">
            <v>0</v>
          </cell>
          <cell r="AC5617">
            <v>0</v>
          </cell>
          <cell r="AD5617">
            <v>0</v>
          </cell>
          <cell r="AE5617">
            <v>0</v>
          </cell>
          <cell r="AF5617">
            <v>0</v>
          </cell>
          <cell r="AG5617">
            <v>0</v>
          </cell>
          <cell r="AH5617">
            <v>0</v>
          </cell>
          <cell r="AI5617">
            <v>0</v>
          </cell>
          <cell r="AJ5617">
            <v>0</v>
          </cell>
          <cell r="AK5617">
            <v>0</v>
          </cell>
          <cell r="AL5617">
            <v>0</v>
          </cell>
          <cell r="AM5617">
            <v>0</v>
          </cell>
          <cell r="AN5617">
            <v>0</v>
          </cell>
          <cell r="AO5617">
            <v>0</v>
          </cell>
          <cell r="AP5617">
            <v>5</v>
          </cell>
          <cell r="AQ5617" t="str">
            <v>ROSA BRAVO</v>
          </cell>
          <cell r="AR5617">
            <v>2</v>
          </cell>
          <cell r="AS5617" t="str">
            <v>OSCAR RIPALDA</v>
          </cell>
          <cell r="AT5617">
            <v>16</v>
          </cell>
          <cell r="AU5617" t="str">
            <v>CRITICO_16</v>
          </cell>
          <cell r="AV5617" t="str">
            <v>#N/A</v>
          </cell>
          <cell r="AW5617" t="str">
            <v>#N/A</v>
          </cell>
          <cell r="AX5617" t="b">
            <v>1</v>
          </cell>
          <cell r="AY5617" t="b">
            <v>1</v>
          </cell>
        </row>
        <row r="5618">
          <cell r="B5618" t="str">
            <v>1202847206001</v>
          </cell>
          <cell r="C5618" t="str">
            <v>TRUJILLO NARANJO EZEQUIEL EVANGELIO</v>
          </cell>
          <cell r="D5618">
            <v>212</v>
          </cell>
          <cell r="E5618">
            <v>21213</v>
          </cell>
          <cell r="F5618">
            <v>2121350</v>
          </cell>
          <cell r="G5618" t="str">
            <v>COMERCIO</v>
          </cell>
          <cell r="H5618" t="str">
            <v>COMERCIO</v>
          </cell>
          <cell r="I5618" t="str">
            <v>L3402</v>
          </cell>
          <cell r="J5618" t="str">
            <v>PEQUEÑA EMPRESA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 t="str">
            <v>R JOSE</v>
          </cell>
          <cell r="P5618" t="str">
            <v>R JOSE</v>
          </cell>
          <cell r="Q5618">
            <v>0</v>
          </cell>
          <cell r="R5618">
            <v>0</v>
          </cell>
          <cell r="T5618">
            <v>0</v>
          </cell>
          <cell r="U5618">
            <v>0</v>
          </cell>
          <cell r="V5618">
            <v>0</v>
          </cell>
          <cell r="W5618">
            <v>0</v>
          </cell>
          <cell r="X5618">
            <v>0</v>
          </cell>
          <cell r="Y5618">
            <v>0</v>
          </cell>
          <cell r="Z5618">
            <v>0</v>
          </cell>
          <cell r="AA5618">
            <v>0</v>
          </cell>
          <cell r="AB5618">
            <v>0</v>
          </cell>
          <cell r="AC5618">
            <v>0</v>
          </cell>
          <cell r="AD5618">
            <v>0</v>
          </cell>
          <cell r="AE5618">
            <v>0</v>
          </cell>
          <cell r="AF5618">
            <v>0</v>
          </cell>
          <cell r="AG5618">
            <v>0</v>
          </cell>
          <cell r="AH5618">
            <v>0</v>
          </cell>
          <cell r="AI5618">
            <v>0</v>
          </cell>
          <cell r="AJ5618">
            <v>0</v>
          </cell>
          <cell r="AK5618">
            <v>0</v>
          </cell>
          <cell r="AL5618">
            <v>0</v>
          </cell>
          <cell r="AM5618">
            <v>0</v>
          </cell>
          <cell r="AN5618">
            <v>0</v>
          </cell>
          <cell r="AO5618">
            <v>0</v>
          </cell>
          <cell r="AP5618">
            <v>6</v>
          </cell>
          <cell r="AQ5618" t="str">
            <v>RONALD JOSÉ</v>
          </cell>
          <cell r="AR5618">
            <v>2</v>
          </cell>
          <cell r="AS5618" t="str">
            <v>OSCAR RIPALDA</v>
          </cell>
          <cell r="AT5618">
            <v>16</v>
          </cell>
          <cell r="AU5618" t="str">
            <v>CRITICO_16</v>
          </cell>
          <cell r="AV5618" t="str">
            <v>#N/A</v>
          </cell>
          <cell r="AW5618" t="str">
            <v>#N/A</v>
          </cell>
          <cell r="AX5618" t="b">
            <v>1</v>
          </cell>
          <cell r="AY5618" t="b">
            <v>1</v>
          </cell>
        </row>
        <row r="5619">
          <cell r="B5619" t="str">
            <v>1203885668001</v>
          </cell>
          <cell r="C5619" t="str">
            <v>URBANO QUINCHUELA ANGEL DARWIN</v>
          </cell>
          <cell r="D5619">
            <v>212</v>
          </cell>
          <cell r="E5619">
            <v>21213</v>
          </cell>
          <cell r="F5619">
            <v>2121350</v>
          </cell>
          <cell r="G5619" t="str">
            <v>COMERCIO</v>
          </cell>
          <cell r="H5619" t="str">
            <v>COMERCIO</v>
          </cell>
          <cell r="I5619" t="str">
            <v>L3403</v>
          </cell>
          <cell r="J5619" t="str">
            <v>MEDIANA EMPRESA A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 t="str">
            <v>R JOSE</v>
          </cell>
          <cell r="P5619" t="str">
            <v>R JOSE</v>
          </cell>
          <cell r="Q5619">
            <v>0</v>
          </cell>
          <cell r="R5619">
            <v>0</v>
          </cell>
          <cell r="T5619">
            <v>0</v>
          </cell>
          <cell r="U5619">
            <v>0</v>
          </cell>
          <cell r="V5619">
            <v>0</v>
          </cell>
          <cell r="W5619">
            <v>0</v>
          </cell>
          <cell r="X5619">
            <v>0</v>
          </cell>
          <cell r="Y5619">
            <v>0</v>
          </cell>
          <cell r="Z5619">
            <v>0</v>
          </cell>
          <cell r="AA5619">
            <v>0</v>
          </cell>
          <cell r="AB5619">
            <v>0</v>
          </cell>
          <cell r="AC5619">
            <v>0</v>
          </cell>
          <cell r="AD5619">
            <v>0</v>
          </cell>
          <cell r="AE5619">
            <v>0</v>
          </cell>
          <cell r="AF5619">
            <v>0</v>
          </cell>
          <cell r="AG5619">
            <v>0</v>
          </cell>
          <cell r="AH5619">
            <v>0</v>
          </cell>
          <cell r="AI5619">
            <v>0</v>
          </cell>
          <cell r="AJ5619">
            <v>0</v>
          </cell>
          <cell r="AK5619">
            <v>0</v>
          </cell>
          <cell r="AL5619">
            <v>0</v>
          </cell>
          <cell r="AM5619">
            <v>0</v>
          </cell>
          <cell r="AN5619">
            <v>0</v>
          </cell>
          <cell r="AO5619">
            <v>0</v>
          </cell>
          <cell r="AP5619">
            <v>6</v>
          </cell>
          <cell r="AQ5619" t="str">
            <v>RONALD JOSÉ</v>
          </cell>
          <cell r="AR5619">
            <v>2</v>
          </cell>
          <cell r="AS5619" t="str">
            <v>OSCAR RIPALDA</v>
          </cell>
          <cell r="AT5619">
            <v>16</v>
          </cell>
          <cell r="AU5619" t="str">
            <v>CRITICO_16</v>
          </cell>
          <cell r="AV5619" t="str">
            <v>#N/A</v>
          </cell>
          <cell r="AW5619" t="str">
            <v>#N/A</v>
          </cell>
          <cell r="AX5619" t="b">
            <v>1</v>
          </cell>
          <cell r="AY5619" t="b">
            <v>1</v>
          </cell>
        </row>
        <row r="5620">
          <cell r="B5620" t="str">
            <v>0906428263001</v>
          </cell>
          <cell r="C5620" t="str">
            <v>SANTOS CEDEÃ‘O YANETT MARISOL</v>
          </cell>
          <cell r="D5620">
            <v>224</v>
          </cell>
          <cell r="E5620">
            <v>22401</v>
          </cell>
          <cell r="F5620">
            <v>2240150</v>
          </cell>
          <cell r="G5620" t="str">
            <v>COMERCIO</v>
          </cell>
          <cell r="H5620" t="str">
            <v>COMERCIO</v>
          </cell>
          <cell r="I5620" t="str">
            <v>L3404</v>
          </cell>
          <cell r="J5620" t="str">
            <v>MICROEMPRESA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 t="str">
            <v>V CHAVARRIA</v>
          </cell>
          <cell r="P5620" t="str">
            <v>V CHAVARRIA</v>
          </cell>
          <cell r="Q5620">
            <v>0</v>
          </cell>
          <cell r="R5620">
            <v>0</v>
          </cell>
          <cell r="T5620">
            <v>0</v>
          </cell>
          <cell r="U5620">
            <v>0</v>
          </cell>
          <cell r="V5620">
            <v>0</v>
          </cell>
          <cell r="W5620">
            <v>0</v>
          </cell>
          <cell r="X5620">
            <v>0</v>
          </cell>
          <cell r="Y5620">
            <v>0</v>
          </cell>
          <cell r="Z5620">
            <v>0</v>
          </cell>
          <cell r="AA5620">
            <v>0</v>
          </cell>
          <cell r="AB5620">
            <v>0</v>
          </cell>
          <cell r="AC5620">
            <v>0</v>
          </cell>
          <cell r="AD5620">
            <v>0</v>
          </cell>
          <cell r="AE5620">
            <v>0</v>
          </cell>
          <cell r="AF5620">
            <v>0</v>
          </cell>
          <cell r="AG5620">
            <v>0</v>
          </cell>
          <cell r="AH5620">
            <v>0</v>
          </cell>
          <cell r="AI5620">
            <v>0</v>
          </cell>
          <cell r="AJ5620">
            <v>0</v>
          </cell>
          <cell r="AK5620">
            <v>0</v>
          </cell>
          <cell r="AL5620">
            <v>0</v>
          </cell>
          <cell r="AM5620">
            <v>0</v>
          </cell>
          <cell r="AN5620">
            <v>0</v>
          </cell>
          <cell r="AO5620">
            <v>0</v>
          </cell>
          <cell r="AP5620">
            <v>3</v>
          </cell>
          <cell r="AQ5620" t="str">
            <v>VANESSA CHAVARRIA</v>
          </cell>
          <cell r="AR5620">
            <v>1</v>
          </cell>
          <cell r="AS5620" t="str">
            <v>VIRGINIA ROMERO</v>
          </cell>
          <cell r="AT5620">
            <v>2</v>
          </cell>
          <cell r="AU5620" t="str">
            <v>JOHANNA ALBAN</v>
          </cell>
          <cell r="AV5620" t="str">
            <v>#N/A</v>
          </cell>
          <cell r="AW5620" t="str">
            <v>#N/A</v>
          </cell>
          <cell r="AX5620" t="b">
            <v>1</v>
          </cell>
          <cell r="AY5620" t="b">
            <v>1</v>
          </cell>
        </row>
        <row r="5621">
          <cell r="B5621" t="str">
            <v>2460000340001</v>
          </cell>
          <cell r="C5621" t="str">
            <v>CASA DE LA CULTURA ECUATORIANA NUCLEO PROVINCIAL DE SANTA EL</v>
          </cell>
          <cell r="D5621">
            <v>224</v>
          </cell>
          <cell r="E5621">
            <v>22401</v>
          </cell>
          <cell r="F5621">
            <v>2240150</v>
          </cell>
          <cell r="G5621" t="str">
            <v>SERVICIOS</v>
          </cell>
          <cell r="H5621" t="str">
            <v>SERVICIOS</v>
          </cell>
          <cell r="I5621" t="str">
            <v>L3405</v>
          </cell>
          <cell r="J5621" t="str">
            <v>MICROEMPRESA</v>
          </cell>
          <cell r="K5621" t="str">
            <v>SECTOR PUBLICO</v>
          </cell>
          <cell r="L5621" t="str">
            <v>05Sin características</v>
          </cell>
          <cell r="M5621">
            <v>41820</v>
          </cell>
          <cell r="N5621">
            <v>0.41666666666666669</v>
          </cell>
          <cell r="O5621" t="str">
            <v>V CHAVARRIA</v>
          </cell>
          <cell r="P5621" t="str">
            <v>V CHAVARRIA</v>
          </cell>
          <cell r="Q5621" t="str">
            <v>V CHAVARRIA</v>
          </cell>
          <cell r="R5621" t="str">
            <v>PAPEL</v>
          </cell>
          <cell r="T5621">
            <v>0</v>
          </cell>
          <cell r="U5621">
            <v>0</v>
          </cell>
          <cell r="V5621">
            <v>0</v>
          </cell>
          <cell r="W5621">
            <v>0</v>
          </cell>
          <cell r="X5621">
            <v>0</v>
          </cell>
          <cell r="Y5621">
            <v>0</v>
          </cell>
          <cell r="Z5621">
            <v>0</v>
          </cell>
          <cell r="AA5621">
            <v>0</v>
          </cell>
          <cell r="AB5621">
            <v>0</v>
          </cell>
          <cell r="AC5621">
            <v>41820</v>
          </cell>
          <cell r="AD5621">
            <v>0.41666666666666669</v>
          </cell>
          <cell r="AE5621" t="str">
            <v>MMORAN</v>
          </cell>
          <cell r="AF5621">
            <v>27</v>
          </cell>
          <cell r="AG5621">
            <v>0</v>
          </cell>
          <cell r="AH5621">
            <v>0</v>
          </cell>
          <cell r="AI5621">
            <v>0</v>
          </cell>
          <cell r="AJ5621">
            <v>0</v>
          </cell>
          <cell r="AK5621">
            <v>0</v>
          </cell>
          <cell r="AL5621">
            <v>0</v>
          </cell>
          <cell r="AM5621">
            <v>0</v>
          </cell>
          <cell r="AN5621">
            <v>0</v>
          </cell>
          <cell r="AO5621">
            <v>0</v>
          </cell>
          <cell r="AP5621">
            <v>3</v>
          </cell>
          <cell r="AQ5621" t="str">
            <v>VANESSA CHAVARRIA</v>
          </cell>
          <cell r="AR5621">
            <v>1</v>
          </cell>
          <cell r="AS5621" t="str">
            <v>VIRGINIA ROMERO</v>
          </cell>
          <cell r="AT5621">
            <v>2</v>
          </cell>
          <cell r="AU5621" t="str">
            <v>JOHANNA ALBAN</v>
          </cell>
          <cell r="AV5621" t="str">
            <v>#N/A</v>
          </cell>
          <cell r="AW5621" t="str">
            <v>#N/A</v>
          </cell>
          <cell r="AX5621" t="b">
            <v>0</v>
          </cell>
          <cell r="AY5621" t="b">
            <v>0</v>
          </cell>
        </row>
        <row r="5622">
          <cell r="B5622" t="str">
            <v>2490002939001</v>
          </cell>
          <cell r="C5622" t="str">
            <v>CONDOMINIO ARCOBALENO</v>
          </cell>
          <cell r="D5622">
            <v>224</v>
          </cell>
          <cell r="E5622">
            <v>22401</v>
          </cell>
          <cell r="F5622">
            <v>2240150</v>
          </cell>
          <cell r="G5622" t="str">
            <v>SERVICIOS</v>
          </cell>
          <cell r="H5622" t="str">
            <v>SERVICIOS</v>
          </cell>
          <cell r="I5622" t="str">
            <v>L3406</v>
          </cell>
          <cell r="J5622" t="str">
            <v>MICROEMPRESA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 t="str">
            <v>C CRUZ</v>
          </cell>
          <cell r="P5622" t="str">
            <v>C CRUZ</v>
          </cell>
          <cell r="Q5622">
            <v>0</v>
          </cell>
          <cell r="R5622">
            <v>0</v>
          </cell>
          <cell r="T5622">
            <v>0</v>
          </cell>
          <cell r="U5622">
            <v>0</v>
          </cell>
          <cell r="V5622">
            <v>0</v>
          </cell>
          <cell r="W5622">
            <v>0</v>
          </cell>
          <cell r="X5622">
            <v>0</v>
          </cell>
          <cell r="Y5622">
            <v>0</v>
          </cell>
          <cell r="Z5622">
            <v>0</v>
          </cell>
          <cell r="AA5622">
            <v>0</v>
          </cell>
          <cell r="AB5622">
            <v>0</v>
          </cell>
          <cell r="AC5622">
            <v>0</v>
          </cell>
          <cell r="AD5622">
            <v>0</v>
          </cell>
          <cell r="AE5622">
            <v>0</v>
          </cell>
          <cell r="AF5622">
            <v>0</v>
          </cell>
          <cell r="AG5622">
            <v>0</v>
          </cell>
          <cell r="AH5622">
            <v>0</v>
          </cell>
          <cell r="AI5622">
            <v>0</v>
          </cell>
          <cell r="AJ5622">
            <v>0</v>
          </cell>
          <cell r="AK5622">
            <v>0</v>
          </cell>
          <cell r="AL5622">
            <v>0</v>
          </cell>
          <cell r="AM5622">
            <v>0</v>
          </cell>
          <cell r="AN5622">
            <v>0</v>
          </cell>
          <cell r="AO5622">
            <v>0</v>
          </cell>
          <cell r="AP5622">
            <v>4</v>
          </cell>
          <cell r="AQ5622" t="str">
            <v>CRISTHIAN CRUZ</v>
          </cell>
          <cell r="AR5622">
            <v>1</v>
          </cell>
          <cell r="AS5622" t="str">
            <v>VIRGINIA ROMERO</v>
          </cell>
          <cell r="AT5622">
            <v>3</v>
          </cell>
          <cell r="AU5622" t="str">
            <v>ANDRE ACUÑA</v>
          </cell>
          <cell r="AV5622" t="str">
            <v>#N/A</v>
          </cell>
          <cell r="AW5622" t="str">
            <v>#N/A</v>
          </cell>
          <cell r="AX5622" t="b">
            <v>1</v>
          </cell>
          <cell r="AY5622" t="b">
            <v>1</v>
          </cell>
        </row>
        <row r="5623">
          <cell r="B5623" t="str">
            <v>0902264852001</v>
          </cell>
          <cell r="C5623" t="str">
            <v>ORTIZ FIALLOS JOSE LUIS</v>
          </cell>
          <cell r="D5623">
            <v>224</v>
          </cell>
          <cell r="E5623">
            <v>22401</v>
          </cell>
          <cell r="F5623">
            <v>2240150</v>
          </cell>
          <cell r="G5623" t="str">
            <v>SERVICIOS</v>
          </cell>
          <cell r="H5623" t="str">
            <v>SERVICIOS</v>
          </cell>
          <cell r="I5623" t="str">
            <v>L3407</v>
          </cell>
          <cell r="J5623" t="str">
            <v>MICROEMPRESA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 t="str">
            <v>C CRUZ</v>
          </cell>
          <cell r="P5623" t="str">
            <v>C CRUZ</v>
          </cell>
          <cell r="Q5623">
            <v>0</v>
          </cell>
          <cell r="R5623">
            <v>0</v>
          </cell>
          <cell r="T5623">
            <v>0</v>
          </cell>
          <cell r="U5623">
            <v>0</v>
          </cell>
          <cell r="V5623">
            <v>0</v>
          </cell>
          <cell r="W5623">
            <v>0</v>
          </cell>
          <cell r="X5623">
            <v>0</v>
          </cell>
          <cell r="Y5623">
            <v>0</v>
          </cell>
          <cell r="Z5623">
            <v>0</v>
          </cell>
          <cell r="AA5623">
            <v>0</v>
          </cell>
          <cell r="AB5623">
            <v>0</v>
          </cell>
          <cell r="AC5623">
            <v>0</v>
          </cell>
          <cell r="AD5623">
            <v>0</v>
          </cell>
          <cell r="AE5623">
            <v>0</v>
          </cell>
          <cell r="AF5623">
            <v>0</v>
          </cell>
          <cell r="AG5623">
            <v>0</v>
          </cell>
          <cell r="AH5623">
            <v>0</v>
          </cell>
          <cell r="AI5623">
            <v>0</v>
          </cell>
          <cell r="AJ5623">
            <v>0</v>
          </cell>
          <cell r="AK5623">
            <v>0</v>
          </cell>
          <cell r="AL5623">
            <v>0</v>
          </cell>
          <cell r="AM5623">
            <v>0</v>
          </cell>
          <cell r="AN5623">
            <v>0</v>
          </cell>
          <cell r="AO5623">
            <v>0</v>
          </cell>
          <cell r="AP5623">
            <v>4</v>
          </cell>
          <cell r="AQ5623" t="str">
            <v>CRISTHIAN CRUZ</v>
          </cell>
          <cell r="AR5623">
            <v>1</v>
          </cell>
          <cell r="AS5623" t="str">
            <v>VIRGINIA ROMERO</v>
          </cell>
          <cell r="AT5623">
            <v>3</v>
          </cell>
          <cell r="AU5623" t="str">
            <v>ANDRE ACUÑA</v>
          </cell>
          <cell r="AV5623" t="str">
            <v>#N/A</v>
          </cell>
          <cell r="AW5623" t="str">
            <v>#N/A</v>
          </cell>
          <cell r="AX5623" t="b">
            <v>1</v>
          </cell>
          <cell r="AY5623" t="b">
            <v>1</v>
          </cell>
        </row>
        <row r="5624">
          <cell r="B5624" t="str">
            <v>0916182785001</v>
          </cell>
          <cell r="C5624" t="str">
            <v>PONCE VILLON RAUL ANTONIO</v>
          </cell>
          <cell r="D5624">
            <v>224</v>
          </cell>
          <cell r="E5624">
            <v>22401</v>
          </cell>
          <cell r="F5624">
            <v>2240150</v>
          </cell>
          <cell r="G5624" t="str">
            <v>SERVICIOS</v>
          </cell>
          <cell r="H5624" t="str">
            <v>SERVICIOS</v>
          </cell>
          <cell r="I5624" t="str">
            <v>L3408</v>
          </cell>
          <cell r="J5624" t="str">
            <v>MICROEMPRESA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 t="str">
            <v>E BARCO</v>
          </cell>
          <cell r="P5624" t="str">
            <v>E BARCO</v>
          </cell>
          <cell r="Q5624">
            <v>0</v>
          </cell>
          <cell r="R5624">
            <v>0</v>
          </cell>
          <cell r="T5624">
            <v>0</v>
          </cell>
          <cell r="U5624">
            <v>0</v>
          </cell>
          <cell r="V5624">
            <v>0</v>
          </cell>
          <cell r="W5624">
            <v>0</v>
          </cell>
          <cell r="X5624">
            <v>0</v>
          </cell>
          <cell r="Y5624">
            <v>0</v>
          </cell>
          <cell r="Z5624">
            <v>0</v>
          </cell>
          <cell r="AA5624">
            <v>0</v>
          </cell>
          <cell r="AB5624">
            <v>0</v>
          </cell>
          <cell r="AC5624">
            <v>0</v>
          </cell>
          <cell r="AD5624">
            <v>0</v>
          </cell>
          <cell r="AE5624">
            <v>0</v>
          </cell>
          <cell r="AF5624">
            <v>0</v>
          </cell>
          <cell r="AG5624">
            <v>0</v>
          </cell>
          <cell r="AH5624">
            <v>0</v>
          </cell>
          <cell r="AI5624">
            <v>0</v>
          </cell>
          <cell r="AJ5624">
            <v>0</v>
          </cell>
          <cell r="AK5624">
            <v>0</v>
          </cell>
          <cell r="AL5624">
            <v>0</v>
          </cell>
          <cell r="AM5624">
            <v>0</v>
          </cell>
          <cell r="AN5624">
            <v>0</v>
          </cell>
          <cell r="AO5624">
            <v>0</v>
          </cell>
          <cell r="AP5624">
            <v>1</v>
          </cell>
          <cell r="AQ5624" t="str">
            <v>EDER BARCO</v>
          </cell>
          <cell r="AR5624">
            <v>1</v>
          </cell>
          <cell r="AS5624" t="str">
            <v>VIRGINIA ROMERO</v>
          </cell>
          <cell r="AT5624">
            <v>8</v>
          </cell>
          <cell r="AU5624" t="str">
            <v>CRITICO_15</v>
          </cell>
          <cell r="AV5624" t="str">
            <v>#N/A</v>
          </cell>
          <cell r="AW5624" t="str">
            <v>#N/A</v>
          </cell>
          <cell r="AX5624" t="b">
            <v>1</v>
          </cell>
          <cell r="AY5624" t="b">
            <v>1</v>
          </cell>
        </row>
        <row r="5625">
          <cell r="B5625" t="str">
            <v>0916441579001</v>
          </cell>
          <cell r="C5625" t="str">
            <v>TOMALA VILLON KLEBER ARNALDO</v>
          </cell>
          <cell r="D5625">
            <v>224</v>
          </cell>
          <cell r="E5625">
            <v>22401</v>
          </cell>
          <cell r="F5625">
            <v>2240150</v>
          </cell>
          <cell r="G5625" t="str">
            <v>SERVICIOS</v>
          </cell>
          <cell r="H5625" t="str">
            <v>SERVICIOS</v>
          </cell>
          <cell r="I5625" t="str">
            <v>L3409</v>
          </cell>
          <cell r="J5625" t="str">
            <v>MICROEMPRESA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 t="str">
            <v>E BARCO</v>
          </cell>
          <cell r="P5625" t="str">
            <v>E BARCO</v>
          </cell>
          <cell r="Q5625">
            <v>0</v>
          </cell>
          <cell r="R5625">
            <v>0</v>
          </cell>
          <cell r="T5625">
            <v>0</v>
          </cell>
          <cell r="U5625">
            <v>0</v>
          </cell>
          <cell r="V5625">
            <v>0</v>
          </cell>
          <cell r="W5625">
            <v>0</v>
          </cell>
          <cell r="X5625">
            <v>0</v>
          </cell>
          <cell r="Y5625">
            <v>0</v>
          </cell>
          <cell r="Z5625">
            <v>0</v>
          </cell>
          <cell r="AA5625">
            <v>0</v>
          </cell>
          <cell r="AB5625">
            <v>0</v>
          </cell>
          <cell r="AC5625">
            <v>0</v>
          </cell>
          <cell r="AD5625">
            <v>0</v>
          </cell>
          <cell r="AE5625">
            <v>0</v>
          </cell>
          <cell r="AF5625">
            <v>0</v>
          </cell>
          <cell r="AG5625">
            <v>0</v>
          </cell>
          <cell r="AH5625">
            <v>0</v>
          </cell>
          <cell r="AI5625">
            <v>0</v>
          </cell>
          <cell r="AJ5625">
            <v>0</v>
          </cell>
          <cell r="AK5625">
            <v>0</v>
          </cell>
          <cell r="AL5625">
            <v>0</v>
          </cell>
          <cell r="AM5625">
            <v>0</v>
          </cell>
          <cell r="AN5625">
            <v>0</v>
          </cell>
          <cell r="AO5625">
            <v>0</v>
          </cell>
          <cell r="AP5625">
            <v>1</v>
          </cell>
          <cell r="AQ5625" t="str">
            <v>EDER BARCO</v>
          </cell>
          <cell r="AR5625">
            <v>1</v>
          </cell>
          <cell r="AS5625" t="str">
            <v>VIRGINIA ROMERO</v>
          </cell>
          <cell r="AT5625">
            <v>8</v>
          </cell>
          <cell r="AU5625" t="str">
            <v>CRITICO_15</v>
          </cell>
          <cell r="AV5625" t="str">
            <v>#N/A</v>
          </cell>
          <cell r="AW5625" t="str">
            <v>#N/A</v>
          </cell>
          <cell r="AX5625" t="b">
            <v>1</v>
          </cell>
          <cell r="AY5625" t="b">
            <v>1</v>
          </cell>
        </row>
        <row r="5626">
          <cell r="B5626" t="str">
            <v>0923828719001</v>
          </cell>
          <cell r="C5626" t="str">
            <v>SASIG PILA CARLOS FABIAN</v>
          </cell>
          <cell r="D5626">
            <v>224</v>
          </cell>
          <cell r="E5626">
            <v>22401</v>
          </cell>
          <cell r="F5626">
            <v>2240150</v>
          </cell>
          <cell r="G5626" t="str">
            <v>COMERCIO</v>
          </cell>
          <cell r="H5626" t="str">
            <v>COMERCIO</v>
          </cell>
          <cell r="I5626" t="str">
            <v>L3410</v>
          </cell>
          <cell r="J5626" t="str">
            <v>PEQUEÑA EMPRESA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 t="str">
            <v>C CRUZ</v>
          </cell>
          <cell r="P5626" t="str">
            <v>C CRUZ</v>
          </cell>
          <cell r="Q5626">
            <v>0</v>
          </cell>
          <cell r="R5626">
            <v>0</v>
          </cell>
          <cell r="T5626">
            <v>0</v>
          </cell>
          <cell r="U5626">
            <v>0</v>
          </cell>
          <cell r="V5626">
            <v>0</v>
          </cell>
          <cell r="W5626">
            <v>0</v>
          </cell>
          <cell r="X5626">
            <v>0</v>
          </cell>
          <cell r="Y5626">
            <v>0</v>
          </cell>
          <cell r="Z5626">
            <v>0</v>
          </cell>
          <cell r="AA5626">
            <v>0</v>
          </cell>
          <cell r="AB5626">
            <v>0</v>
          </cell>
          <cell r="AC5626">
            <v>0</v>
          </cell>
          <cell r="AD5626">
            <v>0</v>
          </cell>
          <cell r="AE5626">
            <v>0</v>
          </cell>
          <cell r="AF5626">
            <v>0</v>
          </cell>
          <cell r="AG5626">
            <v>0</v>
          </cell>
          <cell r="AH5626">
            <v>0</v>
          </cell>
          <cell r="AI5626">
            <v>0</v>
          </cell>
          <cell r="AJ5626">
            <v>0</v>
          </cell>
          <cell r="AK5626">
            <v>0</v>
          </cell>
          <cell r="AL5626">
            <v>0</v>
          </cell>
          <cell r="AM5626">
            <v>0</v>
          </cell>
          <cell r="AN5626">
            <v>0</v>
          </cell>
          <cell r="AO5626">
            <v>0</v>
          </cell>
          <cell r="AP5626">
            <v>4</v>
          </cell>
          <cell r="AQ5626" t="str">
            <v>CRISTHIAN CRUZ</v>
          </cell>
          <cell r="AR5626">
            <v>1</v>
          </cell>
          <cell r="AS5626" t="str">
            <v>VIRGINIA ROMERO</v>
          </cell>
          <cell r="AT5626">
            <v>3</v>
          </cell>
          <cell r="AU5626" t="str">
            <v>ANDRE ACUÑA</v>
          </cell>
          <cell r="AV5626" t="str">
            <v>#N/A</v>
          </cell>
          <cell r="AW5626" t="str">
            <v>#N/A</v>
          </cell>
          <cell r="AX5626" t="b">
            <v>1</v>
          </cell>
          <cell r="AY5626" t="b">
            <v>1</v>
          </cell>
        </row>
        <row r="5627">
          <cell r="B5627" t="str">
            <v>0991137726001</v>
          </cell>
          <cell r="C5627" t="str">
            <v>VICARIA EPISCOPAL DE LA PENINSULA</v>
          </cell>
          <cell r="D5627">
            <v>224</v>
          </cell>
          <cell r="E5627">
            <v>22401</v>
          </cell>
          <cell r="F5627">
            <v>2240150</v>
          </cell>
          <cell r="G5627" t="str">
            <v>SERVICIOS</v>
          </cell>
          <cell r="H5627" t="str">
            <v>SERVICIOS</v>
          </cell>
          <cell r="I5627" t="str">
            <v>L3411</v>
          </cell>
          <cell r="J5627" t="str">
            <v>PEQUEÑA EMPRESA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 t="str">
            <v>R MEDINA PIN</v>
          </cell>
          <cell r="P5627" t="str">
            <v>R MEDINA PIN</v>
          </cell>
          <cell r="Q5627">
            <v>0</v>
          </cell>
          <cell r="R5627">
            <v>0</v>
          </cell>
          <cell r="T5627">
            <v>0</v>
          </cell>
          <cell r="U5627">
            <v>0</v>
          </cell>
          <cell r="V5627">
            <v>0</v>
          </cell>
          <cell r="W5627">
            <v>0</v>
          </cell>
          <cell r="X5627">
            <v>0</v>
          </cell>
          <cell r="Y5627">
            <v>0</v>
          </cell>
          <cell r="Z5627">
            <v>0</v>
          </cell>
          <cell r="AA5627">
            <v>0</v>
          </cell>
          <cell r="AB5627">
            <v>0</v>
          </cell>
          <cell r="AC5627">
            <v>0</v>
          </cell>
          <cell r="AD5627">
            <v>0</v>
          </cell>
          <cell r="AE5627">
            <v>0</v>
          </cell>
          <cell r="AF5627">
            <v>0</v>
          </cell>
          <cell r="AG5627">
            <v>0</v>
          </cell>
          <cell r="AH5627">
            <v>0</v>
          </cell>
          <cell r="AI5627">
            <v>0</v>
          </cell>
          <cell r="AJ5627">
            <v>0</v>
          </cell>
          <cell r="AK5627">
            <v>0</v>
          </cell>
          <cell r="AL5627">
            <v>0</v>
          </cell>
          <cell r="AM5627">
            <v>0</v>
          </cell>
          <cell r="AN5627">
            <v>0</v>
          </cell>
          <cell r="AO5627">
            <v>0</v>
          </cell>
          <cell r="AP5627">
            <v>2</v>
          </cell>
          <cell r="AQ5627" t="str">
            <v>ROXANA MEDINA</v>
          </cell>
          <cell r="AR5627">
            <v>1</v>
          </cell>
          <cell r="AS5627" t="str">
            <v>VIRGINIA ROMERO</v>
          </cell>
          <cell r="AT5627">
            <v>2</v>
          </cell>
          <cell r="AU5627" t="str">
            <v>JOHANNA ALBAN</v>
          </cell>
          <cell r="AV5627" t="str">
            <v>#N/A</v>
          </cell>
          <cell r="AW5627" t="str">
            <v>#N/A</v>
          </cell>
          <cell r="AX5627" t="b">
            <v>1</v>
          </cell>
          <cell r="AY5627" t="b">
            <v>1</v>
          </cell>
        </row>
        <row r="5628">
          <cell r="B5628" t="str">
            <v>0992409940001</v>
          </cell>
          <cell r="C5628" t="str">
            <v>PETROANDINO S.A.</v>
          </cell>
          <cell r="D5628">
            <v>224</v>
          </cell>
          <cell r="E5628">
            <v>22401</v>
          </cell>
          <cell r="F5628">
            <v>2240150</v>
          </cell>
          <cell r="G5628" t="str">
            <v>COMERCIO</v>
          </cell>
          <cell r="H5628" t="str">
            <v>COMERCIO</v>
          </cell>
          <cell r="I5628" t="str">
            <v>L3412</v>
          </cell>
          <cell r="J5628" t="str">
            <v>PEQUEÑA EMPRESA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 t="str">
            <v>C CRUZ</v>
          </cell>
          <cell r="P5628" t="str">
            <v>C CRUZ</v>
          </cell>
          <cell r="Q5628">
            <v>0</v>
          </cell>
          <cell r="R5628">
            <v>0</v>
          </cell>
          <cell r="T5628">
            <v>0</v>
          </cell>
          <cell r="U5628">
            <v>0</v>
          </cell>
          <cell r="V5628">
            <v>0</v>
          </cell>
          <cell r="W5628">
            <v>0</v>
          </cell>
          <cell r="X5628">
            <v>0</v>
          </cell>
          <cell r="Y5628">
            <v>0</v>
          </cell>
          <cell r="Z5628">
            <v>0</v>
          </cell>
          <cell r="AA5628">
            <v>0</v>
          </cell>
          <cell r="AB5628">
            <v>0</v>
          </cell>
          <cell r="AC5628">
            <v>0</v>
          </cell>
          <cell r="AD5628">
            <v>0</v>
          </cell>
          <cell r="AE5628">
            <v>0</v>
          </cell>
          <cell r="AF5628">
            <v>0</v>
          </cell>
          <cell r="AG5628">
            <v>0</v>
          </cell>
          <cell r="AH5628">
            <v>0</v>
          </cell>
          <cell r="AI5628">
            <v>0</v>
          </cell>
          <cell r="AJ5628">
            <v>0</v>
          </cell>
          <cell r="AK5628">
            <v>0</v>
          </cell>
          <cell r="AL5628">
            <v>0</v>
          </cell>
          <cell r="AM5628">
            <v>0</v>
          </cell>
          <cell r="AN5628">
            <v>0</v>
          </cell>
          <cell r="AO5628">
            <v>0</v>
          </cell>
          <cell r="AP5628">
            <v>4</v>
          </cell>
          <cell r="AQ5628" t="str">
            <v>CRISTHIAN CRUZ</v>
          </cell>
          <cell r="AR5628">
            <v>1</v>
          </cell>
          <cell r="AS5628" t="str">
            <v>VIRGINIA ROMERO</v>
          </cell>
          <cell r="AT5628">
            <v>3</v>
          </cell>
          <cell r="AU5628" t="str">
            <v>ANDRE ACUÑA</v>
          </cell>
          <cell r="AV5628" t="str">
            <v>#N/A</v>
          </cell>
          <cell r="AW5628" t="str">
            <v>#N/A</v>
          </cell>
          <cell r="AX5628" t="b">
            <v>1</v>
          </cell>
          <cell r="AY5628" t="b">
            <v>1</v>
          </cell>
        </row>
        <row r="5629">
          <cell r="B5629" t="str">
            <v>0702244013001</v>
          </cell>
          <cell r="C5629" t="str">
            <v>MORA MORENO MARLON JOSAFAT</v>
          </cell>
          <cell r="D5629">
            <v>224</v>
          </cell>
          <cell r="E5629">
            <v>22401</v>
          </cell>
          <cell r="F5629">
            <v>2240150</v>
          </cell>
          <cell r="G5629" t="str">
            <v>COMERCIO</v>
          </cell>
          <cell r="H5629" t="str">
            <v>COMERCIO</v>
          </cell>
          <cell r="I5629" t="str">
            <v>L3413</v>
          </cell>
          <cell r="J5629" t="str">
            <v>PEQUEÑA EMPRESA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 t="str">
            <v>V CHAVARRIA</v>
          </cell>
          <cell r="P5629" t="str">
            <v>V CHAVARRIA</v>
          </cell>
          <cell r="Q5629">
            <v>0</v>
          </cell>
          <cell r="R5629">
            <v>0</v>
          </cell>
          <cell r="T5629">
            <v>0</v>
          </cell>
          <cell r="U5629">
            <v>0</v>
          </cell>
          <cell r="V5629">
            <v>0</v>
          </cell>
          <cell r="W5629">
            <v>0</v>
          </cell>
          <cell r="X5629">
            <v>0</v>
          </cell>
          <cell r="Y5629">
            <v>0</v>
          </cell>
          <cell r="Z5629">
            <v>0</v>
          </cell>
          <cell r="AA5629">
            <v>0</v>
          </cell>
          <cell r="AB5629">
            <v>0</v>
          </cell>
          <cell r="AC5629">
            <v>0</v>
          </cell>
          <cell r="AD5629">
            <v>0</v>
          </cell>
          <cell r="AE5629">
            <v>0</v>
          </cell>
          <cell r="AF5629">
            <v>0</v>
          </cell>
          <cell r="AG5629">
            <v>0</v>
          </cell>
          <cell r="AH5629">
            <v>0</v>
          </cell>
          <cell r="AI5629">
            <v>0</v>
          </cell>
          <cell r="AJ5629">
            <v>0</v>
          </cell>
          <cell r="AK5629">
            <v>0</v>
          </cell>
          <cell r="AL5629">
            <v>0</v>
          </cell>
          <cell r="AM5629">
            <v>0</v>
          </cell>
          <cell r="AN5629">
            <v>0</v>
          </cell>
          <cell r="AO5629">
            <v>0</v>
          </cell>
          <cell r="AP5629">
            <v>3</v>
          </cell>
          <cell r="AQ5629" t="str">
            <v>VANESSA CHAVARRIA</v>
          </cell>
          <cell r="AR5629">
            <v>1</v>
          </cell>
          <cell r="AS5629" t="str">
            <v>VIRGINIA ROMERO</v>
          </cell>
          <cell r="AT5629">
            <v>2</v>
          </cell>
          <cell r="AU5629" t="str">
            <v>JOHANNA ALBAN</v>
          </cell>
          <cell r="AV5629" t="str">
            <v>#N/A</v>
          </cell>
          <cell r="AW5629" t="str">
            <v>#N/A</v>
          </cell>
          <cell r="AX5629" t="b">
            <v>1</v>
          </cell>
          <cell r="AY5629" t="b">
            <v>1</v>
          </cell>
        </row>
        <row r="5630">
          <cell r="B5630" t="str">
            <v>0992134593001</v>
          </cell>
          <cell r="C5630" t="str">
            <v>UNIDAD PROVINCIAL ONCOLOGICA PENINSULA DE SANTA ELENA DE SOL</v>
          </cell>
          <cell r="D5630">
            <v>224</v>
          </cell>
          <cell r="E5630">
            <v>22401</v>
          </cell>
          <cell r="F5630">
            <v>2240150</v>
          </cell>
          <cell r="G5630" t="str">
            <v>SERVICIOS</v>
          </cell>
          <cell r="H5630" t="str">
            <v>SERVICIOS</v>
          </cell>
          <cell r="I5630" t="str">
            <v>L3414</v>
          </cell>
          <cell r="J5630" t="str">
            <v>PEQUEÑA EMPRESA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 t="str">
            <v>C CRUZ</v>
          </cell>
          <cell r="P5630" t="str">
            <v>C CRUZ</v>
          </cell>
          <cell r="Q5630">
            <v>0</v>
          </cell>
          <cell r="R5630">
            <v>0</v>
          </cell>
          <cell r="T5630">
            <v>0</v>
          </cell>
          <cell r="U5630">
            <v>0</v>
          </cell>
          <cell r="V5630">
            <v>0</v>
          </cell>
          <cell r="W5630">
            <v>0</v>
          </cell>
          <cell r="X5630">
            <v>0</v>
          </cell>
          <cell r="Y5630">
            <v>0</v>
          </cell>
          <cell r="Z5630">
            <v>0</v>
          </cell>
          <cell r="AA5630">
            <v>0</v>
          </cell>
          <cell r="AB5630">
            <v>0</v>
          </cell>
          <cell r="AC5630">
            <v>0</v>
          </cell>
          <cell r="AD5630">
            <v>0</v>
          </cell>
          <cell r="AE5630">
            <v>0</v>
          </cell>
          <cell r="AF5630">
            <v>0</v>
          </cell>
          <cell r="AG5630">
            <v>0</v>
          </cell>
          <cell r="AH5630">
            <v>0</v>
          </cell>
          <cell r="AI5630">
            <v>0</v>
          </cell>
          <cell r="AJ5630">
            <v>0</v>
          </cell>
          <cell r="AK5630">
            <v>0</v>
          </cell>
          <cell r="AL5630">
            <v>0</v>
          </cell>
          <cell r="AM5630">
            <v>0</v>
          </cell>
          <cell r="AN5630">
            <v>0</v>
          </cell>
          <cell r="AO5630">
            <v>0</v>
          </cell>
          <cell r="AP5630">
            <v>4</v>
          </cell>
          <cell r="AQ5630" t="str">
            <v>CRISTHIAN CRUZ</v>
          </cell>
          <cell r="AR5630">
            <v>1</v>
          </cell>
          <cell r="AS5630" t="str">
            <v>VIRGINIA ROMERO</v>
          </cell>
          <cell r="AT5630">
            <v>3</v>
          </cell>
          <cell r="AU5630" t="str">
            <v>ANDRE ACUÑA</v>
          </cell>
          <cell r="AV5630" t="str">
            <v>#N/A</v>
          </cell>
          <cell r="AW5630" t="str">
            <v>#N/A</v>
          </cell>
          <cell r="AX5630" t="b">
            <v>1</v>
          </cell>
          <cell r="AY5630" t="b">
            <v>1</v>
          </cell>
        </row>
        <row r="5631">
          <cell r="B5631" t="str">
            <v>0901289975001</v>
          </cell>
          <cell r="C5631" t="str">
            <v>GONZALEZ POZO CRISTOBAL TOMAS</v>
          </cell>
          <cell r="D5631">
            <v>224</v>
          </cell>
          <cell r="E5631">
            <v>22401</v>
          </cell>
          <cell r="F5631">
            <v>2240150</v>
          </cell>
          <cell r="G5631" t="str">
            <v>MANUFACTURA</v>
          </cell>
          <cell r="H5631" t="str">
            <v>MANUFACTURA</v>
          </cell>
          <cell r="I5631" t="str">
            <v>L3415</v>
          </cell>
          <cell r="J5631" t="str">
            <v>PEQUEÑA EMPRESA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 t="str">
            <v>C CRUZ</v>
          </cell>
          <cell r="P5631" t="str">
            <v>C CRUZ</v>
          </cell>
          <cell r="Q5631">
            <v>0</v>
          </cell>
          <cell r="R5631">
            <v>0</v>
          </cell>
          <cell r="T5631">
            <v>0</v>
          </cell>
          <cell r="U5631">
            <v>0</v>
          </cell>
          <cell r="V5631">
            <v>0</v>
          </cell>
          <cell r="W5631">
            <v>0</v>
          </cell>
          <cell r="X5631">
            <v>0</v>
          </cell>
          <cell r="Y5631">
            <v>0</v>
          </cell>
          <cell r="Z5631">
            <v>0</v>
          </cell>
          <cell r="AA5631">
            <v>0</v>
          </cell>
          <cell r="AB5631">
            <v>0</v>
          </cell>
          <cell r="AC5631">
            <v>0</v>
          </cell>
          <cell r="AD5631">
            <v>0</v>
          </cell>
          <cell r="AE5631">
            <v>0</v>
          </cell>
          <cell r="AF5631">
            <v>0</v>
          </cell>
          <cell r="AG5631">
            <v>0</v>
          </cell>
          <cell r="AH5631">
            <v>0</v>
          </cell>
          <cell r="AI5631">
            <v>0</v>
          </cell>
          <cell r="AJ5631">
            <v>0</v>
          </cell>
          <cell r="AK5631">
            <v>0</v>
          </cell>
          <cell r="AL5631">
            <v>0</v>
          </cell>
          <cell r="AM5631">
            <v>0</v>
          </cell>
          <cell r="AN5631">
            <v>0</v>
          </cell>
          <cell r="AO5631">
            <v>0</v>
          </cell>
          <cell r="AP5631">
            <v>4</v>
          </cell>
          <cell r="AQ5631" t="str">
            <v>CRISTHIAN CRUZ</v>
          </cell>
          <cell r="AR5631">
            <v>1</v>
          </cell>
          <cell r="AS5631" t="str">
            <v>VIRGINIA ROMERO</v>
          </cell>
          <cell r="AT5631">
            <v>3</v>
          </cell>
          <cell r="AU5631" t="str">
            <v>ANDRE ACUÑA</v>
          </cell>
          <cell r="AV5631" t="str">
            <v>#N/A</v>
          </cell>
          <cell r="AW5631" t="str">
            <v>#N/A</v>
          </cell>
          <cell r="AX5631" t="b">
            <v>1</v>
          </cell>
          <cell r="AY5631" t="b">
            <v>1</v>
          </cell>
        </row>
        <row r="5632">
          <cell r="B5632" t="str">
            <v>1308599263001</v>
          </cell>
          <cell r="C5632" t="str">
            <v>VEGA CEDEÃ‘O XAVIER RODOLFO</v>
          </cell>
          <cell r="D5632">
            <v>224</v>
          </cell>
          <cell r="E5632">
            <v>22401</v>
          </cell>
          <cell r="F5632">
            <v>2240150</v>
          </cell>
          <cell r="G5632" t="str">
            <v>COMERCIO</v>
          </cell>
          <cell r="H5632" t="str">
            <v>COMERCIO</v>
          </cell>
          <cell r="I5632" t="str">
            <v>L3416</v>
          </cell>
          <cell r="J5632" t="str">
            <v>PEQUEÑA EMPRESA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 t="str">
            <v>C CRUZ</v>
          </cell>
          <cell r="P5632" t="str">
            <v>C CRUZ</v>
          </cell>
          <cell r="Q5632">
            <v>0</v>
          </cell>
          <cell r="R5632">
            <v>0</v>
          </cell>
          <cell r="T5632">
            <v>0</v>
          </cell>
          <cell r="U5632">
            <v>0</v>
          </cell>
          <cell r="V5632">
            <v>0</v>
          </cell>
          <cell r="W5632">
            <v>0</v>
          </cell>
          <cell r="X5632">
            <v>0</v>
          </cell>
          <cell r="Y5632">
            <v>0</v>
          </cell>
          <cell r="Z5632">
            <v>0</v>
          </cell>
          <cell r="AA5632">
            <v>0</v>
          </cell>
          <cell r="AB5632">
            <v>0</v>
          </cell>
          <cell r="AC5632">
            <v>0</v>
          </cell>
          <cell r="AD5632">
            <v>0</v>
          </cell>
          <cell r="AE5632">
            <v>0</v>
          </cell>
          <cell r="AF5632">
            <v>0</v>
          </cell>
          <cell r="AG5632">
            <v>0</v>
          </cell>
          <cell r="AH5632">
            <v>0</v>
          </cell>
          <cell r="AI5632">
            <v>0</v>
          </cell>
          <cell r="AJ5632">
            <v>0</v>
          </cell>
          <cell r="AK5632">
            <v>0</v>
          </cell>
          <cell r="AL5632">
            <v>0</v>
          </cell>
          <cell r="AM5632">
            <v>0</v>
          </cell>
          <cell r="AN5632">
            <v>0</v>
          </cell>
          <cell r="AO5632">
            <v>0</v>
          </cell>
          <cell r="AP5632">
            <v>4</v>
          </cell>
          <cell r="AQ5632" t="str">
            <v>CRISTHIAN CRUZ</v>
          </cell>
          <cell r="AR5632">
            <v>1</v>
          </cell>
          <cell r="AS5632" t="str">
            <v>VIRGINIA ROMERO</v>
          </cell>
          <cell r="AT5632">
            <v>3</v>
          </cell>
          <cell r="AU5632" t="str">
            <v>ANDRE ACUÑA</v>
          </cell>
          <cell r="AV5632" t="str">
            <v>#N/A</v>
          </cell>
          <cell r="AW5632" t="str">
            <v>#N/A</v>
          </cell>
          <cell r="AX5632" t="b">
            <v>1</v>
          </cell>
          <cell r="AY5632" t="b">
            <v>1</v>
          </cell>
        </row>
        <row r="5633">
          <cell r="B5633" t="str">
            <v>0968560400001</v>
          </cell>
          <cell r="C5633" t="str">
            <v>I.E.S.S. HOSPITAL DE ANCON</v>
          </cell>
          <cell r="D5633">
            <v>224</v>
          </cell>
          <cell r="E5633">
            <v>22401</v>
          </cell>
          <cell r="F5633">
            <v>2240150</v>
          </cell>
          <cell r="G5633" t="str">
            <v>SERVICIOS</v>
          </cell>
          <cell r="H5633" t="str">
            <v>SERVICIOS</v>
          </cell>
          <cell r="I5633" t="str">
            <v>L3417</v>
          </cell>
          <cell r="J5633" t="str">
            <v>MEDIANA EMPRESA A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 t="str">
            <v>V CHAVARRIA</v>
          </cell>
          <cell r="P5633" t="str">
            <v>V CHAVARRIA</v>
          </cell>
          <cell r="Q5633">
            <v>0</v>
          </cell>
          <cell r="R5633">
            <v>0</v>
          </cell>
          <cell r="T5633">
            <v>0</v>
          </cell>
          <cell r="U5633">
            <v>0</v>
          </cell>
          <cell r="V5633">
            <v>0</v>
          </cell>
          <cell r="W5633">
            <v>0</v>
          </cell>
          <cell r="X5633">
            <v>0</v>
          </cell>
          <cell r="Y5633">
            <v>0</v>
          </cell>
          <cell r="Z5633">
            <v>0</v>
          </cell>
          <cell r="AA5633">
            <v>0</v>
          </cell>
          <cell r="AB5633">
            <v>0</v>
          </cell>
          <cell r="AC5633">
            <v>0</v>
          </cell>
          <cell r="AD5633">
            <v>0</v>
          </cell>
          <cell r="AE5633">
            <v>0</v>
          </cell>
          <cell r="AF5633">
            <v>0</v>
          </cell>
          <cell r="AG5633">
            <v>0</v>
          </cell>
          <cell r="AH5633">
            <v>0</v>
          </cell>
          <cell r="AI5633">
            <v>0</v>
          </cell>
          <cell r="AJ5633">
            <v>0</v>
          </cell>
          <cell r="AK5633">
            <v>0</v>
          </cell>
          <cell r="AL5633">
            <v>0</v>
          </cell>
          <cell r="AM5633">
            <v>0</v>
          </cell>
          <cell r="AN5633">
            <v>0</v>
          </cell>
          <cell r="AO5633">
            <v>0</v>
          </cell>
          <cell r="AP5633">
            <v>3</v>
          </cell>
          <cell r="AQ5633" t="str">
            <v>VANESSA CHAVARRIA</v>
          </cell>
          <cell r="AR5633">
            <v>1</v>
          </cell>
          <cell r="AS5633" t="str">
            <v>VIRGINIA ROMERO</v>
          </cell>
          <cell r="AT5633">
            <v>2</v>
          </cell>
          <cell r="AU5633" t="str">
            <v>JOHANNA ALBAN</v>
          </cell>
          <cell r="AV5633" t="str">
            <v>#N/A</v>
          </cell>
          <cell r="AW5633" t="str">
            <v>#N/A</v>
          </cell>
          <cell r="AX5633" t="b">
            <v>1</v>
          </cell>
          <cell r="AY5633" t="b">
            <v>1</v>
          </cell>
        </row>
        <row r="5634">
          <cell r="B5634" t="str">
            <v>2490001533001</v>
          </cell>
          <cell r="C5634" t="str">
            <v>FEDERACION DEPORTIVA PROVINCIAL DE SANTA ELENA</v>
          </cell>
          <cell r="D5634">
            <v>224</v>
          </cell>
          <cell r="E5634">
            <v>22401</v>
          </cell>
          <cell r="F5634">
            <v>2240150</v>
          </cell>
          <cell r="G5634" t="str">
            <v>SERVICIOS</v>
          </cell>
          <cell r="H5634" t="str">
            <v>SERVICIOS</v>
          </cell>
          <cell r="I5634" t="str">
            <v>L3418</v>
          </cell>
          <cell r="J5634" t="str">
            <v>MEDIANA EMPRESA A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 t="str">
            <v>R MEDINA PIN</v>
          </cell>
          <cell r="P5634" t="str">
            <v>R MEDINA PIN</v>
          </cell>
          <cell r="Q5634">
            <v>0</v>
          </cell>
          <cell r="R5634">
            <v>0</v>
          </cell>
          <cell r="T5634">
            <v>0</v>
          </cell>
          <cell r="U5634">
            <v>0</v>
          </cell>
          <cell r="V5634">
            <v>0</v>
          </cell>
          <cell r="W5634">
            <v>0</v>
          </cell>
          <cell r="X5634">
            <v>0</v>
          </cell>
          <cell r="Y5634">
            <v>0</v>
          </cell>
          <cell r="Z5634">
            <v>0</v>
          </cell>
          <cell r="AA5634">
            <v>0</v>
          </cell>
          <cell r="AB5634">
            <v>0</v>
          </cell>
          <cell r="AC5634">
            <v>0</v>
          </cell>
          <cell r="AD5634">
            <v>0</v>
          </cell>
          <cell r="AE5634">
            <v>0</v>
          </cell>
          <cell r="AF5634">
            <v>0</v>
          </cell>
          <cell r="AG5634">
            <v>0</v>
          </cell>
          <cell r="AH5634">
            <v>0</v>
          </cell>
          <cell r="AI5634">
            <v>0</v>
          </cell>
          <cell r="AJ5634">
            <v>0</v>
          </cell>
          <cell r="AK5634">
            <v>0</v>
          </cell>
          <cell r="AL5634">
            <v>0</v>
          </cell>
          <cell r="AM5634">
            <v>0</v>
          </cell>
          <cell r="AN5634">
            <v>0</v>
          </cell>
          <cell r="AO5634">
            <v>0</v>
          </cell>
          <cell r="AP5634">
            <v>2</v>
          </cell>
          <cell r="AQ5634" t="str">
            <v>ROXANA MEDINA</v>
          </cell>
          <cell r="AR5634">
            <v>1</v>
          </cell>
          <cell r="AS5634" t="str">
            <v>VIRGINIA ROMERO</v>
          </cell>
          <cell r="AT5634">
            <v>2</v>
          </cell>
          <cell r="AU5634" t="str">
            <v>JOHANNA ALBAN</v>
          </cell>
          <cell r="AV5634" t="str">
            <v>#N/A</v>
          </cell>
          <cell r="AW5634" t="str">
            <v>#N/A</v>
          </cell>
          <cell r="AX5634" t="b">
            <v>1</v>
          </cell>
          <cell r="AY5634" t="b">
            <v>1</v>
          </cell>
        </row>
        <row r="5635">
          <cell r="B5635" t="str">
            <v>0968587950001</v>
          </cell>
          <cell r="C5635" t="str">
            <v>EMPRESA MUNICIPAL DE CONSTRUCCION VIAL DEL CANTON SANTA ELEN</v>
          </cell>
          <cell r="D5635">
            <v>224</v>
          </cell>
          <cell r="E5635">
            <v>22401</v>
          </cell>
          <cell r="F5635">
            <v>2240150</v>
          </cell>
          <cell r="G5635" t="str">
            <v>SERVICIOS</v>
          </cell>
          <cell r="H5635" t="str">
            <v>SERVICIOS</v>
          </cell>
          <cell r="I5635" t="str">
            <v>L3419</v>
          </cell>
          <cell r="J5635" t="str">
            <v>MEDIANA EMPRESA A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 t="str">
            <v>V CHAVARRIA</v>
          </cell>
          <cell r="P5635" t="str">
            <v>V CHAVARRIA</v>
          </cell>
          <cell r="Q5635">
            <v>0</v>
          </cell>
          <cell r="R5635">
            <v>0</v>
          </cell>
          <cell r="T5635">
            <v>0</v>
          </cell>
          <cell r="U5635">
            <v>0</v>
          </cell>
          <cell r="V5635">
            <v>0</v>
          </cell>
          <cell r="W5635">
            <v>0</v>
          </cell>
          <cell r="X5635">
            <v>0</v>
          </cell>
          <cell r="Y5635">
            <v>0</v>
          </cell>
          <cell r="Z5635">
            <v>0</v>
          </cell>
          <cell r="AA5635">
            <v>0</v>
          </cell>
          <cell r="AB5635">
            <v>0</v>
          </cell>
          <cell r="AC5635">
            <v>0</v>
          </cell>
          <cell r="AD5635">
            <v>0</v>
          </cell>
          <cell r="AE5635">
            <v>0</v>
          </cell>
          <cell r="AF5635">
            <v>0</v>
          </cell>
          <cell r="AG5635">
            <v>0</v>
          </cell>
          <cell r="AH5635">
            <v>0</v>
          </cell>
          <cell r="AI5635">
            <v>0</v>
          </cell>
          <cell r="AJ5635">
            <v>0</v>
          </cell>
          <cell r="AK5635">
            <v>0</v>
          </cell>
          <cell r="AL5635">
            <v>0</v>
          </cell>
          <cell r="AM5635">
            <v>0</v>
          </cell>
          <cell r="AN5635">
            <v>0</v>
          </cell>
          <cell r="AO5635">
            <v>0</v>
          </cell>
          <cell r="AP5635">
            <v>3</v>
          </cell>
          <cell r="AQ5635" t="str">
            <v>VANESSA CHAVARRIA</v>
          </cell>
          <cell r="AR5635">
            <v>1</v>
          </cell>
          <cell r="AS5635" t="str">
            <v>VIRGINIA ROMERO</v>
          </cell>
          <cell r="AT5635">
            <v>2</v>
          </cell>
          <cell r="AU5635" t="str">
            <v>JOHANNA ALBAN</v>
          </cell>
          <cell r="AV5635" t="str">
            <v>#N/A</v>
          </cell>
          <cell r="AW5635" t="str">
            <v>#N/A</v>
          </cell>
          <cell r="AX5635" t="b">
            <v>1</v>
          </cell>
          <cell r="AY5635" t="b">
            <v>1</v>
          </cell>
        </row>
        <row r="5636">
          <cell r="B5636" t="str">
            <v>0702462581001</v>
          </cell>
          <cell r="C5636" t="str">
            <v>CORREA MARIN ANGEL STALIN</v>
          </cell>
          <cell r="D5636">
            <v>224</v>
          </cell>
          <cell r="E5636">
            <v>22401</v>
          </cell>
          <cell r="F5636">
            <v>2240150</v>
          </cell>
          <cell r="G5636" t="str">
            <v>COMERCIO</v>
          </cell>
          <cell r="H5636" t="str">
            <v>COMERCIO</v>
          </cell>
          <cell r="I5636" t="str">
            <v>L3420</v>
          </cell>
          <cell r="J5636" t="str">
            <v>MEDIANA EMPRESA A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 t="str">
            <v>C CRUZ</v>
          </cell>
          <cell r="P5636" t="str">
            <v>C CRUZ</v>
          </cell>
          <cell r="Q5636">
            <v>0</v>
          </cell>
          <cell r="R5636">
            <v>0</v>
          </cell>
          <cell r="T5636">
            <v>0</v>
          </cell>
          <cell r="U5636">
            <v>0</v>
          </cell>
          <cell r="V5636">
            <v>0</v>
          </cell>
          <cell r="W5636">
            <v>0</v>
          </cell>
          <cell r="X5636">
            <v>0</v>
          </cell>
          <cell r="Y5636">
            <v>0</v>
          </cell>
          <cell r="Z5636">
            <v>0</v>
          </cell>
          <cell r="AA5636">
            <v>0</v>
          </cell>
          <cell r="AB5636">
            <v>0</v>
          </cell>
          <cell r="AC5636">
            <v>0</v>
          </cell>
          <cell r="AD5636">
            <v>0</v>
          </cell>
          <cell r="AE5636">
            <v>0</v>
          </cell>
          <cell r="AF5636">
            <v>0</v>
          </cell>
          <cell r="AG5636">
            <v>0</v>
          </cell>
          <cell r="AH5636">
            <v>0</v>
          </cell>
          <cell r="AI5636">
            <v>0</v>
          </cell>
          <cell r="AJ5636">
            <v>0</v>
          </cell>
          <cell r="AK5636">
            <v>0</v>
          </cell>
          <cell r="AL5636">
            <v>0</v>
          </cell>
          <cell r="AM5636">
            <v>0</v>
          </cell>
          <cell r="AN5636">
            <v>0</v>
          </cell>
          <cell r="AO5636">
            <v>0</v>
          </cell>
          <cell r="AP5636">
            <v>4</v>
          </cell>
          <cell r="AQ5636" t="str">
            <v>CRISTHIAN CRUZ</v>
          </cell>
          <cell r="AR5636">
            <v>1</v>
          </cell>
          <cell r="AS5636" t="str">
            <v>VIRGINIA ROMERO</v>
          </cell>
          <cell r="AT5636">
            <v>3</v>
          </cell>
          <cell r="AU5636" t="str">
            <v>ANDRE ACUÑA</v>
          </cell>
          <cell r="AV5636" t="str">
            <v>#N/A</v>
          </cell>
          <cell r="AW5636" t="str">
            <v>#N/A</v>
          </cell>
          <cell r="AX5636" t="b">
            <v>1</v>
          </cell>
          <cell r="AY5636" t="b">
            <v>1</v>
          </cell>
        </row>
        <row r="5637">
          <cell r="B5637" t="str">
            <v>2460000850001</v>
          </cell>
          <cell r="C5637" t="str">
            <v>EMPRESA MUNICIPAL DE RECOLECCION, TRANSPORTE, TRATAMIENTO DE</v>
          </cell>
          <cell r="D5637">
            <v>224</v>
          </cell>
          <cell r="E5637">
            <v>22401</v>
          </cell>
          <cell r="F5637">
            <v>2240150</v>
          </cell>
          <cell r="G5637" t="str">
            <v>SERVICIOS</v>
          </cell>
          <cell r="H5637" t="str">
            <v>SERVICIOS</v>
          </cell>
          <cell r="I5637" t="str">
            <v>L3421</v>
          </cell>
          <cell r="J5637" t="str">
            <v>MEDIANA EMPRESA A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 t="str">
            <v>V CHAVARRIA</v>
          </cell>
          <cell r="P5637" t="str">
            <v>V CHAVARRIA</v>
          </cell>
          <cell r="Q5637">
            <v>0</v>
          </cell>
          <cell r="R5637">
            <v>0</v>
          </cell>
          <cell r="T5637">
            <v>0</v>
          </cell>
          <cell r="U5637">
            <v>0</v>
          </cell>
          <cell r="V5637">
            <v>0</v>
          </cell>
          <cell r="W5637">
            <v>0</v>
          </cell>
          <cell r="X5637">
            <v>0</v>
          </cell>
          <cell r="Y5637">
            <v>0</v>
          </cell>
          <cell r="Z5637">
            <v>0</v>
          </cell>
          <cell r="AA5637">
            <v>0</v>
          </cell>
          <cell r="AB5637">
            <v>0</v>
          </cell>
          <cell r="AC5637">
            <v>0</v>
          </cell>
          <cell r="AD5637">
            <v>0</v>
          </cell>
          <cell r="AE5637">
            <v>0</v>
          </cell>
          <cell r="AF5637">
            <v>0</v>
          </cell>
          <cell r="AG5637">
            <v>0</v>
          </cell>
          <cell r="AH5637">
            <v>0</v>
          </cell>
          <cell r="AI5637">
            <v>0</v>
          </cell>
          <cell r="AJ5637">
            <v>0</v>
          </cell>
          <cell r="AK5637">
            <v>0</v>
          </cell>
          <cell r="AL5637">
            <v>0</v>
          </cell>
          <cell r="AM5637">
            <v>0</v>
          </cell>
          <cell r="AN5637">
            <v>0</v>
          </cell>
          <cell r="AO5637">
            <v>0</v>
          </cell>
          <cell r="AP5637">
            <v>3</v>
          </cell>
          <cell r="AQ5637" t="str">
            <v>VANESSA CHAVARRIA</v>
          </cell>
          <cell r="AR5637">
            <v>1</v>
          </cell>
          <cell r="AS5637" t="str">
            <v>VIRGINIA ROMERO</v>
          </cell>
          <cell r="AT5637">
            <v>2</v>
          </cell>
          <cell r="AU5637" t="str">
            <v>JOHANNA ALBAN</v>
          </cell>
          <cell r="AV5637" t="str">
            <v>#N/A</v>
          </cell>
          <cell r="AW5637" t="str">
            <v>#N/A</v>
          </cell>
          <cell r="AX5637" t="b">
            <v>1</v>
          </cell>
          <cell r="AY5637" t="b">
            <v>1</v>
          </cell>
        </row>
        <row r="5638">
          <cell r="B5638" t="str">
            <v>0700177181001</v>
          </cell>
          <cell r="C5638" t="str">
            <v>CONTRERAS CABRERA GUILLERMO LEONIDAS</v>
          </cell>
          <cell r="D5638">
            <v>224</v>
          </cell>
          <cell r="E5638">
            <v>22401</v>
          </cell>
          <cell r="F5638">
            <v>2240150</v>
          </cell>
          <cell r="G5638" t="str">
            <v>COMERCIO</v>
          </cell>
          <cell r="H5638" t="str">
            <v>COMERCIO</v>
          </cell>
          <cell r="I5638" t="str">
            <v>L3422</v>
          </cell>
          <cell r="J5638" t="str">
            <v>MEDIANA EMPRESA B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 t="str">
            <v>V CHAVARRIA</v>
          </cell>
          <cell r="P5638" t="str">
            <v>V CHAVARRIA</v>
          </cell>
          <cell r="Q5638">
            <v>0</v>
          </cell>
          <cell r="R5638">
            <v>0</v>
          </cell>
          <cell r="T5638">
            <v>0</v>
          </cell>
          <cell r="U5638">
            <v>0</v>
          </cell>
          <cell r="V5638">
            <v>0</v>
          </cell>
          <cell r="W5638">
            <v>0</v>
          </cell>
          <cell r="X5638">
            <v>0</v>
          </cell>
          <cell r="Y5638">
            <v>0</v>
          </cell>
          <cell r="Z5638">
            <v>0</v>
          </cell>
          <cell r="AA5638">
            <v>0</v>
          </cell>
          <cell r="AB5638">
            <v>0</v>
          </cell>
          <cell r="AC5638">
            <v>0</v>
          </cell>
          <cell r="AD5638">
            <v>0</v>
          </cell>
          <cell r="AE5638">
            <v>0</v>
          </cell>
          <cell r="AF5638">
            <v>0</v>
          </cell>
          <cell r="AG5638">
            <v>0</v>
          </cell>
          <cell r="AH5638">
            <v>0</v>
          </cell>
          <cell r="AI5638">
            <v>0</v>
          </cell>
          <cell r="AJ5638">
            <v>0</v>
          </cell>
          <cell r="AK5638">
            <v>0</v>
          </cell>
          <cell r="AL5638">
            <v>0</v>
          </cell>
          <cell r="AM5638">
            <v>0</v>
          </cell>
          <cell r="AN5638">
            <v>0</v>
          </cell>
          <cell r="AO5638">
            <v>0</v>
          </cell>
          <cell r="AP5638">
            <v>3</v>
          </cell>
          <cell r="AQ5638" t="str">
            <v>VANESSA CHAVARRIA</v>
          </cell>
          <cell r="AR5638">
            <v>1</v>
          </cell>
          <cell r="AS5638" t="str">
            <v>VIRGINIA ROMERO</v>
          </cell>
          <cell r="AT5638">
            <v>2</v>
          </cell>
          <cell r="AU5638" t="str">
            <v>JOHANNA ALBAN</v>
          </cell>
          <cell r="AV5638" t="str">
            <v>#N/A</v>
          </cell>
          <cell r="AW5638" t="str">
            <v>#N/A</v>
          </cell>
          <cell r="AX5638" t="b">
            <v>1</v>
          </cell>
          <cell r="AY5638" t="b">
            <v>1</v>
          </cell>
        </row>
        <row r="5639">
          <cell r="B5639" t="str">
            <v>0968517150001</v>
          </cell>
          <cell r="C5639" t="str">
            <v>DIRECCION DISTRITAL DE SALUD N0. 24D01 SANTA ELENA</v>
          </cell>
          <cell r="D5639">
            <v>224</v>
          </cell>
          <cell r="E5639">
            <v>22401</v>
          </cell>
          <cell r="F5639">
            <v>2240150</v>
          </cell>
          <cell r="G5639" t="str">
            <v>SERVICIOS</v>
          </cell>
          <cell r="H5639" t="str">
            <v>SERVICIOS</v>
          </cell>
          <cell r="I5639" t="str">
            <v>L3423</v>
          </cell>
          <cell r="J5639" t="str">
            <v>MEDIANA EMPRESA B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 t="str">
            <v>V CHAVARRIA</v>
          </cell>
          <cell r="P5639" t="str">
            <v>V CHAVARRIA</v>
          </cell>
          <cell r="Q5639">
            <v>0</v>
          </cell>
          <cell r="R5639">
            <v>0</v>
          </cell>
          <cell r="T5639">
            <v>0</v>
          </cell>
          <cell r="U5639">
            <v>0</v>
          </cell>
          <cell r="V5639">
            <v>0</v>
          </cell>
          <cell r="W5639">
            <v>0</v>
          </cell>
          <cell r="X5639">
            <v>0</v>
          </cell>
          <cell r="Y5639">
            <v>0</v>
          </cell>
          <cell r="Z5639">
            <v>0</v>
          </cell>
          <cell r="AA5639">
            <v>0</v>
          </cell>
          <cell r="AB5639">
            <v>0</v>
          </cell>
          <cell r="AC5639">
            <v>0</v>
          </cell>
          <cell r="AD5639">
            <v>0</v>
          </cell>
          <cell r="AE5639">
            <v>0</v>
          </cell>
          <cell r="AF5639">
            <v>0</v>
          </cell>
          <cell r="AG5639">
            <v>0</v>
          </cell>
          <cell r="AH5639">
            <v>0</v>
          </cell>
          <cell r="AI5639">
            <v>0</v>
          </cell>
          <cell r="AJ5639">
            <v>0</v>
          </cell>
          <cell r="AK5639">
            <v>0</v>
          </cell>
          <cell r="AL5639">
            <v>0</v>
          </cell>
          <cell r="AM5639">
            <v>0</v>
          </cell>
          <cell r="AN5639">
            <v>0</v>
          </cell>
          <cell r="AO5639">
            <v>0</v>
          </cell>
          <cell r="AP5639">
            <v>3</v>
          </cell>
          <cell r="AQ5639" t="str">
            <v>VANESSA CHAVARRIA</v>
          </cell>
          <cell r="AR5639">
            <v>1</v>
          </cell>
          <cell r="AS5639" t="str">
            <v>VIRGINIA ROMERO</v>
          </cell>
          <cell r="AT5639">
            <v>2</v>
          </cell>
          <cell r="AU5639" t="str">
            <v>JOHANNA ALBAN</v>
          </cell>
          <cell r="AV5639" t="str">
            <v>#N/A</v>
          </cell>
          <cell r="AW5639" t="str">
            <v>#N/A</v>
          </cell>
          <cell r="AX5639" t="b">
            <v>1</v>
          </cell>
          <cell r="AY5639" t="b">
            <v>1</v>
          </cell>
        </row>
        <row r="5640">
          <cell r="B5640" t="str">
            <v>0992702869001</v>
          </cell>
          <cell r="C5640" t="str">
            <v>CRINALE S.A.</v>
          </cell>
          <cell r="D5640">
            <v>224</v>
          </cell>
          <cell r="E5640">
            <v>22401</v>
          </cell>
          <cell r="F5640">
            <v>2240150</v>
          </cell>
          <cell r="G5640" t="str">
            <v>SERVICIOS</v>
          </cell>
          <cell r="H5640" t="str">
            <v>SERVICIOS</v>
          </cell>
          <cell r="I5640" t="str">
            <v>L3424</v>
          </cell>
          <cell r="J5640" t="str">
            <v>MEDIANA EMPRESA B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 t="str">
            <v>C CRUZ</v>
          </cell>
          <cell r="P5640" t="str">
            <v>C CRUZ</v>
          </cell>
          <cell r="Q5640">
            <v>0</v>
          </cell>
          <cell r="R5640">
            <v>0</v>
          </cell>
          <cell r="T5640">
            <v>0</v>
          </cell>
          <cell r="U5640">
            <v>0</v>
          </cell>
          <cell r="V5640">
            <v>0</v>
          </cell>
          <cell r="W5640">
            <v>0</v>
          </cell>
          <cell r="X5640">
            <v>0</v>
          </cell>
          <cell r="Y5640">
            <v>0</v>
          </cell>
          <cell r="Z5640">
            <v>0</v>
          </cell>
          <cell r="AA5640">
            <v>0</v>
          </cell>
          <cell r="AB5640">
            <v>0</v>
          </cell>
          <cell r="AC5640">
            <v>0</v>
          </cell>
          <cell r="AD5640">
            <v>0</v>
          </cell>
          <cell r="AE5640">
            <v>0</v>
          </cell>
          <cell r="AF5640">
            <v>0</v>
          </cell>
          <cell r="AG5640">
            <v>0</v>
          </cell>
          <cell r="AH5640">
            <v>0</v>
          </cell>
          <cell r="AI5640">
            <v>0</v>
          </cell>
          <cell r="AJ5640">
            <v>0</v>
          </cell>
          <cell r="AK5640">
            <v>0</v>
          </cell>
          <cell r="AL5640">
            <v>0</v>
          </cell>
          <cell r="AM5640">
            <v>0</v>
          </cell>
          <cell r="AN5640">
            <v>0</v>
          </cell>
          <cell r="AO5640">
            <v>0</v>
          </cell>
          <cell r="AP5640">
            <v>4</v>
          </cell>
          <cell r="AQ5640" t="str">
            <v>CRISTHIAN CRUZ</v>
          </cell>
          <cell r="AR5640">
            <v>1</v>
          </cell>
          <cell r="AS5640" t="str">
            <v>VIRGINIA ROMERO</v>
          </cell>
          <cell r="AT5640">
            <v>3</v>
          </cell>
          <cell r="AU5640" t="str">
            <v>ANDRE ACUÑA</v>
          </cell>
          <cell r="AV5640" t="str">
            <v>#N/A</v>
          </cell>
          <cell r="AW5640" t="str">
            <v>#N/A</v>
          </cell>
          <cell r="AX5640" t="b">
            <v>1</v>
          </cell>
          <cell r="AY5640" t="b">
            <v>1</v>
          </cell>
        </row>
        <row r="5641">
          <cell r="B5641" t="str">
            <v>2460001580001</v>
          </cell>
          <cell r="C5641" t="str">
            <v>HOSPITAL GENERAL DR. LIBORIO PANCHANA SOTOMAYOR</v>
          </cell>
          <cell r="D5641">
            <v>224</v>
          </cell>
          <cell r="E5641">
            <v>22401</v>
          </cell>
          <cell r="F5641">
            <v>2240150</v>
          </cell>
          <cell r="G5641" t="str">
            <v>SERVICIOS</v>
          </cell>
          <cell r="H5641" t="str">
            <v>SERVICIOS</v>
          </cell>
          <cell r="I5641" t="str">
            <v>L3425</v>
          </cell>
          <cell r="J5641" t="str">
            <v>GRANDE EMPRESA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 t="str">
            <v>V CHAVARRIA</v>
          </cell>
          <cell r="P5641" t="str">
            <v>V CHAVARRIA</v>
          </cell>
          <cell r="Q5641">
            <v>0</v>
          </cell>
          <cell r="R5641">
            <v>0</v>
          </cell>
          <cell r="T5641">
            <v>0</v>
          </cell>
          <cell r="U5641">
            <v>0</v>
          </cell>
          <cell r="V5641">
            <v>0</v>
          </cell>
          <cell r="W5641">
            <v>0</v>
          </cell>
          <cell r="X5641">
            <v>0</v>
          </cell>
          <cell r="Y5641">
            <v>0</v>
          </cell>
          <cell r="Z5641">
            <v>0</v>
          </cell>
          <cell r="AA5641">
            <v>0</v>
          </cell>
          <cell r="AB5641">
            <v>0</v>
          </cell>
          <cell r="AC5641">
            <v>0</v>
          </cell>
          <cell r="AD5641">
            <v>0</v>
          </cell>
          <cell r="AE5641">
            <v>0</v>
          </cell>
          <cell r="AF5641">
            <v>0</v>
          </cell>
          <cell r="AG5641">
            <v>0</v>
          </cell>
          <cell r="AH5641">
            <v>0</v>
          </cell>
          <cell r="AI5641">
            <v>0</v>
          </cell>
          <cell r="AJ5641">
            <v>0</v>
          </cell>
          <cell r="AK5641">
            <v>0</v>
          </cell>
          <cell r="AL5641">
            <v>0</v>
          </cell>
          <cell r="AM5641">
            <v>0</v>
          </cell>
          <cell r="AN5641">
            <v>0</v>
          </cell>
          <cell r="AO5641">
            <v>0</v>
          </cell>
          <cell r="AP5641">
            <v>3</v>
          </cell>
          <cell r="AQ5641" t="str">
            <v>VANESSA CHAVARRIA</v>
          </cell>
          <cell r="AR5641">
            <v>1</v>
          </cell>
          <cell r="AS5641" t="str">
            <v>VIRGINIA ROMERO</v>
          </cell>
          <cell r="AT5641">
            <v>2</v>
          </cell>
          <cell r="AU5641" t="str">
            <v>JOHANNA ALBAN</v>
          </cell>
          <cell r="AV5641" t="str">
            <v>#N/A</v>
          </cell>
          <cell r="AW5641" t="str">
            <v>#N/A</v>
          </cell>
          <cell r="AX5641" t="b">
            <v>1</v>
          </cell>
          <cell r="AY5641" t="b">
            <v>1</v>
          </cell>
        </row>
        <row r="5642">
          <cell r="B5642" t="str">
            <v>0914512512001</v>
          </cell>
          <cell r="C5642" t="str">
            <v>ORRALA SUAREZ EDILBERTO EFREN</v>
          </cell>
          <cell r="D5642">
            <v>224</v>
          </cell>
          <cell r="E5642">
            <v>22401</v>
          </cell>
          <cell r="F5642">
            <v>2240151</v>
          </cell>
          <cell r="G5642" t="str">
            <v>MANUFACTURA</v>
          </cell>
          <cell r="H5642" t="str">
            <v>MANUFACTURA</v>
          </cell>
          <cell r="I5642" t="str">
            <v>L3426</v>
          </cell>
          <cell r="J5642" t="str">
            <v>MICROEMPRESA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 t="str">
            <v>C CRUZ</v>
          </cell>
          <cell r="P5642" t="str">
            <v>C CRUZ</v>
          </cell>
          <cell r="Q5642">
            <v>0</v>
          </cell>
          <cell r="R5642">
            <v>0</v>
          </cell>
          <cell r="T5642">
            <v>0</v>
          </cell>
          <cell r="U5642">
            <v>0</v>
          </cell>
          <cell r="V5642">
            <v>0</v>
          </cell>
          <cell r="W5642">
            <v>0</v>
          </cell>
          <cell r="X5642">
            <v>0</v>
          </cell>
          <cell r="Y5642">
            <v>0</v>
          </cell>
          <cell r="Z5642">
            <v>0</v>
          </cell>
          <cell r="AA5642">
            <v>0</v>
          </cell>
          <cell r="AB5642">
            <v>0</v>
          </cell>
          <cell r="AC5642">
            <v>0</v>
          </cell>
          <cell r="AD5642">
            <v>0</v>
          </cell>
          <cell r="AE5642">
            <v>0</v>
          </cell>
          <cell r="AF5642">
            <v>0</v>
          </cell>
          <cell r="AG5642">
            <v>0</v>
          </cell>
          <cell r="AH5642">
            <v>0</v>
          </cell>
          <cell r="AI5642">
            <v>0</v>
          </cell>
          <cell r="AJ5642">
            <v>0</v>
          </cell>
          <cell r="AK5642">
            <v>0</v>
          </cell>
          <cell r="AL5642">
            <v>0</v>
          </cell>
          <cell r="AM5642">
            <v>0</v>
          </cell>
          <cell r="AN5642">
            <v>0</v>
          </cell>
          <cell r="AO5642">
            <v>0</v>
          </cell>
          <cell r="AP5642">
            <v>4</v>
          </cell>
          <cell r="AQ5642" t="str">
            <v>CRISTHIAN CRUZ</v>
          </cell>
          <cell r="AR5642">
            <v>1</v>
          </cell>
          <cell r="AS5642" t="str">
            <v>VIRGINIA ROMERO</v>
          </cell>
          <cell r="AT5642">
            <v>3</v>
          </cell>
          <cell r="AU5642" t="str">
            <v>ANDRE ACUÑA</v>
          </cell>
          <cell r="AV5642" t="str">
            <v>#N/A</v>
          </cell>
          <cell r="AW5642" t="str">
            <v>#N/A</v>
          </cell>
          <cell r="AX5642" t="b">
            <v>1</v>
          </cell>
          <cell r="AY5642" t="b">
            <v>1</v>
          </cell>
        </row>
        <row r="5643">
          <cell r="B5643" t="str">
            <v>0915054167001</v>
          </cell>
          <cell r="C5643" t="str">
            <v>TOMALA GONZABAY GUICELLY DEL PILAR</v>
          </cell>
          <cell r="D5643">
            <v>224</v>
          </cell>
          <cell r="E5643">
            <v>22401</v>
          </cell>
          <cell r="F5643">
            <v>2240152</v>
          </cell>
          <cell r="G5643" t="str">
            <v>SERVICIOS</v>
          </cell>
          <cell r="H5643" t="str">
            <v>SERVICIOS</v>
          </cell>
          <cell r="I5643" t="str">
            <v>L3427</v>
          </cell>
          <cell r="J5643" t="str">
            <v>PEQUEÑA EMPRESA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 t="str">
            <v>V CHAVARRIA</v>
          </cell>
          <cell r="P5643" t="str">
            <v>V CHAVARRIA</v>
          </cell>
          <cell r="Q5643">
            <v>0</v>
          </cell>
          <cell r="R5643">
            <v>0</v>
          </cell>
          <cell r="T5643">
            <v>0</v>
          </cell>
          <cell r="U5643">
            <v>0</v>
          </cell>
          <cell r="V5643">
            <v>0</v>
          </cell>
          <cell r="W5643">
            <v>0</v>
          </cell>
          <cell r="X5643">
            <v>0</v>
          </cell>
          <cell r="Y5643">
            <v>0</v>
          </cell>
          <cell r="Z5643">
            <v>0</v>
          </cell>
          <cell r="AA5643">
            <v>0</v>
          </cell>
          <cell r="AB5643">
            <v>0</v>
          </cell>
          <cell r="AC5643">
            <v>0</v>
          </cell>
          <cell r="AD5643">
            <v>0</v>
          </cell>
          <cell r="AE5643">
            <v>0</v>
          </cell>
          <cell r="AF5643">
            <v>0</v>
          </cell>
          <cell r="AG5643">
            <v>0</v>
          </cell>
          <cell r="AH5643">
            <v>0</v>
          </cell>
          <cell r="AI5643">
            <v>0</v>
          </cell>
          <cell r="AJ5643">
            <v>0</v>
          </cell>
          <cell r="AK5643">
            <v>0</v>
          </cell>
          <cell r="AL5643">
            <v>0</v>
          </cell>
          <cell r="AM5643">
            <v>0</v>
          </cell>
          <cell r="AN5643">
            <v>0</v>
          </cell>
          <cell r="AO5643">
            <v>0</v>
          </cell>
          <cell r="AP5643">
            <v>3</v>
          </cell>
          <cell r="AQ5643" t="str">
            <v>VANESSA CHAVARRIA</v>
          </cell>
          <cell r="AR5643">
            <v>1</v>
          </cell>
          <cell r="AS5643" t="str">
            <v>VIRGINIA ROMERO</v>
          </cell>
          <cell r="AT5643">
            <v>2</v>
          </cell>
          <cell r="AU5643" t="str">
            <v>JOHANNA ALBAN</v>
          </cell>
          <cell r="AV5643" t="str">
            <v>#N/A</v>
          </cell>
          <cell r="AW5643" t="str">
            <v>#N/A</v>
          </cell>
          <cell r="AX5643" t="b">
            <v>1</v>
          </cell>
          <cell r="AY5643" t="b">
            <v>1</v>
          </cell>
        </row>
        <row r="5644">
          <cell r="B5644" t="str">
            <v>0991377069001</v>
          </cell>
          <cell r="C5644" t="str">
            <v>COOPERATIVA DE PRODUCCION PESQUERA PALMAR</v>
          </cell>
          <cell r="D5644">
            <v>224</v>
          </cell>
          <cell r="E5644">
            <v>22401</v>
          </cell>
          <cell r="F5644">
            <v>2240152</v>
          </cell>
          <cell r="G5644" t="str">
            <v>COMERCIO</v>
          </cell>
          <cell r="H5644" t="str">
            <v>COMERCIO</v>
          </cell>
          <cell r="I5644" t="str">
            <v>L3428</v>
          </cell>
          <cell r="J5644" t="str">
            <v>PEQUEÑA EMPRESA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 t="str">
            <v>C CRUZ</v>
          </cell>
          <cell r="P5644" t="str">
            <v>C CRUZ</v>
          </cell>
          <cell r="Q5644">
            <v>0</v>
          </cell>
          <cell r="R5644">
            <v>0</v>
          </cell>
          <cell r="T5644">
            <v>0</v>
          </cell>
          <cell r="U5644">
            <v>0</v>
          </cell>
          <cell r="V5644">
            <v>0</v>
          </cell>
          <cell r="W5644">
            <v>0</v>
          </cell>
          <cell r="X5644">
            <v>0</v>
          </cell>
          <cell r="Y5644">
            <v>0</v>
          </cell>
          <cell r="Z5644">
            <v>0</v>
          </cell>
          <cell r="AA5644">
            <v>0</v>
          </cell>
          <cell r="AB5644">
            <v>0</v>
          </cell>
          <cell r="AC5644">
            <v>0</v>
          </cell>
          <cell r="AD5644">
            <v>0</v>
          </cell>
          <cell r="AE5644">
            <v>0</v>
          </cell>
          <cell r="AF5644">
            <v>0</v>
          </cell>
          <cell r="AG5644">
            <v>0</v>
          </cell>
          <cell r="AH5644">
            <v>0</v>
          </cell>
          <cell r="AI5644">
            <v>0</v>
          </cell>
          <cell r="AJ5644">
            <v>0</v>
          </cell>
          <cell r="AK5644">
            <v>0</v>
          </cell>
          <cell r="AL5644">
            <v>0</v>
          </cell>
          <cell r="AM5644">
            <v>0</v>
          </cell>
          <cell r="AN5644">
            <v>0</v>
          </cell>
          <cell r="AO5644">
            <v>0</v>
          </cell>
          <cell r="AP5644">
            <v>4</v>
          </cell>
          <cell r="AQ5644" t="str">
            <v>CRISTHIAN CRUZ</v>
          </cell>
          <cell r="AR5644">
            <v>1</v>
          </cell>
          <cell r="AS5644" t="str">
            <v>VIRGINIA ROMERO</v>
          </cell>
          <cell r="AT5644">
            <v>3</v>
          </cell>
          <cell r="AU5644" t="str">
            <v>ANDRE ACUÑA</v>
          </cell>
          <cell r="AV5644" t="str">
            <v>#N/A</v>
          </cell>
          <cell r="AW5644" t="str">
            <v>#N/A</v>
          </cell>
          <cell r="AX5644" t="b">
            <v>1</v>
          </cell>
          <cell r="AY5644" t="b">
            <v>1</v>
          </cell>
        </row>
        <row r="5645">
          <cell r="B5645" t="str">
            <v>0992460806001</v>
          </cell>
          <cell r="C5645" t="str">
            <v>MICROEMPRESA DE CONSERVACION VIAL JAMBELI</v>
          </cell>
          <cell r="D5645">
            <v>224</v>
          </cell>
          <cell r="E5645">
            <v>22401</v>
          </cell>
          <cell r="F5645">
            <v>2240152</v>
          </cell>
          <cell r="G5645" t="str">
            <v>SERVICIOS</v>
          </cell>
          <cell r="H5645" t="str">
            <v>SERVICIOS</v>
          </cell>
          <cell r="I5645" t="str">
            <v>L3429</v>
          </cell>
          <cell r="J5645" t="str">
            <v>PEQUEÑA EMPRESA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 t="str">
            <v>C CRUZ</v>
          </cell>
          <cell r="P5645" t="str">
            <v>C CRUZ</v>
          </cell>
          <cell r="Q5645">
            <v>0</v>
          </cell>
          <cell r="R5645">
            <v>0</v>
          </cell>
          <cell r="T5645">
            <v>0</v>
          </cell>
          <cell r="U5645">
            <v>0</v>
          </cell>
          <cell r="V5645">
            <v>0</v>
          </cell>
          <cell r="W5645">
            <v>0</v>
          </cell>
          <cell r="X5645">
            <v>0</v>
          </cell>
          <cell r="Y5645">
            <v>0</v>
          </cell>
          <cell r="Z5645">
            <v>0</v>
          </cell>
          <cell r="AA5645">
            <v>0</v>
          </cell>
          <cell r="AB5645">
            <v>0</v>
          </cell>
          <cell r="AC5645">
            <v>0</v>
          </cell>
          <cell r="AD5645">
            <v>0</v>
          </cell>
          <cell r="AE5645">
            <v>0</v>
          </cell>
          <cell r="AF5645">
            <v>0</v>
          </cell>
          <cell r="AG5645">
            <v>0</v>
          </cell>
          <cell r="AH5645">
            <v>0</v>
          </cell>
          <cell r="AI5645">
            <v>0</v>
          </cell>
          <cell r="AJ5645">
            <v>0</v>
          </cell>
          <cell r="AK5645">
            <v>0</v>
          </cell>
          <cell r="AL5645">
            <v>0</v>
          </cell>
          <cell r="AM5645">
            <v>0</v>
          </cell>
          <cell r="AN5645">
            <v>0</v>
          </cell>
          <cell r="AO5645">
            <v>0</v>
          </cell>
          <cell r="AP5645">
            <v>4</v>
          </cell>
          <cell r="AQ5645" t="str">
            <v>CRISTHIAN CRUZ</v>
          </cell>
          <cell r="AR5645">
            <v>1</v>
          </cell>
          <cell r="AS5645" t="str">
            <v>VIRGINIA ROMERO</v>
          </cell>
          <cell r="AT5645">
            <v>3</v>
          </cell>
          <cell r="AU5645" t="str">
            <v>ANDRE ACUÑA</v>
          </cell>
          <cell r="AV5645" t="str">
            <v>#N/A</v>
          </cell>
          <cell r="AW5645" t="str">
            <v>#N/A</v>
          </cell>
          <cell r="AX5645" t="b">
            <v>1</v>
          </cell>
          <cell r="AY5645" t="b">
            <v>1</v>
          </cell>
        </row>
        <row r="5646">
          <cell r="B5646" t="str">
            <v>0907597942001</v>
          </cell>
          <cell r="C5646" t="str">
            <v>POZO ASCENCIO LUIS ANTONIO</v>
          </cell>
          <cell r="D5646">
            <v>224</v>
          </cell>
          <cell r="E5646">
            <v>22401</v>
          </cell>
          <cell r="F5646">
            <v>2240152</v>
          </cell>
          <cell r="G5646" t="str">
            <v>MANUFACTURA</v>
          </cell>
          <cell r="H5646" t="str">
            <v>MANUFACTURA</v>
          </cell>
          <cell r="I5646" t="str">
            <v>L3430</v>
          </cell>
          <cell r="J5646" t="str">
            <v>MEDIANA EMPRESA A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 t="str">
            <v>C CRUZ</v>
          </cell>
          <cell r="P5646" t="str">
            <v>C CRUZ</v>
          </cell>
          <cell r="Q5646">
            <v>0</v>
          </cell>
          <cell r="R5646">
            <v>0</v>
          </cell>
          <cell r="T5646">
            <v>0</v>
          </cell>
          <cell r="U5646">
            <v>0</v>
          </cell>
          <cell r="V5646">
            <v>0</v>
          </cell>
          <cell r="W5646">
            <v>0</v>
          </cell>
          <cell r="X5646">
            <v>0</v>
          </cell>
          <cell r="Y5646">
            <v>0</v>
          </cell>
          <cell r="Z5646">
            <v>0</v>
          </cell>
          <cell r="AA5646">
            <v>0</v>
          </cell>
          <cell r="AB5646">
            <v>0</v>
          </cell>
          <cell r="AC5646">
            <v>0</v>
          </cell>
          <cell r="AD5646">
            <v>0</v>
          </cell>
          <cell r="AE5646">
            <v>0</v>
          </cell>
          <cell r="AF5646">
            <v>0</v>
          </cell>
          <cell r="AG5646">
            <v>0</v>
          </cell>
          <cell r="AH5646">
            <v>0</v>
          </cell>
          <cell r="AI5646">
            <v>0</v>
          </cell>
          <cell r="AJ5646">
            <v>0</v>
          </cell>
          <cell r="AK5646">
            <v>0</v>
          </cell>
          <cell r="AL5646">
            <v>0</v>
          </cell>
          <cell r="AM5646">
            <v>0</v>
          </cell>
          <cell r="AN5646">
            <v>0</v>
          </cell>
          <cell r="AO5646">
            <v>0</v>
          </cell>
          <cell r="AP5646">
            <v>4</v>
          </cell>
          <cell r="AQ5646" t="str">
            <v>CRISTHIAN CRUZ</v>
          </cell>
          <cell r="AR5646">
            <v>1</v>
          </cell>
          <cell r="AS5646" t="str">
            <v>VIRGINIA ROMERO</v>
          </cell>
          <cell r="AT5646">
            <v>3</v>
          </cell>
          <cell r="AU5646" t="str">
            <v>ANDRE ACUÑA</v>
          </cell>
          <cell r="AV5646" t="str">
            <v>#N/A</v>
          </cell>
          <cell r="AW5646" t="str">
            <v>#N/A</v>
          </cell>
          <cell r="AX5646" t="b">
            <v>1</v>
          </cell>
          <cell r="AY5646" t="b">
            <v>1</v>
          </cell>
        </row>
        <row r="5647">
          <cell r="B5647" t="str">
            <v>0905039780001</v>
          </cell>
          <cell r="C5647" t="str">
            <v>ASCENCIO RIVERA SEGUNDO FELIPE</v>
          </cell>
          <cell r="D5647">
            <v>224</v>
          </cell>
          <cell r="E5647">
            <v>22401</v>
          </cell>
          <cell r="F5647">
            <v>2240152</v>
          </cell>
          <cell r="G5647" t="str">
            <v>COMERCIO</v>
          </cell>
          <cell r="H5647" t="str">
            <v>COMERCIO</v>
          </cell>
          <cell r="I5647" t="str">
            <v>L3431</v>
          </cell>
          <cell r="J5647" t="str">
            <v>GRANDE EMPRESA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 t="str">
            <v>C CRUZ</v>
          </cell>
          <cell r="P5647" t="str">
            <v>C CRUZ</v>
          </cell>
          <cell r="Q5647">
            <v>0</v>
          </cell>
          <cell r="R5647">
            <v>0</v>
          </cell>
          <cell r="T5647">
            <v>0</v>
          </cell>
          <cell r="U5647">
            <v>0</v>
          </cell>
          <cell r="V5647">
            <v>0</v>
          </cell>
          <cell r="W5647">
            <v>0</v>
          </cell>
          <cell r="X5647">
            <v>0</v>
          </cell>
          <cell r="Y5647">
            <v>0</v>
          </cell>
          <cell r="Z5647">
            <v>0</v>
          </cell>
          <cell r="AA5647">
            <v>0</v>
          </cell>
          <cell r="AB5647">
            <v>0</v>
          </cell>
          <cell r="AC5647">
            <v>0</v>
          </cell>
          <cell r="AD5647">
            <v>0</v>
          </cell>
          <cell r="AE5647">
            <v>0</v>
          </cell>
          <cell r="AF5647">
            <v>0</v>
          </cell>
          <cell r="AG5647">
            <v>0</v>
          </cell>
          <cell r="AH5647">
            <v>0</v>
          </cell>
          <cell r="AI5647">
            <v>0</v>
          </cell>
          <cell r="AJ5647">
            <v>0</v>
          </cell>
          <cell r="AK5647">
            <v>0</v>
          </cell>
          <cell r="AL5647">
            <v>0</v>
          </cell>
          <cell r="AM5647">
            <v>0</v>
          </cell>
          <cell r="AN5647">
            <v>0</v>
          </cell>
          <cell r="AO5647">
            <v>0</v>
          </cell>
          <cell r="AP5647">
            <v>4</v>
          </cell>
          <cell r="AQ5647" t="str">
            <v>CRISTHIAN CRUZ</v>
          </cell>
          <cell r="AR5647">
            <v>1</v>
          </cell>
          <cell r="AS5647" t="str">
            <v>VIRGINIA ROMERO</v>
          </cell>
          <cell r="AT5647">
            <v>3</v>
          </cell>
          <cell r="AU5647" t="str">
            <v>ANDRE ACUÑA</v>
          </cell>
          <cell r="AV5647" t="str">
            <v>#N/A</v>
          </cell>
          <cell r="AW5647" t="str">
            <v>#N/A</v>
          </cell>
          <cell r="AX5647" t="b">
            <v>1</v>
          </cell>
          <cell r="AY5647" t="b">
            <v>1</v>
          </cell>
        </row>
        <row r="5648">
          <cell r="B5648" t="str">
            <v>0905307492001</v>
          </cell>
          <cell r="C5648" t="str">
            <v>ASENCIO RAMIREZ ELOY EFRAIN</v>
          </cell>
          <cell r="D5648">
            <v>224</v>
          </cell>
          <cell r="E5648">
            <v>22401</v>
          </cell>
          <cell r="F5648">
            <v>2240153</v>
          </cell>
          <cell r="G5648" t="str">
            <v>SERVICIOS</v>
          </cell>
          <cell r="H5648" t="str">
            <v>SERVICIOS</v>
          </cell>
          <cell r="I5648" t="str">
            <v>L3432</v>
          </cell>
          <cell r="J5648" t="str">
            <v>PEQUEÑA EMPRESA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 t="str">
            <v>V CHAVARRIA</v>
          </cell>
          <cell r="P5648" t="str">
            <v>V CHAVARRIA</v>
          </cell>
          <cell r="Q5648">
            <v>0</v>
          </cell>
          <cell r="R5648">
            <v>0</v>
          </cell>
          <cell r="T5648">
            <v>0</v>
          </cell>
          <cell r="U5648">
            <v>0</v>
          </cell>
          <cell r="V5648">
            <v>0</v>
          </cell>
          <cell r="W5648">
            <v>0</v>
          </cell>
          <cell r="X5648">
            <v>0</v>
          </cell>
          <cell r="Y5648">
            <v>0</v>
          </cell>
          <cell r="Z5648">
            <v>0</v>
          </cell>
          <cell r="AA5648">
            <v>0</v>
          </cell>
          <cell r="AB5648">
            <v>0</v>
          </cell>
          <cell r="AC5648">
            <v>0</v>
          </cell>
          <cell r="AD5648">
            <v>0</v>
          </cell>
          <cell r="AE5648">
            <v>0</v>
          </cell>
          <cell r="AF5648">
            <v>0</v>
          </cell>
          <cell r="AG5648">
            <v>0</v>
          </cell>
          <cell r="AH5648">
            <v>0</v>
          </cell>
          <cell r="AI5648">
            <v>0</v>
          </cell>
          <cell r="AJ5648">
            <v>0</v>
          </cell>
          <cell r="AK5648">
            <v>0</v>
          </cell>
          <cell r="AL5648">
            <v>0</v>
          </cell>
          <cell r="AM5648">
            <v>0</v>
          </cell>
          <cell r="AN5648">
            <v>0</v>
          </cell>
          <cell r="AO5648">
            <v>0</v>
          </cell>
          <cell r="AP5648">
            <v>3</v>
          </cell>
          <cell r="AQ5648" t="str">
            <v>VANESSA CHAVARRIA</v>
          </cell>
          <cell r="AR5648">
            <v>1</v>
          </cell>
          <cell r="AS5648" t="str">
            <v>VIRGINIA ROMERO</v>
          </cell>
          <cell r="AT5648">
            <v>2</v>
          </cell>
          <cell r="AU5648" t="str">
            <v>JOHANNA ALBAN</v>
          </cell>
          <cell r="AV5648" t="str">
            <v>#N/A</v>
          </cell>
          <cell r="AW5648" t="str">
            <v>#N/A</v>
          </cell>
          <cell r="AX5648" t="b">
            <v>1</v>
          </cell>
          <cell r="AY5648" t="b">
            <v>1</v>
          </cell>
        </row>
        <row r="5649">
          <cell r="B5649" t="str">
            <v>0910028158001</v>
          </cell>
          <cell r="C5649" t="str">
            <v>PEÃ‘A RON SILVIA JANET</v>
          </cell>
          <cell r="D5649">
            <v>224</v>
          </cell>
          <cell r="E5649">
            <v>22401</v>
          </cell>
          <cell r="F5649">
            <v>2240153</v>
          </cell>
          <cell r="G5649" t="str">
            <v>COMERCIO</v>
          </cell>
          <cell r="H5649" t="str">
            <v>COMERCIO</v>
          </cell>
          <cell r="I5649" t="str">
            <v>L3433</v>
          </cell>
          <cell r="J5649" t="str">
            <v>PEQUEÑA EMPRESA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 t="str">
            <v>C CRUZ</v>
          </cell>
          <cell r="P5649" t="str">
            <v>C CRUZ</v>
          </cell>
          <cell r="Q5649">
            <v>0</v>
          </cell>
          <cell r="R5649">
            <v>0</v>
          </cell>
          <cell r="T5649">
            <v>0</v>
          </cell>
          <cell r="U5649">
            <v>0</v>
          </cell>
          <cell r="V5649">
            <v>0</v>
          </cell>
          <cell r="W5649">
            <v>0</v>
          </cell>
          <cell r="X5649">
            <v>0</v>
          </cell>
          <cell r="Y5649">
            <v>0</v>
          </cell>
          <cell r="Z5649">
            <v>0</v>
          </cell>
          <cell r="AA5649">
            <v>0</v>
          </cell>
          <cell r="AB5649">
            <v>0</v>
          </cell>
          <cell r="AC5649">
            <v>0</v>
          </cell>
          <cell r="AD5649">
            <v>0</v>
          </cell>
          <cell r="AE5649">
            <v>0</v>
          </cell>
          <cell r="AF5649">
            <v>0</v>
          </cell>
          <cell r="AG5649">
            <v>0</v>
          </cell>
          <cell r="AH5649">
            <v>0</v>
          </cell>
          <cell r="AI5649">
            <v>0</v>
          </cell>
          <cell r="AJ5649">
            <v>0</v>
          </cell>
          <cell r="AK5649">
            <v>0</v>
          </cell>
          <cell r="AL5649">
            <v>0</v>
          </cell>
          <cell r="AM5649">
            <v>0</v>
          </cell>
          <cell r="AN5649">
            <v>0</v>
          </cell>
          <cell r="AO5649">
            <v>0</v>
          </cell>
          <cell r="AP5649">
            <v>4</v>
          </cell>
          <cell r="AQ5649" t="str">
            <v>CRISTHIAN CRUZ</v>
          </cell>
          <cell r="AR5649">
            <v>1</v>
          </cell>
          <cell r="AS5649" t="str">
            <v>VIRGINIA ROMERO</v>
          </cell>
          <cell r="AT5649">
            <v>3</v>
          </cell>
          <cell r="AU5649" t="str">
            <v>ANDRE ACUÑA</v>
          </cell>
          <cell r="AV5649" t="str">
            <v>#N/A</v>
          </cell>
          <cell r="AW5649" t="str">
            <v>#N/A</v>
          </cell>
          <cell r="AX5649" t="b">
            <v>1</v>
          </cell>
          <cell r="AY5649" t="b">
            <v>1</v>
          </cell>
        </row>
        <row r="5650">
          <cell r="B5650" t="str">
            <v>0968561050001</v>
          </cell>
          <cell r="C5650" t="str">
            <v>COLEGIO NACIONAL TECNICO AGROPECUARIO DR. EMILIANO CRESPO TO</v>
          </cell>
          <cell r="D5650">
            <v>224</v>
          </cell>
          <cell r="E5650">
            <v>22401</v>
          </cell>
          <cell r="F5650">
            <v>2240154</v>
          </cell>
          <cell r="G5650" t="str">
            <v>SERVICIOS</v>
          </cell>
          <cell r="H5650" t="str">
            <v>SERVICIOS</v>
          </cell>
          <cell r="I5650" t="str">
            <v>L3434</v>
          </cell>
          <cell r="J5650" t="str">
            <v>PEQUEÑA EMPRESA</v>
          </cell>
          <cell r="K5650" t="str">
            <v>SECTOR PUBLICO</v>
          </cell>
          <cell r="L5650" t="str">
            <v>05Sin características</v>
          </cell>
          <cell r="M5650">
            <v>41820</v>
          </cell>
          <cell r="N5650">
            <v>0.41666666666666669</v>
          </cell>
          <cell r="O5650" t="str">
            <v>V CHAVARRIA</v>
          </cell>
          <cell r="P5650" t="str">
            <v>V CHAVARRIA</v>
          </cell>
          <cell r="Q5650" t="str">
            <v>V CHAVARRIA</v>
          </cell>
          <cell r="R5650" t="str">
            <v>PAPEL</v>
          </cell>
          <cell r="T5650">
            <v>0</v>
          </cell>
          <cell r="U5650">
            <v>0</v>
          </cell>
          <cell r="V5650">
            <v>0</v>
          </cell>
          <cell r="W5650">
            <v>0</v>
          </cell>
          <cell r="X5650">
            <v>0</v>
          </cell>
          <cell r="Y5650">
            <v>0</v>
          </cell>
          <cell r="Z5650">
            <v>0</v>
          </cell>
          <cell r="AA5650">
            <v>0</v>
          </cell>
          <cell r="AB5650">
            <v>0</v>
          </cell>
          <cell r="AC5650">
            <v>41820</v>
          </cell>
          <cell r="AD5650">
            <v>0.41666666666666669</v>
          </cell>
          <cell r="AE5650" t="str">
            <v>MMORAN</v>
          </cell>
          <cell r="AF5650">
            <v>27</v>
          </cell>
          <cell r="AG5650">
            <v>0</v>
          </cell>
          <cell r="AH5650">
            <v>0</v>
          </cell>
          <cell r="AI5650">
            <v>0</v>
          </cell>
          <cell r="AJ5650">
            <v>0</v>
          </cell>
          <cell r="AK5650">
            <v>0</v>
          </cell>
          <cell r="AL5650">
            <v>0</v>
          </cell>
          <cell r="AM5650">
            <v>0</v>
          </cell>
          <cell r="AN5650">
            <v>0</v>
          </cell>
          <cell r="AO5650">
            <v>0</v>
          </cell>
          <cell r="AP5650">
            <v>3</v>
          </cell>
          <cell r="AQ5650" t="str">
            <v>VANESSA CHAVARRIA</v>
          </cell>
          <cell r="AR5650">
            <v>1</v>
          </cell>
          <cell r="AS5650" t="str">
            <v>VIRGINIA ROMERO</v>
          </cell>
          <cell r="AT5650">
            <v>2</v>
          </cell>
          <cell r="AU5650" t="str">
            <v>JOHANNA ALBAN</v>
          </cell>
          <cell r="AV5650" t="str">
            <v>#N/A</v>
          </cell>
          <cell r="AW5650" t="str">
            <v>#N/A</v>
          </cell>
          <cell r="AX5650" t="b">
            <v>0</v>
          </cell>
          <cell r="AY5650" t="b">
            <v>0</v>
          </cell>
        </row>
        <row r="5651">
          <cell r="B5651" t="str">
            <v>0991140832001</v>
          </cell>
          <cell r="C5651" t="str">
            <v>FUNDACION ECUATORIANA SANTA MARIA DEL FIAT</v>
          </cell>
          <cell r="D5651">
            <v>224</v>
          </cell>
          <cell r="E5651">
            <v>22401</v>
          </cell>
          <cell r="F5651">
            <v>2240154</v>
          </cell>
          <cell r="G5651" t="str">
            <v>SERVICIOS</v>
          </cell>
          <cell r="H5651" t="str">
            <v>SERVICIOS</v>
          </cell>
          <cell r="I5651" t="str">
            <v>L3435</v>
          </cell>
          <cell r="J5651" t="str">
            <v>PEQUEÑA EMPRESA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 t="str">
            <v>C CRUZ</v>
          </cell>
          <cell r="P5651" t="str">
            <v>C CRUZ</v>
          </cell>
          <cell r="Q5651">
            <v>0</v>
          </cell>
          <cell r="R5651">
            <v>0</v>
          </cell>
          <cell r="T5651">
            <v>0</v>
          </cell>
          <cell r="U5651">
            <v>0</v>
          </cell>
          <cell r="V5651">
            <v>0</v>
          </cell>
          <cell r="W5651">
            <v>0</v>
          </cell>
          <cell r="X5651">
            <v>0</v>
          </cell>
          <cell r="Y5651">
            <v>0</v>
          </cell>
          <cell r="Z5651">
            <v>0</v>
          </cell>
          <cell r="AA5651">
            <v>0</v>
          </cell>
          <cell r="AB5651">
            <v>0</v>
          </cell>
          <cell r="AC5651">
            <v>0</v>
          </cell>
          <cell r="AD5651">
            <v>0</v>
          </cell>
          <cell r="AE5651">
            <v>0</v>
          </cell>
          <cell r="AF5651">
            <v>0</v>
          </cell>
          <cell r="AG5651">
            <v>0</v>
          </cell>
          <cell r="AH5651">
            <v>0</v>
          </cell>
          <cell r="AI5651">
            <v>0</v>
          </cell>
          <cell r="AJ5651">
            <v>0</v>
          </cell>
          <cell r="AK5651">
            <v>0</v>
          </cell>
          <cell r="AL5651">
            <v>0</v>
          </cell>
          <cell r="AM5651">
            <v>0</v>
          </cell>
          <cell r="AN5651">
            <v>0</v>
          </cell>
          <cell r="AO5651">
            <v>0</v>
          </cell>
          <cell r="AP5651">
            <v>4</v>
          </cell>
          <cell r="AQ5651" t="str">
            <v>CRISTHIAN CRUZ</v>
          </cell>
          <cell r="AR5651">
            <v>1</v>
          </cell>
          <cell r="AS5651" t="str">
            <v>VIRGINIA ROMERO</v>
          </cell>
          <cell r="AT5651">
            <v>3</v>
          </cell>
          <cell r="AU5651" t="str">
            <v>ANDRE ACUÑA</v>
          </cell>
          <cell r="AV5651" t="str">
            <v>#N/A</v>
          </cell>
          <cell r="AW5651" t="str">
            <v>#N/A</v>
          </cell>
          <cell r="AX5651" t="b">
            <v>1</v>
          </cell>
          <cell r="AY5651" t="b">
            <v>1</v>
          </cell>
        </row>
        <row r="5652">
          <cell r="B5652" t="str">
            <v>0904376886001</v>
          </cell>
          <cell r="C5652" t="str">
            <v>CORONEL MARIA DEL ROSARIO</v>
          </cell>
          <cell r="D5652">
            <v>224</v>
          </cell>
          <cell r="E5652">
            <v>22401</v>
          </cell>
          <cell r="F5652">
            <v>2240154</v>
          </cell>
          <cell r="G5652" t="str">
            <v>SERVICIOS</v>
          </cell>
          <cell r="H5652" t="str">
            <v>SERVICIOS</v>
          </cell>
          <cell r="I5652" t="str">
            <v>L3436</v>
          </cell>
          <cell r="J5652" t="str">
            <v>PEQUEÑA EMPRESA</v>
          </cell>
          <cell r="K5652">
            <v>0</v>
          </cell>
          <cell r="L5652" t="str">
            <v>01Empresas Normales</v>
          </cell>
          <cell r="M5652">
            <v>41837</v>
          </cell>
          <cell r="N5652">
            <v>0.45833333333333331</v>
          </cell>
          <cell r="O5652" t="str">
            <v>C CRUZ</v>
          </cell>
          <cell r="P5652" t="str">
            <v>C CRUZ</v>
          </cell>
          <cell r="Q5652" t="str">
            <v>C CRUZ</v>
          </cell>
          <cell r="R5652" t="str">
            <v>PAPEL</v>
          </cell>
          <cell r="S5652">
            <v>41838</v>
          </cell>
          <cell r="T5652">
            <v>0.375</v>
          </cell>
          <cell r="U5652" t="str">
            <v>PRE-026</v>
          </cell>
          <cell r="V5652">
            <v>0</v>
          </cell>
          <cell r="W5652">
            <v>0</v>
          </cell>
          <cell r="X5652">
            <v>0</v>
          </cell>
          <cell r="Y5652">
            <v>0</v>
          </cell>
          <cell r="Z5652">
            <v>0</v>
          </cell>
          <cell r="AA5652">
            <v>0</v>
          </cell>
          <cell r="AB5652">
            <v>0</v>
          </cell>
          <cell r="AC5652">
            <v>0</v>
          </cell>
          <cell r="AD5652">
            <v>0</v>
          </cell>
          <cell r="AE5652">
            <v>0</v>
          </cell>
          <cell r="AF5652">
            <v>0</v>
          </cell>
          <cell r="AG5652">
            <v>0</v>
          </cell>
          <cell r="AH5652">
            <v>0</v>
          </cell>
          <cell r="AI5652">
            <v>0</v>
          </cell>
          <cell r="AJ5652">
            <v>0</v>
          </cell>
          <cell r="AK5652">
            <v>0</v>
          </cell>
          <cell r="AL5652">
            <v>0</v>
          </cell>
          <cell r="AM5652">
            <v>0</v>
          </cell>
          <cell r="AN5652">
            <v>0</v>
          </cell>
          <cell r="AO5652">
            <v>0</v>
          </cell>
          <cell r="AP5652">
            <v>4</v>
          </cell>
          <cell r="AQ5652" t="str">
            <v>CRISTHIAN CRUZ</v>
          </cell>
          <cell r="AR5652">
            <v>1</v>
          </cell>
          <cell r="AS5652" t="str">
            <v>VIRGINIA ROMERO</v>
          </cell>
          <cell r="AT5652">
            <v>3</v>
          </cell>
          <cell r="AU5652" t="str">
            <v>ANDRE ACUÑA</v>
          </cell>
          <cell r="AV5652" t="str">
            <v>#N/A</v>
          </cell>
          <cell r="AW5652" t="str">
            <v>#N/A</v>
          </cell>
          <cell r="AX5652" t="b">
            <v>0</v>
          </cell>
          <cell r="AY5652" t="b">
            <v>0</v>
          </cell>
        </row>
        <row r="5653">
          <cell r="B5653" t="str">
            <v>0991252908001</v>
          </cell>
          <cell r="C5653" t="str">
            <v>ASOCIACION DE PESCADORES SAN PEDRO</v>
          </cell>
          <cell r="D5653">
            <v>224</v>
          </cell>
          <cell r="E5653">
            <v>22401</v>
          </cell>
          <cell r="F5653">
            <v>2240154</v>
          </cell>
          <cell r="G5653" t="str">
            <v>COMERCIO</v>
          </cell>
          <cell r="H5653" t="str">
            <v>COMERCIO</v>
          </cell>
          <cell r="I5653" t="str">
            <v>L3437</v>
          </cell>
          <cell r="J5653" t="str">
            <v>PEQUEÑA EMPRESA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 t="str">
            <v>C CRUZ</v>
          </cell>
          <cell r="P5653" t="str">
            <v>C CRUZ</v>
          </cell>
          <cell r="Q5653">
            <v>0</v>
          </cell>
          <cell r="R5653">
            <v>0</v>
          </cell>
          <cell r="T5653">
            <v>0</v>
          </cell>
          <cell r="U5653">
            <v>0</v>
          </cell>
          <cell r="V5653">
            <v>0</v>
          </cell>
          <cell r="W5653">
            <v>0</v>
          </cell>
          <cell r="X5653">
            <v>0</v>
          </cell>
          <cell r="Y5653">
            <v>0</v>
          </cell>
          <cell r="Z5653">
            <v>0</v>
          </cell>
          <cell r="AA5653">
            <v>0</v>
          </cell>
          <cell r="AB5653">
            <v>0</v>
          </cell>
          <cell r="AC5653">
            <v>0</v>
          </cell>
          <cell r="AD5653">
            <v>0</v>
          </cell>
          <cell r="AE5653">
            <v>0</v>
          </cell>
          <cell r="AF5653">
            <v>0</v>
          </cell>
          <cell r="AG5653">
            <v>0</v>
          </cell>
          <cell r="AH5653">
            <v>0</v>
          </cell>
          <cell r="AI5653">
            <v>0</v>
          </cell>
          <cell r="AJ5653">
            <v>0</v>
          </cell>
          <cell r="AK5653">
            <v>0</v>
          </cell>
          <cell r="AL5653">
            <v>0</v>
          </cell>
          <cell r="AM5653">
            <v>0</v>
          </cell>
          <cell r="AN5653">
            <v>0</v>
          </cell>
          <cell r="AO5653">
            <v>0</v>
          </cell>
          <cell r="AP5653">
            <v>4</v>
          </cell>
          <cell r="AQ5653" t="str">
            <v>CRISTHIAN CRUZ</v>
          </cell>
          <cell r="AR5653">
            <v>1</v>
          </cell>
          <cell r="AS5653" t="str">
            <v>VIRGINIA ROMERO</v>
          </cell>
          <cell r="AT5653">
            <v>3</v>
          </cell>
          <cell r="AU5653" t="str">
            <v>ANDRE ACUÑA</v>
          </cell>
          <cell r="AV5653" t="str">
            <v>#N/A</v>
          </cell>
          <cell r="AW5653" t="str">
            <v>#N/A</v>
          </cell>
          <cell r="AX5653" t="b">
            <v>1</v>
          </cell>
          <cell r="AY5653" t="b">
            <v>1</v>
          </cell>
        </row>
        <row r="5654">
          <cell r="B5654" t="str">
            <v>0100877067001</v>
          </cell>
          <cell r="C5654" t="str">
            <v>JARAMILLO DOMINGUEZ JULIO AUGUSTO</v>
          </cell>
          <cell r="D5654">
            <v>224</v>
          </cell>
          <cell r="E5654">
            <v>22401</v>
          </cell>
          <cell r="F5654">
            <v>2240154</v>
          </cell>
          <cell r="G5654" t="str">
            <v>SERVICIOS</v>
          </cell>
          <cell r="H5654" t="str">
            <v>SERVICIOS</v>
          </cell>
          <cell r="I5654" t="str">
            <v>L3438</v>
          </cell>
          <cell r="J5654" t="str">
            <v>PEQUEÑA EMPRESA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 t="str">
            <v>C CRUZ</v>
          </cell>
          <cell r="P5654" t="str">
            <v>C CRUZ</v>
          </cell>
          <cell r="Q5654">
            <v>0</v>
          </cell>
          <cell r="R5654">
            <v>0</v>
          </cell>
          <cell r="T5654">
            <v>0</v>
          </cell>
          <cell r="U5654">
            <v>0</v>
          </cell>
          <cell r="V5654">
            <v>0</v>
          </cell>
          <cell r="W5654">
            <v>0</v>
          </cell>
          <cell r="X5654">
            <v>0</v>
          </cell>
          <cell r="Y5654">
            <v>0</v>
          </cell>
          <cell r="Z5654">
            <v>0</v>
          </cell>
          <cell r="AA5654">
            <v>0</v>
          </cell>
          <cell r="AB5654">
            <v>0</v>
          </cell>
          <cell r="AC5654">
            <v>0</v>
          </cell>
          <cell r="AD5654">
            <v>0</v>
          </cell>
          <cell r="AE5654">
            <v>0</v>
          </cell>
          <cell r="AF5654">
            <v>0</v>
          </cell>
          <cell r="AG5654">
            <v>0</v>
          </cell>
          <cell r="AH5654">
            <v>0</v>
          </cell>
          <cell r="AI5654">
            <v>0</v>
          </cell>
          <cell r="AJ5654">
            <v>0</v>
          </cell>
          <cell r="AK5654">
            <v>0</v>
          </cell>
          <cell r="AL5654">
            <v>0</v>
          </cell>
          <cell r="AM5654">
            <v>0</v>
          </cell>
          <cell r="AN5654">
            <v>0</v>
          </cell>
          <cell r="AO5654">
            <v>0</v>
          </cell>
          <cell r="AP5654">
            <v>4</v>
          </cell>
          <cell r="AQ5654" t="str">
            <v>CRISTHIAN CRUZ</v>
          </cell>
          <cell r="AR5654">
            <v>1</v>
          </cell>
          <cell r="AS5654" t="str">
            <v>VIRGINIA ROMERO</v>
          </cell>
          <cell r="AT5654">
            <v>3</v>
          </cell>
          <cell r="AU5654" t="str">
            <v>ANDRE ACUÑA</v>
          </cell>
          <cell r="AV5654" t="str">
            <v>#N/A</v>
          </cell>
          <cell r="AW5654" t="str">
            <v>#N/A</v>
          </cell>
          <cell r="AX5654" t="b">
            <v>1</v>
          </cell>
          <cell r="AY5654" t="b">
            <v>1</v>
          </cell>
        </row>
        <row r="5655">
          <cell r="B5655" t="str">
            <v>0921274825001</v>
          </cell>
          <cell r="C5655" t="str">
            <v>BEDOYA RUIZ ALEJANDRA MONSERRAT</v>
          </cell>
          <cell r="D5655">
            <v>224</v>
          </cell>
          <cell r="E5655">
            <v>22401</v>
          </cell>
          <cell r="F5655">
            <v>2240154</v>
          </cell>
          <cell r="G5655" t="str">
            <v>SERVICIOS</v>
          </cell>
          <cell r="H5655" t="str">
            <v>SERVICIOS</v>
          </cell>
          <cell r="I5655" t="str">
            <v>L3439</v>
          </cell>
          <cell r="J5655" t="str">
            <v>PEQUEÑA EMPRESA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 t="str">
            <v>C CRUZ</v>
          </cell>
          <cell r="P5655" t="str">
            <v>C CRUZ</v>
          </cell>
          <cell r="Q5655">
            <v>0</v>
          </cell>
          <cell r="R5655">
            <v>0</v>
          </cell>
          <cell r="T5655">
            <v>0</v>
          </cell>
          <cell r="U5655">
            <v>0</v>
          </cell>
          <cell r="V5655">
            <v>0</v>
          </cell>
          <cell r="W5655">
            <v>0</v>
          </cell>
          <cell r="X5655">
            <v>0</v>
          </cell>
          <cell r="Y5655">
            <v>0</v>
          </cell>
          <cell r="Z5655">
            <v>0</v>
          </cell>
          <cell r="AA5655">
            <v>0</v>
          </cell>
          <cell r="AB5655">
            <v>0</v>
          </cell>
          <cell r="AC5655">
            <v>0</v>
          </cell>
          <cell r="AD5655">
            <v>0</v>
          </cell>
          <cell r="AE5655">
            <v>0</v>
          </cell>
          <cell r="AF5655">
            <v>0</v>
          </cell>
          <cell r="AG5655">
            <v>0</v>
          </cell>
          <cell r="AH5655">
            <v>0</v>
          </cell>
          <cell r="AI5655">
            <v>0</v>
          </cell>
          <cell r="AJ5655">
            <v>0</v>
          </cell>
          <cell r="AK5655">
            <v>0</v>
          </cell>
          <cell r="AL5655">
            <v>0</v>
          </cell>
          <cell r="AM5655">
            <v>0</v>
          </cell>
          <cell r="AN5655">
            <v>0</v>
          </cell>
          <cell r="AO5655">
            <v>0</v>
          </cell>
          <cell r="AP5655">
            <v>4</v>
          </cell>
          <cell r="AQ5655" t="str">
            <v>CRISTHIAN CRUZ</v>
          </cell>
          <cell r="AR5655">
            <v>1</v>
          </cell>
          <cell r="AS5655" t="str">
            <v>VIRGINIA ROMERO</v>
          </cell>
          <cell r="AT5655">
            <v>3</v>
          </cell>
          <cell r="AU5655" t="str">
            <v>ANDRE ACUÑA</v>
          </cell>
          <cell r="AV5655" t="str">
            <v>#N/A</v>
          </cell>
          <cell r="AW5655" t="str">
            <v>#N/A</v>
          </cell>
          <cell r="AX5655" t="b">
            <v>1</v>
          </cell>
          <cell r="AY5655" t="b">
            <v>1</v>
          </cell>
        </row>
        <row r="5656">
          <cell r="B5656" t="str">
            <v>0701768566001</v>
          </cell>
          <cell r="C5656" t="str">
            <v>GUTIERREZ PONCE RENSO ENRIQUE</v>
          </cell>
          <cell r="D5656">
            <v>224</v>
          </cell>
          <cell r="E5656">
            <v>22401</v>
          </cell>
          <cell r="F5656">
            <v>2240154</v>
          </cell>
          <cell r="G5656" t="str">
            <v>COMERCIO</v>
          </cell>
          <cell r="H5656" t="str">
            <v>COMERCIO</v>
          </cell>
          <cell r="I5656" t="str">
            <v>L3440</v>
          </cell>
          <cell r="J5656" t="str">
            <v>MEDIANA EMPRESA A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 t="str">
            <v>C CRUZ</v>
          </cell>
          <cell r="P5656" t="str">
            <v>C CRUZ</v>
          </cell>
          <cell r="Q5656">
            <v>0</v>
          </cell>
          <cell r="R5656">
            <v>0</v>
          </cell>
          <cell r="T5656">
            <v>0</v>
          </cell>
          <cell r="U5656">
            <v>0</v>
          </cell>
          <cell r="V5656">
            <v>0</v>
          </cell>
          <cell r="W5656">
            <v>0</v>
          </cell>
          <cell r="X5656">
            <v>0</v>
          </cell>
          <cell r="Y5656">
            <v>0</v>
          </cell>
          <cell r="Z5656">
            <v>0</v>
          </cell>
          <cell r="AA5656">
            <v>0</v>
          </cell>
          <cell r="AB5656">
            <v>0</v>
          </cell>
          <cell r="AC5656">
            <v>0</v>
          </cell>
          <cell r="AD5656">
            <v>0</v>
          </cell>
          <cell r="AE5656">
            <v>0</v>
          </cell>
          <cell r="AF5656">
            <v>0</v>
          </cell>
          <cell r="AG5656">
            <v>0</v>
          </cell>
          <cell r="AH5656">
            <v>0</v>
          </cell>
          <cell r="AI5656">
            <v>0</v>
          </cell>
          <cell r="AJ5656">
            <v>0</v>
          </cell>
          <cell r="AK5656">
            <v>0</v>
          </cell>
          <cell r="AL5656">
            <v>0</v>
          </cell>
          <cell r="AM5656">
            <v>0</v>
          </cell>
          <cell r="AN5656">
            <v>0</v>
          </cell>
          <cell r="AO5656">
            <v>0</v>
          </cell>
          <cell r="AP5656">
            <v>4</v>
          </cell>
          <cell r="AQ5656" t="str">
            <v>CRISTHIAN CRUZ</v>
          </cell>
          <cell r="AR5656">
            <v>1</v>
          </cell>
          <cell r="AS5656" t="str">
            <v>VIRGINIA ROMERO</v>
          </cell>
          <cell r="AT5656">
            <v>3</v>
          </cell>
          <cell r="AU5656" t="str">
            <v>ANDRE ACUÑA</v>
          </cell>
          <cell r="AV5656" t="str">
            <v>#N/A</v>
          </cell>
          <cell r="AW5656" t="str">
            <v>#N/A</v>
          </cell>
          <cell r="AX5656" t="b">
            <v>1</v>
          </cell>
          <cell r="AY5656" t="b">
            <v>1</v>
          </cell>
        </row>
        <row r="5657">
          <cell r="B5657" t="str">
            <v>0990703213001</v>
          </cell>
          <cell r="C5657" t="str">
            <v>AQUALAB SA</v>
          </cell>
          <cell r="D5657">
            <v>224</v>
          </cell>
          <cell r="E5657">
            <v>22401</v>
          </cell>
          <cell r="F5657">
            <v>2240154</v>
          </cell>
          <cell r="G5657" t="str">
            <v>SERVICIOS</v>
          </cell>
          <cell r="H5657" t="str">
            <v>SERVICIOS</v>
          </cell>
          <cell r="I5657" t="str">
            <v>L3441</v>
          </cell>
          <cell r="J5657" t="str">
            <v>MEDIANA EMPRESA A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 t="str">
            <v>V CHAVARRIA</v>
          </cell>
          <cell r="P5657" t="str">
            <v>V CHAVARRIA</v>
          </cell>
          <cell r="Q5657">
            <v>0</v>
          </cell>
          <cell r="R5657">
            <v>0</v>
          </cell>
          <cell r="T5657">
            <v>0</v>
          </cell>
          <cell r="U5657">
            <v>0</v>
          </cell>
          <cell r="V5657">
            <v>0</v>
          </cell>
          <cell r="W5657">
            <v>0</v>
          </cell>
          <cell r="X5657">
            <v>0</v>
          </cell>
          <cell r="Y5657">
            <v>0</v>
          </cell>
          <cell r="Z5657">
            <v>0</v>
          </cell>
          <cell r="AA5657">
            <v>0</v>
          </cell>
          <cell r="AB5657">
            <v>0</v>
          </cell>
          <cell r="AC5657">
            <v>0</v>
          </cell>
          <cell r="AD5657">
            <v>0</v>
          </cell>
          <cell r="AE5657">
            <v>0</v>
          </cell>
          <cell r="AF5657">
            <v>0</v>
          </cell>
          <cell r="AG5657">
            <v>0</v>
          </cell>
          <cell r="AH5657">
            <v>0</v>
          </cell>
          <cell r="AI5657">
            <v>0</v>
          </cell>
          <cell r="AJ5657">
            <v>0</v>
          </cell>
          <cell r="AK5657">
            <v>0</v>
          </cell>
          <cell r="AL5657">
            <v>0</v>
          </cell>
          <cell r="AM5657">
            <v>0</v>
          </cell>
          <cell r="AN5657">
            <v>0</v>
          </cell>
          <cell r="AO5657">
            <v>0</v>
          </cell>
          <cell r="AP5657">
            <v>3</v>
          </cell>
          <cell r="AQ5657" t="str">
            <v>VANESSA CHAVARRIA</v>
          </cell>
          <cell r="AR5657">
            <v>1</v>
          </cell>
          <cell r="AS5657" t="str">
            <v>VIRGINIA ROMERO</v>
          </cell>
          <cell r="AT5657">
            <v>2</v>
          </cell>
          <cell r="AU5657" t="str">
            <v>JOHANNA ALBAN</v>
          </cell>
          <cell r="AV5657" t="str">
            <v>#N/A</v>
          </cell>
          <cell r="AW5657" t="str">
            <v>#N/A</v>
          </cell>
          <cell r="AX5657" t="b">
            <v>1</v>
          </cell>
          <cell r="AY5657" t="b">
            <v>1</v>
          </cell>
        </row>
        <row r="5658">
          <cell r="B5658" t="str">
            <v>0990177732001</v>
          </cell>
          <cell r="C5658" t="str">
            <v>INDUSTRIAL VALDIVIA INDUVAL S.A.</v>
          </cell>
          <cell r="D5658">
            <v>224</v>
          </cell>
          <cell r="E5658">
            <v>22401</v>
          </cell>
          <cell r="F5658">
            <v>2240154</v>
          </cell>
          <cell r="G5658" t="str">
            <v>MANUFACTURA</v>
          </cell>
          <cell r="H5658" t="str">
            <v>MANUFACTURA</v>
          </cell>
          <cell r="I5658" t="str">
            <v>L3442</v>
          </cell>
          <cell r="J5658" t="str">
            <v>GRANDE EMPRESA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 t="str">
            <v>C CRUZ</v>
          </cell>
          <cell r="P5658" t="str">
            <v>C CRUZ</v>
          </cell>
          <cell r="Q5658">
            <v>0</v>
          </cell>
          <cell r="R5658">
            <v>0</v>
          </cell>
          <cell r="T5658">
            <v>0</v>
          </cell>
          <cell r="U5658">
            <v>0</v>
          </cell>
          <cell r="V5658">
            <v>0</v>
          </cell>
          <cell r="W5658">
            <v>0</v>
          </cell>
          <cell r="X5658">
            <v>0</v>
          </cell>
          <cell r="Y5658">
            <v>0</v>
          </cell>
          <cell r="Z5658">
            <v>0</v>
          </cell>
          <cell r="AA5658">
            <v>0</v>
          </cell>
          <cell r="AB5658">
            <v>0</v>
          </cell>
          <cell r="AC5658">
            <v>0</v>
          </cell>
          <cell r="AD5658">
            <v>0</v>
          </cell>
          <cell r="AE5658">
            <v>0</v>
          </cell>
          <cell r="AF5658">
            <v>0</v>
          </cell>
          <cell r="AG5658">
            <v>0</v>
          </cell>
          <cell r="AH5658">
            <v>0</v>
          </cell>
          <cell r="AI5658">
            <v>0</v>
          </cell>
          <cell r="AJ5658">
            <v>0</v>
          </cell>
          <cell r="AK5658">
            <v>0</v>
          </cell>
          <cell r="AL5658">
            <v>0</v>
          </cell>
          <cell r="AM5658">
            <v>0</v>
          </cell>
          <cell r="AN5658">
            <v>0</v>
          </cell>
          <cell r="AO5658">
            <v>0</v>
          </cell>
          <cell r="AP5658">
            <v>4</v>
          </cell>
          <cell r="AQ5658" t="str">
            <v>CRISTHIAN CRUZ</v>
          </cell>
          <cell r="AR5658">
            <v>1</v>
          </cell>
          <cell r="AS5658" t="str">
            <v>VIRGINIA ROMERO</v>
          </cell>
          <cell r="AT5658">
            <v>3</v>
          </cell>
          <cell r="AU5658" t="str">
            <v>ANDRE ACUÑA</v>
          </cell>
          <cell r="AV5658" t="str">
            <v>#N/A</v>
          </cell>
          <cell r="AW5658" t="str">
            <v>#N/A</v>
          </cell>
          <cell r="AX5658" t="b">
            <v>1</v>
          </cell>
          <cell r="AY5658" t="b">
            <v>1</v>
          </cell>
        </row>
        <row r="5659">
          <cell r="B5659" t="str">
            <v>0968583960001</v>
          </cell>
          <cell r="C5659" t="str">
            <v>UNIDAD EDUCATIVA FISCAL, TECNICA EXPERIMENTAL AGROPECUARIA D</v>
          </cell>
          <cell r="D5659">
            <v>224</v>
          </cell>
          <cell r="E5659">
            <v>22401</v>
          </cell>
          <cell r="F5659">
            <v>2240155</v>
          </cell>
          <cell r="G5659" t="str">
            <v>SERVICIOS</v>
          </cell>
          <cell r="H5659" t="str">
            <v>SERVICIOS</v>
          </cell>
          <cell r="I5659" t="str">
            <v>L3443</v>
          </cell>
          <cell r="J5659" t="str">
            <v>PEQUEÑA EMPRESA</v>
          </cell>
          <cell r="K5659" t="str">
            <v>SECTOR PUBLICO</v>
          </cell>
          <cell r="L5659" t="str">
            <v>05Sin características</v>
          </cell>
          <cell r="M5659">
            <v>41820</v>
          </cell>
          <cell r="N5659">
            <v>0.41666666666666669</v>
          </cell>
          <cell r="O5659" t="str">
            <v>V CHAVARRIA</v>
          </cell>
          <cell r="P5659" t="str">
            <v>V CHAVARRIA</v>
          </cell>
          <cell r="Q5659" t="str">
            <v>V CHAVARRIA</v>
          </cell>
          <cell r="R5659" t="str">
            <v>PAPEL</v>
          </cell>
          <cell r="T5659">
            <v>0</v>
          </cell>
          <cell r="U5659">
            <v>0</v>
          </cell>
          <cell r="V5659">
            <v>0</v>
          </cell>
          <cell r="W5659">
            <v>0</v>
          </cell>
          <cell r="X5659">
            <v>0</v>
          </cell>
          <cell r="Y5659">
            <v>0</v>
          </cell>
          <cell r="Z5659">
            <v>0</v>
          </cell>
          <cell r="AA5659">
            <v>0</v>
          </cell>
          <cell r="AB5659">
            <v>0</v>
          </cell>
          <cell r="AC5659">
            <v>41820</v>
          </cell>
          <cell r="AD5659">
            <v>0.41666666666666669</v>
          </cell>
          <cell r="AE5659" t="str">
            <v>MMORAN</v>
          </cell>
          <cell r="AF5659">
            <v>27</v>
          </cell>
          <cell r="AG5659">
            <v>0</v>
          </cell>
          <cell r="AH5659">
            <v>0</v>
          </cell>
          <cell r="AI5659">
            <v>0</v>
          </cell>
          <cell r="AJ5659">
            <v>0</v>
          </cell>
          <cell r="AK5659">
            <v>0</v>
          </cell>
          <cell r="AL5659">
            <v>0</v>
          </cell>
          <cell r="AM5659">
            <v>0</v>
          </cell>
          <cell r="AN5659">
            <v>0</v>
          </cell>
          <cell r="AO5659">
            <v>0</v>
          </cell>
          <cell r="AP5659">
            <v>3</v>
          </cell>
          <cell r="AQ5659" t="str">
            <v>VANESSA CHAVARRIA</v>
          </cell>
          <cell r="AR5659">
            <v>1</v>
          </cell>
          <cell r="AS5659" t="str">
            <v>VIRGINIA ROMERO</v>
          </cell>
          <cell r="AT5659">
            <v>2</v>
          </cell>
          <cell r="AU5659" t="str">
            <v>JOHANNA ALBAN</v>
          </cell>
          <cell r="AV5659" t="str">
            <v>#N/A</v>
          </cell>
          <cell r="AW5659" t="str">
            <v>#N/A</v>
          </cell>
          <cell r="AX5659" t="b">
            <v>0</v>
          </cell>
          <cell r="AY5659" t="b">
            <v>0</v>
          </cell>
        </row>
        <row r="5660">
          <cell r="B5660" t="str">
            <v>0911130284001</v>
          </cell>
          <cell r="C5660" t="str">
            <v>AYOUB TOUMA MARIO MIGUEL</v>
          </cell>
          <cell r="D5660">
            <v>224</v>
          </cell>
          <cell r="E5660">
            <v>22402</v>
          </cell>
          <cell r="F5660">
            <v>2240250</v>
          </cell>
          <cell r="G5660" t="str">
            <v>SERVICIOS</v>
          </cell>
          <cell r="H5660" t="str">
            <v>SERVICIOS</v>
          </cell>
          <cell r="I5660" t="str">
            <v>L3444</v>
          </cell>
          <cell r="J5660" t="str">
            <v>MICROEMPRESA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 t="str">
            <v>V CHAVARRIA</v>
          </cell>
          <cell r="P5660" t="str">
            <v>V CHAVARRIA</v>
          </cell>
          <cell r="Q5660">
            <v>0</v>
          </cell>
          <cell r="R5660">
            <v>0</v>
          </cell>
          <cell r="T5660">
            <v>0</v>
          </cell>
          <cell r="U5660">
            <v>0</v>
          </cell>
          <cell r="V5660">
            <v>0</v>
          </cell>
          <cell r="W5660">
            <v>0</v>
          </cell>
          <cell r="X5660">
            <v>0</v>
          </cell>
          <cell r="Y5660">
            <v>0</v>
          </cell>
          <cell r="Z5660">
            <v>0</v>
          </cell>
          <cell r="AA5660">
            <v>0</v>
          </cell>
          <cell r="AB5660">
            <v>0</v>
          </cell>
          <cell r="AC5660">
            <v>0</v>
          </cell>
          <cell r="AD5660">
            <v>0</v>
          </cell>
          <cell r="AE5660">
            <v>0</v>
          </cell>
          <cell r="AF5660">
            <v>0</v>
          </cell>
          <cell r="AG5660">
            <v>0</v>
          </cell>
          <cell r="AH5660">
            <v>0</v>
          </cell>
          <cell r="AI5660">
            <v>0</v>
          </cell>
          <cell r="AJ5660">
            <v>0</v>
          </cell>
          <cell r="AK5660">
            <v>0</v>
          </cell>
          <cell r="AL5660">
            <v>0</v>
          </cell>
          <cell r="AM5660">
            <v>0</v>
          </cell>
          <cell r="AN5660">
            <v>0</v>
          </cell>
          <cell r="AO5660">
            <v>0</v>
          </cell>
          <cell r="AP5660">
            <v>3</v>
          </cell>
          <cell r="AQ5660" t="str">
            <v>VANESSA CHAVARRIA</v>
          </cell>
          <cell r="AR5660">
            <v>1</v>
          </cell>
          <cell r="AS5660" t="str">
            <v>VIRGINIA ROMERO</v>
          </cell>
          <cell r="AT5660">
            <v>2</v>
          </cell>
          <cell r="AU5660" t="str">
            <v>JOHANNA ALBAN</v>
          </cell>
          <cell r="AV5660" t="str">
            <v>#N/A</v>
          </cell>
          <cell r="AW5660" t="str">
            <v>#N/A</v>
          </cell>
          <cell r="AX5660" t="b">
            <v>1</v>
          </cell>
          <cell r="AY5660" t="b">
            <v>1</v>
          </cell>
        </row>
        <row r="5661">
          <cell r="B5661" t="str">
            <v>1301984389001</v>
          </cell>
          <cell r="C5661" t="str">
            <v>AVILA RIVAS HUGO ROBERTO</v>
          </cell>
          <cell r="D5661">
            <v>224</v>
          </cell>
          <cell r="E5661">
            <v>22402</v>
          </cell>
          <cell r="F5661">
            <v>2240250</v>
          </cell>
          <cell r="G5661" t="str">
            <v>COMERCIO</v>
          </cell>
          <cell r="H5661" t="str">
            <v>COMERCIO</v>
          </cell>
          <cell r="I5661" t="str">
            <v>L3445</v>
          </cell>
          <cell r="J5661" t="str">
            <v>MICROEMPRESA</v>
          </cell>
          <cell r="K5661">
            <v>0</v>
          </cell>
          <cell r="L5661" t="str">
            <v>01Empresas Normales</v>
          </cell>
          <cell r="M5661">
            <v>41830</v>
          </cell>
          <cell r="N5661">
            <v>0.44027777777777777</v>
          </cell>
          <cell r="O5661" t="str">
            <v>R MEDINA PIN</v>
          </cell>
          <cell r="P5661" t="str">
            <v>R MEDINA PIN</v>
          </cell>
          <cell r="Q5661" t="str">
            <v>EMPRESA</v>
          </cell>
          <cell r="R5661" t="str">
            <v>PAPEL</v>
          </cell>
          <cell r="S5661">
            <v>41830</v>
          </cell>
          <cell r="T5661">
            <v>0.44444444444444442</v>
          </cell>
          <cell r="U5661" t="str">
            <v>PRE-023</v>
          </cell>
          <cell r="V5661">
            <v>0</v>
          </cell>
          <cell r="W5661">
            <v>0</v>
          </cell>
          <cell r="X5661">
            <v>0</v>
          </cell>
          <cell r="Y5661">
            <v>0</v>
          </cell>
          <cell r="Z5661">
            <v>0</v>
          </cell>
          <cell r="AA5661">
            <v>0</v>
          </cell>
          <cell r="AB5661">
            <v>0</v>
          </cell>
          <cell r="AC5661">
            <v>0</v>
          </cell>
          <cell r="AD5661">
            <v>0</v>
          </cell>
          <cell r="AE5661">
            <v>0</v>
          </cell>
          <cell r="AF5661">
            <v>0</v>
          </cell>
          <cell r="AG5661">
            <v>0</v>
          </cell>
          <cell r="AH5661">
            <v>0</v>
          </cell>
          <cell r="AI5661">
            <v>0</v>
          </cell>
          <cell r="AJ5661">
            <v>0</v>
          </cell>
          <cell r="AK5661">
            <v>0</v>
          </cell>
          <cell r="AL5661">
            <v>0</v>
          </cell>
          <cell r="AM5661">
            <v>0</v>
          </cell>
          <cell r="AN5661">
            <v>0</v>
          </cell>
          <cell r="AO5661">
            <v>0</v>
          </cell>
          <cell r="AP5661">
            <v>2</v>
          </cell>
          <cell r="AQ5661" t="str">
            <v>ROXANA MEDINA</v>
          </cell>
          <cell r="AR5661">
            <v>1</v>
          </cell>
          <cell r="AS5661" t="str">
            <v>VIRGINIA ROMERO</v>
          </cell>
          <cell r="AT5661">
            <v>8</v>
          </cell>
          <cell r="AU5661" t="str">
            <v>CRITICO_15</v>
          </cell>
          <cell r="AV5661" t="str">
            <v>#N/A</v>
          </cell>
          <cell r="AW5661" t="str">
            <v>#N/A</v>
          </cell>
          <cell r="AX5661" t="b">
            <v>0</v>
          </cell>
          <cell r="AY5661" t="b">
            <v>0</v>
          </cell>
        </row>
        <row r="5662">
          <cell r="B5662" t="str">
            <v>0992499206001</v>
          </cell>
          <cell r="C5662" t="str">
            <v>TRANSJIRAV S.A.</v>
          </cell>
          <cell r="D5662">
            <v>224</v>
          </cell>
          <cell r="E5662">
            <v>22402</v>
          </cell>
          <cell r="F5662">
            <v>2240250</v>
          </cell>
          <cell r="G5662" t="str">
            <v>SERVICIOS</v>
          </cell>
          <cell r="H5662" t="str">
            <v>SERVICIOS</v>
          </cell>
          <cell r="I5662" t="str">
            <v>L3446</v>
          </cell>
          <cell r="J5662" t="str">
            <v>MICROEMPRESA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 t="str">
            <v>V CHAVARRIA</v>
          </cell>
          <cell r="P5662" t="str">
            <v>V CHAVARRIA</v>
          </cell>
          <cell r="Q5662">
            <v>0</v>
          </cell>
          <cell r="R5662">
            <v>0</v>
          </cell>
          <cell r="T5662">
            <v>0</v>
          </cell>
          <cell r="U5662">
            <v>0</v>
          </cell>
          <cell r="V5662">
            <v>0</v>
          </cell>
          <cell r="W5662">
            <v>0</v>
          </cell>
          <cell r="X5662">
            <v>0</v>
          </cell>
          <cell r="Y5662">
            <v>0</v>
          </cell>
          <cell r="Z5662">
            <v>0</v>
          </cell>
          <cell r="AA5662">
            <v>0</v>
          </cell>
          <cell r="AB5662">
            <v>0</v>
          </cell>
          <cell r="AC5662">
            <v>0</v>
          </cell>
          <cell r="AD5662">
            <v>0</v>
          </cell>
          <cell r="AE5662">
            <v>0</v>
          </cell>
          <cell r="AF5662">
            <v>0</v>
          </cell>
          <cell r="AG5662">
            <v>0</v>
          </cell>
          <cell r="AH5662">
            <v>0</v>
          </cell>
          <cell r="AI5662">
            <v>0</v>
          </cell>
          <cell r="AJ5662">
            <v>0</v>
          </cell>
          <cell r="AK5662">
            <v>0</v>
          </cell>
          <cell r="AL5662">
            <v>0</v>
          </cell>
          <cell r="AM5662">
            <v>0</v>
          </cell>
          <cell r="AN5662">
            <v>0</v>
          </cell>
          <cell r="AO5662">
            <v>0</v>
          </cell>
          <cell r="AP5662">
            <v>3</v>
          </cell>
          <cell r="AQ5662" t="str">
            <v>VANESSA CHAVARRIA</v>
          </cell>
          <cell r="AR5662">
            <v>1</v>
          </cell>
          <cell r="AS5662" t="str">
            <v>VIRGINIA ROMERO</v>
          </cell>
          <cell r="AT5662">
            <v>2</v>
          </cell>
          <cell r="AU5662" t="str">
            <v>JOHANNA ALBAN</v>
          </cell>
          <cell r="AV5662" t="str">
            <v>#N/A</v>
          </cell>
          <cell r="AW5662" t="str">
            <v>#N/A</v>
          </cell>
          <cell r="AX5662" t="b">
            <v>1</v>
          </cell>
          <cell r="AY5662" t="b">
            <v>1</v>
          </cell>
        </row>
        <row r="5663">
          <cell r="B5663" t="str">
            <v>1302950058001</v>
          </cell>
          <cell r="C5663" t="str">
            <v>HURTADO MARTINEZ NOEMI MARLENE</v>
          </cell>
          <cell r="D5663">
            <v>224</v>
          </cell>
          <cell r="E5663">
            <v>22402</v>
          </cell>
          <cell r="F5663">
            <v>2240250</v>
          </cell>
          <cell r="G5663" t="str">
            <v>COMERCIO</v>
          </cell>
          <cell r="H5663" t="str">
            <v>COMERCIO</v>
          </cell>
          <cell r="I5663" t="str">
            <v>L3447</v>
          </cell>
          <cell r="J5663" t="str">
            <v>MICROEMPRESA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 t="str">
            <v>E BARCO</v>
          </cell>
          <cell r="P5663" t="str">
            <v>E BARCO</v>
          </cell>
          <cell r="Q5663">
            <v>0</v>
          </cell>
          <cell r="R5663">
            <v>0</v>
          </cell>
          <cell r="T5663">
            <v>0</v>
          </cell>
          <cell r="U5663">
            <v>0</v>
          </cell>
          <cell r="V5663">
            <v>0</v>
          </cell>
          <cell r="W5663">
            <v>0</v>
          </cell>
          <cell r="X5663">
            <v>0</v>
          </cell>
          <cell r="Y5663">
            <v>0</v>
          </cell>
          <cell r="Z5663">
            <v>0</v>
          </cell>
          <cell r="AA5663">
            <v>0</v>
          </cell>
          <cell r="AB5663">
            <v>0</v>
          </cell>
          <cell r="AC5663">
            <v>0</v>
          </cell>
          <cell r="AD5663">
            <v>0</v>
          </cell>
          <cell r="AE5663">
            <v>0</v>
          </cell>
          <cell r="AF5663">
            <v>0</v>
          </cell>
          <cell r="AG5663">
            <v>0</v>
          </cell>
          <cell r="AH5663">
            <v>0</v>
          </cell>
          <cell r="AI5663">
            <v>0</v>
          </cell>
          <cell r="AJ5663">
            <v>0</v>
          </cell>
          <cell r="AK5663">
            <v>0</v>
          </cell>
          <cell r="AL5663">
            <v>0</v>
          </cell>
          <cell r="AM5663">
            <v>0</v>
          </cell>
          <cell r="AN5663">
            <v>0</v>
          </cell>
          <cell r="AO5663">
            <v>0</v>
          </cell>
          <cell r="AP5663">
            <v>1</v>
          </cell>
          <cell r="AQ5663" t="str">
            <v>EDER BARCO</v>
          </cell>
          <cell r="AR5663">
            <v>1</v>
          </cell>
          <cell r="AS5663" t="str">
            <v>VIRGINIA ROMERO</v>
          </cell>
          <cell r="AT5663">
            <v>8</v>
          </cell>
          <cell r="AU5663" t="str">
            <v>CRITICO_15</v>
          </cell>
          <cell r="AV5663" t="str">
            <v>#N/A</v>
          </cell>
          <cell r="AW5663" t="str">
            <v>#N/A</v>
          </cell>
          <cell r="AX5663" t="b">
            <v>1</v>
          </cell>
          <cell r="AY5663" t="b">
            <v>1</v>
          </cell>
        </row>
        <row r="5664">
          <cell r="B5664" t="str">
            <v>0908227465001</v>
          </cell>
          <cell r="C5664" t="str">
            <v>ROSALES RODRIGUEZ JORGE LUIS</v>
          </cell>
          <cell r="D5664">
            <v>224</v>
          </cell>
          <cell r="E5664">
            <v>22402</v>
          </cell>
          <cell r="F5664">
            <v>2240250</v>
          </cell>
          <cell r="G5664" t="str">
            <v>MANUFACTURA</v>
          </cell>
          <cell r="H5664" t="str">
            <v>MANUFACTURA</v>
          </cell>
          <cell r="I5664" t="str">
            <v>L3448</v>
          </cell>
          <cell r="J5664" t="str">
            <v>MICROEMPRESA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 t="str">
            <v>R MEDINA PIN</v>
          </cell>
          <cell r="P5664" t="str">
            <v>R MEDINA PIN</v>
          </cell>
          <cell r="Q5664">
            <v>0</v>
          </cell>
          <cell r="R5664">
            <v>0</v>
          </cell>
          <cell r="T5664">
            <v>0</v>
          </cell>
          <cell r="U5664">
            <v>0</v>
          </cell>
          <cell r="V5664">
            <v>0</v>
          </cell>
          <cell r="W5664">
            <v>0</v>
          </cell>
          <cell r="X5664">
            <v>0</v>
          </cell>
          <cell r="Y5664">
            <v>0</v>
          </cell>
          <cell r="Z5664">
            <v>0</v>
          </cell>
          <cell r="AA5664">
            <v>0</v>
          </cell>
          <cell r="AB5664">
            <v>0</v>
          </cell>
          <cell r="AC5664">
            <v>0</v>
          </cell>
          <cell r="AD5664">
            <v>0</v>
          </cell>
          <cell r="AE5664">
            <v>0</v>
          </cell>
          <cell r="AF5664">
            <v>0</v>
          </cell>
          <cell r="AG5664">
            <v>0</v>
          </cell>
          <cell r="AH5664">
            <v>0</v>
          </cell>
          <cell r="AI5664">
            <v>0</v>
          </cell>
          <cell r="AJ5664">
            <v>0</v>
          </cell>
          <cell r="AK5664">
            <v>0</v>
          </cell>
          <cell r="AL5664">
            <v>0</v>
          </cell>
          <cell r="AM5664">
            <v>0</v>
          </cell>
          <cell r="AN5664">
            <v>0</v>
          </cell>
          <cell r="AO5664">
            <v>0</v>
          </cell>
          <cell r="AP5664">
            <v>2</v>
          </cell>
          <cell r="AQ5664" t="str">
            <v>ROXANA MEDINA</v>
          </cell>
          <cell r="AR5664">
            <v>1</v>
          </cell>
          <cell r="AS5664" t="str">
            <v>VIRGINIA ROMERO</v>
          </cell>
          <cell r="AT5664">
            <v>8</v>
          </cell>
          <cell r="AU5664" t="str">
            <v>CRITICO_15</v>
          </cell>
          <cell r="AV5664" t="str">
            <v>#N/A</v>
          </cell>
          <cell r="AW5664" t="str">
            <v>#N/A</v>
          </cell>
          <cell r="AX5664" t="b">
            <v>1</v>
          </cell>
          <cell r="AY5664" t="b">
            <v>1</v>
          </cell>
        </row>
        <row r="5665">
          <cell r="B5665" t="str">
            <v>0920397817001</v>
          </cell>
          <cell r="C5665" t="str">
            <v>ROSALES COELLO JESUS MARIA</v>
          </cell>
          <cell r="D5665">
            <v>224</v>
          </cell>
          <cell r="E5665">
            <v>22402</v>
          </cell>
          <cell r="F5665">
            <v>2240250</v>
          </cell>
          <cell r="G5665" t="str">
            <v>MANUFACTURA</v>
          </cell>
          <cell r="H5665" t="str">
            <v>MANUFACTURA</v>
          </cell>
          <cell r="I5665" t="str">
            <v>L3449</v>
          </cell>
          <cell r="J5665" t="str">
            <v>MICROEMPRESA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 t="str">
            <v>V CHAVARRIA</v>
          </cell>
          <cell r="P5665" t="str">
            <v>V CHAVARRIA</v>
          </cell>
          <cell r="Q5665">
            <v>0</v>
          </cell>
          <cell r="R5665">
            <v>0</v>
          </cell>
          <cell r="T5665">
            <v>0</v>
          </cell>
          <cell r="U5665">
            <v>0</v>
          </cell>
          <cell r="V5665">
            <v>0</v>
          </cell>
          <cell r="W5665">
            <v>0</v>
          </cell>
          <cell r="X5665">
            <v>0</v>
          </cell>
          <cell r="Y5665">
            <v>0</v>
          </cell>
          <cell r="Z5665">
            <v>0</v>
          </cell>
          <cell r="AA5665">
            <v>0</v>
          </cell>
          <cell r="AB5665">
            <v>0</v>
          </cell>
          <cell r="AC5665">
            <v>0</v>
          </cell>
          <cell r="AD5665">
            <v>0</v>
          </cell>
          <cell r="AE5665">
            <v>0</v>
          </cell>
          <cell r="AF5665">
            <v>0</v>
          </cell>
          <cell r="AG5665">
            <v>0</v>
          </cell>
          <cell r="AH5665">
            <v>0</v>
          </cell>
          <cell r="AI5665">
            <v>0</v>
          </cell>
          <cell r="AJ5665">
            <v>0</v>
          </cell>
          <cell r="AK5665">
            <v>0</v>
          </cell>
          <cell r="AL5665">
            <v>0</v>
          </cell>
          <cell r="AM5665">
            <v>0</v>
          </cell>
          <cell r="AN5665">
            <v>0</v>
          </cell>
          <cell r="AO5665">
            <v>0</v>
          </cell>
          <cell r="AP5665">
            <v>3</v>
          </cell>
          <cell r="AQ5665" t="str">
            <v>VANESSA CHAVARRIA</v>
          </cell>
          <cell r="AR5665">
            <v>1</v>
          </cell>
          <cell r="AS5665" t="str">
            <v>VIRGINIA ROMERO</v>
          </cell>
          <cell r="AT5665">
            <v>2</v>
          </cell>
          <cell r="AU5665" t="str">
            <v>JOHANNA ALBAN</v>
          </cell>
          <cell r="AV5665" t="str">
            <v>#N/A</v>
          </cell>
          <cell r="AW5665" t="str">
            <v>#N/A</v>
          </cell>
          <cell r="AX5665" t="b">
            <v>1</v>
          </cell>
          <cell r="AY5665" t="b">
            <v>1</v>
          </cell>
        </row>
        <row r="5666">
          <cell r="B5666" t="str">
            <v>0901070367001</v>
          </cell>
          <cell r="C5666" t="str">
            <v>SUAREZ BORBOR ALONSO NORBERTO</v>
          </cell>
          <cell r="D5666">
            <v>224</v>
          </cell>
          <cell r="E5666">
            <v>22402</v>
          </cell>
          <cell r="F5666">
            <v>2240250</v>
          </cell>
          <cell r="G5666" t="str">
            <v>SERVICIOS</v>
          </cell>
          <cell r="H5666" t="str">
            <v>SERVICIOS</v>
          </cell>
          <cell r="I5666" t="str">
            <v>L3450</v>
          </cell>
          <cell r="J5666" t="str">
            <v>MICROEMPRESA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 t="str">
            <v>R MEDINA PIN</v>
          </cell>
          <cell r="P5666" t="str">
            <v>R MEDINA PIN</v>
          </cell>
          <cell r="Q5666">
            <v>0</v>
          </cell>
          <cell r="R5666">
            <v>0</v>
          </cell>
          <cell r="T5666">
            <v>0</v>
          </cell>
          <cell r="U5666">
            <v>0</v>
          </cell>
          <cell r="V5666">
            <v>0</v>
          </cell>
          <cell r="W5666">
            <v>0</v>
          </cell>
          <cell r="X5666">
            <v>0</v>
          </cell>
          <cell r="Y5666">
            <v>0</v>
          </cell>
          <cell r="Z5666">
            <v>0</v>
          </cell>
          <cell r="AA5666">
            <v>0</v>
          </cell>
          <cell r="AB5666">
            <v>0</v>
          </cell>
          <cell r="AC5666">
            <v>0</v>
          </cell>
          <cell r="AD5666">
            <v>0</v>
          </cell>
          <cell r="AE5666">
            <v>0</v>
          </cell>
          <cell r="AF5666">
            <v>0</v>
          </cell>
          <cell r="AG5666">
            <v>0</v>
          </cell>
          <cell r="AH5666">
            <v>0</v>
          </cell>
          <cell r="AI5666">
            <v>0</v>
          </cell>
          <cell r="AJ5666">
            <v>0</v>
          </cell>
          <cell r="AK5666">
            <v>0</v>
          </cell>
          <cell r="AL5666">
            <v>0</v>
          </cell>
          <cell r="AM5666">
            <v>0</v>
          </cell>
          <cell r="AN5666">
            <v>0</v>
          </cell>
          <cell r="AO5666">
            <v>0</v>
          </cell>
          <cell r="AP5666">
            <v>2</v>
          </cell>
          <cell r="AQ5666" t="str">
            <v>ROXANA MEDINA</v>
          </cell>
          <cell r="AR5666">
            <v>1</v>
          </cell>
          <cell r="AS5666" t="str">
            <v>VIRGINIA ROMERO</v>
          </cell>
          <cell r="AT5666">
            <v>8</v>
          </cell>
          <cell r="AU5666" t="str">
            <v>CRITICO_15</v>
          </cell>
          <cell r="AV5666" t="str">
            <v>#N/A</v>
          </cell>
          <cell r="AW5666" t="str">
            <v>#N/A</v>
          </cell>
          <cell r="AX5666" t="b">
            <v>1</v>
          </cell>
          <cell r="AY5666" t="b">
            <v>1</v>
          </cell>
        </row>
        <row r="5667">
          <cell r="B5667" t="str">
            <v>0917080301001</v>
          </cell>
          <cell r="C5667" t="str">
            <v>MALAVE MARIN JORGE XAVIER</v>
          </cell>
          <cell r="D5667">
            <v>224</v>
          </cell>
          <cell r="E5667">
            <v>22402</v>
          </cell>
          <cell r="F5667">
            <v>2240250</v>
          </cell>
          <cell r="G5667" t="str">
            <v>SERVICIOS</v>
          </cell>
          <cell r="H5667" t="str">
            <v>SERVICIOS</v>
          </cell>
          <cell r="I5667" t="str">
            <v>L3451</v>
          </cell>
          <cell r="J5667" t="str">
            <v>MICROEMPRESA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 t="str">
            <v>V CHAVARRIA</v>
          </cell>
          <cell r="P5667" t="str">
            <v>V CHAVARRIA</v>
          </cell>
          <cell r="Q5667">
            <v>0</v>
          </cell>
          <cell r="R5667">
            <v>0</v>
          </cell>
          <cell r="T5667">
            <v>0</v>
          </cell>
          <cell r="U5667">
            <v>0</v>
          </cell>
          <cell r="V5667">
            <v>0</v>
          </cell>
          <cell r="W5667">
            <v>0</v>
          </cell>
          <cell r="X5667">
            <v>0</v>
          </cell>
          <cell r="Y5667">
            <v>0</v>
          </cell>
          <cell r="Z5667">
            <v>0</v>
          </cell>
          <cell r="AA5667">
            <v>0</v>
          </cell>
          <cell r="AB5667">
            <v>0</v>
          </cell>
          <cell r="AC5667">
            <v>0</v>
          </cell>
          <cell r="AD5667">
            <v>0</v>
          </cell>
          <cell r="AE5667">
            <v>0</v>
          </cell>
          <cell r="AF5667">
            <v>0</v>
          </cell>
          <cell r="AG5667">
            <v>0</v>
          </cell>
          <cell r="AH5667">
            <v>0</v>
          </cell>
          <cell r="AI5667">
            <v>0</v>
          </cell>
          <cell r="AJ5667">
            <v>0</v>
          </cell>
          <cell r="AK5667">
            <v>0</v>
          </cell>
          <cell r="AL5667">
            <v>0</v>
          </cell>
          <cell r="AM5667">
            <v>0</v>
          </cell>
          <cell r="AN5667">
            <v>0</v>
          </cell>
          <cell r="AO5667">
            <v>0</v>
          </cell>
          <cell r="AP5667">
            <v>3</v>
          </cell>
          <cell r="AQ5667" t="str">
            <v>VANESSA CHAVARRIA</v>
          </cell>
          <cell r="AR5667">
            <v>1</v>
          </cell>
          <cell r="AS5667" t="str">
            <v>VIRGINIA ROMERO</v>
          </cell>
          <cell r="AT5667">
            <v>2</v>
          </cell>
          <cell r="AU5667" t="str">
            <v>JOHANNA ALBAN</v>
          </cell>
          <cell r="AV5667" t="str">
            <v>#N/A</v>
          </cell>
          <cell r="AW5667" t="str">
            <v>#N/A</v>
          </cell>
          <cell r="AX5667" t="b">
            <v>1</v>
          </cell>
          <cell r="AY5667" t="b">
            <v>1</v>
          </cell>
        </row>
        <row r="5668">
          <cell r="B5668" t="str">
            <v>0915435804001</v>
          </cell>
          <cell r="C5668" t="str">
            <v>ALOMOTO LOPEZ WALTER ARQUIMIDES</v>
          </cell>
          <cell r="D5668">
            <v>224</v>
          </cell>
          <cell r="E5668">
            <v>22402</v>
          </cell>
          <cell r="F5668">
            <v>2240250</v>
          </cell>
          <cell r="G5668" t="str">
            <v>COMERCIO</v>
          </cell>
          <cell r="H5668" t="str">
            <v>COMERCIO</v>
          </cell>
          <cell r="I5668" t="str">
            <v>L3452</v>
          </cell>
          <cell r="J5668" t="str">
            <v>MICROEMPRESA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 t="str">
            <v>E BARCO</v>
          </cell>
          <cell r="P5668" t="str">
            <v>E BARCO</v>
          </cell>
          <cell r="Q5668">
            <v>0</v>
          </cell>
          <cell r="R5668">
            <v>0</v>
          </cell>
          <cell r="T5668">
            <v>0</v>
          </cell>
          <cell r="U5668">
            <v>0</v>
          </cell>
          <cell r="V5668">
            <v>0</v>
          </cell>
          <cell r="W5668">
            <v>0</v>
          </cell>
          <cell r="X5668">
            <v>0</v>
          </cell>
          <cell r="Y5668">
            <v>0</v>
          </cell>
          <cell r="Z5668">
            <v>0</v>
          </cell>
          <cell r="AA5668">
            <v>0</v>
          </cell>
          <cell r="AB5668">
            <v>0</v>
          </cell>
          <cell r="AC5668">
            <v>0</v>
          </cell>
          <cell r="AD5668">
            <v>0</v>
          </cell>
          <cell r="AE5668">
            <v>0</v>
          </cell>
          <cell r="AF5668">
            <v>0</v>
          </cell>
          <cell r="AG5668">
            <v>0</v>
          </cell>
          <cell r="AH5668">
            <v>0</v>
          </cell>
          <cell r="AI5668">
            <v>0</v>
          </cell>
          <cell r="AJ5668">
            <v>0</v>
          </cell>
          <cell r="AK5668">
            <v>0</v>
          </cell>
          <cell r="AL5668">
            <v>0</v>
          </cell>
          <cell r="AM5668">
            <v>0</v>
          </cell>
          <cell r="AN5668">
            <v>0</v>
          </cell>
          <cell r="AO5668">
            <v>0</v>
          </cell>
          <cell r="AP5668">
            <v>1</v>
          </cell>
          <cell r="AQ5668" t="str">
            <v>EDER BARCO</v>
          </cell>
          <cell r="AR5668">
            <v>1</v>
          </cell>
          <cell r="AS5668" t="str">
            <v>VIRGINIA ROMERO</v>
          </cell>
          <cell r="AT5668">
            <v>8</v>
          </cell>
          <cell r="AU5668" t="str">
            <v>CRITICO_15</v>
          </cell>
          <cell r="AV5668" t="str">
            <v>#N/A</v>
          </cell>
          <cell r="AW5668" t="str">
            <v>#N/A</v>
          </cell>
          <cell r="AX5668" t="b">
            <v>1</v>
          </cell>
          <cell r="AY5668" t="b">
            <v>1</v>
          </cell>
        </row>
        <row r="5669">
          <cell r="B5669" t="str">
            <v>0901001016001</v>
          </cell>
          <cell r="C5669" t="str">
            <v>ROSALES DOMINGUEZ TITO VICENTE</v>
          </cell>
          <cell r="D5669">
            <v>224</v>
          </cell>
          <cell r="E5669">
            <v>22402</v>
          </cell>
          <cell r="F5669">
            <v>2240250</v>
          </cell>
          <cell r="G5669" t="str">
            <v>SERVICIOS</v>
          </cell>
          <cell r="H5669" t="str">
            <v>SERVICIOS</v>
          </cell>
          <cell r="I5669" t="str">
            <v>L3453</v>
          </cell>
          <cell r="J5669" t="str">
            <v>MICROEMPRESA</v>
          </cell>
          <cell r="K5669">
            <v>0</v>
          </cell>
          <cell r="L5669" t="str">
            <v>01Empresas Normales</v>
          </cell>
          <cell r="M5669">
            <v>41803</v>
          </cell>
          <cell r="N5669">
            <v>0.35416666666666669</v>
          </cell>
          <cell r="O5669" t="str">
            <v>E BARCO</v>
          </cell>
          <cell r="P5669" t="str">
            <v>E BARCO</v>
          </cell>
          <cell r="Q5669" t="str">
            <v>APLICATIVO WEB</v>
          </cell>
          <cell r="R5669" t="str">
            <v>APLICATIVO WEB</v>
          </cell>
          <cell r="S5669">
            <v>41806</v>
          </cell>
          <cell r="T5669">
            <v>0.66666666666666663</v>
          </cell>
          <cell r="U5669" t="str">
            <v>PRE-002</v>
          </cell>
          <cell r="V5669">
            <v>41816</v>
          </cell>
          <cell r="W5669">
            <v>0.6694444444444444</v>
          </cell>
          <cell r="X5669">
            <v>0</v>
          </cell>
          <cell r="Y5669">
            <v>0</v>
          </cell>
          <cell r="Z5669">
            <v>0</v>
          </cell>
          <cell r="AA5669">
            <v>0</v>
          </cell>
          <cell r="AB5669">
            <v>0</v>
          </cell>
          <cell r="AC5669">
            <v>41818</v>
          </cell>
          <cell r="AD5669">
            <v>0.74375000000000002</v>
          </cell>
          <cell r="AE5669" t="str">
            <v>MMORAN</v>
          </cell>
          <cell r="AF5669">
            <v>21</v>
          </cell>
          <cell r="AG5669">
            <v>0</v>
          </cell>
          <cell r="AH5669">
            <v>0</v>
          </cell>
          <cell r="AI5669">
            <v>0</v>
          </cell>
          <cell r="AJ5669">
            <v>0</v>
          </cell>
          <cell r="AK5669">
            <v>0</v>
          </cell>
          <cell r="AL5669">
            <v>0</v>
          </cell>
          <cell r="AM5669">
            <v>0</v>
          </cell>
          <cell r="AN5669">
            <v>0</v>
          </cell>
          <cell r="AO5669">
            <v>0</v>
          </cell>
          <cell r="AP5669">
            <v>1</v>
          </cell>
          <cell r="AQ5669" t="str">
            <v>EDER BARCO</v>
          </cell>
          <cell r="AR5669">
            <v>1</v>
          </cell>
          <cell r="AS5669" t="str">
            <v>VIRGINIA ROMERO</v>
          </cell>
          <cell r="AT5669">
            <v>8</v>
          </cell>
          <cell r="AU5669" t="str">
            <v>CRITICO_15</v>
          </cell>
          <cell r="AV5669" t="str">
            <v>#N/A</v>
          </cell>
          <cell r="AW5669" t="str">
            <v>#N/A</v>
          </cell>
          <cell r="AX5669" t="b">
            <v>0</v>
          </cell>
          <cell r="AY5669" t="b">
            <v>0</v>
          </cell>
        </row>
        <row r="5670">
          <cell r="B5670" t="str">
            <v>0915968002001</v>
          </cell>
          <cell r="C5670" t="str">
            <v>MEJILLONES CASTRO HENRY CARLOS</v>
          </cell>
          <cell r="D5670">
            <v>224</v>
          </cell>
          <cell r="E5670">
            <v>22402</v>
          </cell>
          <cell r="F5670">
            <v>2240250</v>
          </cell>
          <cell r="G5670" t="str">
            <v>SERVICIOS</v>
          </cell>
          <cell r="H5670" t="str">
            <v>SERVICIOS</v>
          </cell>
          <cell r="I5670" t="str">
            <v>L3454</v>
          </cell>
          <cell r="J5670" t="str">
            <v>MICROEMPRESA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 t="str">
            <v>R MEDINA PIN</v>
          </cell>
          <cell r="P5670" t="str">
            <v>R MEDINA PIN</v>
          </cell>
          <cell r="Q5670">
            <v>0</v>
          </cell>
          <cell r="R5670">
            <v>0</v>
          </cell>
          <cell r="T5670">
            <v>0</v>
          </cell>
          <cell r="U5670">
            <v>0</v>
          </cell>
          <cell r="V5670">
            <v>0</v>
          </cell>
          <cell r="W5670">
            <v>0</v>
          </cell>
          <cell r="X5670">
            <v>0</v>
          </cell>
          <cell r="Y5670">
            <v>0</v>
          </cell>
          <cell r="Z5670">
            <v>0</v>
          </cell>
          <cell r="AA5670">
            <v>0</v>
          </cell>
          <cell r="AB5670">
            <v>0</v>
          </cell>
          <cell r="AC5670">
            <v>0</v>
          </cell>
          <cell r="AD5670">
            <v>0</v>
          </cell>
          <cell r="AE5670">
            <v>0</v>
          </cell>
          <cell r="AF5670">
            <v>0</v>
          </cell>
          <cell r="AG5670">
            <v>0</v>
          </cell>
          <cell r="AH5670">
            <v>0</v>
          </cell>
          <cell r="AI5670">
            <v>0</v>
          </cell>
          <cell r="AJ5670">
            <v>0</v>
          </cell>
          <cell r="AK5670">
            <v>0</v>
          </cell>
          <cell r="AL5670">
            <v>0</v>
          </cell>
          <cell r="AM5670">
            <v>0</v>
          </cell>
          <cell r="AN5670">
            <v>0</v>
          </cell>
          <cell r="AO5670">
            <v>0</v>
          </cell>
          <cell r="AP5670">
            <v>2</v>
          </cell>
          <cell r="AQ5670" t="str">
            <v>ROXANA MEDINA</v>
          </cell>
          <cell r="AR5670">
            <v>1</v>
          </cell>
          <cell r="AS5670" t="str">
            <v>VIRGINIA ROMERO</v>
          </cell>
          <cell r="AT5670">
            <v>8</v>
          </cell>
          <cell r="AU5670" t="str">
            <v>CRITICO_15</v>
          </cell>
          <cell r="AV5670" t="str">
            <v>#N/A</v>
          </cell>
          <cell r="AW5670" t="str">
            <v>#N/A</v>
          </cell>
          <cell r="AX5670" t="b">
            <v>1</v>
          </cell>
          <cell r="AY5670" t="b">
            <v>1</v>
          </cell>
        </row>
        <row r="5671">
          <cell r="B5671" t="str">
            <v>0992779659001</v>
          </cell>
          <cell r="C5671" t="str">
            <v>CONSORCIO PALENQUE</v>
          </cell>
          <cell r="D5671">
            <v>224</v>
          </cell>
          <cell r="E5671">
            <v>22402</v>
          </cell>
          <cell r="F5671">
            <v>2240250</v>
          </cell>
          <cell r="G5671" t="str">
            <v>SERVICIOS</v>
          </cell>
          <cell r="H5671" t="str">
            <v>SERVICIOS</v>
          </cell>
          <cell r="I5671" t="str">
            <v>L3455</v>
          </cell>
          <cell r="J5671" t="str">
            <v>MICROEMPRESA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 t="str">
            <v>V CHAVARRIA</v>
          </cell>
          <cell r="P5671" t="str">
            <v>V CHAVARRIA</v>
          </cell>
          <cell r="Q5671">
            <v>0</v>
          </cell>
          <cell r="R5671">
            <v>0</v>
          </cell>
          <cell r="T5671">
            <v>0</v>
          </cell>
          <cell r="U5671">
            <v>0</v>
          </cell>
          <cell r="V5671">
            <v>0</v>
          </cell>
          <cell r="W5671">
            <v>0</v>
          </cell>
          <cell r="X5671">
            <v>0</v>
          </cell>
          <cell r="Y5671">
            <v>0</v>
          </cell>
          <cell r="Z5671">
            <v>0</v>
          </cell>
          <cell r="AA5671">
            <v>0</v>
          </cell>
          <cell r="AB5671">
            <v>0</v>
          </cell>
          <cell r="AC5671">
            <v>0</v>
          </cell>
          <cell r="AD5671">
            <v>0</v>
          </cell>
          <cell r="AE5671">
            <v>0</v>
          </cell>
          <cell r="AF5671">
            <v>0</v>
          </cell>
          <cell r="AG5671">
            <v>0</v>
          </cell>
          <cell r="AH5671">
            <v>0</v>
          </cell>
          <cell r="AI5671">
            <v>0</v>
          </cell>
          <cell r="AJ5671">
            <v>0</v>
          </cell>
          <cell r="AK5671">
            <v>0</v>
          </cell>
          <cell r="AL5671">
            <v>0</v>
          </cell>
          <cell r="AM5671">
            <v>0</v>
          </cell>
          <cell r="AN5671">
            <v>0</v>
          </cell>
          <cell r="AO5671">
            <v>0</v>
          </cell>
          <cell r="AP5671">
            <v>3</v>
          </cell>
          <cell r="AQ5671" t="str">
            <v>VANESSA CHAVARRIA</v>
          </cell>
          <cell r="AR5671">
            <v>1</v>
          </cell>
          <cell r="AS5671" t="str">
            <v>VIRGINIA ROMERO</v>
          </cell>
          <cell r="AT5671">
            <v>2</v>
          </cell>
          <cell r="AU5671" t="str">
            <v>JOHANNA ALBAN</v>
          </cell>
          <cell r="AV5671" t="str">
            <v>#N/A</v>
          </cell>
          <cell r="AW5671" t="str">
            <v>#N/A</v>
          </cell>
          <cell r="AX5671" t="b">
            <v>1</v>
          </cell>
          <cell r="AY5671" t="b">
            <v>1</v>
          </cell>
        </row>
        <row r="5672">
          <cell r="B5672" t="str">
            <v>0903309599001</v>
          </cell>
          <cell r="C5672" t="str">
            <v>VALLEJO CACERES LUIS ANTONIO</v>
          </cell>
          <cell r="D5672">
            <v>224</v>
          </cell>
          <cell r="E5672">
            <v>22402</v>
          </cell>
          <cell r="F5672">
            <v>2240250</v>
          </cell>
          <cell r="G5672" t="str">
            <v>COMERCIO</v>
          </cell>
          <cell r="H5672" t="str">
            <v>COMERCIO</v>
          </cell>
          <cell r="I5672" t="str">
            <v>L3456</v>
          </cell>
          <cell r="J5672" t="str">
            <v>PEQUEÑA EMPRESA</v>
          </cell>
          <cell r="K5672" t="str">
            <v>SIN CARACTERISTICAS</v>
          </cell>
          <cell r="L5672" t="str">
            <v>05Sin características</v>
          </cell>
          <cell r="M5672">
            <v>41792</v>
          </cell>
          <cell r="N5672">
            <v>0.50694444444444442</v>
          </cell>
          <cell r="O5672" t="str">
            <v>E BARCO</v>
          </cell>
          <cell r="P5672" t="str">
            <v>E BARCO</v>
          </cell>
          <cell r="Q5672" t="str">
            <v>EMPRESA</v>
          </cell>
          <cell r="R5672" t="str">
            <v>PAPEL</v>
          </cell>
          <cell r="T5672">
            <v>0</v>
          </cell>
          <cell r="U5672">
            <v>0</v>
          </cell>
          <cell r="V5672">
            <v>0</v>
          </cell>
          <cell r="W5672">
            <v>0</v>
          </cell>
          <cell r="X5672">
            <v>0</v>
          </cell>
          <cell r="Y5672">
            <v>0</v>
          </cell>
          <cell r="Z5672">
            <v>0</v>
          </cell>
          <cell r="AA5672">
            <v>0</v>
          </cell>
          <cell r="AB5672">
            <v>0</v>
          </cell>
          <cell r="AC5672">
            <v>41795</v>
          </cell>
          <cell r="AD5672">
            <v>0.46527777777777779</v>
          </cell>
          <cell r="AE5672" t="str">
            <v>MMORAN</v>
          </cell>
          <cell r="AF5672">
            <v>10</v>
          </cell>
          <cell r="AG5672">
            <v>0</v>
          </cell>
          <cell r="AH5672">
            <v>0</v>
          </cell>
          <cell r="AI5672">
            <v>0</v>
          </cell>
          <cell r="AJ5672">
            <v>0</v>
          </cell>
          <cell r="AK5672">
            <v>0</v>
          </cell>
          <cell r="AL5672">
            <v>0</v>
          </cell>
          <cell r="AM5672">
            <v>0</v>
          </cell>
          <cell r="AN5672">
            <v>0</v>
          </cell>
          <cell r="AO5672">
            <v>0</v>
          </cell>
          <cell r="AP5672">
            <v>1</v>
          </cell>
          <cell r="AQ5672" t="str">
            <v>EDER BARCO</v>
          </cell>
          <cell r="AR5672">
            <v>1</v>
          </cell>
          <cell r="AS5672" t="str">
            <v>VIRGINIA ROMERO</v>
          </cell>
          <cell r="AT5672">
            <v>8</v>
          </cell>
          <cell r="AU5672" t="str">
            <v>CRITICO_15</v>
          </cell>
          <cell r="AV5672" t="str">
            <v>#N/A</v>
          </cell>
          <cell r="AW5672" t="str">
            <v>#N/A</v>
          </cell>
          <cell r="AX5672" t="b">
            <v>0</v>
          </cell>
          <cell r="AY5672" t="b">
            <v>0</v>
          </cell>
        </row>
        <row r="5673">
          <cell r="B5673" t="str">
            <v>0905490926001</v>
          </cell>
          <cell r="C5673" t="str">
            <v>SALINAS BALON FANNY AMARILIS</v>
          </cell>
          <cell r="D5673">
            <v>224</v>
          </cell>
          <cell r="E5673">
            <v>22402</v>
          </cell>
          <cell r="F5673">
            <v>2240250</v>
          </cell>
          <cell r="G5673" t="str">
            <v>COMERCIO</v>
          </cell>
          <cell r="H5673" t="str">
            <v>COMERCIO</v>
          </cell>
          <cell r="I5673" t="str">
            <v>L3457</v>
          </cell>
          <cell r="J5673" t="str">
            <v>PEQUEÑA EMPRESA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 t="str">
            <v>C CRUZ</v>
          </cell>
          <cell r="P5673" t="str">
            <v>C CRUZ</v>
          </cell>
          <cell r="Q5673">
            <v>0</v>
          </cell>
          <cell r="R5673">
            <v>0</v>
          </cell>
          <cell r="T5673">
            <v>0</v>
          </cell>
          <cell r="U5673">
            <v>0</v>
          </cell>
          <cell r="V5673">
            <v>0</v>
          </cell>
          <cell r="W5673">
            <v>0</v>
          </cell>
          <cell r="X5673">
            <v>0</v>
          </cell>
          <cell r="Y5673">
            <v>0</v>
          </cell>
          <cell r="Z5673">
            <v>0</v>
          </cell>
          <cell r="AA5673">
            <v>0</v>
          </cell>
          <cell r="AB5673">
            <v>0</v>
          </cell>
          <cell r="AC5673">
            <v>0</v>
          </cell>
          <cell r="AD5673">
            <v>0</v>
          </cell>
          <cell r="AE5673">
            <v>0</v>
          </cell>
          <cell r="AF5673">
            <v>0</v>
          </cell>
          <cell r="AG5673">
            <v>0</v>
          </cell>
          <cell r="AH5673">
            <v>0</v>
          </cell>
          <cell r="AI5673">
            <v>0</v>
          </cell>
          <cell r="AJ5673">
            <v>0</v>
          </cell>
          <cell r="AK5673">
            <v>0</v>
          </cell>
          <cell r="AL5673">
            <v>0</v>
          </cell>
          <cell r="AM5673">
            <v>0</v>
          </cell>
          <cell r="AN5673">
            <v>0</v>
          </cell>
          <cell r="AO5673">
            <v>0</v>
          </cell>
          <cell r="AP5673">
            <v>4</v>
          </cell>
          <cell r="AQ5673" t="str">
            <v>CRISTHIAN CRUZ</v>
          </cell>
          <cell r="AR5673">
            <v>1</v>
          </cell>
          <cell r="AS5673" t="str">
            <v>VIRGINIA ROMERO</v>
          </cell>
          <cell r="AT5673">
            <v>3</v>
          </cell>
          <cell r="AU5673" t="str">
            <v>ANDRE ACUÑA</v>
          </cell>
          <cell r="AV5673" t="str">
            <v>#N/A</v>
          </cell>
          <cell r="AW5673" t="str">
            <v>#N/A</v>
          </cell>
          <cell r="AX5673" t="b">
            <v>1</v>
          </cell>
          <cell r="AY5673" t="b">
            <v>1</v>
          </cell>
        </row>
        <row r="5674">
          <cell r="B5674" t="str">
            <v>0905492013001</v>
          </cell>
          <cell r="C5674" t="str">
            <v>VEINTIMILLA REDROVAN ANTONIO LEOPOLDO</v>
          </cell>
          <cell r="D5674">
            <v>224</v>
          </cell>
          <cell r="E5674">
            <v>22402</v>
          </cell>
          <cell r="F5674">
            <v>2240250</v>
          </cell>
          <cell r="G5674" t="str">
            <v>SERVICIOS</v>
          </cell>
          <cell r="H5674" t="str">
            <v>SERVICIOS</v>
          </cell>
          <cell r="I5674" t="str">
            <v>L3458</v>
          </cell>
          <cell r="J5674" t="str">
            <v>PEQUEÑA EMPRESA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 t="str">
            <v>V CHAVARRIA</v>
          </cell>
          <cell r="P5674" t="str">
            <v>V CHAVARRIA</v>
          </cell>
          <cell r="Q5674">
            <v>0</v>
          </cell>
          <cell r="R5674">
            <v>0</v>
          </cell>
          <cell r="T5674">
            <v>0</v>
          </cell>
          <cell r="U5674">
            <v>0</v>
          </cell>
          <cell r="V5674">
            <v>0</v>
          </cell>
          <cell r="W5674">
            <v>0</v>
          </cell>
          <cell r="X5674">
            <v>0</v>
          </cell>
          <cell r="Y5674">
            <v>0</v>
          </cell>
          <cell r="Z5674">
            <v>0</v>
          </cell>
          <cell r="AA5674">
            <v>0</v>
          </cell>
          <cell r="AB5674">
            <v>0</v>
          </cell>
          <cell r="AC5674">
            <v>0</v>
          </cell>
          <cell r="AD5674">
            <v>0</v>
          </cell>
          <cell r="AE5674">
            <v>0</v>
          </cell>
          <cell r="AF5674">
            <v>0</v>
          </cell>
          <cell r="AG5674">
            <v>0</v>
          </cell>
          <cell r="AH5674">
            <v>0</v>
          </cell>
          <cell r="AI5674">
            <v>0</v>
          </cell>
          <cell r="AJ5674">
            <v>0</v>
          </cell>
          <cell r="AK5674">
            <v>0</v>
          </cell>
          <cell r="AL5674">
            <v>0</v>
          </cell>
          <cell r="AM5674">
            <v>0</v>
          </cell>
          <cell r="AN5674">
            <v>0</v>
          </cell>
          <cell r="AO5674">
            <v>0</v>
          </cell>
          <cell r="AP5674">
            <v>3</v>
          </cell>
          <cell r="AQ5674" t="str">
            <v>VANESSA CHAVARRIA</v>
          </cell>
          <cell r="AR5674">
            <v>1</v>
          </cell>
          <cell r="AS5674" t="str">
            <v>VIRGINIA ROMERO</v>
          </cell>
          <cell r="AT5674">
            <v>2</v>
          </cell>
          <cell r="AU5674" t="str">
            <v>JOHANNA ALBAN</v>
          </cell>
          <cell r="AV5674" t="str">
            <v>#N/A</v>
          </cell>
          <cell r="AW5674" t="str">
            <v>#N/A</v>
          </cell>
          <cell r="AX5674" t="b">
            <v>1</v>
          </cell>
          <cell r="AY5674" t="b">
            <v>1</v>
          </cell>
        </row>
        <row r="5675">
          <cell r="B5675" t="str">
            <v>0906591599001</v>
          </cell>
          <cell r="C5675" t="str">
            <v>CAICEDO CAMPOS FAUSTO EDUARDO</v>
          </cell>
          <cell r="D5675">
            <v>224</v>
          </cell>
          <cell r="E5675">
            <v>22402</v>
          </cell>
          <cell r="F5675">
            <v>2240250</v>
          </cell>
          <cell r="G5675" t="str">
            <v>COMERCIO</v>
          </cell>
          <cell r="H5675" t="str">
            <v>COMERCIO</v>
          </cell>
          <cell r="I5675" t="str">
            <v>L3459</v>
          </cell>
          <cell r="J5675" t="str">
            <v>PEQUEÑA EMPRESA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 t="str">
            <v>R MEDINA PIN</v>
          </cell>
          <cell r="P5675" t="str">
            <v>R MEDINA PIN</v>
          </cell>
          <cell r="Q5675">
            <v>0</v>
          </cell>
          <cell r="R5675">
            <v>0</v>
          </cell>
          <cell r="T5675">
            <v>0</v>
          </cell>
          <cell r="U5675">
            <v>0</v>
          </cell>
          <cell r="V5675">
            <v>0</v>
          </cell>
          <cell r="W5675">
            <v>0</v>
          </cell>
          <cell r="X5675">
            <v>0</v>
          </cell>
          <cell r="Y5675">
            <v>0</v>
          </cell>
          <cell r="Z5675">
            <v>0</v>
          </cell>
          <cell r="AA5675">
            <v>0</v>
          </cell>
          <cell r="AB5675">
            <v>0</v>
          </cell>
          <cell r="AC5675">
            <v>0</v>
          </cell>
          <cell r="AD5675">
            <v>0</v>
          </cell>
          <cell r="AE5675">
            <v>0</v>
          </cell>
          <cell r="AF5675">
            <v>0</v>
          </cell>
          <cell r="AG5675">
            <v>0</v>
          </cell>
          <cell r="AH5675">
            <v>0</v>
          </cell>
          <cell r="AI5675">
            <v>0</v>
          </cell>
          <cell r="AJ5675">
            <v>0</v>
          </cell>
          <cell r="AK5675">
            <v>0</v>
          </cell>
          <cell r="AL5675">
            <v>0</v>
          </cell>
          <cell r="AM5675">
            <v>0</v>
          </cell>
          <cell r="AN5675">
            <v>0</v>
          </cell>
          <cell r="AO5675">
            <v>0</v>
          </cell>
          <cell r="AP5675">
            <v>2</v>
          </cell>
          <cell r="AQ5675" t="str">
            <v>ROXANA MEDINA</v>
          </cell>
          <cell r="AR5675">
            <v>1</v>
          </cell>
          <cell r="AS5675" t="str">
            <v>VIRGINIA ROMERO</v>
          </cell>
          <cell r="AT5675">
            <v>8</v>
          </cell>
          <cell r="AU5675" t="str">
            <v>CRITICO_15</v>
          </cell>
          <cell r="AV5675" t="str">
            <v>#N/A</v>
          </cell>
          <cell r="AW5675" t="str">
            <v>#N/A</v>
          </cell>
          <cell r="AX5675" t="b">
            <v>1</v>
          </cell>
          <cell r="AY5675" t="b">
            <v>1</v>
          </cell>
        </row>
        <row r="5676">
          <cell r="B5676" t="str">
            <v>0907554109001</v>
          </cell>
          <cell r="C5676" t="str">
            <v>PADILLA DAZA ANITA DEL ROCIO</v>
          </cell>
          <cell r="D5676">
            <v>224</v>
          </cell>
          <cell r="E5676">
            <v>22402</v>
          </cell>
          <cell r="F5676">
            <v>2240250</v>
          </cell>
          <cell r="G5676" t="str">
            <v>COMERCIO</v>
          </cell>
          <cell r="H5676" t="str">
            <v>COMERCIO</v>
          </cell>
          <cell r="I5676" t="str">
            <v>L3460</v>
          </cell>
          <cell r="J5676" t="str">
            <v>PEQUEÑA EMPRESA</v>
          </cell>
          <cell r="K5676" t="str">
            <v>SIN CARACTERISTICAS</v>
          </cell>
          <cell r="L5676" t="str">
            <v>05Sin características</v>
          </cell>
          <cell r="M5676">
            <v>41828</v>
          </cell>
          <cell r="N5676">
            <v>0.76736111111111116</v>
          </cell>
          <cell r="O5676" t="str">
            <v>R MEDINA PIN</v>
          </cell>
          <cell r="P5676" t="str">
            <v>R MEDINA PIN</v>
          </cell>
          <cell r="Q5676" t="str">
            <v>EMPRESA</v>
          </cell>
          <cell r="R5676" t="str">
            <v>PAPEL</v>
          </cell>
          <cell r="S5676">
            <v>41829</v>
          </cell>
          <cell r="T5676">
            <v>0.375</v>
          </cell>
          <cell r="U5676" t="str">
            <v>PRE-023</v>
          </cell>
          <cell r="V5676">
            <v>0</v>
          </cell>
          <cell r="W5676">
            <v>0</v>
          </cell>
          <cell r="X5676">
            <v>0</v>
          </cell>
          <cell r="Y5676">
            <v>0</v>
          </cell>
          <cell r="Z5676">
            <v>0</v>
          </cell>
          <cell r="AA5676">
            <v>0</v>
          </cell>
          <cell r="AB5676">
            <v>0</v>
          </cell>
          <cell r="AC5676">
            <v>0</v>
          </cell>
          <cell r="AD5676">
            <v>0</v>
          </cell>
          <cell r="AE5676">
            <v>0</v>
          </cell>
          <cell r="AF5676">
            <v>0</v>
          </cell>
          <cell r="AG5676">
            <v>0</v>
          </cell>
          <cell r="AH5676">
            <v>0</v>
          </cell>
          <cell r="AI5676">
            <v>0</v>
          </cell>
          <cell r="AJ5676">
            <v>0</v>
          </cell>
          <cell r="AK5676">
            <v>0</v>
          </cell>
          <cell r="AL5676">
            <v>0</v>
          </cell>
          <cell r="AM5676">
            <v>0</v>
          </cell>
          <cell r="AN5676">
            <v>0</v>
          </cell>
          <cell r="AO5676">
            <v>0</v>
          </cell>
          <cell r="AP5676">
            <v>2</v>
          </cell>
          <cell r="AQ5676" t="str">
            <v>ROXANA MEDINA</v>
          </cell>
          <cell r="AR5676">
            <v>1</v>
          </cell>
          <cell r="AS5676" t="str">
            <v>VIRGINIA ROMERO</v>
          </cell>
          <cell r="AT5676">
            <v>8</v>
          </cell>
          <cell r="AU5676" t="str">
            <v>CRITICO_15</v>
          </cell>
          <cell r="AV5676" t="str">
            <v>#N/A</v>
          </cell>
          <cell r="AW5676" t="str">
            <v>#N/A</v>
          </cell>
          <cell r="AX5676" t="b">
            <v>0</v>
          </cell>
          <cell r="AY5676" t="b">
            <v>0</v>
          </cell>
        </row>
        <row r="5677">
          <cell r="B5677" t="str">
            <v>0910542521001</v>
          </cell>
          <cell r="C5677" t="str">
            <v>TOMALA DE LA CRUZ VICTOR ANTONIO</v>
          </cell>
          <cell r="D5677">
            <v>224</v>
          </cell>
          <cell r="E5677">
            <v>22402</v>
          </cell>
          <cell r="F5677">
            <v>2240250</v>
          </cell>
          <cell r="G5677" t="str">
            <v>COMERCIO</v>
          </cell>
          <cell r="H5677" t="str">
            <v>COMERCIO</v>
          </cell>
          <cell r="I5677" t="str">
            <v>L3461</v>
          </cell>
          <cell r="J5677" t="str">
            <v>PEQUEÑA EMPRESA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 t="str">
            <v>E BARCO</v>
          </cell>
          <cell r="P5677" t="str">
            <v>E BARCO</v>
          </cell>
          <cell r="Q5677">
            <v>0</v>
          </cell>
          <cell r="R5677">
            <v>0</v>
          </cell>
          <cell r="T5677">
            <v>0</v>
          </cell>
          <cell r="U5677">
            <v>0</v>
          </cell>
          <cell r="V5677">
            <v>0</v>
          </cell>
          <cell r="W5677">
            <v>0</v>
          </cell>
          <cell r="X5677">
            <v>0</v>
          </cell>
          <cell r="Y5677">
            <v>0</v>
          </cell>
          <cell r="Z5677">
            <v>0</v>
          </cell>
          <cell r="AA5677">
            <v>0</v>
          </cell>
          <cell r="AB5677">
            <v>0</v>
          </cell>
          <cell r="AC5677">
            <v>0</v>
          </cell>
          <cell r="AD5677">
            <v>0</v>
          </cell>
          <cell r="AE5677">
            <v>0</v>
          </cell>
          <cell r="AF5677">
            <v>0</v>
          </cell>
          <cell r="AG5677">
            <v>0</v>
          </cell>
          <cell r="AH5677">
            <v>0</v>
          </cell>
          <cell r="AI5677">
            <v>0</v>
          </cell>
          <cell r="AJ5677">
            <v>0</v>
          </cell>
          <cell r="AK5677">
            <v>0</v>
          </cell>
          <cell r="AL5677">
            <v>0</v>
          </cell>
          <cell r="AM5677">
            <v>0</v>
          </cell>
          <cell r="AN5677">
            <v>0</v>
          </cell>
          <cell r="AO5677">
            <v>0</v>
          </cell>
          <cell r="AP5677">
            <v>1</v>
          </cell>
          <cell r="AQ5677" t="str">
            <v>EDER BARCO</v>
          </cell>
          <cell r="AR5677">
            <v>1</v>
          </cell>
          <cell r="AS5677" t="str">
            <v>VIRGINIA ROMERO</v>
          </cell>
          <cell r="AT5677">
            <v>8</v>
          </cell>
          <cell r="AU5677" t="str">
            <v>CRITICO_15</v>
          </cell>
          <cell r="AV5677" t="str">
            <v>#N/A</v>
          </cell>
          <cell r="AW5677" t="str">
            <v>#N/A</v>
          </cell>
          <cell r="AX5677" t="b">
            <v>1</v>
          </cell>
          <cell r="AY5677" t="b">
            <v>1</v>
          </cell>
        </row>
        <row r="5678">
          <cell r="B5678" t="str">
            <v>0914979166001</v>
          </cell>
          <cell r="C5678" t="str">
            <v>YAGUAL GONZALEZ PLUTARCO ALEJANDRO</v>
          </cell>
          <cell r="D5678">
            <v>224</v>
          </cell>
          <cell r="E5678">
            <v>22402</v>
          </cell>
          <cell r="F5678">
            <v>2240250</v>
          </cell>
          <cell r="G5678" t="str">
            <v>COMERCIO</v>
          </cell>
          <cell r="H5678" t="str">
            <v>COMERCIO</v>
          </cell>
          <cell r="I5678" t="str">
            <v>L3462</v>
          </cell>
          <cell r="J5678" t="str">
            <v>PEQUEÑA EMPRESA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 t="str">
            <v>E BARCO</v>
          </cell>
          <cell r="P5678" t="str">
            <v>E BARCO</v>
          </cell>
          <cell r="Q5678">
            <v>0</v>
          </cell>
          <cell r="R5678">
            <v>0</v>
          </cell>
          <cell r="T5678">
            <v>0</v>
          </cell>
          <cell r="U5678">
            <v>0</v>
          </cell>
          <cell r="V5678">
            <v>0</v>
          </cell>
          <cell r="W5678">
            <v>0</v>
          </cell>
          <cell r="X5678">
            <v>0</v>
          </cell>
          <cell r="Y5678">
            <v>0</v>
          </cell>
          <cell r="Z5678">
            <v>0</v>
          </cell>
          <cell r="AA5678">
            <v>0</v>
          </cell>
          <cell r="AB5678">
            <v>0</v>
          </cell>
          <cell r="AC5678">
            <v>0</v>
          </cell>
          <cell r="AD5678">
            <v>0</v>
          </cell>
          <cell r="AE5678">
            <v>0</v>
          </cell>
          <cell r="AF5678">
            <v>0</v>
          </cell>
          <cell r="AG5678">
            <v>0</v>
          </cell>
          <cell r="AH5678">
            <v>0</v>
          </cell>
          <cell r="AI5678">
            <v>0</v>
          </cell>
          <cell r="AJ5678">
            <v>0</v>
          </cell>
          <cell r="AK5678">
            <v>0</v>
          </cell>
          <cell r="AL5678">
            <v>0</v>
          </cell>
          <cell r="AM5678">
            <v>0</v>
          </cell>
          <cell r="AN5678">
            <v>0</v>
          </cell>
          <cell r="AO5678">
            <v>0</v>
          </cell>
          <cell r="AP5678">
            <v>1</v>
          </cell>
          <cell r="AQ5678" t="str">
            <v>EDER BARCO</v>
          </cell>
          <cell r="AR5678">
            <v>1</v>
          </cell>
          <cell r="AS5678" t="str">
            <v>VIRGINIA ROMERO</v>
          </cell>
          <cell r="AT5678">
            <v>8</v>
          </cell>
          <cell r="AU5678" t="str">
            <v>CRITICO_15</v>
          </cell>
          <cell r="AV5678" t="str">
            <v>#N/A</v>
          </cell>
          <cell r="AW5678" t="str">
            <v>#N/A</v>
          </cell>
          <cell r="AX5678" t="b">
            <v>1</v>
          </cell>
          <cell r="AY5678" t="b">
            <v>1</v>
          </cell>
        </row>
        <row r="5679">
          <cell r="B5679" t="str">
            <v>0919928127001</v>
          </cell>
          <cell r="C5679" t="str">
            <v>SAAVEDRA NUQUES CATHERINE DANILA</v>
          </cell>
          <cell r="D5679">
            <v>224</v>
          </cell>
          <cell r="E5679">
            <v>22402</v>
          </cell>
          <cell r="F5679">
            <v>2240250</v>
          </cell>
          <cell r="G5679" t="str">
            <v>COMERCIO</v>
          </cell>
          <cell r="H5679" t="str">
            <v>COMERCIO</v>
          </cell>
          <cell r="I5679" t="str">
            <v>L3463</v>
          </cell>
          <cell r="J5679" t="str">
            <v>PEQUEÑA EMPRESA</v>
          </cell>
          <cell r="K5679">
            <v>0</v>
          </cell>
          <cell r="L5679" t="str">
            <v>01Empresas Normales</v>
          </cell>
          <cell r="M5679">
            <v>41827</v>
          </cell>
          <cell r="N5679">
            <v>0.35416666666666669</v>
          </cell>
          <cell r="O5679" t="str">
            <v>R MEDINA PIN</v>
          </cell>
          <cell r="P5679" t="str">
            <v>R MEDINA PIN</v>
          </cell>
          <cell r="Q5679" t="str">
            <v>APLICATIVO WEB</v>
          </cell>
          <cell r="R5679" t="str">
            <v>APLICATIVO WEB</v>
          </cell>
          <cell r="S5679">
            <v>41827</v>
          </cell>
          <cell r="T5679">
            <v>0.54166666666666663</v>
          </cell>
          <cell r="U5679" t="str">
            <v>PRE-022</v>
          </cell>
          <cell r="V5679">
            <v>0</v>
          </cell>
          <cell r="W5679">
            <v>0</v>
          </cell>
          <cell r="X5679">
            <v>0</v>
          </cell>
          <cell r="Y5679">
            <v>0</v>
          </cell>
          <cell r="Z5679">
            <v>0</v>
          </cell>
          <cell r="AA5679">
            <v>0</v>
          </cell>
          <cell r="AB5679">
            <v>0</v>
          </cell>
          <cell r="AC5679">
            <v>0</v>
          </cell>
          <cell r="AD5679">
            <v>0</v>
          </cell>
          <cell r="AE5679">
            <v>0</v>
          </cell>
          <cell r="AF5679">
            <v>0</v>
          </cell>
          <cell r="AG5679">
            <v>0</v>
          </cell>
          <cell r="AH5679">
            <v>0</v>
          </cell>
          <cell r="AI5679">
            <v>0</v>
          </cell>
          <cell r="AJ5679">
            <v>0</v>
          </cell>
          <cell r="AK5679">
            <v>0</v>
          </cell>
          <cell r="AL5679">
            <v>0</v>
          </cell>
          <cell r="AM5679">
            <v>0</v>
          </cell>
          <cell r="AN5679">
            <v>0</v>
          </cell>
          <cell r="AO5679">
            <v>0</v>
          </cell>
          <cell r="AP5679">
            <v>2</v>
          </cell>
          <cell r="AQ5679" t="str">
            <v>ROXANA MEDINA</v>
          </cell>
          <cell r="AR5679">
            <v>1</v>
          </cell>
          <cell r="AS5679" t="str">
            <v>VIRGINIA ROMERO</v>
          </cell>
          <cell r="AT5679">
            <v>8</v>
          </cell>
          <cell r="AU5679" t="str">
            <v>CRITICO_15</v>
          </cell>
          <cell r="AV5679" t="str">
            <v>1</v>
          </cell>
          <cell r="AW5679" t="str">
            <v>0919928127001</v>
          </cell>
          <cell r="AX5679" t="b">
            <v>0</v>
          </cell>
          <cell r="AY5679" t="b">
            <v>0</v>
          </cell>
        </row>
        <row r="5680">
          <cell r="B5680" t="str">
            <v>1711131365001</v>
          </cell>
          <cell r="C5680" t="str">
            <v>PEÃ‘A MOSQUERA GRACIELA PASCUALA</v>
          </cell>
          <cell r="D5680">
            <v>224</v>
          </cell>
          <cell r="E5680">
            <v>22402</v>
          </cell>
          <cell r="F5680">
            <v>2240250</v>
          </cell>
          <cell r="G5680" t="str">
            <v>COMERCIO</v>
          </cell>
          <cell r="H5680" t="str">
            <v>COMERCIO</v>
          </cell>
          <cell r="I5680" t="str">
            <v>L3464</v>
          </cell>
          <cell r="J5680" t="str">
            <v>PEQUEÑA EMPRESA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 t="str">
            <v>R MEDINA PIN</v>
          </cell>
          <cell r="P5680" t="str">
            <v>R MEDINA PIN</v>
          </cell>
          <cell r="Q5680">
            <v>0</v>
          </cell>
          <cell r="R5680">
            <v>0</v>
          </cell>
          <cell r="T5680">
            <v>0</v>
          </cell>
          <cell r="U5680">
            <v>0</v>
          </cell>
          <cell r="V5680">
            <v>0</v>
          </cell>
          <cell r="W5680">
            <v>0</v>
          </cell>
          <cell r="X5680">
            <v>0</v>
          </cell>
          <cell r="Y5680">
            <v>0</v>
          </cell>
          <cell r="Z5680">
            <v>0</v>
          </cell>
          <cell r="AA5680">
            <v>0</v>
          </cell>
          <cell r="AB5680">
            <v>0</v>
          </cell>
          <cell r="AC5680">
            <v>0</v>
          </cell>
          <cell r="AD5680">
            <v>0</v>
          </cell>
          <cell r="AE5680">
            <v>0</v>
          </cell>
          <cell r="AF5680">
            <v>0</v>
          </cell>
          <cell r="AG5680">
            <v>0</v>
          </cell>
          <cell r="AH5680">
            <v>0</v>
          </cell>
          <cell r="AI5680">
            <v>0</v>
          </cell>
          <cell r="AJ5680">
            <v>0</v>
          </cell>
          <cell r="AK5680">
            <v>0</v>
          </cell>
          <cell r="AL5680">
            <v>0</v>
          </cell>
          <cell r="AM5680">
            <v>0</v>
          </cell>
          <cell r="AN5680">
            <v>0</v>
          </cell>
          <cell r="AO5680">
            <v>0</v>
          </cell>
          <cell r="AP5680">
            <v>2</v>
          </cell>
          <cell r="AQ5680" t="str">
            <v>ROXANA MEDINA</v>
          </cell>
          <cell r="AR5680">
            <v>1</v>
          </cell>
          <cell r="AS5680" t="str">
            <v>VIRGINIA ROMERO</v>
          </cell>
          <cell r="AT5680">
            <v>8</v>
          </cell>
          <cell r="AU5680" t="str">
            <v>CRITICO_15</v>
          </cell>
          <cell r="AV5680" t="str">
            <v>#N/A</v>
          </cell>
          <cell r="AW5680" t="str">
            <v>#N/A</v>
          </cell>
          <cell r="AX5680" t="b">
            <v>1</v>
          </cell>
          <cell r="AY5680" t="b">
            <v>1</v>
          </cell>
        </row>
        <row r="5681">
          <cell r="B5681" t="str">
            <v>0905468922001</v>
          </cell>
          <cell r="C5681" t="str">
            <v>GARCIA CHASI ROSA ANITA</v>
          </cell>
          <cell r="D5681">
            <v>224</v>
          </cell>
          <cell r="E5681">
            <v>22402</v>
          </cell>
          <cell r="F5681">
            <v>2240250</v>
          </cell>
          <cell r="G5681" t="str">
            <v>COMERCIO</v>
          </cell>
          <cell r="H5681" t="str">
            <v>COMERCIO</v>
          </cell>
          <cell r="I5681" t="str">
            <v>L3465</v>
          </cell>
          <cell r="J5681" t="str">
            <v>PEQUEÑA EMPRESA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 t="str">
            <v>E BARCO</v>
          </cell>
          <cell r="P5681" t="str">
            <v>E BARCO</v>
          </cell>
          <cell r="Q5681">
            <v>0</v>
          </cell>
          <cell r="R5681">
            <v>0</v>
          </cell>
          <cell r="T5681">
            <v>0</v>
          </cell>
          <cell r="U5681">
            <v>0</v>
          </cell>
          <cell r="V5681">
            <v>0</v>
          </cell>
          <cell r="W5681">
            <v>0</v>
          </cell>
          <cell r="X5681">
            <v>0</v>
          </cell>
          <cell r="Y5681">
            <v>0</v>
          </cell>
          <cell r="Z5681">
            <v>0</v>
          </cell>
          <cell r="AA5681">
            <v>0</v>
          </cell>
          <cell r="AB5681">
            <v>0</v>
          </cell>
          <cell r="AC5681">
            <v>0</v>
          </cell>
          <cell r="AD5681">
            <v>0</v>
          </cell>
          <cell r="AE5681">
            <v>0</v>
          </cell>
          <cell r="AF5681">
            <v>0</v>
          </cell>
          <cell r="AG5681">
            <v>0</v>
          </cell>
          <cell r="AH5681">
            <v>0</v>
          </cell>
          <cell r="AI5681">
            <v>0</v>
          </cell>
          <cell r="AJ5681">
            <v>0</v>
          </cell>
          <cell r="AK5681">
            <v>0</v>
          </cell>
          <cell r="AL5681">
            <v>0</v>
          </cell>
          <cell r="AM5681">
            <v>0</v>
          </cell>
          <cell r="AN5681">
            <v>0</v>
          </cell>
          <cell r="AO5681">
            <v>0</v>
          </cell>
          <cell r="AP5681">
            <v>1</v>
          </cell>
          <cell r="AQ5681" t="str">
            <v>EDER BARCO</v>
          </cell>
          <cell r="AR5681">
            <v>1</v>
          </cell>
          <cell r="AS5681" t="str">
            <v>VIRGINIA ROMERO</v>
          </cell>
          <cell r="AT5681">
            <v>8</v>
          </cell>
          <cell r="AU5681" t="str">
            <v>CRITICO_15</v>
          </cell>
          <cell r="AV5681" t="str">
            <v>#N/A</v>
          </cell>
          <cell r="AW5681" t="str">
            <v>#N/A</v>
          </cell>
          <cell r="AX5681" t="b">
            <v>1</v>
          </cell>
          <cell r="AY5681" t="b">
            <v>1</v>
          </cell>
        </row>
        <row r="5682">
          <cell r="B5682" t="str">
            <v>0992471972001</v>
          </cell>
          <cell r="C5682" t="str">
            <v>DISVIAGUI S.A.</v>
          </cell>
          <cell r="D5682">
            <v>224</v>
          </cell>
          <cell r="E5682">
            <v>22402</v>
          </cell>
          <cell r="F5682">
            <v>2240250</v>
          </cell>
          <cell r="G5682" t="str">
            <v>COMERCIO</v>
          </cell>
          <cell r="H5682" t="str">
            <v>COMERCIO</v>
          </cell>
          <cell r="I5682" t="str">
            <v>L3466</v>
          </cell>
          <cell r="J5682" t="str">
            <v>PEQUEÑA EMPRESA</v>
          </cell>
          <cell r="K5682">
            <v>0</v>
          </cell>
          <cell r="L5682" t="str">
            <v>01Empresas Normales</v>
          </cell>
          <cell r="M5682">
            <v>41824</v>
          </cell>
          <cell r="N5682">
            <v>0.70833333333333337</v>
          </cell>
          <cell r="O5682" t="str">
            <v>V CHAVARRIA</v>
          </cell>
          <cell r="P5682" t="str">
            <v>V CHAVARRIA</v>
          </cell>
          <cell r="Q5682" t="str">
            <v>APLICATIVO WEB</v>
          </cell>
          <cell r="R5682" t="str">
            <v>APLICATIVO WEB</v>
          </cell>
          <cell r="S5682">
            <v>41827</v>
          </cell>
          <cell r="T5682">
            <v>0.54166666666666663</v>
          </cell>
          <cell r="U5682" t="str">
            <v>PRE-022</v>
          </cell>
          <cell r="V5682">
            <v>0</v>
          </cell>
          <cell r="W5682">
            <v>0</v>
          </cell>
          <cell r="X5682">
            <v>0</v>
          </cell>
          <cell r="Y5682">
            <v>0</v>
          </cell>
          <cell r="Z5682">
            <v>0</v>
          </cell>
          <cell r="AA5682">
            <v>0</v>
          </cell>
          <cell r="AB5682">
            <v>0</v>
          </cell>
          <cell r="AC5682">
            <v>0</v>
          </cell>
          <cell r="AD5682">
            <v>0</v>
          </cell>
          <cell r="AE5682">
            <v>0</v>
          </cell>
          <cell r="AF5682">
            <v>0</v>
          </cell>
          <cell r="AG5682">
            <v>0</v>
          </cell>
          <cell r="AH5682">
            <v>0</v>
          </cell>
          <cell r="AI5682">
            <v>0</v>
          </cell>
          <cell r="AJ5682">
            <v>0</v>
          </cell>
          <cell r="AK5682">
            <v>0</v>
          </cell>
          <cell r="AL5682">
            <v>0</v>
          </cell>
          <cell r="AM5682">
            <v>0</v>
          </cell>
          <cell r="AN5682">
            <v>0</v>
          </cell>
          <cell r="AO5682">
            <v>0</v>
          </cell>
          <cell r="AP5682">
            <v>3</v>
          </cell>
          <cell r="AQ5682" t="str">
            <v>VANESSA CHAVARRIA</v>
          </cell>
          <cell r="AR5682">
            <v>1</v>
          </cell>
          <cell r="AS5682" t="str">
            <v>VIRGINIA ROMERO</v>
          </cell>
          <cell r="AT5682">
            <v>2</v>
          </cell>
          <cell r="AU5682" t="str">
            <v>JOHANNA ALBAN</v>
          </cell>
          <cell r="AV5682" t="str">
            <v>1</v>
          </cell>
          <cell r="AW5682" t="str">
            <v>0992471972001</v>
          </cell>
          <cell r="AX5682" t="b">
            <v>0</v>
          </cell>
          <cell r="AY5682" t="b">
            <v>0</v>
          </cell>
        </row>
        <row r="5683">
          <cell r="B5683" t="str">
            <v>0913291498001</v>
          </cell>
          <cell r="C5683" t="str">
            <v>SANCHEZ PIEDRA ESTHELA DEL ROSARIO</v>
          </cell>
          <cell r="D5683">
            <v>224</v>
          </cell>
          <cell r="E5683">
            <v>22402</v>
          </cell>
          <cell r="F5683">
            <v>2240250</v>
          </cell>
          <cell r="G5683" t="str">
            <v>COMERCIO</v>
          </cell>
          <cell r="H5683" t="str">
            <v>COMERCIO</v>
          </cell>
          <cell r="I5683" t="str">
            <v>L3467</v>
          </cell>
          <cell r="J5683" t="str">
            <v>PEQUEÑA EMPRESA</v>
          </cell>
          <cell r="K5683">
            <v>0</v>
          </cell>
          <cell r="L5683" t="str">
            <v>05Sin características</v>
          </cell>
          <cell r="M5683">
            <v>41792</v>
          </cell>
          <cell r="N5683">
            <v>0.50694444444444442</v>
          </cell>
          <cell r="O5683" t="str">
            <v>R MEDINA PIN</v>
          </cell>
          <cell r="P5683" t="str">
            <v>R MEDINA PIN</v>
          </cell>
          <cell r="Q5683" t="str">
            <v>EMPRESA</v>
          </cell>
          <cell r="R5683" t="str">
            <v>PAPEL</v>
          </cell>
          <cell r="T5683">
            <v>0</v>
          </cell>
          <cell r="U5683">
            <v>0</v>
          </cell>
          <cell r="V5683">
            <v>0</v>
          </cell>
          <cell r="W5683">
            <v>0</v>
          </cell>
          <cell r="X5683">
            <v>0</v>
          </cell>
          <cell r="Y5683">
            <v>0</v>
          </cell>
          <cell r="Z5683">
            <v>0</v>
          </cell>
          <cell r="AA5683">
            <v>0</v>
          </cell>
          <cell r="AB5683">
            <v>0</v>
          </cell>
          <cell r="AC5683">
            <v>41795</v>
          </cell>
          <cell r="AD5683">
            <v>0.46527777777777779</v>
          </cell>
          <cell r="AE5683" t="str">
            <v>MMORAN</v>
          </cell>
          <cell r="AF5683">
            <v>10</v>
          </cell>
          <cell r="AG5683">
            <v>0</v>
          </cell>
          <cell r="AH5683">
            <v>0</v>
          </cell>
          <cell r="AI5683">
            <v>0</v>
          </cell>
          <cell r="AJ5683">
            <v>0</v>
          </cell>
          <cell r="AK5683" t="str">
            <v>SERVIENTREGA</v>
          </cell>
          <cell r="AL5683">
            <v>0</v>
          </cell>
          <cell r="AM5683">
            <v>0</v>
          </cell>
          <cell r="AN5683">
            <v>0</v>
          </cell>
          <cell r="AO5683">
            <v>0</v>
          </cell>
          <cell r="AP5683">
            <v>2</v>
          </cell>
          <cell r="AQ5683" t="str">
            <v>ROXANA MEDINA</v>
          </cell>
          <cell r="AR5683">
            <v>1</v>
          </cell>
          <cell r="AS5683" t="str">
            <v>VIRGINIA ROMERO</v>
          </cell>
          <cell r="AT5683">
            <v>8</v>
          </cell>
          <cell r="AU5683" t="str">
            <v>CRITICO_15</v>
          </cell>
          <cell r="AV5683" t="str">
            <v>#N/A</v>
          </cell>
          <cell r="AW5683" t="str">
            <v>#N/A</v>
          </cell>
          <cell r="AX5683" t="b">
            <v>0</v>
          </cell>
          <cell r="AY5683" t="b">
            <v>0</v>
          </cell>
        </row>
        <row r="5684">
          <cell r="B5684" t="str">
            <v>1203190994001</v>
          </cell>
          <cell r="C5684" t="str">
            <v>CANTOS BRAVO RAMON ALBERTO</v>
          </cell>
          <cell r="D5684">
            <v>224</v>
          </cell>
          <cell r="E5684">
            <v>22402</v>
          </cell>
          <cell r="F5684">
            <v>2240250</v>
          </cell>
          <cell r="G5684" t="str">
            <v>COMERCIO</v>
          </cell>
          <cell r="H5684" t="str">
            <v>COMERCIO</v>
          </cell>
          <cell r="I5684" t="str">
            <v>L3468</v>
          </cell>
          <cell r="J5684" t="str">
            <v>PEQUEÑA EMPRESA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 t="str">
            <v>V CHAVARRIA</v>
          </cell>
          <cell r="P5684" t="str">
            <v>V CHAVARRIA</v>
          </cell>
          <cell r="Q5684">
            <v>0</v>
          </cell>
          <cell r="R5684">
            <v>0</v>
          </cell>
          <cell r="T5684">
            <v>0</v>
          </cell>
          <cell r="U5684">
            <v>0</v>
          </cell>
          <cell r="V5684">
            <v>0</v>
          </cell>
          <cell r="W5684">
            <v>0</v>
          </cell>
          <cell r="X5684">
            <v>0</v>
          </cell>
          <cell r="Y5684">
            <v>0</v>
          </cell>
          <cell r="Z5684">
            <v>0</v>
          </cell>
          <cell r="AA5684">
            <v>0</v>
          </cell>
          <cell r="AB5684">
            <v>0</v>
          </cell>
          <cell r="AC5684">
            <v>0</v>
          </cell>
          <cell r="AD5684">
            <v>0</v>
          </cell>
          <cell r="AE5684">
            <v>0</v>
          </cell>
          <cell r="AF5684">
            <v>0</v>
          </cell>
          <cell r="AG5684">
            <v>0</v>
          </cell>
          <cell r="AH5684">
            <v>0</v>
          </cell>
          <cell r="AI5684">
            <v>0</v>
          </cell>
          <cell r="AJ5684">
            <v>0</v>
          </cell>
          <cell r="AK5684">
            <v>0</v>
          </cell>
          <cell r="AL5684">
            <v>0</v>
          </cell>
          <cell r="AM5684">
            <v>0</v>
          </cell>
          <cell r="AN5684">
            <v>0</v>
          </cell>
          <cell r="AO5684">
            <v>0</v>
          </cell>
          <cell r="AP5684">
            <v>3</v>
          </cell>
          <cell r="AQ5684" t="str">
            <v>VANESSA CHAVARRIA</v>
          </cell>
          <cell r="AR5684">
            <v>1</v>
          </cell>
          <cell r="AS5684" t="str">
            <v>VIRGINIA ROMERO</v>
          </cell>
          <cell r="AT5684">
            <v>2</v>
          </cell>
          <cell r="AU5684" t="str">
            <v>JOHANNA ALBAN</v>
          </cell>
          <cell r="AV5684" t="str">
            <v>#N/A</v>
          </cell>
          <cell r="AW5684" t="str">
            <v>#N/A</v>
          </cell>
          <cell r="AX5684" t="b">
            <v>1</v>
          </cell>
          <cell r="AY5684" t="b">
            <v>1</v>
          </cell>
        </row>
        <row r="5685">
          <cell r="B5685" t="str">
            <v>1301365555001</v>
          </cell>
          <cell r="C5685" t="str">
            <v>HOLGUIN PILLIGUA LUIS ISAURO</v>
          </cell>
          <cell r="D5685">
            <v>224</v>
          </cell>
          <cell r="E5685">
            <v>22402</v>
          </cell>
          <cell r="F5685">
            <v>2240250</v>
          </cell>
          <cell r="G5685" t="str">
            <v>COMERCIO</v>
          </cell>
          <cell r="H5685" t="str">
            <v>COMERCIO</v>
          </cell>
          <cell r="I5685" t="str">
            <v>L3469</v>
          </cell>
          <cell r="J5685" t="str">
            <v>PEQUEÑA EMPRESA</v>
          </cell>
          <cell r="K5685">
            <v>0</v>
          </cell>
          <cell r="L5685" t="str">
            <v>01Empresas Normales</v>
          </cell>
          <cell r="M5685">
            <v>41838</v>
          </cell>
          <cell r="N5685">
            <v>0.34375</v>
          </cell>
          <cell r="O5685" t="str">
            <v>E BARCO</v>
          </cell>
          <cell r="P5685" t="str">
            <v>E BARCO</v>
          </cell>
          <cell r="Q5685" t="str">
            <v>APLICATIVO WEB</v>
          </cell>
          <cell r="R5685" t="str">
            <v>APLICATIVO WEB</v>
          </cell>
          <cell r="S5685">
            <v>41838</v>
          </cell>
          <cell r="T5685">
            <v>0.5</v>
          </cell>
          <cell r="U5685" t="str">
            <v>PRE-028</v>
          </cell>
          <cell r="V5685">
            <v>0</v>
          </cell>
          <cell r="W5685">
            <v>0</v>
          </cell>
          <cell r="X5685">
            <v>0</v>
          </cell>
          <cell r="Y5685">
            <v>0</v>
          </cell>
          <cell r="Z5685">
            <v>0</v>
          </cell>
          <cell r="AA5685">
            <v>0</v>
          </cell>
          <cell r="AB5685">
            <v>0</v>
          </cell>
          <cell r="AC5685">
            <v>0</v>
          </cell>
          <cell r="AD5685">
            <v>0</v>
          </cell>
          <cell r="AE5685">
            <v>0</v>
          </cell>
          <cell r="AF5685">
            <v>0</v>
          </cell>
          <cell r="AG5685">
            <v>0</v>
          </cell>
          <cell r="AH5685">
            <v>0</v>
          </cell>
          <cell r="AI5685">
            <v>0</v>
          </cell>
          <cell r="AJ5685">
            <v>0</v>
          </cell>
          <cell r="AK5685">
            <v>0</v>
          </cell>
          <cell r="AL5685">
            <v>0</v>
          </cell>
          <cell r="AM5685">
            <v>0</v>
          </cell>
          <cell r="AN5685">
            <v>0</v>
          </cell>
          <cell r="AO5685">
            <v>0</v>
          </cell>
          <cell r="AP5685">
            <v>1</v>
          </cell>
          <cell r="AQ5685" t="str">
            <v>EDER BARCO</v>
          </cell>
          <cell r="AR5685">
            <v>1</v>
          </cell>
          <cell r="AS5685" t="str">
            <v>VIRGINIA ROMERO</v>
          </cell>
          <cell r="AT5685">
            <v>8</v>
          </cell>
          <cell r="AU5685" t="str">
            <v>CRITICO_15</v>
          </cell>
          <cell r="AV5685" t="str">
            <v>1</v>
          </cell>
          <cell r="AW5685" t="str">
            <v>1301365555001</v>
          </cell>
          <cell r="AX5685" t="b">
            <v>0</v>
          </cell>
          <cell r="AY5685" t="b">
            <v>0</v>
          </cell>
        </row>
        <row r="5686">
          <cell r="B5686" t="str">
            <v>0907543524001</v>
          </cell>
          <cell r="C5686" t="str">
            <v>SEMINARIO DAVILA MARIO LUIS ENRIQUE</v>
          </cell>
          <cell r="D5686">
            <v>224</v>
          </cell>
          <cell r="E5686">
            <v>22402</v>
          </cell>
          <cell r="F5686">
            <v>2240250</v>
          </cell>
          <cell r="G5686" t="str">
            <v>COMERCIO</v>
          </cell>
          <cell r="H5686" t="str">
            <v>COMERCIO</v>
          </cell>
          <cell r="I5686" t="str">
            <v>L3470</v>
          </cell>
          <cell r="J5686" t="str">
            <v>PEQUEÑA EMPRESA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 t="str">
            <v>E BARCO</v>
          </cell>
          <cell r="P5686" t="str">
            <v>E BARCO</v>
          </cell>
          <cell r="Q5686">
            <v>0</v>
          </cell>
          <cell r="R5686">
            <v>0</v>
          </cell>
          <cell r="T5686">
            <v>0</v>
          </cell>
          <cell r="U5686">
            <v>0</v>
          </cell>
          <cell r="V5686">
            <v>0</v>
          </cell>
          <cell r="W5686">
            <v>0</v>
          </cell>
          <cell r="X5686">
            <v>0</v>
          </cell>
          <cell r="Y5686">
            <v>0</v>
          </cell>
          <cell r="Z5686">
            <v>0</v>
          </cell>
          <cell r="AA5686">
            <v>0</v>
          </cell>
          <cell r="AB5686">
            <v>0</v>
          </cell>
          <cell r="AC5686">
            <v>0</v>
          </cell>
          <cell r="AD5686">
            <v>0</v>
          </cell>
          <cell r="AE5686">
            <v>0</v>
          </cell>
          <cell r="AF5686">
            <v>0</v>
          </cell>
          <cell r="AG5686">
            <v>0</v>
          </cell>
          <cell r="AH5686">
            <v>0</v>
          </cell>
          <cell r="AI5686">
            <v>0</v>
          </cell>
          <cell r="AJ5686">
            <v>0</v>
          </cell>
          <cell r="AK5686">
            <v>0</v>
          </cell>
          <cell r="AL5686">
            <v>0</v>
          </cell>
          <cell r="AM5686">
            <v>0</v>
          </cell>
          <cell r="AN5686">
            <v>0</v>
          </cell>
          <cell r="AO5686">
            <v>0</v>
          </cell>
          <cell r="AP5686">
            <v>1</v>
          </cell>
          <cell r="AQ5686" t="str">
            <v>EDER BARCO</v>
          </cell>
          <cell r="AR5686">
            <v>1</v>
          </cell>
          <cell r="AS5686" t="str">
            <v>VIRGINIA ROMERO</v>
          </cell>
          <cell r="AT5686">
            <v>8</v>
          </cell>
          <cell r="AU5686" t="str">
            <v>CRITICO_15</v>
          </cell>
          <cell r="AV5686" t="str">
            <v>#N/A</v>
          </cell>
          <cell r="AW5686" t="str">
            <v>#N/A</v>
          </cell>
          <cell r="AX5686" t="b">
            <v>1</v>
          </cell>
          <cell r="AY5686" t="b">
            <v>1</v>
          </cell>
        </row>
        <row r="5687">
          <cell r="B5687" t="str">
            <v>0992634162001</v>
          </cell>
          <cell r="C5687" t="str">
            <v>SEOBCI S.A.</v>
          </cell>
          <cell r="D5687">
            <v>224</v>
          </cell>
          <cell r="E5687">
            <v>22402</v>
          </cell>
          <cell r="F5687">
            <v>2240250</v>
          </cell>
          <cell r="G5687" t="str">
            <v>SERVICIOS</v>
          </cell>
          <cell r="H5687" t="str">
            <v>SERVICIOS</v>
          </cell>
          <cell r="I5687" t="str">
            <v>L3471</v>
          </cell>
          <cell r="J5687" t="str">
            <v>PEQUEÑA EMPRESA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 t="str">
            <v>V CHAVARRIA</v>
          </cell>
          <cell r="P5687" t="str">
            <v>V CHAVARRIA</v>
          </cell>
          <cell r="Q5687">
            <v>0</v>
          </cell>
          <cell r="R5687">
            <v>0</v>
          </cell>
          <cell r="T5687">
            <v>0</v>
          </cell>
          <cell r="U5687">
            <v>0</v>
          </cell>
          <cell r="V5687">
            <v>0</v>
          </cell>
          <cell r="W5687">
            <v>0</v>
          </cell>
          <cell r="X5687">
            <v>0</v>
          </cell>
          <cell r="Y5687">
            <v>0</v>
          </cell>
          <cell r="Z5687">
            <v>0</v>
          </cell>
          <cell r="AA5687">
            <v>0</v>
          </cell>
          <cell r="AB5687">
            <v>0</v>
          </cell>
          <cell r="AC5687">
            <v>0</v>
          </cell>
          <cell r="AD5687">
            <v>0</v>
          </cell>
          <cell r="AE5687">
            <v>0</v>
          </cell>
          <cell r="AF5687">
            <v>0</v>
          </cell>
          <cell r="AG5687">
            <v>0</v>
          </cell>
          <cell r="AH5687">
            <v>0</v>
          </cell>
          <cell r="AI5687">
            <v>0</v>
          </cell>
          <cell r="AJ5687">
            <v>0</v>
          </cell>
          <cell r="AK5687">
            <v>0</v>
          </cell>
          <cell r="AL5687">
            <v>0</v>
          </cell>
          <cell r="AM5687">
            <v>0</v>
          </cell>
          <cell r="AN5687">
            <v>0</v>
          </cell>
          <cell r="AO5687">
            <v>0</v>
          </cell>
          <cell r="AP5687">
            <v>3</v>
          </cell>
          <cell r="AQ5687" t="str">
            <v>VANESSA CHAVARRIA</v>
          </cell>
          <cell r="AR5687">
            <v>1</v>
          </cell>
          <cell r="AS5687" t="str">
            <v>VIRGINIA ROMERO</v>
          </cell>
          <cell r="AT5687">
            <v>2</v>
          </cell>
          <cell r="AU5687" t="str">
            <v>JOHANNA ALBAN</v>
          </cell>
          <cell r="AV5687" t="str">
            <v>#N/A</v>
          </cell>
          <cell r="AW5687" t="str">
            <v>#N/A</v>
          </cell>
          <cell r="AX5687" t="b">
            <v>1</v>
          </cell>
          <cell r="AY5687" t="b">
            <v>1</v>
          </cell>
        </row>
        <row r="5688">
          <cell r="B5688" t="str">
            <v>0992376821001</v>
          </cell>
          <cell r="C5688" t="str">
            <v>ACANTILADO (AMOA) S.A.</v>
          </cell>
          <cell r="D5688">
            <v>224</v>
          </cell>
          <cell r="E5688">
            <v>22402</v>
          </cell>
          <cell r="F5688">
            <v>2240250</v>
          </cell>
          <cell r="G5688" t="str">
            <v>MANUFACTURA</v>
          </cell>
          <cell r="H5688" t="str">
            <v>MANUFACTURA</v>
          </cell>
          <cell r="I5688" t="str">
            <v>L3472</v>
          </cell>
          <cell r="J5688" t="str">
            <v>PEQUEÑA EMPRESA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 t="str">
            <v>V CHAVARRIA</v>
          </cell>
          <cell r="P5688" t="str">
            <v>V CHAVARRIA</v>
          </cell>
          <cell r="Q5688">
            <v>0</v>
          </cell>
          <cell r="R5688">
            <v>0</v>
          </cell>
          <cell r="T5688">
            <v>0</v>
          </cell>
          <cell r="U5688">
            <v>0</v>
          </cell>
          <cell r="V5688">
            <v>0</v>
          </cell>
          <cell r="W5688">
            <v>0</v>
          </cell>
          <cell r="X5688">
            <v>0</v>
          </cell>
          <cell r="Y5688">
            <v>0</v>
          </cell>
          <cell r="Z5688">
            <v>0</v>
          </cell>
          <cell r="AA5688">
            <v>0</v>
          </cell>
          <cell r="AB5688">
            <v>0</v>
          </cell>
          <cell r="AC5688">
            <v>0</v>
          </cell>
          <cell r="AD5688">
            <v>0</v>
          </cell>
          <cell r="AE5688">
            <v>0</v>
          </cell>
          <cell r="AF5688">
            <v>0</v>
          </cell>
          <cell r="AG5688">
            <v>0</v>
          </cell>
          <cell r="AH5688">
            <v>0</v>
          </cell>
          <cell r="AI5688">
            <v>0</v>
          </cell>
          <cell r="AJ5688">
            <v>0</v>
          </cell>
          <cell r="AK5688">
            <v>0</v>
          </cell>
          <cell r="AL5688">
            <v>0</v>
          </cell>
          <cell r="AM5688">
            <v>0</v>
          </cell>
          <cell r="AN5688">
            <v>0</v>
          </cell>
          <cell r="AO5688">
            <v>0</v>
          </cell>
          <cell r="AP5688">
            <v>3</v>
          </cell>
          <cell r="AQ5688" t="str">
            <v>VANESSA CHAVARRIA</v>
          </cell>
          <cell r="AR5688">
            <v>1</v>
          </cell>
          <cell r="AS5688" t="str">
            <v>VIRGINIA ROMERO</v>
          </cell>
          <cell r="AT5688">
            <v>2</v>
          </cell>
          <cell r="AU5688" t="str">
            <v>JOHANNA ALBAN</v>
          </cell>
          <cell r="AV5688" t="str">
            <v>#N/A</v>
          </cell>
          <cell r="AW5688" t="str">
            <v>#N/A</v>
          </cell>
          <cell r="AX5688" t="b">
            <v>1</v>
          </cell>
          <cell r="AY5688" t="b">
            <v>1</v>
          </cell>
        </row>
        <row r="5689">
          <cell r="B5689" t="str">
            <v>0904793940001</v>
          </cell>
          <cell r="C5689" t="str">
            <v>MEDINA SANTOS MANUEL ANTONIO</v>
          </cell>
          <cell r="D5689">
            <v>224</v>
          </cell>
          <cell r="E5689">
            <v>22402</v>
          </cell>
          <cell r="F5689">
            <v>2240250</v>
          </cell>
          <cell r="G5689" t="str">
            <v>SERVICIOS</v>
          </cell>
          <cell r="H5689" t="str">
            <v>SERVICIOS</v>
          </cell>
          <cell r="I5689" t="str">
            <v>L3473</v>
          </cell>
          <cell r="J5689" t="str">
            <v>PEQUEÑA EMPRESA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 t="str">
            <v>E BARCO</v>
          </cell>
          <cell r="P5689" t="str">
            <v>E BARCO</v>
          </cell>
          <cell r="Q5689">
            <v>0</v>
          </cell>
          <cell r="R5689">
            <v>0</v>
          </cell>
          <cell r="T5689">
            <v>0</v>
          </cell>
          <cell r="U5689">
            <v>0</v>
          </cell>
          <cell r="V5689">
            <v>0</v>
          </cell>
          <cell r="W5689">
            <v>0</v>
          </cell>
          <cell r="X5689">
            <v>0</v>
          </cell>
          <cell r="Y5689">
            <v>0</v>
          </cell>
          <cell r="Z5689">
            <v>0</v>
          </cell>
          <cell r="AA5689">
            <v>0</v>
          </cell>
          <cell r="AB5689">
            <v>0</v>
          </cell>
          <cell r="AC5689">
            <v>0</v>
          </cell>
          <cell r="AD5689">
            <v>0</v>
          </cell>
          <cell r="AE5689">
            <v>0</v>
          </cell>
          <cell r="AF5689">
            <v>0</v>
          </cell>
          <cell r="AG5689">
            <v>0</v>
          </cell>
          <cell r="AH5689">
            <v>0</v>
          </cell>
          <cell r="AI5689">
            <v>0</v>
          </cell>
          <cell r="AJ5689">
            <v>0</v>
          </cell>
          <cell r="AK5689">
            <v>0</v>
          </cell>
          <cell r="AL5689">
            <v>0</v>
          </cell>
          <cell r="AM5689">
            <v>0</v>
          </cell>
          <cell r="AN5689">
            <v>0</v>
          </cell>
          <cell r="AO5689">
            <v>0</v>
          </cell>
          <cell r="AP5689">
            <v>1</v>
          </cell>
          <cell r="AQ5689" t="str">
            <v>EDER BARCO</v>
          </cell>
          <cell r="AR5689">
            <v>1</v>
          </cell>
          <cell r="AS5689" t="str">
            <v>VIRGINIA ROMERO</v>
          </cell>
          <cell r="AT5689">
            <v>8</v>
          </cell>
          <cell r="AU5689" t="str">
            <v>CRITICO_15</v>
          </cell>
          <cell r="AV5689" t="str">
            <v>#N/A</v>
          </cell>
          <cell r="AW5689" t="str">
            <v>#N/A</v>
          </cell>
          <cell r="AX5689" t="b">
            <v>1</v>
          </cell>
          <cell r="AY5689" t="b">
            <v>1</v>
          </cell>
        </row>
        <row r="5690">
          <cell r="B5690" t="str">
            <v>1801577642001</v>
          </cell>
          <cell r="C5690" t="str">
            <v>GUERRERO ALDAS NELSON GUSTAVO</v>
          </cell>
          <cell r="D5690">
            <v>224</v>
          </cell>
          <cell r="E5690">
            <v>22402</v>
          </cell>
          <cell r="F5690">
            <v>2240250</v>
          </cell>
          <cell r="G5690" t="str">
            <v>COMERCIO</v>
          </cell>
          <cell r="H5690" t="str">
            <v>COMERCIO</v>
          </cell>
          <cell r="I5690" t="str">
            <v>L3474</v>
          </cell>
          <cell r="J5690" t="str">
            <v>PEQUEÑA EMPRESA</v>
          </cell>
          <cell r="K5690">
            <v>0</v>
          </cell>
          <cell r="L5690" t="str">
            <v>01Empresas Normales</v>
          </cell>
          <cell r="M5690">
            <v>41799</v>
          </cell>
          <cell r="N5690">
            <v>0.38124999999999998</v>
          </cell>
          <cell r="O5690" t="str">
            <v>E BARCO</v>
          </cell>
          <cell r="P5690" t="str">
            <v>E BARCO</v>
          </cell>
          <cell r="Q5690" t="str">
            <v>APLICATIVO WEB</v>
          </cell>
          <cell r="R5690" t="str">
            <v>APLICATIVO WEB</v>
          </cell>
          <cell r="T5690">
            <v>0</v>
          </cell>
          <cell r="U5690">
            <v>0</v>
          </cell>
          <cell r="V5690">
            <v>0</v>
          </cell>
          <cell r="W5690">
            <v>0</v>
          </cell>
          <cell r="X5690">
            <v>0</v>
          </cell>
          <cell r="Y5690">
            <v>0</v>
          </cell>
          <cell r="Z5690">
            <v>0</v>
          </cell>
          <cell r="AA5690">
            <v>0</v>
          </cell>
          <cell r="AB5690">
            <v>0</v>
          </cell>
          <cell r="AC5690">
            <v>41800</v>
          </cell>
          <cell r="AD5690">
            <v>0.41666666666666669</v>
          </cell>
          <cell r="AE5690" t="str">
            <v>MMORAN</v>
          </cell>
          <cell r="AF5690">
            <v>12</v>
          </cell>
          <cell r="AG5690">
            <v>0</v>
          </cell>
          <cell r="AH5690">
            <v>0</v>
          </cell>
          <cell r="AI5690">
            <v>0</v>
          </cell>
          <cell r="AJ5690">
            <v>0</v>
          </cell>
          <cell r="AK5690">
            <v>0</v>
          </cell>
          <cell r="AL5690">
            <v>0</v>
          </cell>
          <cell r="AM5690">
            <v>0</v>
          </cell>
          <cell r="AN5690">
            <v>0</v>
          </cell>
          <cell r="AO5690">
            <v>0</v>
          </cell>
          <cell r="AP5690">
            <v>1</v>
          </cell>
          <cell r="AQ5690" t="str">
            <v>EDER BARCO</v>
          </cell>
          <cell r="AR5690">
            <v>1</v>
          </cell>
          <cell r="AS5690" t="str">
            <v>VIRGINIA ROMERO</v>
          </cell>
          <cell r="AT5690">
            <v>8</v>
          </cell>
          <cell r="AU5690" t="str">
            <v>CRITICO_15</v>
          </cell>
          <cell r="AV5690" t="str">
            <v>#N/A</v>
          </cell>
          <cell r="AW5690" t="str">
            <v>#N/A</v>
          </cell>
          <cell r="AX5690" t="b">
            <v>0</v>
          </cell>
          <cell r="AY5690" t="b">
            <v>0</v>
          </cell>
        </row>
        <row r="5691">
          <cell r="B5691" t="str">
            <v>0992545097001</v>
          </cell>
          <cell r="C5691" t="str">
            <v>CONSTRUCTORA Y BIENES RAICES SALINAS S.A. CONSBIESAL</v>
          </cell>
          <cell r="D5691">
            <v>224</v>
          </cell>
          <cell r="E5691">
            <v>22402</v>
          </cell>
          <cell r="F5691">
            <v>2240250</v>
          </cell>
          <cell r="G5691" t="str">
            <v>SERVICIOS</v>
          </cell>
          <cell r="H5691" t="str">
            <v>SERVICIOS</v>
          </cell>
          <cell r="I5691" t="str">
            <v>L3475</v>
          </cell>
          <cell r="J5691" t="str">
            <v>PEQUEÑA EMPRESA</v>
          </cell>
          <cell r="K5691">
            <v>0</v>
          </cell>
          <cell r="L5691">
            <v>0</v>
          </cell>
          <cell r="M5691">
            <v>0</v>
          </cell>
          <cell r="N5691">
            <v>0</v>
          </cell>
          <cell r="O5691" t="str">
            <v>C CRUZ</v>
          </cell>
          <cell r="P5691" t="str">
            <v>C CRUZ</v>
          </cell>
          <cell r="Q5691">
            <v>0</v>
          </cell>
          <cell r="R5691">
            <v>0</v>
          </cell>
          <cell r="T5691">
            <v>0</v>
          </cell>
          <cell r="U5691">
            <v>0</v>
          </cell>
          <cell r="V5691">
            <v>0</v>
          </cell>
          <cell r="W5691">
            <v>0</v>
          </cell>
          <cell r="X5691">
            <v>0</v>
          </cell>
          <cell r="Y5691">
            <v>0</v>
          </cell>
          <cell r="Z5691">
            <v>0</v>
          </cell>
          <cell r="AA5691">
            <v>0</v>
          </cell>
          <cell r="AB5691">
            <v>0</v>
          </cell>
          <cell r="AC5691">
            <v>0</v>
          </cell>
          <cell r="AD5691">
            <v>0</v>
          </cell>
          <cell r="AE5691">
            <v>0</v>
          </cell>
          <cell r="AF5691">
            <v>0</v>
          </cell>
          <cell r="AG5691">
            <v>0</v>
          </cell>
          <cell r="AH5691">
            <v>0</v>
          </cell>
          <cell r="AI5691">
            <v>0</v>
          </cell>
          <cell r="AJ5691">
            <v>0</v>
          </cell>
          <cell r="AK5691">
            <v>0</v>
          </cell>
          <cell r="AL5691">
            <v>0</v>
          </cell>
          <cell r="AM5691">
            <v>0</v>
          </cell>
          <cell r="AN5691">
            <v>0</v>
          </cell>
          <cell r="AO5691">
            <v>0</v>
          </cell>
          <cell r="AP5691">
            <v>4</v>
          </cell>
          <cell r="AQ5691" t="str">
            <v>CRISTHIAN CRUZ</v>
          </cell>
          <cell r="AR5691">
            <v>1</v>
          </cell>
          <cell r="AS5691" t="str">
            <v>VIRGINIA ROMERO</v>
          </cell>
          <cell r="AT5691">
            <v>3</v>
          </cell>
          <cell r="AU5691" t="str">
            <v>ANDRE ACUÑA</v>
          </cell>
          <cell r="AV5691" t="str">
            <v>#N/A</v>
          </cell>
          <cell r="AW5691" t="str">
            <v>#N/A</v>
          </cell>
          <cell r="AX5691" t="b">
            <v>1</v>
          </cell>
          <cell r="AY5691" t="b">
            <v>1</v>
          </cell>
        </row>
        <row r="5692">
          <cell r="B5692" t="str">
            <v>1702977776001</v>
          </cell>
          <cell r="C5692" t="str">
            <v>ROA RODRIGUEZ FELICIANO MARIO</v>
          </cell>
          <cell r="D5692">
            <v>224</v>
          </cell>
          <cell r="E5692">
            <v>22402</v>
          </cell>
          <cell r="F5692">
            <v>2240250</v>
          </cell>
          <cell r="G5692" t="str">
            <v>COMERCIO</v>
          </cell>
          <cell r="H5692" t="str">
            <v>COMERCIO</v>
          </cell>
          <cell r="I5692" t="str">
            <v>L3476</v>
          </cell>
          <cell r="J5692" t="str">
            <v>PEQUEÑA EMPRESA</v>
          </cell>
          <cell r="K5692">
            <v>0</v>
          </cell>
          <cell r="L5692">
            <v>0</v>
          </cell>
          <cell r="M5692">
            <v>0</v>
          </cell>
          <cell r="N5692">
            <v>0</v>
          </cell>
          <cell r="O5692" t="str">
            <v>R MEDINA PIN</v>
          </cell>
          <cell r="P5692" t="str">
            <v>R MEDINA PIN</v>
          </cell>
          <cell r="Q5692">
            <v>0</v>
          </cell>
          <cell r="R5692">
            <v>0</v>
          </cell>
          <cell r="T5692">
            <v>0</v>
          </cell>
          <cell r="U5692">
            <v>0</v>
          </cell>
          <cell r="V5692">
            <v>0</v>
          </cell>
          <cell r="W5692">
            <v>0</v>
          </cell>
          <cell r="X5692">
            <v>0</v>
          </cell>
          <cell r="Y5692">
            <v>0</v>
          </cell>
          <cell r="Z5692">
            <v>0</v>
          </cell>
          <cell r="AA5692">
            <v>0</v>
          </cell>
          <cell r="AB5692">
            <v>0</v>
          </cell>
          <cell r="AC5692">
            <v>0</v>
          </cell>
          <cell r="AD5692">
            <v>0</v>
          </cell>
          <cell r="AE5692">
            <v>0</v>
          </cell>
          <cell r="AF5692">
            <v>0</v>
          </cell>
          <cell r="AG5692">
            <v>0</v>
          </cell>
          <cell r="AH5692">
            <v>0</v>
          </cell>
          <cell r="AI5692">
            <v>0</v>
          </cell>
          <cell r="AJ5692">
            <v>0</v>
          </cell>
          <cell r="AK5692">
            <v>0</v>
          </cell>
          <cell r="AL5692">
            <v>0</v>
          </cell>
          <cell r="AM5692">
            <v>0</v>
          </cell>
          <cell r="AN5692">
            <v>0</v>
          </cell>
          <cell r="AO5692">
            <v>0</v>
          </cell>
          <cell r="AP5692">
            <v>2</v>
          </cell>
          <cell r="AQ5692" t="str">
            <v>ROXANA MEDINA</v>
          </cell>
          <cell r="AR5692">
            <v>1</v>
          </cell>
          <cell r="AS5692" t="str">
            <v>VIRGINIA ROMERO</v>
          </cell>
          <cell r="AT5692">
            <v>8</v>
          </cell>
          <cell r="AU5692" t="str">
            <v>CRITICO_15</v>
          </cell>
          <cell r="AV5692" t="str">
            <v>#N/A</v>
          </cell>
          <cell r="AW5692" t="str">
            <v>#N/A</v>
          </cell>
          <cell r="AX5692" t="b">
            <v>1</v>
          </cell>
          <cell r="AY5692" t="b">
            <v>1</v>
          </cell>
        </row>
        <row r="5693">
          <cell r="B5693" t="str">
            <v>0906977103001</v>
          </cell>
          <cell r="C5693" t="str">
            <v>GONZALEZ VERA PEDRO</v>
          </cell>
          <cell r="D5693">
            <v>224</v>
          </cell>
          <cell r="E5693">
            <v>22402</v>
          </cell>
          <cell r="F5693">
            <v>2240250</v>
          </cell>
          <cell r="G5693" t="str">
            <v>COMERCIO</v>
          </cell>
          <cell r="H5693" t="str">
            <v>COMERCIO</v>
          </cell>
          <cell r="I5693" t="str">
            <v>L3477</v>
          </cell>
          <cell r="J5693" t="str">
            <v>PEQUEÑA EMPRESA</v>
          </cell>
          <cell r="K5693">
            <v>0</v>
          </cell>
          <cell r="L5693">
            <v>0</v>
          </cell>
          <cell r="M5693">
            <v>0</v>
          </cell>
          <cell r="N5693">
            <v>0</v>
          </cell>
          <cell r="O5693" t="str">
            <v>C CRUZ</v>
          </cell>
          <cell r="P5693" t="str">
            <v>C CRUZ</v>
          </cell>
          <cell r="Q5693">
            <v>0</v>
          </cell>
          <cell r="R5693">
            <v>0</v>
          </cell>
          <cell r="T5693">
            <v>0</v>
          </cell>
          <cell r="U5693">
            <v>0</v>
          </cell>
          <cell r="V5693">
            <v>0</v>
          </cell>
          <cell r="W5693">
            <v>0</v>
          </cell>
          <cell r="X5693">
            <v>0</v>
          </cell>
          <cell r="Y5693">
            <v>0</v>
          </cell>
          <cell r="Z5693">
            <v>0</v>
          </cell>
          <cell r="AA5693">
            <v>0</v>
          </cell>
          <cell r="AB5693">
            <v>0</v>
          </cell>
          <cell r="AC5693">
            <v>0</v>
          </cell>
          <cell r="AD5693">
            <v>0</v>
          </cell>
          <cell r="AE5693">
            <v>0</v>
          </cell>
          <cell r="AF5693">
            <v>0</v>
          </cell>
          <cell r="AG5693">
            <v>0</v>
          </cell>
          <cell r="AH5693">
            <v>0</v>
          </cell>
          <cell r="AI5693">
            <v>0</v>
          </cell>
          <cell r="AJ5693">
            <v>0</v>
          </cell>
          <cell r="AK5693">
            <v>0</v>
          </cell>
          <cell r="AL5693">
            <v>0</v>
          </cell>
          <cell r="AM5693">
            <v>0</v>
          </cell>
          <cell r="AN5693">
            <v>0</v>
          </cell>
          <cell r="AO5693">
            <v>0</v>
          </cell>
          <cell r="AP5693">
            <v>4</v>
          </cell>
          <cell r="AQ5693" t="str">
            <v>CRISTHIAN CRUZ</v>
          </cell>
          <cell r="AR5693">
            <v>1</v>
          </cell>
          <cell r="AS5693" t="str">
            <v>VIRGINIA ROMERO</v>
          </cell>
          <cell r="AT5693">
            <v>3</v>
          </cell>
          <cell r="AU5693" t="str">
            <v>ANDRE ACUÑA</v>
          </cell>
          <cell r="AV5693" t="str">
            <v>#N/A</v>
          </cell>
          <cell r="AW5693" t="str">
            <v>#N/A</v>
          </cell>
          <cell r="AX5693" t="b">
            <v>1</v>
          </cell>
          <cell r="AY5693" t="b">
            <v>1</v>
          </cell>
        </row>
        <row r="5694">
          <cell r="B5694" t="str">
            <v>0907826952001</v>
          </cell>
          <cell r="C5694" t="str">
            <v>TORRES CHANCAY ROLANDO ANTONIO</v>
          </cell>
          <cell r="D5694">
            <v>224</v>
          </cell>
          <cell r="E5694">
            <v>22402</v>
          </cell>
          <cell r="F5694">
            <v>2240250</v>
          </cell>
          <cell r="G5694" t="str">
            <v>SERVICIOS</v>
          </cell>
          <cell r="H5694" t="str">
            <v>SERVICIOS</v>
          </cell>
          <cell r="I5694" t="str">
            <v>L3478</v>
          </cell>
          <cell r="J5694" t="str">
            <v>PEQUEÑA EMPRESA</v>
          </cell>
          <cell r="K5694">
            <v>0</v>
          </cell>
          <cell r="L5694">
            <v>0</v>
          </cell>
          <cell r="M5694">
            <v>0</v>
          </cell>
          <cell r="N5694">
            <v>0</v>
          </cell>
          <cell r="O5694" t="str">
            <v>E BARCO</v>
          </cell>
          <cell r="P5694" t="str">
            <v>E BARCO</v>
          </cell>
          <cell r="Q5694">
            <v>0</v>
          </cell>
          <cell r="R5694">
            <v>0</v>
          </cell>
          <cell r="T5694">
            <v>0</v>
          </cell>
          <cell r="U5694">
            <v>0</v>
          </cell>
          <cell r="V5694">
            <v>0</v>
          </cell>
          <cell r="W5694">
            <v>0</v>
          </cell>
          <cell r="X5694">
            <v>0</v>
          </cell>
          <cell r="Y5694">
            <v>0</v>
          </cell>
          <cell r="Z5694">
            <v>0</v>
          </cell>
          <cell r="AA5694">
            <v>0</v>
          </cell>
          <cell r="AB5694">
            <v>0</v>
          </cell>
          <cell r="AC5694">
            <v>0</v>
          </cell>
          <cell r="AD5694">
            <v>0</v>
          </cell>
          <cell r="AE5694">
            <v>0</v>
          </cell>
          <cell r="AF5694">
            <v>0</v>
          </cell>
          <cell r="AG5694">
            <v>0</v>
          </cell>
          <cell r="AH5694">
            <v>0</v>
          </cell>
          <cell r="AI5694">
            <v>0</v>
          </cell>
          <cell r="AJ5694">
            <v>0</v>
          </cell>
          <cell r="AK5694">
            <v>0</v>
          </cell>
          <cell r="AL5694">
            <v>0</v>
          </cell>
          <cell r="AM5694">
            <v>0</v>
          </cell>
          <cell r="AN5694">
            <v>0</v>
          </cell>
          <cell r="AO5694">
            <v>0</v>
          </cell>
          <cell r="AP5694">
            <v>1</v>
          </cell>
          <cell r="AQ5694" t="str">
            <v>EDER BARCO</v>
          </cell>
          <cell r="AR5694">
            <v>1</v>
          </cell>
          <cell r="AS5694" t="str">
            <v>VIRGINIA ROMERO</v>
          </cell>
          <cell r="AT5694">
            <v>8</v>
          </cell>
          <cell r="AU5694" t="str">
            <v>CRITICO_15</v>
          </cell>
          <cell r="AV5694" t="str">
            <v>#N/A</v>
          </cell>
          <cell r="AW5694" t="str">
            <v>#N/A</v>
          </cell>
          <cell r="AX5694" t="b">
            <v>1</v>
          </cell>
          <cell r="AY5694" t="b">
            <v>1</v>
          </cell>
        </row>
        <row r="5695">
          <cell r="B5695" t="str">
            <v>1204237166001</v>
          </cell>
          <cell r="C5695" t="str">
            <v>VILLEGAS VILLEGAS DANILO ENRIQUE</v>
          </cell>
          <cell r="D5695">
            <v>224</v>
          </cell>
          <cell r="E5695">
            <v>22402</v>
          </cell>
          <cell r="F5695">
            <v>2240250</v>
          </cell>
          <cell r="G5695" t="str">
            <v>COMERCIO</v>
          </cell>
          <cell r="H5695" t="str">
            <v>COMERCIO</v>
          </cell>
          <cell r="I5695" t="str">
            <v>L3479</v>
          </cell>
          <cell r="J5695" t="str">
            <v>PEQUEÑA EMPRESA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 t="str">
            <v>R MEDINA PIN</v>
          </cell>
          <cell r="P5695" t="str">
            <v>R MEDINA PIN</v>
          </cell>
          <cell r="Q5695">
            <v>0</v>
          </cell>
          <cell r="R5695">
            <v>0</v>
          </cell>
          <cell r="T5695">
            <v>0</v>
          </cell>
          <cell r="U5695">
            <v>0</v>
          </cell>
          <cell r="V5695">
            <v>0</v>
          </cell>
          <cell r="W5695">
            <v>0</v>
          </cell>
          <cell r="X5695">
            <v>0</v>
          </cell>
          <cell r="Y5695">
            <v>0</v>
          </cell>
          <cell r="Z5695">
            <v>0</v>
          </cell>
          <cell r="AA5695">
            <v>0</v>
          </cell>
          <cell r="AB5695">
            <v>0</v>
          </cell>
          <cell r="AC5695">
            <v>0</v>
          </cell>
          <cell r="AD5695">
            <v>0</v>
          </cell>
          <cell r="AE5695">
            <v>0</v>
          </cell>
          <cell r="AF5695">
            <v>0</v>
          </cell>
          <cell r="AG5695">
            <v>0</v>
          </cell>
          <cell r="AH5695">
            <v>0</v>
          </cell>
          <cell r="AI5695">
            <v>0</v>
          </cell>
          <cell r="AJ5695">
            <v>0</v>
          </cell>
          <cell r="AK5695">
            <v>0</v>
          </cell>
          <cell r="AL5695">
            <v>0</v>
          </cell>
          <cell r="AM5695">
            <v>0</v>
          </cell>
          <cell r="AN5695">
            <v>0</v>
          </cell>
          <cell r="AO5695">
            <v>0</v>
          </cell>
          <cell r="AP5695">
            <v>2</v>
          </cell>
          <cell r="AQ5695" t="str">
            <v>ROXANA MEDINA</v>
          </cell>
          <cell r="AR5695">
            <v>1</v>
          </cell>
          <cell r="AS5695" t="str">
            <v>VIRGINIA ROMERO</v>
          </cell>
          <cell r="AT5695">
            <v>8</v>
          </cell>
          <cell r="AU5695" t="str">
            <v>CRITICO_15</v>
          </cell>
          <cell r="AV5695" t="str">
            <v>#N/A</v>
          </cell>
          <cell r="AW5695" t="str">
            <v>#N/A</v>
          </cell>
          <cell r="AX5695" t="b">
            <v>1</v>
          </cell>
          <cell r="AY5695" t="b">
            <v>1</v>
          </cell>
        </row>
        <row r="5696">
          <cell r="B5696" t="str">
            <v>1102672589001</v>
          </cell>
          <cell r="C5696" t="str">
            <v>VALDIVIESO CORDOVA VICTOR CESARIO</v>
          </cell>
          <cell r="D5696">
            <v>224</v>
          </cell>
          <cell r="E5696">
            <v>22402</v>
          </cell>
          <cell r="F5696">
            <v>2240250</v>
          </cell>
          <cell r="G5696" t="str">
            <v>SERVICIOS</v>
          </cell>
          <cell r="H5696" t="str">
            <v>SERVICIOS</v>
          </cell>
          <cell r="I5696" t="str">
            <v>L3480</v>
          </cell>
          <cell r="J5696" t="str">
            <v>PEQUEÑA EMPRESA</v>
          </cell>
          <cell r="K5696">
            <v>0</v>
          </cell>
          <cell r="L5696">
            <v>0</v>
          </cell>
          <cell r="M5696">
            <v>0</v>
          </cell>
          <cell r="N5696">
            <v>0</v>
          </cell>
          <cell r="O5696" t="str">
            <v>E BARCO</v>
          </cell>
          <cell r="P5696" t="str">
            <v>E BARCO</v>
          </cell>
          <cell r="Q5696">
            <v>0</v>
          </cell>
          <cell r="R5696">
            <v>0</v>
          </cell>
          <cell r="T5696">
            <v>0</v>
          </cell>
          <cell r="U5696">
            <v>0</v>
          </cell>
          <cell r="V5696">
            <v>0</v>
          </cell>
          <cell r="W5696">
            <v>0</v>
          </cell>
          <cell r="X5696">
            <v>0</v>
          </cell>
          <cell r="Y5696">
            <v>0</v>
          </cell>
          <cell r="Z5696">
            <v>0</v>
          </cell>
          <cell r="AA5696">
            <v>0</v>
          </cell>
          <cell r="AB5696">
            <v>0</v>
          </cell>
          <cell r="AC5696">
            <v>0</v>
          </cell>
          <cell r="AD5696">
            <v>0</v>
          </cell>
          <cell r="AE5696">
            <v>0</v>
          </cell>
          <cell r="AF5696">
            <v>0</v>
          </cell>
          <cell r="AG5696">
            <v>0</v>
          </cell>
          <cell r="AH5696">
            <v>0</v>
          </cell>
          <cell r="AI5696">
            <v>0</v>
          </cell>
          <cell r="AJ5696">
            <v>0</v>
          </cell>
          <cell r="AK5696">
            <v>0</v>
          </cell>
          <cell r="AL5696">
            <v>0</v>
          </cell>
          <cell r="AM5696">
            <v>0</v>
          </cell>
          <cell r="AN5696">
            <v>0</v>
          </cell>
          <cell r="AO5696">
            <v>0</v>
          </cell>
          <cell r="AP5696">
            <v>1</v>
          </cell>
          <cell r="AQ5696" t="str">
            <v>EDER BARCO</v>
          </cell>
          <cell r="AR5696">
            <v>1</v>
          </cell>
          <cell r="AS5696" t="str">
            <v>VIRGINIA ROMERO</v>
          </cell>
          <cell r="AT5696">
            <v>8</v>
          </cell>
          <cell r="AU5696" t="str">
            <v>CRITICO_15</v>
          </cell>
          <cell r="AV5696" t="str">
            <v>#N/A</v>
          </cell>
          <cell r="AW5696" t="str">
            <v>#N/A</v>
          </cell>
          <cell r="AX5696" t="b">
            <v>1</v>
          </cell>
          <cell r="AY5696" t="b">
            <v>1</v>
          </cell>
        </row>
        <row r="5697">
          <cell r="B5697" t="str">
            <v>0921743795001</v>
          </cell>
          <cell r="C5697" t="str">
            <v>CERNA PILA GLORIA ANGELICA</v>
          </cell>
          <cell r="D5697">
            <v>224</v>
          </cell>
          <cell r="E5697">
            <v>22402</v>
          </cell>
          <cell r="F5697">
            <v>2240250</v>
          </cell>
          <cell r="G5697" t="str">
            <v>COMERCIO</v>
          </cell>
          <cell r="H5697" t="str">
            <v>COMERCIO</v>
          </cell>
          <cell r="I5697" t="str">
            <v>L3481</v>
          </cell>
          <cell r="J5697" t="str">
            <v>PEQUEÑA EMPRESA</v>
          </cell>
          <cell r="K5697">
            <v>0</v>
          </cell>
          <cell r="L5697" t="str">
            <v>01Empresas Normales</v>
          </cell>
          <cell r="M5697">
            <v>41799</v>
          </cell>
          <cell r="N5697">
            <v>0.6694444444444444</v>
          </cell>
          <cell r="O5697" t="str">
            <v>R MEDINA PIN</v>
          </cell>
          <cell r="P5697" t="str">
            <v>R MEDINA PIN</v>
          </cell>
          <cell r="Q5697" t="str">
            <v>EMPRESA</v>
          </cell>
          <cell r="R5697" t="str">
            <v>PAPEL</v>
          </cell>
          <cell r="T5697">
            <v>0</v>
          </cell>
          <cell r="U5697">
            <v>0</v>
          </cell>
          <cell r="V5697">
            <v>0</v>
          </cell>
          <cell r="W5697">
            <v>0</v>
          </cell>
          <cell r="X5697">
            <v>0</v>
          </cell>
          <cell r="Y5697">
            <v>0</v>
          </cell>
          <cell r="Z5697">
            <v>0</v>
          </cell>
          <cell r="AA5697">
            <v>0</v>
          </cell>
          <cell r="AB5697">
            <v>0</v>
          </cell>
          <cell r="AC5697">
            <v>41800</v>
          </cell>
          <cell r="AD5697">
            <v>0.41666666666666669</v>
          </cell>
          <cell r="AE5697" t="str">
            <v>MMORAN</v>
          </cell>
          <cell r="AF5697">
            <v>12</v>
          </cell>
          <cell r="AG5697">
            <v>0</v>
          </cell>
          <cell r="AH5697">
            <v>0</v>
          </cell>
          <cell r="AI5697">
            <v>0</v>
          </cell>
          <cell r="AJ5697">
            <v>0</v>
          </cell>
          <cell r="AK5697">
            <v>0</v>
          </cell>
          <cell r="AL5697">
            <v>0</v>
          </cell>
          <cell r="AM5697">
            <v>0</v>
          </cell>
          <cell r="AN5697">
            <v>0</v>
          </cell>
          <cell r="AO5697">
            <v>0</v>
          </cell>
          <cell r="AP5697">
            <v>2</v>
          </cell>
          <cell r="AQ5697" t="str">
            <v>ROXANA MEDINA</v>
          </cell>
          <cell r="AR5697">
            <v>1</v>
          </cell>
          <cell r="AS5697" t="str">
            <v>VIRGINIA ROMERO</v>
          </cell>
          <cell r="AT5697">
            <v>8</v>
          </cell>
          <cell r="AU5697" t="str">
            <v>CRITICO_15</v>
          </cell>
          <cell r="AV5697" t="str">
            <v>#N/A</v>
          </cell>
          <cell r="AW5697" t="str">
            <v>#N/A</v>
          </cell>
          <cell r="AX5697" t="b">
            <v>0</v>
          </cell>
          <cell r="AY5697" t="b">
            <v>0</v>
          </cell>
        </row>
        <row r="5698">
          <cell r="B5698" t="str">
            <v>0916061575001</v>
          </cell>
          <cell r="C5698" t="str">
            <v>ZAMBRANO LARA KATHERINE ALEXANDRA</v>
          </cell>
          <cell r="D5698">
            <v>224</v>
          </cell>
          <cell r="E5698">
            <v>22402</v>
          </cell>
          <cell r="F5698">
            <v>2240250</v>
          </cell>
          <cell r="G5698" t="str">
            <v>SERVICIOS</v>
          </cell>
          <cell r="H5698" t="str">
            <v>SERVICIOS</v>
          </cell>
          <cell r="I5698" t="str">
            <v>L3482</v>
          </cell>
          <cell r="J5698" t="str">
            <v>PEQUEÑA EMPRESA</v>
          </cell>
          <cell r="K5698">
            <v>0</v>
          </cell>
          <cell r="L5698">
            <v>0</v>
          </cell>
          <cell r="M5698">
            <v>0</v>
          </cell>
          <cell r="N5698">
            <v>0</v>
          </cell>
          <cell r="O5698" t="str">
            <v>C CRUZ</v>
          </cell>
          <cell r="P5698" t="str">
            <v>C CRUZ</v>
          </cell>
          <cell r="Q5698">
            <v>0</v>
          </cell>
          <cell r="R5698">
            <v>0</v>
          </cell>
          <cell r="T5698">
            <v>0</v>
          </cell>
          <cell r="U5698">
            <v>0</v>
          </cell>
          <cell r="V5698">
            <v>0</v>
          </cell>
          <cell r="W5698">
            <v>0</v>
          </cell>
          <cell r="X5698">
            <v>0</v>
          </cell>
          <cell r="Y5698">
            <v>0</v>
          </cell>
          <cell r="Z5698">
            <v>0</v>
          </cell>
          <cell r="AA5698">
            <v>0</v>
          </cell>
          <cell r="AB5698">
            <v>0</v>
          </cell>
          <cell r="AC5698">
            <v>0</v>
          </cell>
          <cell r="AD5698">
            <v>0</v>
          </cell>
          <cell r="AE5698">
            <v>0</v>
          </cell>
          <cell r="AF5698">
            <v>0</v>
          </cell>
          <cell r="AG5698">
            <v>0</v>
          </cell>
          <cell r="AH5698">
            <v>0</v>
          </cell>
          <cell r="AI5698">
            <v>0</v>
          </cell>
          <cell r="AJ5698">
            <v>0</v>
          </cell>
          <cell r="AK5698">
            <v>0</v>
          </cell>
          <cell r="AL5698">
            <v>0</v>
          </cell>
          <cell r="AM5698">
            <v>0</v>
          </cell>
          <cell r="AN5698">
            <v>0</v>
          </cell>
          <cell r="AO5698">
            <v>0</v>
          </cell>
          <cell r="AP5698">
            <v>4</v>
          </cell>
          <cell r="AQ5698" t="str">
            <v>CRISTHIAN CRUZ</v>
          </cell>
          <cell r="AR5698">
            <v>1</v>
          </cell>
          <cell r="AS5698" t="str">
            <v>VIRGINIA ROMERO</v>
          </cell>
          <cell r="AT5698">
            <v>3</v>
          </cell>
          <cell r="AU5698" t="str">
            <v>ANDRE ACUÑA</v>
          </cell>
          <cell r="AV5698" t="str">
            <v>#N/A</v>
          </cell>
          <cell r="AW5698" t="str">
            <v>#N/A</v>
          </cell>
          <cell r="AX5698" t="b">
            <v>1</v>
          </cell>
          <cell r="AY5698" t="b">
            <v>1</v>
          </cell>
        </row>
        <row r="5699">
          <cell r="B5699" t="str">
            <v>0913564662001</v>
          </cell>
          <cell r="C5699" t="str">
            <v>POZO GUALE ENRIQUE JOSE</v>
          </cell>
          <cell r="D5699">
            <v>224</v>
          </cell>
          <cell r="E5699">
            <v>22402</v>
          </cell>
          <cell r="F5699">
            <v>2240250</v>
          </cell>
          <cell r="G5699" t="str">
            <v>SERVICIOS</v>
          </cell>
          <cell r="H5699" t="str">
            <v>SERVICIOS</v>
          </cell>
          <cell r="I5699" t="str">
            <v>L3483</v>
          </cell>
          <cell r="J5699" t="str">
            <v>PEQUEÑA EMPRESA</v>
          </cell>
          <cell r="K5699">
            <v>0</v>
          </cell>
          <cell r="L5699">
            <v>0</v>
          </cell>
          <cell r="M5699">
            <v>0</v>
          </cell>
          <cell r="N5699">
            <v>0</v>
          </cell>
          <cell r="O5699" t="str">
            <v>R MEDINA PIN</v>
          </cell>
          <cell r="P5699" t="str">
            <v>R MEDINA PIN</v>
          </cell>
          <cell r="Q5699">
            <v>0</v>
          </cell>
          <cell r="R5699">
            <v>0</v>
          </cell>
          <cell r="T5699">
            <v>0</v>
          </cell>
          <cell r="U5699">
            <v>0</v>
          </cell>
          <cell r="V5699">
            <v>0</v>
          </cell>
          <cell r="W5699">
            <v>0</v>
          </cell>
          <cell r="X5699">
            <v>0</v>
          </cell>
          <cell r="Y5699">
            <v>0</v>
          </cell>
          <cell r="Z5699">
            <v>0</v>
          </cell>
          <cell r="AA5699">
            <v>0</v>
          </cell>
          <cell r="AB5699">
            <v>0</v>
          </cell>
          <cell r="AC5699">
            <v>0</v>
          </cell>
          <cell r="AD5699">
            <v>0</v>
          </cell>
          <cell r="AE5699">
            <v>0</v>
          </cell>
          <cell r="AF5699">
            <v>0</v>
          </cell>
          <cell r="AG5699">
            <v>0</v>
          </cell>
          <cell r="AH5699">
            <v>0</v>
          </cell>
          <cell r="AI5699">
            <v>0</v>
          </cell>
          <cell r="AJ5699">
            <v>0</v>
          </cell>
          <cell r="AK5699">
            <v>0</v>
          </cell>
          <cell r="AL5699">
            <v>0</v>
          </cell>
          <cell r="AM5699">
            <v>0</v>
          </cell>
          <cell r="AN5699">
            <v>0</v>
          </cell>
          <cell r="AO5699">
            <v>0</v>
          </cell>
          <cell r="AP5699">
            <v>2</v>
          </cell>
          <cell r="AQ5699" t="str">
            <v>ROXANA MEDINA</v>
          </cell>
          <cell r="AR5699">
            <v>1</v>
          </cell>
          <cell r="AS5699" t="str">
            <v>VIRGINIA ROMERO</v>
          </cell>
          <cell r="AT5699">
            <v>8</v>
          </cell>
          <cell r="AU5699" t="str">
            <v>CRITICO_15</v>
          </cell>
          <cell r="AV5699" t="str">
            <v>#N/A</v>
          </cell>
          <cell r="AW5699" t="str">
            <v>#N/A</v>
          </cell>
          <cell r="AX5699" t="b">
            <v>1</v>
          </cell>
          <cell r="AY5699" t="b">
            <v>1</v>
          </cell>
        </row>
        <row r="5700">
          <cell r="B5700" t="str">
            <v>0991432795001</v>
          </cell>
          <cell r="C5700" t="str">
            <v>COECHIR S.A.</v>
          </cell>
          <cell r="D5700">
            <v>224</v>
          </cell>
          <cell r="E5700">
            <v>22402</v>
          </cell>
          <cell r="F5700">
            <v>2240250</v>
          </cell>
          <cell r="G5700" t="str">
            <v>SERVICIOS</v>
          </cell>
          <cell r="H5700" t="str">
            <v>SERVICIOS</v>
          </cell>
          <cell r="I5700" t="str">
            <v>L3484</v>
          </cell>
          <cell r="J5700" t="str">
            <v>MEDIANA EMPRESA A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 t="str">
            <v>E BARCO</v>
          </cell>
          <cell r="P5700" t="str">
            <v>E BARCO</v>
          </cell>
          <cell r="Q5700">
            <v>0</v>
          </cell>
          <cell r="R5700">
            <v>0</v>
          </cell>
          <cell r="T5700">
            <v>0</v>
          </cell>
          <cell r="U5700">
            <v>0</v>
          </cell>
          <cell r="V5700">
            <v>0</v>
          </cell>
          <cell r="W5700">
            <v>0</v>
          </cell>
          <cell r="X5700">
            <v>0</v>
          </cell>
          <cell r="Y5700">
            <v>0</v>
          </cell>
          <cell r="Z5700">
            <v>0</v>
          </cell>
          <cell r="AA5700">
            <v>0</v>
          </cell>
          <cell r="AB5700">
            <v>0</v>
          </cell>
          <cell r="AC5700">
            <v>0</v>
          </cell>
          <cell r="AD5700">
            <v>0</v>
          </cell>
          <cell r="AE5700">
            <v>0</v>
          </cell>
          <cell r="AF5700">
            <v>0</v>
          </cell>
          <cell r="AG5700">
            <v>0</v>
          </cell>
          <cell r="AH5700">
            <v>0</v>
          </cell>
          <cell r="AI5700">
            <v>0</v>
          </cell>
          <cell r="AJ5700">
            <v>0</v>
          </cell>
          <cell r="AK5700">
            <v>0</v>
          </cell>
          <cell r="AL5700">
            <v>0</v>
          </cell>
          <cell r="AM5700">
            <v>0</v>
          </cell>
          <cell r="AN5700">
            <v>0</v>
          </cell>
          <cell r="AO5700">
            <v>0</v>
          </cell>
          <cell r="AP5700">
            <v>1</v>
          </cell>
          <cell r="AQ5700" t="str">
            <v>EDER BARCO</v>
          </cell>
          <cell r="AR5700">
            <v>1</v>
          </cell>
          <cell r="AS5700" t="str">
            <v>VIRGINIA ROMERO</v>
          </cell>
          <cell r="AT5700">
            <v>8</v>
          </cell>
          <cell r="AU5700" t="str">
            <v>CRITICO_15</v>
          </cell>
          <cell r="AV5700" t="str">
            <v>#N/A</v>
          </cell>
          <cell r="AW5700" t="str">
            <v>#N/A</v>
          </cell>
          <cell r="AX5700" t="b">
            <v>1</v>
          </cell>
          <cell r="AY5700" t="b">
            <v>1</v>
          </cell>
        </row>
        <row r="5701">
          <cell r="B5701" t="str">
            <v>2490002416001</v>
          </cell>
          <cell r="C5701" t="str">
            <v>COMERCIAL SU ECONOMIA LEDLC S.A.</v>
          </cell>
          <cell r="D5701">
            <v>224</v>
          </cell>
          <cell r="E5701">
            <v>22402</v>
          </cell>
          <cell r="F5701">
            <v>2240250</v>
          </cell>
          <cell r="G5701" t="str">
            <v>COMERCIO</v>
          </cell>
          <cell r="H5701" t="str">
            <v>COMERCIO</v>
          </cell>
          <cell r="I5701" t="str">
            <v>L3485</v>
          </cell>
          <cell r="J5701" t="str">
            <v>MEDIANA EMPRESA A</v>
          </cell>
          <cell r="K5701">
            <v>0</v>
          </cell>
          <cell r="L5701">
            <v>0</v>
          </cell>
          <cell r="M5701">
            <v>0</v>
          </cell>
          <cell r="N5701">
            <v>0</v>
          </cell>
          <cell r="O5701" t="str">
            <v>R MEDINA PIN</v>
          </cell>
          <cell r="P5701" t="str">
            <v>R MEDINA PIN</v>
          </cell>
          <cell r="Q5701">
            <v>0</v>
          </cell>
          <cell r="R5701">
            <v>0</v>
          </cell>
          <cell r="T5701">
            <v>0</v>
          </cell>
          <cell r="U5701">
            <v>0</v>
          </cell>
          <cell r="V5701">
            <v>0</v>
          </cell>
          <cell r="W5701">
            <v>0</v>
          </cell>
          <cell r="X5701">
            <v>0</v>
          </cell>
          <cell r="Y5701">
            <v>0</v>
          </cell>
          <cell r="Z5701">
            <v>0</v>
          </cell>
          <cell r="AA5701">
            <v>0</v>
          </cell>
          <cell r="AB5701">
            <v>0</v>
          </cell>
          <cell r="AC5701">
            <v>0</v>
          </cell>
          <cell r="AD5701">
            <v>0</v>
          </cell>
          <cell r="AE5701">
            <v>0</v>
          </cell>
          <cell r="AF5701">
            <v>0</v>
          </cell>
          <cell r="AG5701">
            <v>0</v>
          </cell>
          <cell r="AH5701">
            <v>0</v>
          </cell>
          <cell r="AI5701">
            <v>0</v>
          </cell>
          <cell r="AJ5701">
            <v>0</v>
          </cell>
          <cell r="AK5701">
            <v>0</v>
          </cell>
          <cell r="AL5701">
            <v>0</v>
          </cell>
          <cell r="AM5701">
            <v>0</v>
          </cell>
          <cell r="AN5701">
            <v>0</v>
          </cell>
          <cell r="AO5701">
            <v>0</v>
          </cell>
          <cell r="AP5701">
            <v>2</v>
          </cell>
          <cell r="AQ5701" t="str">
            <v>ROXANA MEDINA</v>
          </cell>
          <cell r="AR5701">
            <v>1</v>
          </cell>
          <cell r="AS5701" t="str">
            <v>VIRGINIA ROMERO</v>
          </cell>
          <cell r="AT5701">
            <v>8</v>
          </cell>
          <cell r="AU5701" t="str">
            <v>CRITICO_15</v>
          </cell>
          <cell r="AV5701" t="str">
            <v>#N/A</v>
          </cell>
          <cell r="AW5701" t="str">
            <v>#N/A</v>
          </cell>
          <cell r="AX5701" t="b">
            <v>1</v>
          </cell>
          <cell r="AY5701" t="b">
            <v>1</v>
          </cell>
        </row>
        <row r="5702">
          <cell r="B5702" t="str">
            <v>1101662722001</v>
          </cell>
          <cell r="C5702" t="str">
            <v>CALDERON SANCHEZ GLORIA AMANDA</v>
          </cell>
          <cell r="D5702">
            <v>224</v>
          </cell>
          <cell r="E5702">
            <v>22402</v>
          </cell>
          <cell r="F5702">
            <v>2240250</v>
          </cell>
          <cell r="G5702" t="str">
            <v>COMERCIO</v>
          </cell>
          <cell r="H5702" t="str">
            <v>COMERCIO</v>
          </cell>
          <cell r="I5702" t="str">
            <v>L3486</v>
          </cell>
          <cell r="J5702" t="str">
            <v>MEDIANA EMPRESA A</v>
          </cell>
          <cell r="K5702">
            <v>0</v>
          </cell>
          <cell r="L5702" t="str">
            <v>01Empresas Normales</v>
          </cell>
          <cell r="M5702">
            <v>41792</v>
          </cell>
          <cell r="N5702">
            <v>0.51388888888888884</v>
          </cell>
          <cell r="O5702" t="str">
            <v>R MEDINA PIN</v>
          </cell>
          <cell r="P5702" t="str">
            <v>R MEDINA PIN</v>
          </cell>
          <cell r="Q5702" t="str">
            <v>APLICATIVO WEB</v>
          </cell>
          <cell r="R5702" t="str">
            <v>APLICATIVO WEB</v>
          </cell>
          <cell r="T5702">
            <v>0</v>
          </cell>
          <cell r="U5702">
            <v>0</v>
          </cell>
          <cell r="V5702">
            <v>0</v>
          </cell>
          <cell r="W5702">
            <v>0</v>
          </cell>
          <cell r="X5702">
            <v>41813</v>
          </cell>
          <cell r="Y5702">
            <v>0.35416666666666669</v>
          </cell>
          <cell r="Z5702" t="str">
            <v>RE-002</v>
          </cell>
          <cell r="AA5702">
            <v>0</v>
          </cell>
          <cell r="AB5702">
            <v>0</v>
          </cell>
          <cell r="AC5702">
            <v>41792</v>
          </cell>
          <cell r="AD5702">
            <v>0.72916666666666663</v>
          </cell>
          <cell r="AE5702" t="str">
            <v>MMORAN</v>
          </cell>
          <cell r="AF5702">
            <v>9</v>
          </cell>
          <cell r="AG5702">
            <v>0</v>
          </cell>
          <cell r="AH5702">
            <v>0</v>
          </cell>
          <cell r="AI5702">
            <v>0</v>
          </cell>
          <cell r="AJ5702">
            <v>0</v>
          </cell>
          <cell r="AK5702">
            <v>0</v>
          </cell>
          <cell r="AL5702">
            <v>0</v>
          </cell>
          <cell r="AM5702">
            <v>0</v>
          </cell>
          <cell r="AN5702">
            <v>0</v>
          </cell>
          <cell r="AO5702">
            <v>0</v>
          </cell>
          <cell r="AP5702">
            <v>2</v>
          </cell>
          <cell r="AQ5702" t="str">
            <v>ROXANA MEDINA</v>
          </cell>
          <cell r="AR5702">
            <v>1</v>
          </cell>
          <cell r="AS5702" t="str">
            <v>VIRGINIA ROMERO</v>
          </cell>
          <cell r="AT5702">
            <v>8</v>
          </cell>
          <cell r="AU5702" t="str">
            <v>CRITICO_15</v>
          </cell>
          <cell r="AV5702" t="str">
            <v>#N/A</v>
          </cell>
          <cell r="AW5702" t="str">
            <v>#N/A</v>
          </cell>
          <cell r="AX5702" t="b">
            <v>0</v>
          </cell>
          <cell r="AY5702" t="b">
            <v>0</v>
          </cell>
        </row>
        <row r="5703">
          <cell r="B5703" t="str">
            <v>0913273561001</v>
          </cell>
          <cell r="C5703" t="str">
            <v>MEJIA MARCOS IVAN</v>
          </cell>
          <cell r="D5703">
            <v>224</v>
          </cell>
          <cell r="E5703">
            <v>22402</v>
          </cell>
          <cell r="F5703">
            <v>2240250</v>
          </cell>
          <cell r="G5703" t="str">
            <v>COMERCIO</v>
          </cell>
          <cell r="H5703" t="str">
            <v>COMERCIO</v>
          </cell>
          <cell r="I5703" t="str">
            <v>L3487</v>
          </cell>
          <cell r="J5703" t="str">
            <v>MEDIANA EMPRESA B</v>
          </cell>
          <cell r="K5703">
            <v>0</v>
          </cell>
          <cell r="L5703" t="str">
            <v>01Empresas Normales</v>
          </cell>
          <cell r="M5703">
            <v>41809</v>
          </cell>
          <cell r="N5703">
            <v>0.35416666666666669</v>
          </cell>
          <cell r="O5703" t="str">
            <v>E BARCO</v>
          </cell>
          <cell r="P5703" t="str">
            <v>E BARCO</v>
          </cell>
          <cell r="Q5703" t="str">
            <v>APLICATIVO WEB</v>
          </cell>
          <cell r="R5703" t="str">
            <v>APLICATIVO WEB</v>
          </cell>
          <cell r="S5703">
            <v>41809</v>
          </cell>
          <cell r="T5703">
            <v>0.70833333333333337</v>
          </cell>
          <cell r="U5703" t="str">
            <v>PRE-007</v>
          </cell>
          <cell r="V5703">
            <v>0</v>
          </cell>
          <cell r="W5703">
            <v>0</v>
          </cell>
          <cell r="X5703">
            <v>0</v>
          </cell>
          <cell r="Y5703">
            <v>0</v>
          </cell>
          <cell r="Z5703">
            <v>0</v>
          </cell>
          <cell r="AA5703">
            <v>0</v>
          </cell>
          <cell r="AB5703">
            <v>0</v>
          </cell>
          <cell r="AC5703">
            <v>0</v>
          </cell>
          <cell r="AD5703">
            <v>0</v>
          </cell>
          <cell r="AE5703">
            <v>0</v>
          </cell>
          <cell r="AF5703">
            <v>0</v>
          </cell>
          <cell r="AG5703">
            <v>0</v>
          </cell>
          <cell r="AH5703">
            <v>0</v>
          </cell>
          <cell r="AI5703">
            <v>0</v>
          </cell>
          <cell r="AJ5703">
            <v>0</v>
          </cell>
          <cell r="AK5703">
            <v>0</v>
          </cell>
          <cell r="AL5703">
            <v>0</v>
          </cell>
          <cell r="AM5703">
            <v>0</v>
          </cell>
          <cell r="AN5703">
            <v>0</v>
          </cell>
          <cell r="AO5703">
            <v>0</v>
          </cell>
          <cell r="AP5703">
            <v>1</v>
          </cell>
          <cell r="AQ5703" t="str">
            <v>EDER BARCO</v>
          </cell>
          <cell r="AR5703">
            <v>1</v>
          </cell>
          <cell r="AS5703" t="str">
            <v>VIRGINIA ROMERO</v>
          </cell>
          <cell r="AT5703">
            <v>8</v>
          </cell>
          <cell r="AU5703" t="str">
            <v>CRITICO_15</v>
          </cell>
          <cell r="AV5703" t="str">
            <v>1</v>
          </cell>
          <cell r="AW5703" t="str">
            <v>0913273561001</v>
          </cell>
          <cell r="AX5703" t="b">
            <v>0</v>
          </cell>
          <cell r="AY5703" t="b">
            <v>0</v>
          </cell>
        </row>
        <row r="5704">
          <cell r="B5704" t="str">
            <v>0918884388001</v>
          </cell>
          <cell r="C5704" t="str">
            <v>CRUZ PIEDRA WILMAN ANTONIO</v>
          </cell>
          <cell r="D5704">
            <v>224</v>
          </cell>
          <cell r="E5704">
            <v>22402</v>
          </cell>
          <cell r="F5704">
            <v>2240250</v>
          </cell>
          <cell r="G5704" t="str">
            <v>COMERCIO</v>
          </cell>
          <cell r="H5704" t="str">
            <v>COMERCIO</v>
          </cell>
          <cell r="I5704" t="str">
            <v>L3488</v>
          </cell>
          <cell r="J5704" t="str">
            <v>MEDIANA EMPRESA B</v>
          </cell>
          <cell r="K5704">
            <v>0</v>
          </cell>
          <cell r="L5704" t="str">
            <v>01Empresas Normales</v>
          </cell>
          <cell r="M5704">
            <v>41835</v>
          </cell>
          <cell r="N5704">
            <v>0.5</v>
          </cell>
          <cell r="O5704" t="str">
            <v>E BARCO</v>
          </cell>
          <cell r="P5704" t="str">
            <v>E BARCO</v>
          </cell>
          <cell r="Q5704" t="str">
            <v>EMPRESA</v>
          </cell>
          <cell r="R5704" t="str">
            <v>PAPEL</v>
          </cell>
          <cell r="S5704">
            <v>41836</v>
          </cell>
          <cell r="T5704">
            <v>0.375</v>
          </cell>
          <cell r="U5704" t="str">
            <v>PRE-026</v>
          </cell>
          <cell r="V5704">
            <v>0</v>
          </cell>
          <cell r="W5704">
            <v>0</v>
          </cell>
          <cell r="X5704">
            <v>0</v>
          </cell>
          <cell r="Y5704">
            <v>0</v>
          </cell>
          <cell r="Z5704">
            <v>0</v>
          </cell>
          <cell r="AA5704">
            <v>0</v>
          </cell>
          <cell r="AB5704">
            <v>0</v>
          </cell>
          <cell r="AC5704">
            <v>0</v>
          </cell>
          <cell r="AD5704">
            <v>0</v>
          </cell>
          <cell r="AE5704">
            <v>0</v>
          </cell>
          <cell r="AF5704">
            <v>0</v>
          </cell>
          <cell r="AG5704">
            <v>0</v>
          </cell>
          <cell r="AH5704">
            <v>0</v>
          </cell>
          <cell r="AI5704">
            <v>0</v>
          </cell>
          <cell r="AJ5704">
            <v>0</v>
          </cell>
          <cell r="AK5704">
            <v>0</v>
          </cell>
          <cell r="AL5704">
            <v>0</v>
          </cell>
          <cell r="AM5704">
            <v>0</v>
          </cell>
          <cell r="AN5704">
            <v>0</v>
          </cell>
          <cell r="AO5704">
            <v>0</v>
          </cell>
          <cell r="AP5704">
            <v>1</v>
          </cell>
          <cell r="AQ5704" t="str">
            <v>EDER BARCO</v>
          </cell>
          <cell r="AR5704">
            <v>1</v>
          </cell>
          <cell r="AS5704" t="str">
            <v>VIRGINIA ROMERO</v>
          </cell>
          <cell r="AT5704">
            <v>8</v>
          </cell>
          <cell r="AU5704" t="str">
            <v>CRITICO_15</v>
          </cell>
          <cell r="AV5704" t="str">
            <v>#N/A</v>
          </cell>
          <cell r="AW5704" t="str">
            <v>#N/A</v>
          </cell>
          <cell r="AX5704" t="b">
            <v>0</v>
          </cell>
          <cell r="AY5704" t="b">
            <v>0</v>
          </cell>
        </row>
        <row r="5705">
          <cell r="B5705" t="str">
            <v>0968514130001</v>
          </cell>
          <cell r="C5705" t="str">
            <v>COLEGIO FISCAL TECNICO DR. LUIS CELLERI AVILES</v>
          </cell>
          <cell r="D5705">
            <v>224</v>
          </cell>
          <cell r="E5705">
            <v>22402</v>
          </cell>
          <cell r="F5705">
            <v>2240250</v>
          </cell>
          <cell r="G5705" t="str">
            <v>SERVICIOS</v>
          </cell>
          <cell r="H5705" t="str">
            <v>SERVICIOS</v>
          </cell>
          <cell r="I5705" t="str">
            <v>L3489</v>
          </cell>
          <cell r="J5705" t="str">
            <v>MEDIANA EMPRESA B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 t="str">
            <v>R MEDINA PIN</v>
          </cell>
          <cell r="P5705" t="str">
            <v>R MEDINA PIN</v>
          </cell>
          <cell r="Q5705">
            <v>0</v>
          </cell>
          <cell r="R5705">
            <v>0</v>
          </cell>
          <cell r="T5705">
            <v>0</v>
          </cell>
          <cell r="U5705">
            <v>0</v>
          </cell>
          <cell r="V5705">
            <v>0</v>
          </cell>
          <cell r="W5705">
            <v>0</v>
          </cell>
          <cell r="X5705">
            <v>0</v>
          </cell>
          <cell r="Y5705">
            <v>0</v>
          </cell>
          <cell r="Z5705">
            <v>0</v>
          </cell>
          <cell r="AA5705">
            <v>0</v>
          </cell>
          <cell r="AB5705">
            <v>0</v>
          </cell>
          <cell r="AC5705">
            <v>0</v>
          </cell>
          <cell r="AD5705">
            <v>0</v>
          </cell>
          <cell r="AE5705">
            <v>0</v>
          </cell>
          <cell r="AF5705">
            <v>0</v>
          </cell>
          <cell r="AG5705">
            <v>0</v>
          </cell>
          <cell r="AH5705">
            <v>0</v>
          </cell>
          <cell r="AI5705">
            <v>0</v>
          </cell>
          <cell r="AJ5705">
            <v>0</v>
          </cell>
          <cell r="AK5705">
            <v>0</v>
          </cell>
          <cell r="AL5705">
            <v>0</v>
          </cell>
          <cell r="AM5705">
            <v>0</v>
          </cell>
          <cell r="AN5705">
            <v>0</v>
          </cell>
          <cell r="AO5705">
            <v>0</v>
          </cell>
          <cell r="AP5705">
            <v>2</v>
          </cell>
          <cell r="AQ5705" t="str">
            <v>ROXANA MEDINA</v>
          </cell>
          <cell r="AR5705">
            <v>1</v>
          </cell>
          <cell r="AS5705" t="str">
            <v>VIRGINIA ROMERO</v>
          </cell>
          <cell r="AT5705">
            <v>8</v>
          </cell>
          <cell r="AU5705" t="str">
            <v>CRITICO_15</v>
          </cell>
          <cell r="AV5705" t="str">
            <v>#N/A</v>
          </cell>
          <cell r="AW5705" t="str">
            <v>#N/A</v>
          </cell>
          <cell r="AX5705" t="b">
            <v>1</v>
          </cell>
          <cell r="AY5705" t="b">
            <v>1</v>
          </cell>
        </row>
        <row r="5706">
          <cell r="B5706" t="str">
            <v>1306204874001</v>
          </cell>
          <cell r="C5706" t="str">
            <v>CEDEÑO MOREIRA MIHRLEY GENOVEVA</v>
          </cell>
          <cell r="D5706">
            <v>224</v>
          </cell>
          <cell r="E5706">
            <v>22402</v>
          </cell>
          <cell r="F5706">
            <v>2240250</v>
          </cell>
          <cell r="G5706" t="str">
            <v>COMERCIO</v>
          </cell>
          <cell r="H5706" t="str">
            <v>COMERCIO</v>
          </cell>
          <cell r="I5706" t="str">
            <v>L3490</v>
          </cell>
          <cell r="J5706" t="str">
            <v>MEDIANA EMPRESA B</v>
          </cell>
          <cell r="K5706">
            <v>0</v>
          </cell>
          <cell r="L5706" t="str">
            <v>01Empresas Normales</v>
          </cell>
          <cell r="M5706">
            <v>41831</v>
          </cell>
          <cell r="N5706">
            <v>0.41736111111111113</v>
          </cell>
          <cell r="O5706" t="str">
            <v>V CHAVARRIA</v>
          </cell>
          <cell r="P5706" t="str">
            <v>V CHAVARRIA</v>
          </cell>
          <cell r="Q5706" t="str">
            <v>APLICATIVO WEB</v>
          </cell>
          <cell r="R5706" t="str">
            <v>APLICATIVO WEB</v>
          </cell>
          <cell r="S5706">
            <v>41831</v>
          </cell>
          <cell r="T5706">
            <v>0.5</v>
          </cell>
          <cell r="U5706" t="str">
            <v>PRE-024</v>
          </cell>
          <cell r="V5706">
            <v>0</v>
          </cell>
          <cell r="W5706">
            <v>0</v>
          </cell>
          <cell r="X5706">
            <v>0</v>
          </cell>
          <cell r="Y5706">
            <v>0</v>
          </cell>
          <cell r="Z5706">
            <v>0</v>
          </cell>
          <cell r="AA5706">
            <v>0</v>
          </cell>
          <cell r="AB5706">
            <v>0</v>
          </cell>
          <cell r="AC5706">
            <v>0</v>
          </cell>
          <cell r="AD5706">
            <v>0</v>
          </cell>
          <cell r="AE5706">
            <v>0</v>
          </cell>
          <cell r="AF5706">
            <v>0</v>
          </cell>
          <cell r="AG5706">
            <v>0</v>
          </cell>
          <cell r="AH5706">
            <v>0</v>
          </cell>
          <cell r="AI5706">
            <v>0</v>
          </cell>
          <cell r="AJ5706">
            <v>0</v>
          </cell>
          <cell r="AK5706">
            <v>0</v>
          </cell>
          <cell r="AL5706">
            <v>0</v>
          </cell>
          <cell r="AM5706">
            <v>0</v>
          </cell>
          <cell r="AN5706">
            <v>0</v>
          </cell>
          <cell r="AO5706">
            <v>0</v>
          </cell>
          <cell r="AP5706">
            <v>3</v>
          </cell>
          <cell r="AQ5706" t="str">
            <v>VANESSA CHAVARRIA</v>
          </cell>
          <cell r="AR5706">
            <v>1</v>
          </cell>
          <cell r="AS5706" t="str">
            <v>VIRGINIA ROMERO</v>
          </cell>
          <cell r="AT5706">
            <v>2</v>
          </cell>
          <cell r="AU5706" t="str">
            <v>JOHANNA ALBAN</v>
          </cell>
          <cell r="AV5706" t="str">
            <v>1</v>
          </cell>
          <cell r="AW5706" t="str">
            <v>1306204874001</v>
          </cell>
          <cell r="AX5706" t="b">
            <v>0</v>
          </cell>
          <cell r="AY5706" t="b">
            <v>0</v>
          </cell>
        </row>
        <row r="5707">
          <cell r="B5707" t="str">
            <v>0912721933001</v>
          </cell>
          <cell r="C5707" t="str">
            <v>YANEZ CALDERON JAIME DAMIAN</v>
          </cell>
          <cell r="D5707">
            <v>224</v>
          </cell>
          <cell r="E5707">
            <v>22402</v>
          </cell>
          <cell r="F5707">
            <v>2240250</v>
          </cell>
          <cell r="G5707" t="str">
            <v>COMERCIO</v>
          </cell>
          <cell r="H5707" t="str">
            <v>COMERCIO</v>
          </cell>
          <cell r="I5707" t="str">
            <v>L3491</v>
          </cell>
          <cell r="J5707" t="str">
            <v>MEDIANA EMPRESA B</v>
          </cell>
          <cell r="K5707">
            <v>0</v>
          </cell>
          <cell r="L5707" t="str">
            <v>01Empresas Normales</v>
          </cell>
          <cell r="M5707">
            <v>41792</v>
          </cell>
          <cell r="N5707">
            <v>0.50694444444444442</v>
          </cell>
          <cell r="O5707" t="str">
            <v>R MEDINA PIN</v>
          </cell>
          <cell r="P5707" t="str">
            <v>R MEDINA PIN</v>
          </cell>
          <cell r="Q5707" t="str">
            <v>EMPRESA</v>
          </cell>
          <cell r="R5707" t="str">
            <v>PAPEL</v>
          </cell>
          <cell r="T5707">
            <v>0</v>
          </cell>
          <cell r="U5707">
            <v>0</v>
          </cell>
          <cell r="V5707">
            <v>0</v>
          </cell>
          <cell r="W5707">
            <v>0</v>
          </cell>
          <cell r="X5707">
            <v>0</v>
          </cell>
          <cell r="Y5707">
            <v>0</v>
          </cell>
          <cell r="Z5707">
            <v>0</v>
          </cell>
          <cell r="AA5707">
            <v>0</v>
          </cell>
          <cell r="AB5707">
            <v>0</v>
          </cell>
          <cell r="AC5707">
            <v>41795</v>
          </cell>
          <cell r="AD5707">
            <v>0.46527777777777779</v>
          </cell>
          <cell r="AE5707" t="str">
            <v>MMORAN</v>
          </cell>
          <cell r="AF5707">
            <v>10</v>
          </cell>
          <cell r="AG5707">
            <v>0</v>
          </cell>
          <cell r="AH5707">
            <v>0</v>
          </cell>
          <cell r="AI5707">
            <v>0</v>
          </cell>
          <cell r="AJ5707">
            <v>0</v>
          </cell>
          <cell r="AK5707">
            <v>0</v>
          </cell>
          <cell r="AL5707">
            <v>0</v>
          </cell>
          <cell r="AM5707">
            <v>0</v>
          </cell>
          <cell r="AN5707">
            <v>0</v>
          </cell>
          <cell r="AO5707">
            <v>0</v>
          </cell>
          <cell r="AP5707">
            <v>2</v>
          </cell>
          <cell r="AQ5707" t="str">
            <v>ROXANA MEDINA</v>
          </cell>
          <cell r="AR5707">
            <v>1</v>
          </cell>
          <cell r="AS5707" t="str">
            <v>VIRGINIA ROMERO</v>
          </cell>
          <cell r="AT5707">
            <v>8</v>
          </cell>
          <cell r="AU5707" t="str">
            <v>CRITICO_15</v>
          </cell>
          <cell r="AV5707" t="str">
            <v>#N/A</v>
          </cell>
          <cell r="AW5707" t="str">
            <v>#N/A</v>
          </cell>
          <cell r="AX5707" t="b">
            <v>0</v>
          </cell>
          <cell r="AY5707" t="b">
            <v>0</v>
          </cell>
        </row>
        <row r="5708">
          <cell r="B5708" t="str">
            <v>2490002408001</v>
          </cell>
          <cell r="C5708" t="str">
            <v>SOCIEDAD CIVIL DISPRONSA</v>
          </cell>
          <cell r="D5708">
            <v>224</v>
          </cell>
          <cell r="E5708">
            <v>22402</v>
          </cell>
          <cell r="F5708">
            <v>2240250</v>
          </cell>
          <cell r="G5708" t="str">
            <v>COMERCIO</v>
          </cell>
          <cell r="H5708" t="str">
            <v>COMERCIO</v>
          </cell>
          <cell r="I5708" t="str">
            <v>L3492</v>
          </cell>
          <cell r="J5708" t="str">
            <v>MEDIANA EMPRESA B</v>
          </cell>
          <cell r="K5708">
            <v>0</v>
          </cell>
          <cell r="L5708">
            <v>0</v>
          </cell>
          <cell r="M5708">
            <v>0</v>
          </cell>
          <cell r="N5708">
            <v>0</v>
          </cell>
          <cell r="O5708" t="str">
            <v>E BARCO</v>
          </cell>
          <cell r="P5708" t="str">
            <v>E BARCO</v>
          </cell>
          <cell r="Q5708">
            <v>0</v>
          </cell>
          <cell r="R5708">
            <v>0</v>
          </cell>
          <cell r="T5708">
            <v>0</v>
          </cell>
          <cell r="U5708">
            <v>0</v>
          </cell>
          <cell r="V5708">
            <v>0</v>
          </cell>
          <cell r="W5708">
            <v>0</v>
          </cell>
          <cell r="X5708">
            <v>0</v>
          </cell>
          <cell r="Y5708">
            <v>0</v>
          </cell>
          <cell r="Z5708">
            <v>0</v>
          </cell>
          <cell r="AA5708">
            <v>0</v>
          </cell>
          <cell r="AB5708">
            <v>0</v>
          </cell>
          <cell r="AC5708">
            <v>0</v>
          </cell>
          <cell r="AD5708">
            <v>0</v>
          </cell>
          <cell r="AE5708">
            <v>0</v>
          </cell>
          <cell r="AF5708">
            <v>0</v>
          </cell>
          <cell r="AG5708">
            <v>0</v>
          </cell>
          <cell r="AH5708">
            <v>0</v>
          </cell>
          <cell r="AI5708">
            <v>0</v>
          </cell>
          <cell r="AJ5708">
            <v>0</v>
          </cell>
          <cell r="AK5708">
            <v>0</v>
          </cell>
          <cell r="AL5708">
            <v>0</v>
          </cell>
          <cell r="AM5708">
            <v>0</v>
          </cell>
          <cell r="AN5708">
            <v>0</v>
          </cell>
          <cell r="AO5708">
            <v>0</v>
          </cell>
          <cell r="AP5708">
            <v>1</v>
          </cell>
          <cell r="AQ5708" t="str">
            <v>EDER BARCO</v>
          </cell>
          <cell r="AR5708">
            <v>1</v>
          </cell>
          <cell r="AS5708" t="str">
            <v>VIRGINIA ROMERO</v>
          </cell>
          <cell r="AT5708">
            <v>8</v>
          </cell>
          <cell r="AU5708" t="str">
            <v>CRITICO_15</v>
          </cell>
          <cell r="AV5708" t="str">
            <v>#N/A</v>
          </cell>
          <cell r="AW5708" t="str">
            <v>#N/A</v>
          </cell>
          <cell r="AX5708" t="b">
            <v>1</v>
          </cell>
          <cell r="AY5708" t="b">
            <v>1</v>
          </cell>
        </row>
        <row r="5709">
          <cell r="B5709" t="str">
            <v>0992579404001</v>
          </cell>
          <cell r="C5709" t="str">
            <v>SERINMEC S.A.</v>
          </cell>
          <cell r="D5709">
            <v>224</v>
          </cell>
          <cell r="E5709">
            <v>22402</v>
          </cell>
          <cell r="F5709">
            <v>2240250</v>
          </cell>
          <cell r="G5709" t="str">
            <v>SERVICIOS</v>
          </cell>
          <cell r="H5709" t="str">
            <v>SERVICIOS</v>
          </cell>
          <cell r="I5709" t="str">
            <v>L3493</v>
          </cell>
          <cell r="J5709" t="str">
            <v>MEDIANA EMPRESA B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 t="str">
            <v>V CHAVARRIA</v>
          </cell>
          <cell r="P5709" t="str">
            <v>V CHAVARRIA</v>
          </cell>
          <cell r="Q5709">
            <v>0</v>
          </cell>
          <cell r="R5709">
            <v>0</v>
          </cell>
          <cell r="T5709">
            <v>0</v>
          </cell>
          <cell r="U5709">
            <v>0</v>
          </cell>
          <cell r="V5709">
            <v>0</v>
          </cell>
          <cell r="W5709">
            <v>0</v>
          </cell>
          <cell r="X5709">
            <v>0</v>
          </cell>
          <cell r="Y5709">
            <v>0</v>
          </cell>
          <cell r="Z5709">
            <v>0</v>
          </cell>
          <cell r="AA5709">
            <v>0</v>
          </cell>
          <cell r="AB5709">
            <v>0</v>
          </cell>
          <cell r="AC5709">
            <v>0</v>
          </cell>
          <cell r="AD5709">
            <v>0</v>
          </cell>
          <cell r="AE5709">
            <v>0</v>
          </cell>
          <cell r="AF5709">
            <v>0</v>
          </cell>
          <cell r="AG5709">
            <v>0</v>
          </cell>
          <cell r="AH5709">
            <v>0</v>
          </cell>
          <cell r="AI5709">
            <v>0</v>
          </cell>
          <cell r="AJ5709">
            <v>0</v>
          </cell>
          <cell r="AK5709">
            <v>0</v>
          </cell>
          <cell r="AL5709">
            <v>0</v>
          </cell>
          <cell r="AM5709">
            <v>0</v>
          </cell>
          <cell r="AN5709">
            <v>0</v>
          </cell>
          <cell r="AO5709">
            <v>0</v>
          </cell>
          <cell r="AP5709">
            <v>3</v>
          </cell>
          <cell r="AQ5709" t="str">
            <v>VANESSA CHAVARRIA</v>
          </cell>
          <cell r="AR5709">
            <v>1</v>
          </cell>
          <cell r="AS5709" t="str">
            <v>VIRGINIA ROMERO</v>
          </cell>
          <cell r="AT5709">
            <v>2</v>
          </cell>
          <cell r="AU5709" t="str">
            <v>JOHANNA ALBAN</v>
          </cell>
          <cell r="AV5709" t="str">
            <v>#N/A</v>
          </cell>
          <cell r="AW5709" t="str">
            <v>#N/A</v>
          </cell>
          <cell r="AX5709" t="b">
            <v>1</v>
          </cell>
          <cell r="AY5709" t="b">
            <v>1</v>
          </cell>
        </row>
        <row r="5710">
          <cell r="B5710" t="str">
            <v>0913065397001</v>
          </cell>
          <cell r="C5710" t="str">
            <v>SORIANO PLUAS MIRELLA ESTELA</v>
          </cell>
          <cell r="D5710">
            <v>224</v>
          </cell>
          <cell r="E5710">
            <v>22402</v>
          </cell>
          <cell r="F5710">
            <v>2240250</v>
          </cell>
          <cell r="G5710" t="str">
            <v>COMERCIO</v>
          </cell>
          <cell r="H5710" t="str">
            <v>COMERCIO</v>
          </cell>
          <cell r="I5710" t="str">
            <v>L3494</v>
          </cell>
          <cell r="J5710" t="str">
            <v>MEDIANA EMPRESA B</v>
          </cell>
          <cell r="K5710">
            <v>0</v>
          </cell>
          <cell r="L5710">
            <v>0</v>
          </cell>
          <cell r="M5710">
            <v>0</v>
          </cell>
          <cell r="N5710">
            <v>0</v>
          </cell>
          <cell r="O5710" t="str">
            <v>E BARCO</v>
          </cell>
          <cell r="P5710" t="str">
            <v>E BARCO</v>
          </cell>
          <cell r="Q5710">
            <v>0</v>
          </cell>
          <cell r="R5710">
            <v>0</v>
          </cell>
          <cell r="T5710">
            <v>0</v>
          </cell>
          <cell r="U5710">
            <v>0</v>
          </cell>
          <cell r="V5710">
            <v>0</v>
          </cell>
          <cell r="W5710">
            <v>0</v>
          </cell>
          <cell r="X5710">
            <v>0</v>
          </cell>
          <cell r="Y5710">
            <v>0</v>
          </cell>
          <cell r="Z5710">
            <v>0</v>
          </cell>
          <cell r="AA5710">
            <v>0</v>
          </cell>
          <cell r="AB5710">
            <v>0</v>
          </cell>
          <cell r="AC5710">
            <v>0</v>
          </cell>
          <cell r="AD5710">
            <v>0</v>
          </cell>
          <cell r="AE5710">
            <v>0</v>
          </cell>
          <cell r="AF5710">
            <v>0</v>
          </cell>
          <cell r="AG5710">
            <v>0</v>
          </cell>
          <cell r="AH5710">
            <v>0</v>
          </cell>
          <cell r="AI5710">
            <v>0</v>
          </cell>
          <cell r="AJ5710">
            <v>0</v>
          </cell>
          <cell r="AK5710">
            <v>0</v>
          </cell>
          <cell r="AL5710">
            <v>0</v>
          </cell>
          <cell r="AM5710">
            <v>0</v>
          </cell>
          <cell r="AN5710">
            <v>0</v>
          </cell>
          <cell r="AO5710">
            <v>0</v>
          </cell>
          <cell r="AP5710">
            <v>1</v>
          </cell>
          <cell r="AQ5710" t="str">
            <v>EDER BARCO</v>
          </cell>
          <cell r="AR5710">
            <v>1</v>
          </cell>
          <cell r="AS5710" t="str">
            <v>VIRGINIA ROMERO</v>
          </cell>
          <cell r="AT5710">
            <v>8</v>
          </cell>
          <cell r="AU5710" t="str">
            <v>CRITICO_15</v>
          </cell>
          <cell r="AV5710" t="str">
            <v>#N/A</v>
          </cell>
          <cell r="AW5710" t="str">
            <v>#N/A</v>
          </cell>
          <cell r="AX5710" t="b">
            <v>1</v>
          </cell>
          <cell r="AY5710" t="b">
            <v>1</v>
          </cell>
        </row>
        <row r="5711">
          <cell r="B5711" t="str">
            <v>0992372648001</v>
          </cell>
          <cell r="C5711" t="str">
            <v>MACOFE S.A.</v>
          </cell>
          <cell r="D5711">
            <v>224</v>
          </cell>
          <cell r="E5711">
            <v>22402</v>
          </cell>
          <cell r="F5711">
            <v>2240250</v>
          </cell>
          <cell r="G5711" t="str">
            <v>COMERCIO</v>
          </cell>
          <cell r="H5711" t="str">
            <v>COMERCIO</v>
          </cell>
          <cell r="I5711" t="str">
            <v>L3495</v>
          </cell>
          <cell r="J5711" t="str">
            <v>MEDIANA EMPRESA B</v>
          </cell>
          <cell r="K5711">
            <v>0</v>
          </cell>
          <cell r="L5711" t="str">
            <v>01Empresas Normales</v>
          </cell>
          <cell r="M5711">
            <v>41794</v>
          </cell>
          <cell r="N5711">
            <v>0.5</v>
          </cell>
          <cell r="O5711" t="str">
            <v>R MEDINA PIN</v>
          </cell>
          <cell r="P5711" t="str">
            <v>R MEDINA PIN</v>
          </cell>
          <cell r="Q5711" t="str">
            <v>EMPRESA</v>
          </cell>
          <cell r="R5711" t="str">
            <v>PAPEL</v>
          </cell>
          <cell r="T5711">
            <v>0</v>
          </cell>
          <cell r="U5711">
            <v>0</v>
          </cell>
          <cell r="V5711">
            <v>0</v>
          </cell>
          <cell r="W5711">
            <v>0</v>
          </cell>
          <cell r="X5711">
            <v>0</v>
          </cell>
          <cell r="Y5711">
            <v>0</v>
          </cell>
          <cell r="Z5711">
            <v>0</v>
          </cell>
          <cell r="AA5711">
            <v>0</v>
          </cell>
          <cell r="AB5711">
            <v>0</v>
          </cell>
          <cell r="AC5711">
            <v>41795</v>
          </cell>
          <cell r="AD5711">
            <v>0.46527777777777779</v>
          </cell>
          <cell r="AE5711" t="str">
            <v>MMORAN</v>
          </cell>
          <cell r="AF5711">
            <v>10</v>
          </cell>
          <cell r="AG5711">
            <v>0</v>
          </cell>
          <cell r="AH5711">
            <v>0</v>
          </cell>
          <cell r="AI5711">
            <v>0</v>
          </cell>
          <cell r="AJ5711">
            <v>0</v>
          </cell>
          <cell r="AK5711">
            <v>0</v>
          </cell>
          <cell r="AL5711">
            <v>0</v>
          </cell>
          <cell r="AM5711">
            <v>0</v>
          </cell>
          <cell r="AN5711">
            <v>0</v>
          </cell>
          <cell r="AO5711">
            <v>0</v>
          </cell>
          <cell r="AP5711">
            <v>2</v>
          </cell>
          <cell r="AQ5711" t="str">
            <v>ROXANA MEDINA</v>
          </cell>
          <cell r="AR5711">
            <v>1</v>
          </cell>
          <cell r="AS5711" t="str">
            <v>VIRGINIA ROMERO</v>
          </cell>
          <cell r="AT5711">
            <v>8</v>
          </cell>
          <cell r="AU5711" t="str">
            <v>CRITICO_15</v>
          </cell>
          <cell r="AV5711" t="str">
            <v>1</v>
          </cell>
          <cell r="AW5711" t="str">
            <v>0992372648001</v>
          </cell>
          <cell r="AX5711" t="b">
            <v>0</v>
          </cell>
          <cell r="AY5711" t="b">
            <v>0</v>
          </cell>
        </row>
        <row r="5712">
          <cell r="B5712" t="str">
            <v>2490005423001</v>
          </cell>
          <cell r="C5712" t="str">
            <v>MEGAPIEDRA S.A.</v>
          </cell>
          <cell r="D5712">
            <v>224</v>
          </cell>
          <cell r="E5712">
            <v>22402</v>
          </cell>
          <cell r="F5712">
            <v>2240250</v>
          </cell>
          <cell r="G5712" t="str">
            <v>COMERCIO</v>
          </cell>
          <cell r="H5712" t="str">
            <v>COMERCIO</v>
          </cell>
          <cell r="I5712" t="str">
            <v>L3496</v>
          </cell>
          <cell r="J5712" t="str">
            <v>MEDIANA EMPRESA B</v>
          </cell>
          <cell r="K5712">
            <v>0</v>
          </cell>
          <cell r="L5712" t="str">
            <v>01Empresas Normales</v>
          </cell>
          <cell r="M5712">
            <v>41835</v>
          </cell>
          <cell r="N5712">
            <v>0.5</v>
          </cell>
          <cell r="O5712" t="str">
            <v>E BARCO</v>
          </cell>
          <cell r="P5712" t="str">
            <v>E BARCO</v>
          </cell>
          <cell r="Q5712" t="str">
            <v>EMPRESA</v>
          </cell>
          <cell r="R5712" t="str">
            <v>PAPEL</v>
          </cell>
          <cell r="S5712">
            <v>41836</v>
          </cell>
          <cell r="T5712">
            <v>0.375</v>
          </cell>
          <cell r="U5712" t="str">
            <v>PRE-026</v>
          </cell>
          <cell r="V5712">
            <v>0</v>
          </cell>
          <cell r="W5712">
            <v>0</v>
          </cell>
          <cell r="X5712">
            <v>0</v>
          </cell>
          <cell r="Y5712">
            <v>0</v>
          </cell>
          <cell r="Z5712">
            <v>0</v>
          </cell>
          <cell r="AA5712">
            <v>0</v>
          </cell>
          <cell r="AB5712">
            <v>0</v>
          </cell>
          <cell r="AC5712">
            <v>0</v>
          </cell>
          <cell r="AD5712">
            <v>0</v>
          </cell>
          <cell r="AE5712">
            <v>0</v>
          </cell>
          <cell r="AF5712">
            <v>0</v>
          </cell>
          <cell r="AG5712">
            <v>0</v>
          </cell>
          <cell r="AH5712">
            <v>0</v>
          </cell>
          <cell r="AI5712">
            <v>0</v>
          </cell>
          <cell r="AJ5712">
            <v>0</v>
          </cell>
          <cell r="AK5712">
            <v>0</v>
          </cell>
          <cell r="AL5712">
            <v>0</v>
          </cell>
          <cell r="AM5712">
            <v>0</v>
          </cell>
          <cell r="AN5712">
            <v>0</v>
          </cell>
          <cell r="AO5712">
            <v>0</v>
          </cell>
          <cell r="AP5712">
            <v>1</v>
          </cell>
          <cell r="AQ5712" t="str">
            <v>EDER BARCO</v>
          </cell>
          <cell r="AR5712">
            <v>1</v>
          </cell>
          <cell r="AS5712" t="str">
            <v>VIRGINIA ROMERO</v>
          </cell>
          <cell r="AT5712">
            <v>8</v>
          </cell>
          <cell r="AU5712" t="str">
            <v>CRITICO_15</v>
          </cell>
          <cell r="AV5712" t="str">
            <v>#N/A</v>
          </cell>
          <cell r="AW5712" t="str">
            <v>#N/A</v>
          </cell>
          <cell r="AX5712" t="b">
            <v>0</v>
          </cell>
          <cell r="AY5712" t="b">
            <v>0</v>
          </cell>
        </row>
        <row r="5713">
          <cell r="B5713" t="str">
            <v>0913984324001</v>
          </cell>
          <cell r="C5713" t="str">
            <v>YANEZ MORENO GLADYS ELIZABETH</v>
          </cell>
          <cell r="D5713">
            <v>224</v>
          </cell>
          <cell r="E5713">
            <v>22402</v>
          </cell>
          <cell r="F5713">
            <v>2240250</v>
          </cell>
          <cell r="G5713" t="str">
            <v>COMERCIO</v>
          </cell>
          <cell r="H5713" t="str">
            <v>COMERCIO</v>
          </cell>
          <cell r="I5713" t="str">
            <v>L3497</v>
          </cell>
          <cell r="J5713" t="str">
            <v>GRANDE EMPRESA</v>
          </cell>
          <cell r="K5713">
            <v>0</v>
          </cell>
          <cell r="L5713">
            <v>0</v>
          </cell>
          <cell r="M5713">
            <v>0</v>
          </cell>
          <cell r="N5713">
            <v>0</v>
          </cell>
          <cell r="O5713" t="str">
            <v>C CRUZ</v>
          </cell>
          <cell r="P5713" t="str">
            <v>C CRUZ</v>
          </cell>
          <cell r="Q5713">
            <v>0</v>
          </cell>
          <cell r="R5713">
            <v>0</v>
          </cell>
          <cell r="T5713">
            <v>0</v>
          </cell>
          <cell r="U5713">
            <v>0</v>
          </cell>
          <cell r="V5713">
            <v>0</v>
          </cell>
          <cell r="W5713">
            <v>0</v>
          </cell>
          <cell r="X5713">
            <v>0</v>
          </cell>
          <cell r="Y5713">
            <v>0</v>
          </cell>
          <cell r="Z5713">
            <v>0</v>
          </cell>
          <cell r="AA5713">
            <v>0</v>
          </cell>
          <cell r="AB5713">
            <v>0</v>
          </cell>
          <cell r="AC5713">
            <v>0</v>
          </cell>
          <cell r="AD5713">
            <v>0</v>
          </cell>
          <cell r="AE5713">
            <v>0</v>
          </cell>
          <cell r="AF5713">
            <v>0</v>
          </cell>
          <cell r="AG5713">
            <v>0</v>
          </cell>
          <cell r="AH5713">
            <v>0</v>
          </cell>
          <cell r="AI5713">
            <v>0</v>
          </cell>
          <cell r="AJ5713">
            <v>0</v>
          </cell>
          <cell r="AK5713">
            <v>0</v>
          </cell>
          <cell r="AL5713">
            <v>0</v>
          </cell>
          <cell r="AM5713">
            <v>0</v>
          </cell>
          <cell r="AN5713">
            <v>0</v>
          </cell>
          <cell r="AO5713">
            <v>0</v>
          </cell>
          <cell r="AP5713">
            <v>4</v>
          </cell>
          <cell r="AQ5713" t="str">
            <v>CRISTHIAN CRUZ</v>
          </cell>
          <cell r="AR5713">
            <v>1</v>
          </cell>
          <cell r="AS5713" t="str">
            <v>VIRGINIA ROMERO</v>
          </cell>
          <cell r="AT5713">
            <v>3</v>
          </cell>
          <cell r="AU5713" t="str">
            <v>ANDRE ACUÑA</v>
          </cell>
          <cell r="AV5713" t="str">
            <v>#N/A</v>
          </cell>
          <cell r="AW5713" t="str">
            <v>#N/A</v>
          </cell>
          <cell r="AX5713" t="b">
            <v>1</v>
          </cell>
          <cell r="AY5713" t="b">
            <v>1</v>
          </cell>
        </row>
        <row r="5714">
          <cell r="B5714" t="str">
            <v>0915999601001</v>
          </cell>
          <cell r="C5714" t="str">
            <v>YANEZ CALDERON SANDRA PATRICIA</v>
          </cell>
          <cell r="D5714">
            <v>224</v>
          </cell>
          <cell r="E5714">
            <v>22402</v>
          </cell>
          <cell r="F5714">
            <v>2240250</v>
          </cell>
          <cell r="G5714" t="str">
            <v>COMERCIO</v>
          </cell>
          <cell r="H5714" t="str">
            <v>COMERCIO</v>
          </cell>
          <cell r="I5714" t="str">
            <v>L3498</v>
          </cell>
          <cell r="J5714" t="str">
            <v>GRANDE EMPRESA</v>
          </cell>
          <cell r="K5714">
            <v>0</v>
          </cell>
          <cell r="L5714">
            <v>0</v>
          </cell>
          <cell r="M5714">
            <v>0</v>
          </cell>
          <cell r="N5714">
            <v>0</v>
          </cell>
          <cell r="O5714" t="str">
            <v>E BARCO</v>
          </cell>
          <cell r="P5714" t="str">
            <v>E BARCO</v>
          </cell>
          <cell r="Q5714">
            <v>0</v>
          </cell>
          <cell r="R5714">
            <v>0</v>
          </cell>
          <cell r="T5714">
            <v>0</v>
          </cell>
          <cell r="U5714">
            <v>0</v>
          </cell>
          <cell r="V5714">
            <v>0</v>
          </cell>
          <cell r="W5714">
            <v>0</v>
          </cell>
          <cell r="X5714">
            <v>0</v>
          </cell>
          <cell r="Y5714">
            <v>0</v>
          </cell>
          <cell r="Z5714">
            <v>0</v>
          </cell>
          <cell r="AA5714">
            <v>0</v>
          </cell>
          <cell r="AB5714">
            <v>0</v>
          </cell>
          <cell r="AC5714">
            <v>0</v>
          </cell>
          <cell r="AD5714">
            <v>0</v>
          </cell>
          <cell r="AE5714">
            <v>0</v>
          </cell>
          <cell r="AF5714">
            <v>0</v>
          </cell>
          <cell r="AG5714">
            <v>0</v>
          </cell>
          <cell r="AH5714">
            <v>0</v>
          </cell>
          <cell r="AI5714">
            <v>0</v>
          </cell>
          <cell r="AJ5714">
            <v>0</v>
          </cell>
          <cell r="AK5714">
            <v>0</v>
          </cell>
          <cell r="AL5714">
            <v>0</v>
          </cell>
          <cell r="AM5714">
            <v>0</v>
          </cell>
          <cell r="AN5714">
            <v>0</v>
          </cell>
          <cell r="AO5714">
            <v>0</v>
          </cell>
          <cell r="AP5714">
            <v>1</v>
          </cell>
          <cell r="AQ5714" t="str">
            <v>EDER BARCO</v>
          </cell>
          <cell r="AR5714">
            <v>1</v>
          </cell>
          <cell r="AS5714" t="str">
            <v>VIRGINIA ROMERO</v>
          </cell>
          <cell r="AT5714">
            <v>8</v>
          </cell>
          <cell r="AU5714" t="str">
            <v>CRITICO_15</v>
          </cell>
          <cell r="AV5714" t="str">
            <v>#N/A</v>
          </cell>
          <cell r="AW5714" t="str">
            <v>#N/A</v>
          </cell>
          <cell r="AX5714" t="b">
            <v>1</v>
          </cell>
          <cell r="AY5714" t="b">
            <v>1</v>
          </cell>
        </row>
        <row r="5715">
          <cell r="B5715" t="str">
            <v>0968559740001</v>
          </cell>
          <cell r="C5715" t="str">
            <v>UNIVERSIDAD ESTATAL PENINSULA DE SANTA ELENA</v>
          </cell>
          <cell r="D5715">
            <v>224</v>
          </cell>
          <cell r="E5715">
            <v>22402</v>
          </cell>
          <cell r="F5715">
            <v>2240250</v>
          </cell>
          <cell r="G5715" t="str">
            <v>SERVICIOS</v>
          </cell>
          <cell r="H5715" t="str">
            <v>SERVICIOS</v>
          </cell>
          <cell r="I5715" t="str">
            <v>L3499</v>
          </cell>
          <cell r="J5715" t="str">
            <v>GRANDE EMPRESA</v>
          </cell>
          <cell r="K5715">
            <v>0</v>
          </cell>
          <cell r="L5715">
            <v>0</v>
          </cell>
          <cell r="M5715">
            <v>0</v>
          </cell>
          <cell r="N5715">
            <v>0</v>
          </cell>
          <cell r="O5715" t="str">
            <v>R MEDINA PIN</v>
          </cell>
          <cell r="P5715" t="str">
            <v>R MEDINA PIN</v>
          </cell>
          <cell r="Q5715">
            <v>0</v>
          </cell>
          <cell r="R5715">
            <v>0</v>
          </cell>
          <cell r="T5715">
            <v>0</v>
          </cell>
          <cell r="U5715">
            <v>0</v>
          </cell>
          <cell r="V5715">
            <v>0</v>
          </cell>
          <cell r="W5715">
            <v>0</v>
          </cell>
          <cell r="X5715">
            <v>0</v>
          </cell>
          <cell r="Y5715">
            <v>0</v>
          </cell>
          <cell r="Z5715">
            <v>0</v>
          </cell>
          <cell r="AA5715">
            <v>0</v>
          </cell>
          <cell r="AB5715">
            <v>0</v>
          </cell>
          <cell r="AC5715">
            <v>0</v>
          </cell>
          <cell r="AD5715">
            <v>0</v>
          </cell>
          <cell r="AE5715">
            <v>0</v>
          </cell>
          <cell r="AF5715">
            <v>0</v>
          </cell>
          <cell r="AG5715">
            <v>0</v>
          </cell>
          <cell r="AH5715">
            <v>0</v>
          </cell>
          <cell r="AI5715">
            <v>0</v>
          </cell>
          <cell r="AJ5715">
            <v>0</v>
          </cell>
          <cell r="AK5715">
            <v>0</v>
          </cell>
          <cell r="AL5715">
            <v>0</v>
          </cell>
          <cell r="AM5715">
            <v>0</v>
          </cell>
          <cell r="AN5715">
            <v>0</v>
          </cell>
          <cell r="AO5715">
            <v>0</v>
          </cell>
          <cell r="AP5715">
            <v>2</v>
          </cell>
          <cell r="AQ5715" t="str">
            <v>ROXANA MEDINA</v>
          </cell>
          <cell r="AR5715">
            <v>1</v>
          </cell>
          <cell r="AS5715" t="str">
            <v>VIRGINIA ROMERO</v>
          </cell>
          <cell r="AT5715">
            <v>8</v>
          </cell>
          <cell r="AU5715" t="str">
            <v>CRITICO_15</v>
          </cell>
          <cell r="AV5715" t="str">
            <v>#N/A</v>
          </cell>
          <cell r="AW5715" t="str">
            <v>#N/A</v>
          </cell>
          <cell r="AX5715" t="b">
            <v>1</v>
          </cell>
          <cell r="AY5715" t="b">
            <v>1</v>
          </cell>
        </row>
        <row r="5716">
          <cell r="B5716" t="str">
            <v>0908440654001</v>
          </cell>
          <cell r="C5716" t="str">
            <v>MALDONADO CAICEDO DOUGLAS MARTIN</v>
          </cell>
          <cell r="D5716">
            <v>224</v>
          </cell>
          <cell r="E5716">
            <v>22403</v>
          </cell>
          <cell r="F5716">
            <v>2240350</v>
          </cell>
          <cell r="G5716" t="str">
            <v>SERVICIOS</v>
          </cell>
          <cell r="H5716" t="str">
            <v>SERVICIOS</v>
          </cell>
          <cell r="I5716" t="str">
            <v>L3500</v>
          </cell>
          <cell r="J5716" t="str">
            <v>MICROEMPRESA</v>
          </cell>
          <cell r="K5716">
            <v>0</v>
          </cell>
          <cell r="L5716">
            <v>0</v>
          </cell>
          <cell r="M5716">
            <v>0</v>
          </cell>
          <cell r="N5716">
            <v>0</v>
          </cell>
          <cell r="O5716" t="str">
            <v>R MEDINA PIN</v>
          </cell>
          <cell r="P5716" t="str">
            <v>R MEDINA PIN</v>
          </cell>
          <cell r="Q5716">
            <v>0</v>
          </cell>
          <cell r="R5716">
            <v>0</v>
          </cell>
          <cell r="T5716">
            <v>0</v>
          </cell>
          <cell r="U5716">
            <v>0</v>
          </cell>
          <cell r="V5716">
            <v>0</v>
          </cell>
          <cell r="W5716">
            <v>0</v>
          </cell>
          <cell r="X5716">
            <v>0</v>
          </cell>
          <cell r="Y5716">
            <v>0</v>
          </cell>
          <cell r="Z5716">
            <v>0</v>
          </cell>
          <cell r="AA5716">
            <v>0</v>
          </cell>
          <cell r="AB5716">
            <v>0</v>
          </cell>
          <cell r="AC5716">
            <v>0</v>
          </cell>
          <cell r="AD5716">
            <v>0</v>
          </cell>
          <cell r="AE5716">
            <v>0</v>
          </cell>
          <cell r="AF5716">
            <v>0</v>
          </cell>
          <cell r="AG5716">
            <v>0</v>
          </cell>
          <cell r="AH5716">
            <v>0</v>
          </cell>
          <cell r="AI5716">
            <v>0</v>
          </cell>
          <cell r="AJ5716">
            <v>0</v>
          </cell>
          <cell r="AK5716">
            <v>0</v>
          </cell>
          <cell r="AL5716">
            <v>0</v>
          </cell>
          <cell r="AM5716">
            <v>0</v>
          </cell>
          <cell r="AN5716">
            <v>0</v>
          </cell>
          <cell r="AO5716">
            <v>0</v>
          </cell>
          <cell r="AP5716">
            <v>2</v>
          </cell>
          <cell r="AQ5716" t="str">
            <v>ROXANA MEDINA</v>
          </cell>
          <cell r="AR5716">
            <v>1</v>
          </cell>
          <cell r="AS5716" t="str">
            <v>VIRGINIA ROMERO</v>
          </cell>
          <cell r="AT5716">
            <v>2</v>
          </cell>
          <cell r="AU5716" t="str">
            <v>JOHANNA ALBAN</v>
          </cell>
          <cell r="AV5716" t="str">
            <v>#N/A</v>
          </cell>
          <cell r="AW5716" t="str">
            <v>#N/A</v>
          </cell>
          <cell r="AX5716" t="b">
            <v>1</v>
          </cell>
          <cell r="AY5716" t="b">
            <v>1</v>
          </cell>
        </row>
        <row r="5717">
          <cell r="B5717" t="str">
            <v>0914744198001</v>
          </cell>
          <cell r="C5717" t="str">
            <v>MARRETT MEDRANDA BERTILDA</v>
          </cell>
          <cell r="D5717">
            <v>224</v>
          </cell>
          <cell r="E5717">
            <v>22403</v>
          </cell>
          <cell r="F5717">
            <v>2240350</v>
          </cell>
          <cell r="G5717" t="str">
            <v>SERVICIOS</v>
          </cell>
          <cell r="H5717" t="str">
            <v>SERVICIOS</v>
          </cell>
          <cell r="I5717" t="str">
            <v>L3501</v>
          </cell>
          <cell r="J5717" t="str">
            <v>MICROEMPRESA</v>
          </cell>
          <cell r="K5717">
            <v>0</v>
          </cell>
          <cell r="L5717">
            <v>0</v>
          </cell>
          <cell r="M5717">
            <v>0</v>
          </cell>
          <cell r="N5717">
            <v>0</v>
          </cell>
          <cell r="O5717" t="str">
            <v>R MEDINA PIN</v>
          </cell>
          <cell r="P5717" t="str">
            <v>R MEDINA PIN</v>
          </cell>
          <cell r="Q5717">
            <v>0</v>
          </cell>
          <cell r="R5717">
            <v>0</v>
          </cell>
          <cell r="T5717">
            <v>0</v>
          </cell>
          <cell r="U5717">
            <v>0</v>
          </cell>
          <cell r="V5717">
            <v>0</v>
          </cell>
          <cell r="W5717">
            <v>0</v>
          </cell>
          <cell r="X5717">
            <v>0</v>
          </cell>
          <cell r="Y5717">
            <v>0</v>
          </cell>
          <cell r="Z5717">
            <v>0</v>
          </cell>
          <cell r="AA5717">
            <v>0</v>
          </cell>
          <cell r="AB5717">
            <v>0</v>
          </cell>
          <cell r="AC5717">
            <v>0</v>
          </cell>
          <cell r="AD5717">
            <v>0</v>
          </cell>
          <cell r="AE5717">
            <v>0</v>
          </cell>
          <cell r="AF5717">
            <v>0</v>
          </cell>
          <cell r="AG5717">
            <v>0</v>
          </cell>
          <cell r="AH5717">
            <v>0</v>
          </cell>
          <cell r="AI5717">
            <v>0</v>
          </cell>
          <cell r="AJ5717">
            <v>0</v>
          </cell>
          <cell r="AK5717">
            <v>0</v>
          </cell>
          <cell r="AL5717">
            <v>0</v>
          </cell>
          <cell r="AM5717">
            <v>0</v>
          </cell>
          <cell r="AN5717">
            <v>0</v>
          </cell>
          <cell r="AO5717">
            <v>0</v>
          </cell>
          <cell r="AP5717">
            <v>2</v>
          </cell>
          <cell r="AQ5717" t="str">
            <v>ROXANA MEDINA</v>
          </cell>
          <cell r="AR5717">
            <v>1</v>
          </cell>
          <cell r="AS5717" t="str">
            <v>VIRGINIA ROMERO</v>
          </cell>
          <cell r="AT5717">
            <v>2</v>
          </cell>
          <cell r="AU5717" t="str">
            <v>JOHANNA ALBAN</v>
          </cell>
          <cell r="AV5717" t="str">
            <v>#N/A</v>
          </cell>
          <cell r="AW5717" t="str">
            <v>#N/A</v>
          </cell>
          <cell r="AX5717" t="b">
            <v>1</v>
          </cell>
          <cell r="AY5717" t="b">
            <v>1</v>
          </cell>
        </row>
        <row r="5718">
          <cell r="B5718" t="str">
            <v>0917254393001</v>
          </cell>
          <cell r="C5718" t="str">
            <v>OLLAGUE CALI JESSICA CECIVEL</v>
          </cell>
          <cell r="D5718">
            <v>224</v>
          </cell>
          <cell r="E5718">
            <v>22403</v>
          </cell>
          <cell r="F5718">
            <v>2240350</v>
          </cell>
          <cell r="G5718" t="str">
            <v>SERVICIOS</v>
          </cell>
          <cell r="H5718" t="str">
            <v>SERVICIOS</v>
          </cell>
          <cell r="I5718" t="str">
            <v>L3502</v>
          </cell>
          <cell r="J5718" t="str">
            <v>MICROEMPRESA</v>
          </cell>
          <cell r="K5718">
            <v>0</v>
          </cell>
          <cell r="L5718">
            <v>0</v>
          </cell>
          <cell r="M5718">
            <v>0</v>
          </cell>
          <cell r="N5718">
            <v>0</v>
          </cell>
          <cell r="O5718" t="str">
            <v>R MEDINA PIN</v>
          </cell>
          <cell r="P5718" t="str">
            <v>R MEDINA PIN</v>
          </cell>
          <cell r="Q5718">
            <v>0</v>
          </cell>
          <cell r="R5718">
            <v>0</v>
          </cell>
          <cell r="T5718">
            <v>0</v>
          </cell>
          <cell r="U5718">
            <v>0</v>
          </cell>
          <cell r="V5718">
            <v>0</v>
          </cell>
          <cell r="W5718">
            <v>0</v>
          </cell>
          <cell r="X5718">
            <v>0</v>
          </cell>
          <cell r="Y5718">
            <v>0</v>
          </cell>
          <cell r="Z5718">
            <v>0</v>
          </cell>
          <cell r="AA5718">
            <v>0</v>
          </cell>
          <cell r="AB5718">
            <v>0</v>
          </cell>
          <cell r="AC5718">
            <v>0</v>
          </cell>
          <cell r="AD5718">
            <v>0</v>
          </cell>
          <cell r="AE5718">
            <v>0</v>
          </cell>
          <cell r="AF5718">
            <v>0</v>
          </cell>
          <cell r="AG5718">
            <v>0</v>
          </cell>
          <cell r="AH5718">
            <v>0</v>
          </cell>
          <cell r="AI5718">
            <v>0</v>
          </cell>
          <cell r="AJ5718">
            <v>0</v>
          </cell>
          <cell r="AK5718">
            <v>0</v>
          </cell>
          <cell r="AL5718">
            <v>0</v>
          </cell>
          <cell r="AM5718">
            <v>0</v>
          </cell>
          <cell r="AN5718">
            <v>0</v>
          </cell>
          <cell r="AO5718">
            <v>0</v>
          </cell>
          <cell r="AP5718">
            <v>2</v>
          </cell>
          <cell r="AQ5718" t="str">
            <v>ROXANA MEDINA</v>
          </cell>
          <cell r="AR5718">
            <v>1</v>
          </cell>
          <cell r="AS5718" t="str">
            <v>VIRGINIA ROMERO</v>
          </cell>
          <cell r="AT5718">
            <v>2</v>
          </cell>
          <cell r="AU5718" t="str">
            <v>JOHANNA ALBAN</v>
          </cell>
          <cell r="AV5718" t="str">
            <v>#N/A</v>
          </cell>
          <cell r="AW5718" t="str">
            <v>#N/A</v>
          </cell>
          <cell r="AX5718" t="b">
            <v>1</v>
          </cell>
          <cell r="AY5718" t="b">
            <v>1</v>
          </cell>
        </row>
        <row r="5719">
          <cell r="B5719" t="str">
            <v>0992396938001</v>
          </cell>
          <cell r="C5719" t="str">
            <v>EDIFICIO MAR DE PLATA</v>
          </cell>
          <cell r="D5719">
            <v>224</v>
          </cell>
          <cell r="E5719">
            <v>22403</v>
          </cell>
          <cell r="F5719">
            <v>2240350</v>
          </cell>
          <cell r="G5719" t="str">
            <v>SERVICIOS</v>
          </cell>
          <cell r="H5719" t="str">
            <v>SERVICIOS</v>
          </cell>
          <cell r="I5719" t="str">
            <v>L3503</v>
          </cell>
          <cell r="J5719" t="str">
            <v>MICROEMPRESA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 t="str">
            <v>R MEDINA PIN</v>
          </cell>
          <cell r="P5719" t="str">
            <v>R MEDINA PIN</v>
          </cell>
          <cell r="Q5719">
            <v>0</v>
          </cell>
          <cell r="R5719">
            <v>0</v>
          </cell>
          <cell r="T5719">
            <v>0</v>
          </cell>
          <cell r="U5719">
            <v>0</v>
          </cell>
          <cell r="V5719">
            <v>0</v>
          </cell>
          <cell r="W5719">
            <v>0</v>
          </cell>
          <cell r="X5719">
            <v>0</v>
          </cell>
          <cell r="Y5719">
            <v>0</v>
          </cell>
          <cell r="Z5719">
            <v>0</v>
          </cell>
          <cell r="AA5719">
            <v>0</v>
          </cell>
          <cell r="AB5719">
            <v>0</v>
          </cell>
          <cell r="AC5719">
            <v>0</v>
          </cell>
          <cell r="AD5719">
            <v>0</v>
          </cell>
          <cell r="AE5719">
            <v>0</v>
          </cell>
          <cell r="AF5719">
            <v>0</v>
          </cell>
          <cell r="AG5719">
            <v>0</v>
          </cell>
          <cell r="AH5719">
            <v>0</v>
          </cell>
          <cell r="AI5719">
            <v>0</v>
          </cell>
          <cell r="AJ5719">
            <v>0</v>
          </cell>
          <cell r="AK5719">
            <v>0</v>
          </cell>
          <cell r="AL5719">
            <v>0</v>
          </cell>
          <cell r="AM5719">
            <v>0</v>
          </cell>
          <cell r="AN5719">
            <v>0</v>
          </cell>
          <cell r="AO5719">
            <v>0</v>
          </cell>
          <cell r="AP5719">
            <v>2</v>
          </cell>
          <cell r="AQ5719" t="str">
            <v>ROXANA MEDINA</v>
          </cell>
          <cell r="AR5719">
            <v>1</v>
          </cell>
          <cell r="AS5719" t="str">
            <v>VIRGINIA ROMERO</v>
          </cell>
          <cell r="AT5719">
            <v>2</v>
          </cell>
          <cell r="AU5719" t="str">
            <v>JOHANNA ALBAN</v>
          </cell>
          <cell r="AV5719" t="str">
            <v>#N/A</v>
          </cell>
          <cell r="AW5719" t="str">
            <v>#N/A</v>
          </cell>
          <cell r="AX5719" t="b">
            <v>1</v>
          </cell>
          <cell r="AY5719" t="b">
            <v>1</v>
          </cell>
        </row>
        <row r="5720">
          <cell r="B5720" t="str">
            <v>0991500588001</v>
          </cell>
          <cell r="C5720" t="str">
            <v>CONDOMINIO EL NAVEGANTE</v>
          </cell>
          <cell r="D5720">
            <v>224</v>
          </cell>
          <cell r="E5720">
            <v>22403</v>
          </cell>
          <cell r="F5720">
            <v>2240350</v>
          </cell>
          <cell r="G5720" t="str">
            <v>SERVICIOS</v>
          </cell>
          <cell r="H5720" t="str">
            <v>SERVICIOS</v>
          </cell>
          <cell r="I5720" t="str">
            <v>L3504</v>
          </cell>
          <cell r="J5720" t="str">
            <v>MICROEMPRESA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 t="str">
            <v>R MEDINA PIN</v>
          </cell>
          <cell r="P5720" t="str">
            <v>R MEDINA PIN</v>
          </cell>
          <cell r="Q5720">
            <v>0</v>
          </cell>
          <cell r="R5720">
            <v>0</v>
          </cell>
          <cell r="T5720">
            <v>0</v>
          </cell>
          <cell r="U5720">
            <v>0</v>
          </cell>
          <cell r="V5720">
            <v>0</v>
          </cell>
          <cell r="W5720">
            <v>0</v>
          </cell>
          <cell r="X5720">
            <v>0</v>
          </cell>
          <cell r="Y5720">
            <v>0</v>
          </cell>
          <cell r="Z5720">
            <v>0</v>
          </cell>
          <cell r="AA5720">
            <v>0</v>
          </cell>
          <cell r="AB5720">
            <v>0</v>
          </cell>
          <cell r="AC5720">
            <v>0</v>
          </cell>
          <cell r="AD5720">
            <v>0</v>
          </cell>
          <cell r="AE5720">
            <v>0</v>
          </cell>
          <cell r="AF5720">
            <v>0</v>
          </cell>
          <cell r="AG5720">
            <v>0</v>
          </cell>
          <cell r="AH5720">
            <v>0</v>
          </cell>
          <cell r="AI5720">
            <v>0</v>
          </cell>
          <cell r="AJ5720">
            <v>0</v>
          </cell>
          <cell r="AK5720">
            <v>0</v>
          </cell>
          <cell r="AL5720">
            <v>0</v>
          </cell>
          <cell r="AM5720">
            <v>0</v>
          </cell>
          <cell r="AN5720">
            <v>0</v>
          </cell>
          <cell r="AO5720">
            <v>0</v>
          </cell>
          <cell r="AP5720">
            <v>2</v>
          </cell>
          <cell r="AQ5720" t="str">
            <v>ROXANA MEDINA</v>
          </cell>
          <cell r="AR5720">
            <v>1</v>
          </cell>
          <cell r="AS5720" t="str">
            <v>VIRGINIA ROMERO</v>
          </cell>
          <cell r="AT5720">
            <v>2</v>
          </cell>
          <cell r="AU5720" t="str">
            <v>JOHANNA ALBAN</v>
          </cell>
          <cell r="AV5720" t="str">
            <v>#N/A</v>
          </cell>
          <cell r="AW5720" t="str">
            <v>#N/A</v>
          </cell>
          <cell r="AX5720" t="b">
            <v>1</v>
          </cell>
          <cell r="AY5720" t="b">
            <v>1</v>
          </cell>
        </row>
        <row r="5721">
          <cell r="B5721" t="str">
            <v>0992116064001</v>
          </cell>
          <cell r="C5721" t="str">
            <v>CONDOMINIO ALTAMIRA</v>
          </cell>
          <cell r="D5721">
            <v>224</v>
          </cell>
          <cell r="E5721">
            <v>22403</v>
          </cell>
          <cell r="F5721">
            <v>2240350</v>
          </cell>
          <cell r="G5721" t="str">
            <v>SERVICIOS</v>
          </cell>
          <cell r="H5721" t="str">
            <v>SERVICIOS</v>
          </cell>
          <cell r="I5721" t="str">
            <v>L3505</v>
          </cell>
          <cell r="J5721" t="str">
            <v>MICROEMPRESA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 t="str">
            <v>V CHAVARRIA</v>
          </cell>
          <cell r="P5721" t="str">
            <v>V CHAVARRIA</v>
          </cell>
          <cell r="Q5721">
            <v>0</v>
          </cell>
          <cell r="R5721">
            <v>0</v>
          </cell>
          <cell r="T5721">
            <v>0</v>
          </cell>
          <cell r="U5721">
            <v>0</v>
          </cell>
          <cell r="V5721">
            <v>0</v>
          </cell>
          <cell r="W5721">
            <v>0</v>
          </cell>
          <cell r="X5721">
            <v>0</v>
          </cell>
          <cell r="Y5721">
            <v>0</v>
          </cell>
          <cell r="Z5721">
            <v>0</v>
          </cell>
          <cell r="AA5721">
            <v>0</v>
          </cell>
          <cell r="AB5721">
            <v>0</v>
          </cell>
          <cell r="AC5721">
            <v>0</v>
          </cell>
          <cell r="AD5721">
            <v>0</v>
          </cell>
          <cell r="AE5721">
            <v>0</v>
          </cell>
          <cell r="AF5721">
            <v>0</v>
          </cell>
          <cell r="AG5721">
            <v>0</v>
          </cell>
          <cell r="AH5721">
            <v>0</v>
          </cell>
          <cell r="AI5721">
            <v>0</v>
          </cell>
          <cell r="AJ5721">
            <v>0</v>
          </cell>
          <cell r="AK5721">
            <v>0</v>
          </cell>
          <cell r="AL5721">
            <v>0</v>
          </cell>
          <cell r="AM5721">
            <v>0</v>
          </cell>
          <cell r="AN5721">
            <v>0</v>
          </cell>
          <cell r="AO5721">
            <v>0</v>
          </cell>
          <cell r="AP5721">
            <v>3</v>
          </cell>
          <cell r="AQ5721" t="str">
            <v>VANESSA CHAVARRIA</v>
          </cell>
          <cell r="AR5721">
            <v>1</v>
          </cell>
          <cell r="AS5721" t="str">
            <v>VIRGINIA ROMERO</v>
          </cell>
          <cell r="AT5721">
            <v>2</v>
          </cell>
          <cell r="AU5721" t="str">
            <v>JOHANNA ALBAN</v>
          </cell>
          <cell r="AV5721" t="str">
            <v>#N/A</v>
          </cell>
          <cell r="AW5721" t="str">
            <v>#N/A</v>
          </cell>
          <cell r="AX5721" t="b">
            <v>1</v>
          </cell>
          <cell r="AY5721" t="b">
            <v>1</v>
          </cell>
        </row>
        <row r="5722">
          <cell r="B5722" t="str">
            <v>0990244723001</v>
          </cell>
          <cell r="C5722" t="str">
            <v>INMOBILIARIA TROCAN CIA LTDA</v>
          </cell>
          <cell r="D5722">
            <v>224</v>
          </cell>
          <cell r="E5722">
            <v>22403</v>
          </cell>
          <cell r="F5722">
            <v>2240350</v>
          </cell>
          <cell r="G5722" t="str">
            <v>SERVICIOS</v>
          </cell>
          <cell r="H5722" t="str">
            <v>SERVICIOS</v>
          </cell>
          <cell r="I5722" t="str">
            <v>L3506</v>
          </cell>
          <cell r="J5722" t="str">
            <v>MICROEMPRESA</v>
          </cell>
          <cell r="K5722">
            <v>0</v>
          </cell>
          <cell r="L5722">
            <v>0</v>
          </cell>
          <cell r="M5722">
            <v>0</v>
          </cell>
          <cell r="N5722">
            <v>0</v>
          </cell>
          <cell r="O5722" t="str">
            <v>R MEDINA PIN</v>
          </cell>
          <cell r="P5722" t="str">
            <v>R MEDINA PIN</v>
          </cell>
          <cell r="Q5722">
            <v>0</v>
          </cell>
          <cell r="R5722">
            <v>0</v>
          </cell>
          <cell r="T5722">
            <v>0</v>
          </cell>
          <cell r="U5722">
            <v>0</v>
          </cell>
          <cell r="V5722">
            <v>0</v>
          </cell>
          <cell r="W5722">
            <v>0</v>
          </cell>
          <cell r="X5722">
            <v>0</v>
          </cell>
          <cell r="Y5722">
            <v>0</v>
          </cell>
          <cell r="Z5722">
            <v>0</v>
          </cell>
          <cell r="AA5722">
            <v>0</v>
          </cell>
          <cell r="AB5722">
            <v>0</v>
          </cell>
          <cell r="AC5722">
            <v>0</v>
          </cell>
          <cell r="AD5722">
            <v>0</v>
          </cell>
          <cell r="AE5722">
            <v>0</v>
          </cell>
          <cell r="AF5722">
            <v>0</v>
          </cell>
          <cell r="AG5722">
            <v>0</v>
          </cell>
          <cell r="AH5722">
            <v>0</v>
          </cell>
          <cell r="AI5722">
            <v>0</v>
          </cell>
          <cell r="AJ5722">
            <v>0</v>
          </cell>
          <cell r="AK5722">
            <v>0</v>
          </cell>
          <cell r="AL5722">
            <v>0</v>
          </cell>
          <cell r="AM5722">
            <v>0</v>
          </cell>
          <cell r="AN5722">
            <v>0</v>
          </cell>
          <cell r="AO5722">
            <v>0</v>
          </cell>
          <cell r="AP5722">
            <v>2</v>
          </cell>
          <cell r="AQ5722" t="str">
            <v>ROXANA MEDINA</v>
          </cell>
          <cell r="AR5722">
            <v>1</v>
          </cell>
          <cell r="AS5722" t="str">
            <v>VIRGINIA ROMERO</v>
          </cell>
          <cell r="AT5722">
            <v>2</v>
          </cell>
          <cell r="AU5722" t="str">
            <v>JOHANNA ALBAN</v>
          </cell>
          <cell r="AV5722" t="str">
            <v>#N/A</v>
          </cell>
          <cell r="AW5722" t="str">
            <v>#N/A</v>
          </cell>
          <cell r="AX5722" t="b">
            <v>1</v>
          </cell>
          <cell r="AY5722" t="b">
            <v>1</v>
          </cell>
        </row>
        <row r="5723">
          <cell r="B5723" t="str">
            <v>0904767415001</v>
          </cell>
          <cell r="C5723" t="str">
            <v>YAGUAL VILLALTA HERNAN ABEL</v>
          </cell>
          <cell r="D5723">
            <v>224</v>
          </cell>
          <cell r="E5723">
            <v>22403</v>
          </cell>
          <cell r="F5723">
            <v>2240350</v>
          </cell>
          <cell r="G5723" t="str">
            <v>SERVICIOS</v>
          </cell>
          <cell r="H5723" t="str">
            <v>SERVICIOS</v>
          </cell>
          <cell r="I5723" t="str">
            <v>L3507</v>
          </cell>
          <cell r="J5723" t="str">
            <v>MICROEMPRESA</v>
          </cell>
          <cell r="K5723">
            <v>0</v>
          </cell>
          <cell r="L5723">
            <v>0</v>
          </cell>
          <cell r="M5723">
            <v>0</v>
          </cell>
          <cell r="N5723">
            <v>0</v>
          </cell>
          <cell r="O5723" t="str">
            <v>R MEDINA PIN</v>
          </cell>
          <cell r="P5723" t="str">
            <v>R MEDINA PIN</v>
          </cell>
          <cell r="Q5723">
            <v>0</v>
          </cell>
          <cell r="R5723">
            <v>0</v>
          </cell>
          <cell r="T5723">
            <v>0</v>
          </cell>
          <cell r="U5723">
            <v>0</v>
          </cell>
          <cell r="V5723">
            <v>0</v>
          </cell>
          <cell r="W5723">
            <v>0</v>
          </cell>
          <cell r="X5723">
            <v>0</v>
          </cell>
          <cell r="Y5723">
            <v>0</v>
          </cell>
          <cell r="Z5723">
            <v>0</v>
          </cell>
          <cell r="AA5723">
            <v>0</v>
          </cell>
          <cell r="AB5723">
            <v>0</v>
          </cell>
          <cell r="AC5723">
            <v>0</v>
          </cell>
          <cell r="AD5723">
            <v>0</v>
          </cell>
          <cell r="AE5723">
            <v>0</v>
          </cell>
          <cell r="AF5723">
            <v>0</v>
          </cell>
          <cell r="AG5723">
            <v>0</v>
          </cell>
          <cell r="AH5723">
            <v>0</v>
          </cell>
          <cell r="AI5723">
            <v>0</v>
          </cell>
          <cell r="AJ5723">
            <v>0</v>
          </cell>
          <cell r="AK5723">
            <v>0</v>
          </cell>
          <cell r="AL5723">
            <v>0</v>
          </cell>
          <cell r="AM5723">
            <v>0</v>
          </cell>
          <cell r="AN5723">
            <v>0</v>
          </cell>
          <cell r="AO5723">
            <v>0</v>
          </cell>
          <cell r="AP5723">
            <v>2</v>
          </cell>
          <cell r="AQ5723" t="str">
            <v>ROXANA MEDINA</v>
          </cell>
          <cell r="AR5723">
            <v>1</v>
          </cell>
          <cell r="AS5723" t="str">
            <v>VIRGINIA ROMERO</v>
          </cell>
          <cell r="AT5723">
            <v>2</v>
          </cell>
          <cell r="AU5723" t="str">
            <v>JOHANNA ALBAN</v>
          </cell>
          <cell r="AV5723" t="str">
            <v>#N/A</v>
          </cell>
          <cell r="AW5723" t="str">
            <v>#N/A</v>
          </cell>
          <cell r="AX5723" t="b">
            <v>1</v>
          </cell>
          <cell r="AY5723" t="b">
            <v>1</v>
          </cell>
        </row>
        <row r="5724">
          <cell r="B5724" t="str">
            <v>0901392340001</v>
          </cell>
          <cell r="C5724" t="str">
            <v>ESCOBAR BARSALLOS JOSE JOAQUIN</v>
          </cell>
          <cell r="D5724">
            <v>224</v>
          </cell>
          <cell r="E5724">
            <v>22403</v>
          </cell>
          <cell r="F5724">
            <v>2240350</v>
          </cell>
          <cell r="G5724" t="str">
            <v>SERVICIOS</v>
          </cell>
          <cell r="H5724" t="str">
            <v>SERVICIOS</v>
          </cell>
          <cell r="I5724" t="str">
            <v>L3508</v>
          </cell>
          <cell r="J5724" t="str">
            <v>MICROEMPRESA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 t="str">
            <v>V CHAVARRIA</v>
          </cell>
          <cell r="P5724" t="str">
            <v>V CHAVARRIA</v>
          </cell>
          <cell r="Q5724">
            <v>0</v>
          </cell>
          <cell r="R5724">
            <v>0</v>
          </cell>
          <cell r="T5724">
            <v>0</v>
          </cell>
          <cell r="U5724">
            <v>0</v>
          </cell>
          <cell r="V5724">
            <v>0</v>
          </cell>
          <cell r="W5724">
            <v>0</v>
          </cell>
          <cell r="X5724">
            <v>0</v>
          </cell>
          <cell r="Y5724">
            <v>0</v>
          </cell>
          <cell r="Z5724">
            <v>0</v>
          </cell>
          <cell r="AA5724">
            <v>0</v>
          </cell>
          <cell r="AB5724">
            <v>0</v>
          </cell>
          <cell r="AC5724">
            <v>0</v>
          </cell>
          <cell r="AD5724">
            <v>0</v>
          </cell>
          <cell r="AE5724">
            <v>0</v>
          </cell>
          <cell r="AF5724">
            <v>0</v>
          </cell>
          <cell r="AG5724">
            <v>0</v>
          </cell>
          <cell r="AH5724">
            <v>0</v>
          </cell>
          <cell r="AI5724">
            <v>0</v>
          </cell>
          <cell r="AJ5724">
            <v>0</v>
          </cell>
          <cell r="AK5724">
            <v>0</v>
          </cell>
          <cell r="AL5724">
            <v>0</v>
          </cell>
          <cell r="AM5724">
            <v>0</v>
          </cell>
          <cell r="AN5724">
            <v>0</v>
          </cell>
          <cell r="AO5724">
            <v>0</v>
          </cell>
          <cell r="AP5724">
            <v>3</v>
          </cell>
          <cell r="AQ5724" t="str">
            <v>VANESSA CHAVARRIA</v>
          </cell>
          <cell r="AR5724">
            <v>1</v>
          </cell>
          <cell r="AS5724" t="str">
            <v>VIRGINIA ROMERO</v>
          </cell>
          <cell r="AT5724">
            <v>2</v>
          </cell>
          <cell r="AU5724" t="str">
            <v>JOHANNA ALBAN</v>
          </cell>
          <cell r="AV5724" t="str">
            <v>#N/A</v>
          </cell>
          <cell r="AW5724" t="str">
            <v>#N/A</v>
          </cell>
          <cell r="AX5724" t="b">
            <v>1</v>
          </cell>
          <cell r="AY5724" t="b">
            <v>1</v>
          </cell>
        </row>
        <row r="5725">
          <cell r="B5725" t="str">
            <v>0921371936001</v>
          </cell>
          <cell r="C5725" t="str">
            <v>TOMALA LOOR ELIZABETH ALEXANDRA</v>
          </cell>
          <cell r="D5725">
            <v>224</v>
          </cell>
          <cell r="E5725">
            <v>22403</v>
          </cell>
          <cell r="F5725">
            <v>2240350</v>
          </cell>
          <cell r="G5725" t="str">
            <v>SERVICIOS</v>
          </cell>
          <cell r="H5725" t="str">
            <v>SERVICIOS</v>
          </cell>
          <cell r="I5725" t="str">
            <v>L3509</v>
          </cell>
          <cell r="J5725" t="str">
            <v>MICROEMPRESA</v>
          </cell>
          <cell r="K5725">
            <v>0</v>
          </cell>
          <cell r="L5725">
            <v>0</v>
          </cell>
          <cell r="M5725">
            <v>0</v>
          </cell>
          <cell r="N5725">
            <v>0</v>
          </cell>
          <cell r="O5725" t="str">
            <v>C CRUZ</v>
          </cell>
          <cell r="P5725" t="str">
            <v>C CRUZ</v>
          </cell>
          <cell r="Q5725">
            <v>0</v>
          </cell>
          <cell r="R5725">
            <v>0</v>
          </cell>
          <cell r="T5725">
            <v>0</v>
          </cell>
          <cell r="U5725">
            <v>0</v>
          </cell>
          <cell r="V5725">
            <v>0</v>
          </cell>
          <cell r="W5725">
            <v>0</v>
          </cell>
          <cell r="X5725">
            <v>0</v>
          </cell>
          <cell r="Y5725">
            <v>0</v>
          </cell>
          <cell r="Z5725">
            <v>0</v>
          </cell>
          <cell r="AA5725">
            <v>0</v>
          </cell>
          <cell r="AB5725">
            <v>0</v>
          </cell>
          <cell r="AC5725">
            <v>0</v>
          </cell>
          <cell r="AD5725">
            <v>0</v>
          </cell>
          <cell r="AE5725">
            <v>0</v>
          </cell>
          <cell r="AF5725">
            <v>0</v>
          </cell>
          <cell r="AG5725">
            <v>0</v>
          </cell>
          <cell r="AH5725">
            <v>0</v>
          </cell>
          <cell r="AI5725">
            <v>0</v>
          </cell>
          <cell r="AJ5725">
            <v>0</v>
          </cell>
          <cell r="AK5725">
            <v>0</v>
          </cell>
          <cell r="AL5725">
            <v>0</v>
          </cell>
          <cell r="AM5725">
            <v>0</v>
          </cell>
          <cell r="AN5725">
            <v>0</v>
          </cell>
          <cell r="AO5725">
            <v>0</v>
          </cell>
          <cell r="AP5725">
            <v>4</v>
          </cell>
          <cell r="AQ5725" t="str">
            <v>CRISTHIAN CRUZ</v>
          </cell>
          <cell r="AR5725">
            <v>1</v>
          </cell>
          <cell r="AS5725" t="str">
            <v>VIRGINIA ROMERO</v>
          </cell>
          <cell r="AT5725">
            <v>3</v>
          </cell>
          <cell r="AU5725" t="str">
            <v>ANDRE ACUÑA</v>
          </cell>
          <cell r="AV5725" t="str">
            <v>#N/A</v>
          </cell>
          <cell r="AW5725" t="str">
            <v>#N/A</v>
          </cell>
          <cell r="AX5725" t="b">
            <v>1</v>
          </cell>
          <cell r="AY5725" t="b">
            <v>1</v>
          </cell>
        </row>
        <row r="5726">
          <cell r="B5726" t="str">
            <v>1708208457001</v>
          </cell>
          <cell r="C5726" t="str">
            <v>FERNANDEZ CRUZ LUIS FERNANDO</v>
          </cell>
          <cell r="D5726">
            <v>224</v>
          </cell>
          <cell r="E5726">
            <v>22403</v>
          </cell>
          <cell r="F5726">
            <v>2240350</v>
          </cell>
          <cell r="G5726" t="str">
            <v>SERVICIOS</v>
          </cell>
          <cell r="H5726" t="str">
            <v>SERVICIOS</v>
          </cell>
          <cell r="I5726" t="str">
            <v>L3510</v>
          </cell>
          <cell r="J5726" t="str">
            <v>MICROEMPRESA</v>
          </cell>
          <cell r="K5726">
            <v>0</v>
          </cell>
          <cell r="L5726">
            <v>0</v>
          </cell>
          <cell r="M5726">
            <v>0</v>
          </cell>
          <cell r="N5726">
            <v>0</v>
          </cell>
          <cell r="O5726" t="str">
            <v>C CRUZ</v>
          </cell>
          <cell r="P5726" t="str">
            <v>C CRUZ</v>
          </cell>
          <cell r="Q5726">
            <v>0</v>
          </cell>
          <cell r="R5726">
            <v>0</v>
          </cell>
          <cell r="T5726">
            <v>0</v>
          </cell>
          <cell r="U5726">
            <v>0</v>
          </cell>
          <cell r="V5726">
            <v>0</v>
          </cell>
          <cell r="W5726">
            <v>0</v>
          </cell>
          <cell r="X5726">
            <v>0</v>
          </cell>
          <cell r="Y5726">
            <v>0</v>
          </cell>
          <cell r="Z5726">
            <v>0</v>
          </cell>
          <cell r="AA5726">
            <v>0</v>
          </cell>
          <cell r="AB5726">
            <v>0</v>
          </cell>
          <cell r="AC5726">
            <v>0</v>
          </cell>
          <cell r="AD5726">
            <v>0</v>
          </cell>
          <cell r="AE5726">
            <v>0</v>
          </cell>
          <cell r="AF5726">
            <v>0</v>
          </cell>
          <cell r="AG5726">
            <v>0</v>
          </cell>
          <cell r="AH5726">
            <v>0</v>
          </cell>
          <cell r="AI5726">
            <v>0</v>
          </cell>
          <cell r="AJ5726">
            <v>0</v>
          </cell>
          <cell r="AK5726">
            <v>0</v>
          </cell>
          <cell r="AL5726">
            <v>0</v>
          </cell>
          <cell r="AM5726">
            <v>0</v>
          </cell>
          <cell r="AN5726">
            <v>0</v>
          </cell>
          <cell r="AO5726">
            <v>0</v>
          </cell>
          <cell r="AP5726">
            <v>4</v>
          </cell>
          <cell r="AQ5726" t="str">
            <v>CRISTHIAN CRUZ</v>
          </cell>
          <cell r="AR5726">
            <v>1</v>
          </cell>
          <cell r="AS5726" t="str">
            <v>VIRGINIA ROMERO</v>
          </cell>
          <cell r="AT5726">
            <v>3</v>
          </cell>
          <cell r="AU5726" t="str">
            <v>ANDRE ACUÑA</v>
          </cell>
          <cell r="AV5726" t="str">
            <v>#N/A</v>
          </cell>
          <cell r="AW5726" t="str">
            <v>#N/A</v>
          </cell>
          <cell r="AX5726" t="b">
            <v>1</v>
          </cell>
          <cell r="AY5726" t="b">
            <v>1</v>
          </cell>
        </row>
        <row r="5727">
          <cell r="B5727" t="str">
            <v>0905339321001</v>
          </cell>
          <cell r="C5727" t="str">
            <v>ESPINOZA GUILLEN GRETA PATRICIA</v>
          </cell>
          <cell r="D5727">
            <v>224</v>
          </cell>
          <cell r="E5727">
            <v>22403</v>
          </cell>
          <cell r="F5727">
            <v>2240350</v>
          </cell>
          <cell r="G5727" t="str">
            <v>SERVICIOS</v>
          </cell>
          <cell r="H5727" t="str">
            <v>SERVICIOS</v>
          </cell>
          <cell r="I5727" t="str">
            <v>L3511</v>
          </cell>
          <cell r="J5727" t="str">
            <v>MICROEMPRESA</v>
          </cell>
          <cell r="K5727">
            <v>0</v>
          </cell>
          <cell r="L5727">
            <v>0</v>
          </cell>
          <cell r="M5727">
            <v>0</v>
          </cell>
          <cell r="N5727">
            <v>0</v>
          </cell>
          <cell r="O5727" t="str">
            <v>R MEDINA PIN</v>
          </cell>
          <cell r="P5727" t="str">
            <v>R MEDINA PIN</v>
          </cell>
          <cell r="Q5727">
            <v>0</v>
          </cell>
          <cell r="R5727">
            <v>0</v>
          </cell>
          <cell r="T5727">
            <v>0</v>
          </cell>
          <cell r="U5727">
            <v>0</v>
          </cell>
          <cell r="V5727">
            <v>0</v>
          </cell>
          <cell r="W5727">
            <v>0</v>
          </cell>
          <cell r="X5727">
            <v>0</v>
          </cell>
          <cell r="Y5727">
            <v>0</v>
          </cell>
          <cell r="Z5727">
            <v>0</v>
          </cell>
          <cell r="AA5727">
            <v>0</v>
          </cell>
          <cell r="AB5727">
            <v>0</v>
          </cell>
          <cell r="AC5727">
            <v>0</v>
          </cell>
          <cell r="AD5727">
            <v>0</v>
          </cell>
          <cell r="AE5727">
            <v>0</v>
          </cell>
          <cell r="AF5727">
            <v>0</v>
          </cell>
          <cell r="AG5727">
            <v>0</v>
          </cell>
          <cell r="AH5727">
            <v>0</v>
          </cell>
          <cell r="AI5727">
            <v>0</v>
          </cell>
          <cell r="AJ5727">
            <v>0</v>
          </cell>
          <cell r="AK5727">
            <v>0</v>
          </cell>
          <cell r="AL5727">
            <v>0</v>
          </cell>
          <cell r="AM5727">
            <v>0</v>
          </cell>
          <cell r="AN5727">
            <v>0</v>
          </cell>
          <cell r="AO5727">
            <v>0</v>
          </cell>
          <cell r="AP5727">
            <v>2</v>
          </cell>
          <cell r="AQ5727" t="str">
            <v>ROXANA MEDINA</v>
          </cell>
          <cell r="AR5727">
            <v>1</v>
          </cell>
          <cell r="AS5727" t="str">
            <v>VIRGINIA ROMERO</v>
          </cell>
          <cell r="AT5727">
            <v>2</v>
          </cell>
          <cell r="AU5727" t="str">
            <v>JOHANNA ALBAN</v>
          </cell>
          <cell r="AV5727" t="str">
            <v>#N/A</v>
          </cell>
          <cell r="AW5727" t="str">
            <v>#N/A</v>
          </cell>
          <cell r="AX5727" t="b">
            <v>1</v>
          </cell>
          <cell r="AY5727" t="b">
            <v>1</v>
          </cell>
        </row>
        <row r="5728">
          <cell r="B5728" t="str">
            <v>0992703091001</v>
          </cell>
          <cell r="C5728" t="str">
            <v>URBALIMPIA S.A.</v>
          </cell>
          <cell r="D5728">
            <v>224</v>
          </cell>
          <cell r="E5728">
            <v>22403</v>
          </cell>
          <cell r="F5728">
            <v>2240350</v>
          </cell>
          <cell r="G5728" t="str">
            <v>SERVICIOS</v>
          </cell>
          <cell r="H5728" t="str">
            <v>SERVICIOS</v>
          </cell>
          <cell r="I5728" t="str">
            <v>L3512</v>
          </cell>
          <cell r="J5728" t="str">
            <v>PEQUEÑA EMPRESA</v>
          </cell>
          <cell r="K5728">
            <v>0</v>
          </cell>
          <cell r="L5728">
            <v>0</v>
          </cell>
          <cell r="M5728">
            <v>0</v>
          </cell>
          <cell r="N5728">
            <v>0</v>
          </cell>
          <cell r="O5728" t="str">
            <v>V CHAVARRIA</v>
          </cell>
          <cell r="P5728" t="str">
            <v>V CHAVARRIA</v>
          </cell>
          <cell r="Q5728">
            <v>0</v>
          </cell>
          <cell r="R5728">
            <v>0</v>
          </cell>
          <cell r="T5728">
            <v>0</v>
          </cell>
          <cell r="U5728">
            <v>0</v>
          </cell>
          <cell r="V5728">
            <v>0</v>
          </cell>
          <cell r="W5728">
            <v>0</v>
          </cell>
          <cell r="X5728">
            <v>0</v>
          </cell>
          <cell r="Y5728">
            <v>0</v>
          </cell>
          <cell r="Z5728">
            <v>0</v>
          </cell>
          <cell r="AA5728">
            <v>0</v>
          </cell>
          <cell r="AB5728">
            <v>0</v>
          </cell>
          <cell r="AC5728">
            <v>0</v>
          </cell>
          <cell r="AD5728">
            <v>0</v>
          </cell>
          <cell r="AE5728">
            <v>0</v>
          </cell>
          <cell r="AF5728">
            <v>0</v>
          </cell>
          <cell r="AG5728">
            <v>0</v>
          </cell>
          <cell r="AH5728">
            <v>0</v>
          </cell>
          <cell r="AI5728">
            <v>0</v>
          </cell>
          <cell r="AJ5728">
            <v>0</v>
          </cell>
          <cell r="AK5728">
            <v>0</v>
          </cell>
          <cell r="AL5728">
            <v>0</v>
          </cell>
          <cell r="AM5728">
            <v>0</v>
          </cell>
          <cell r="AN5728">
            <v>0</v>
          </cell>
          <cell r="AO5728">
            <v>0</v>
          </cell>
          <cell r="AP5728">
            <v>3</v>
          </cell>
          <cell r="AQ5728" t="str">
            <v>VANESSA CHAVARRIA</v>
          </cell>
          <cell r="AR5728">
            <v>1</v>
          </cell>
          <cell r="AS5728" t="str">
            <v>VIRGINIA ROMERO</v>
          </cell>
          <cell r="AT5728">
            <v>2</v>
          </cell>
          <cell r="AU5728" t="str">
            <v>JOHANNA ALBAN</v>
          </cell>
          <cell r="AV5728" t="str">
            <v>#N/A</v>
          </cell>
          <cell r="AW5728" t="str">
            <v>#N/A</v>
          </cell>
          <cell r="AX5728" t="b">
            <v>1</v>
          </cell>
          <cell r="AY5728" t="b">
            <v>1</v>
          </cell>
        </row>
        <row r="5729">
          <cell r="B5729" t="str">
            <v>0992115033001</v>
          </cell>
          <cell r="C5729" t="str">
            <v>CONDOMINIO PETROPOLIS</v>
          </cell>
          <cell r="D5729">
            <v>224</v>
          </cell>
          <cell r="E5729">
            <v>22403</v>
          </cell>
          <cell r="F5729">
            <v>2240350</v>
          </cell>
          <cell r="G5729" t="str">
            <v>SERVICIOS</v>
          </cell>
          <cell r="H5729" t="str">
            <v>SERVICIOS</v>
          </cell>
          <cell r="I5729" t="str">
            <v>L3513</v>
          </cell>
          <cell r="J5729" t="str">
            <v>PEQUEÑA EMPRESA</v>
          </cell>
          <cell r="K5729">
            <v>0</v>
          </cell>
          <cell r="L5729">
            <v>0</v>
          </cell>
          <cell r="M5729">
            <v>0</v>
          </cell>
          <cell r="N5729">
            <v>0</v>
          </cell>
          <cell r="O5729" t="str">
            <v>V CHAVARRIA</v>
          </cell>
          <cell r="P5729" t="str">
            <v>V CHAVARRIA</v>
          </cell>
          <cell r="Q5729">
            <v>0</v>
          </cell>
          <cell r="R5729">
            <v>0</v>
          </cell>
          <cell r="T5729">
            <v>0</v>
          </cell>
          <cell r="U5729">
            <v>0</v>
          </cell>
          <cell r="V5729">
            <v>0</v>
          </cell>
          <cell r="W5729">
            <v>0</v>
          </cell>
          <cell r="X5729">
            <v>0</v>
          </cell>
          <cell r="Y5729">
            <v>0</v>
          </cell>
          <cell r="Z5729">
            <v>0</v>
          </cell>
          <cell r="AA5729">
            <v>0</v>
          </cell>
          <cell r="AB5729">
            <v>0</v>
          </cell>
          <cell r="AC5729">
            <v>0</v>
          </cell>
          <cell r="AD5729">
            <v>0</v>
          </cell>
          <cell r="AE5729">
            <v>0</v>
          </cell>
          <cell r="AF5729">
            <v>0</v>
          </cell>
          <cell r="AG5729">
            <v>0</v>
          </cell>
          <cell r="AH5729">
            <v>0</v>
          </cell>
          <cell r="AI5729">
            <v>0</v>
          </cell>
          <cell r="AJ5729">
            <v>0</v>
          </cell>
          <cell r="AK5729">
            <v>0</v>
          </cell>
          <cell r="AL5729">
            <v>0</v>
          </cell>
          <cell r="AM5729">
            <v>0</v>
          </cell>
          <cell r="AN5729">
            <v>0</v>
          </cell>
          <cell r="AO5729">
            <v>0</v>
          </cell>
          <cell r="AP5729">
            <v>3</v>
          </cell>
          <cell r="AQ5729" t="str">
            <v>VANESSA CHAVARRIA</v>
          </cell>
          <cell r="AR5729">
            <v>1</v>
          </cell>
          <cell r="AS5729" t="str">
            <v>VIRGINIA ROMERO</v>
          </cell>
          <cell r="AT5729">
            <v>2</v>
          </cell>
          <cell r="AU5729" t="str">
            <v>JOHANNA ALBAN</v>
          </cell>
          <cell r="AV5729" t="str">
            <v>#N/A</v>
          </cell>
          <cell r="AW5729" t="str">
            <v>#N/A</v>
          </cell>
          <cell r="AX5729" t="b">
            <v>1</v>
          </cell>
          <cell r="AY5729" t="b">
            <v>1</v>
          </cell>
        </row>
        <row r="5730">
          <cell r="B5730" t="str">
            <v>0200561504001</v>
          </cell>
          <cell r="C5730" t="str">
            <v>VEGA JOSE MIGUEL</v>
          </cell>
          <cell r="D5730">
            <v>224</v>
          </cell>
          <cell r="E5730">
            <v>22403</v>
          </cell>
          <cell r="F5730">
            <v>2240350</v>
          </cell>
          <cell r="G5730" t="str">
            <v>MANUFACTURA</v>
          </cell>
          <cell r="H5730" t="str">
            <v>MANUFACTURA</v>
          </cell>
          <cell r="I5730" t="str">
            <v>L3514</v>
          </cell>
          <cell r="J5730" t="str">
            <v>PEQUEÑA EMPRESA</v>
          </cell>
          <cell r="K5730">
            <v>0</v>
          </cell>
          <cell r="L5730">
            <v>0</v>
          </cell>
          <cell r="M5730">
            <v>0</v>
          </cell>
          <cell r="N5730">
            <v>0</v>
          </cell>
          <cell r="O5730" t="str">
            <v>E BARCO</v>
          </cell>
          <cell r="P5730" t="str">
            <v>E BARCO</v>
          </cell>
          <cell r="Q5730">
            <v>0</v>
          </cell>
          <cell r="R5730">
            <v>0</v>
          </cell>
          <cell r="T5730">
            <v>0</v>
          </cell>
          <cell r="U5730">
            <v>0</v>
          </cell>
          <cell r="V5730">
            <v>0</v>
          </cell>
          <cell r="W5730">
            <v>0</v>
          </cell>
          <cell r="X5730">
            <v>0</v>
          </cell>
          <cell r="Y5730">
            <v>0</v>
          </cell>
          <cell r="Z5730">
            <v>0</v>
          </cell>
          <cell r="AA5730">
            <v>0</v>
          </cell>
          <cell r="AB5730">
            <v>0</v>
          </cell>
          <cell r="AC5730">
            <v>0</v>
          </cell>
          <cell r="AD5730">
            <v>0</v>
          </cell>
          <cell r="AE5730">
            <v>0</v>
          </cell>
          <cell r="AF5730">
            <v>0</v>
          </cell>
          <cell r="AG5730">
            <v>0</v>
          </cell>
          <cell r="AH5730">
            <v>0</v>
          </cell>
          <cell r="AI5730">
            <v>0</v>
          </cell>
          <cell r="AJ5730">
            <v>0</v>
          </cell>
          <cell r="AK5730">
            <v>0</v>
          </cell>
          <cell r="AL5730">
            <v>0</v>
          </cell>
          <cell r="AM5730">
            <v>0</v>
          </cell>
          <cell r="AN5730">
            <v>0</v>
          </cell>
          <cell r="AO5730">
            <v>0</v>
          </cell>
          <cell r="AP5730">
            <v>1</v>
          </cell>
          <cell r="AQ5730" t="str">
            <v>EDER BARCO</v>
          </cell>
          <cell r="AR5730">
            <v>1</v>
          </cell>
          <cell r="AS5730" t="str">
            <v>VIRGINIA ROMERO</v>
          </cell>
          <cell r="AT5730">
            <v>8</v>
          </cell>
          <cell r="AU5730" t="str">
            <v>CRITICO_15</v>
          </cell>
          <cell r="AV5730" t="str">
            <v>#N/A</v>
          </cell>
          <cell r="AW5730" t="str">
            <v>#N/A</v>
          </cell>
          <cell r="AX5730" t="b">
            <v>1</v>
          </cell>
          <cell r="AY5730" t="b">
            <v>1</v>
          </cell>
        </row>
        <row r="5731">
          <cell r="B5731" t="str">
            <v>2490005318001</v>
          </cell>
          <cell r="C5731" t="str">
            <v>PROMOTORES TURISTICOS ZELIBEN S.A.</v>
          </cell>
          <cell r="D5731">
            <v>224</v>
          </cell>
          <cell r="E5731">
            <v>22403</v>
          </cell>
          <cell r="F5731">
            <v>2240350</v>
          </cell>
          <cell r="G5731" t="str">
            <v>SERVICIOS</v>
          </cell>
          <cell r="H5731" t="str">
            <v>SERVICIOS</v>
          </cell>
          <cell r="I5731" t="str">
            <v>L3515</v>
          </cell>
          <cell r="J5731" t="str">
            <v>PEQUEÑA EMPRESA</v>
          </cell>
          <cell r="K5731">
            <v>0</v>
          </cell>
          <cell r="L5731" t="str">
            <v>01Empresas Normales</v>
          </cell>
          <cell r="M5731">
            <v>41834</v>
          </cell>
          <cell r="N5731">
            <v>0.36527777777777776</v>
          </cell>
          <cell r="O5731" t="str">
            <v>V CHAVARRIA</v>
          </cell>
          <cell r="P5731" t="str">
            <v>V CHAVARRIA</v>
          </cell>
          <cell r="Q5731" t="str">
            <v>APLICATIVO WEB</v>
          </cell>
          <cell r="R5731" t="str">
            <v>APLICATIVO WEB</v>
          </cell>
          <cell r="S5731">
            <v>41834</v>
          </cell>
          <cell r="T5731">
            <v>0.375</v>
          </cell>
          <cell r="U5731" t="str">
            <v>PRE-025</v>
          </cell>
          <cell r="V5731">
            <v>0</v>
          </cell>
          <cell r="W5731">
            <v>0</v>
          </cell>
          <cell r="X5731">
            <v>0</v>
          </cell>
          <cell r="Y5731">
            <v>0</v>
          </cell>
          <cell r="Z5731">
            <v>0</v>
          </cell>
          <cell r="AA5731">
            <v>0</v>
          </cell>
          <cell r="AB5731">
            <v>0</v>
          </cell>
          <cell r="AC5731">
            <v>0</v>
          </cell>
          <cell r="AD5731">
            <v>0</v>
          </cell>
          <cell r="AE5731">
            <v>0</v>
          </cell>
          <cell r="AF5731">
            <v>0</v>
          </cell>
          <cell r="AG5731">
            <v>0</v>
          </cell>
          <cell r="AH5731">
            <v>0</v>
          </cell>
          <cell r="AI5731">
            <v>0</v>
          </cell>
          <cell r="AJ5731">
            <v>0</v>
          </cell>
          <cell r="AK5731">
            <v>0</v>
          </cell>
          <cell r="AL5731">
            <v>0</v>
          </cell>
          <cell r="AM5731">
            <v>0</v>
          </cell>
          <cell r="AN5731">
            <v>0</v>
          </cell>
          <cell r="AO5731">
            <v>0</v>
          </cell>
          <cell r="AP5731">
            <v>3</v>
          </cell>
          <cell r="AQ5731" t="str">
            <v>VANESSA CHAVARRIA</v>
          </cell>
          <cell r="AR5731">
            <v>1</v>
          </cell>
          <cell r="AS5731" t="str">
            <v>VIRGINIA ROMERO</v>
          </cell>
          <cell r="AT5731">
            <v>2</v>
          </cell>
          <cell r="AU5731" t="str">
            <v>JOHANNA ALBAN</v>
          </cell>
          <cell r="AV5731" t="str">
            <v>1</v>
          </cell>
          <cell r="AW5731" t="str">
            <v>2490005318001</v>
          </cell>
          <cell r="AX5731" t="b">
            <v>0</v>
          </cell>
          <cell r="AY5731" t="b">
            <v>0</v>
          </cell>
        </row>
        <row r="5732">
          <cell r="B5732" t="str">
            <v>0990319456001</v>
          </cell>
          <cell r="C5732" t="str">
            <v>SAL FIBRAS PILCO SA SALFIPIL</v>
          </cell>
          <cell r="D5732">
            <v>224</v>
          </cell>
          <cell r="E5732">
            <v>22403</v>
          </cell>
          <cell r="F5732">
            <v>2240350</v>
          </cell>
          <cell r="G5732" t="str">
            <v>MANUFACTURA</v>
          </cell>
          <cell r="H5732" t="str">
            <v>MANUFACTURA</v>
          </cell>
          <cell r="I5732" t="str">
            <v>L3516</v>
          </cell>
          <cell r="J5732" t="str">
            <v>PEQUEÑA EMPRESA</v>
          </cell>
          <cell r="K5732">
            <v>0</v>
          </cell>
          <cell r="L5732">
            <v>0</v>
          </cell>
          <cell r="M5732">
            <v>0</v>
          </cell>
          <cell r="N5732">
            <v>0</v>
          </cell>
          <cell r="O5732" t="str">
            <v>R MEDINA PIN</v>
          </cell>
          <cell r="P5732" t="str">
            <v>R MEDINA PIN</v>
          </cell>
          <cell r="Q5732">
            <v>0</v>
          </cell>
          <cell r="R5732">
            <v>0</v>
          </cell>
          <cell r="T5732">
            <v>0</v>
          </cell>
          <cell r="U5732">
            <v>0</v>
          </cell>
          <cell r="V5732">
            <v>0</v>
          </cell>
          <cell r="W5732">
            <v>0</v>
          </cell>
          <cell r="X5732">
            <v>0</v>
          </cell>
          <cell r="Y5732">
            <v>0</v>
          </cell>
          <cell r="Z5732">
            <v>0</v>
          </cell>
          <cell r="AA5732">
            <v>0</v>
          </cell>
          <cell r="AB5732">
            <v>0</v>
          </cell>
          <cell r="AC5732">
            <v>0</v>
          </cell>
          <cell r="AD5732">
            <v>0</v>
          </cell>
          <cell r="AE5732">
            <v>0</v>
          </cell>
          <cell r="AF5732">
            <v>0</v>
          </cell>
          <cell r="AG5732">
            <v>0</v>
          </cell>
          <cell r="AH5732">
            <v>0</v>
          </cell>
          <cell r="AI5732">
            <v>0</v>
          </cell>
          <cell r="AJ5732">
            <v>0</v>
          </cell>
          <cell r="AK5732">
            <v>0</v>
          </cell>
          <cell r="AL5732">
            <v>0</v>
          </cell>
          <cell r="AM5732">
            <v>0</v>
          </cell>
          <cell r="AN5732">
            <v>0</v>
          </cell>
          <cell r="AO5732">
            <v>0</v>
          </cell>
          <cell r="AP5732">
            <v>2</v>
          </cell>
          <cell r="AQ5732" t="str">
            <v>ROXANA MEDINA</v>
          </cell>
          <cell r="AR5732">
            <v>1</v>
          </cell>
          <cell r="AS5732" t="str">
            <v>VIRGINIA ROMERO</v>
          </cell>
          <cell r="AT5732">
            <v>2</v>
          </cell>
          <cell r="AU5732" t="str">
            <v>JOHANNA ALBAN</v>
          </cell>
          <cell r="AV5732" t="str">
            <v>#N/A</v>
          </cell>
          <cell r="AW5732" t="str">
            <v>#N/A</v>
          </cell>
          <cell r="AX5732" t="b">
            <v>1</v>
          </cell>
          <cell r="AY5732" t="b">
            <v>1</v>
          </cell>
        </row>
        <row r="5733">
          <cell r="B5733" t="str">
            <v>0915784623001</v>
          </cell>
          <cell r="C5733" t="str">
            <v>RODRIGUEZ ESCANDON DANNY ALFREDO</v>
          </cell>
          <cell r="D5733">
            <v>224</v>
          </cell>
          <cell r="E5733">
            <v>22403</v>
          </cell>
          <cell r="F5733">
            <v>2240350</v>
          </cell>
          <cell r="G5733" t="str">
            <v>COMERCIO</v>
          </cell>
          <cell r="H5733" t="str">
            <v>COMERCIO</v>
          </cell>
          <cell r="I5733" t="str">
            <v>L3517</v>
          </cell>
          <cell r="J5733" t="str">
            <v>PEQUEÑA EMPRESA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 t="str">
            <v>R MEDINA PIN</v>
          </cell>
          <cell r="P5733" t="str">
            <v>R MEDINA PIN</v>
          </cell>
          <cell r="Q5733">
            <v>0</v>
          </cell>
          <cell r="R5733">
            <v>0</v>
          </cell>
          <cell r="T5733">
            <v>0</v>
          </cell>
          <cell r="U5733">
            <v>0</v>
          </cell>
          <cell r="V5733">
            <v>0</v>
          </cell>
          <cell r="W5733">
            <v>0</v>
          </cell>
          <cell r="X5733">
            <v>0</v>
          </cell>
          <cell r="Y5733">
            <v>0</v>
          </cell>
          <cell r="Z5733">
            <v>0</v>
          </cell>
          <cell r="AA5733">
            <v>0</v>
          </cell>
          <cell r="AB5733">
            <v>0</v>
          </cell>
          <cell r="AC5733">
            <v>0</v>
          </cell>
          <cell r="AD5733">
            <v>0</v>
          </cell>
          <cell r="AE5733">
            <v>0</v>
          </cell>
          <cell r="AF5733">
            <v>0</v>
          </cell>
          <cell r="AG5733">
            <v>0</v>
          </cell>
          <cell r="AH5733">
            <v>0</v>
          </cell>
          <cell r="AI5733">
            <v>0</v>
          </cell>
          <cell r="AJ5733">
            <v>0</v>
          </cell>
          <cell r="AK5733">
            <v>0</v>
          </cell>
          <cell r="AL5733">
            <v>0</v>
          </cell>
          <cell r="AM5733">
            <v>0</v>
          </cell>
          <cell r="AN5733">
            <v>0</v>
          </cell>
          <cell r="AO5733">
            <v>0</v>
          </cell>
          <cell r="AP5733">
            <v>2</v>
          </cell>
          <cell r="AQ5733" t="str">
            <v>ROXANA MEDINA</v>
          </cell>
          <cell r="AR5733">
            <v>1</v>
          </cell>
          <cell r="AS5733" t="str">
            <v>VIRGINIA ROMERO</v>
          </cell>
          <cell r="AT5733">
            <v>2</v>
          </cell>
          <cell r="AU5733" t="str">
            <v>JOHANNA ALBAN</v>
          </cell>
          <cell r="AV5733" t="str">
            <v>#N/A</v>
          </cell>
          <cell r="AW5733" t="str">
            <v>#N/A</v>
          </cell>
          <cell r="AX5733" t="b">
            <v>1</v>
          </cell>
          <cell r="AY5733" t="b">
            <v>1</v>
          </cell>
        </row>
        <row r="5734">
          <cell r="B5734" t="str">
            <v>0910888411001</v>
          </cell>
          <cell r="C5734" t="str">
            <v>VINUEZA LOPEZ DAVID FERNANDO</v>
          </cell>
          <cell r="D5734">
            <v>224</v>
          </cell>
          <cell r="E5734">
            <v>22403</v>
          </cell>
          <cell r="F5734">
            <v>2240350</v>
          </cell>
          <cell r="G5734" t="str">
            <v>COMERCIO</v>
          </cell>
          <cell r="H5734" t="str">
            <v>COMERCIO</v>
          </cell>
          <cell r="I5734" t="str">
            <v>L3518</v>
          </cell>
          <cell r="J5734" t="str">
            <v>PEQUEÑA EMPRESA</v>
          </cell>
          <cell r="K5734">
            <v>0</v>
          </cell>
          <cell r="L5734">
            <v>0</v>
          </cell>
          <cell r="M5734">
            <v>0</v>
          </cell>
          <cell r="N5734">
            <v>0</v>
          </cell>
          <cell r="O5734" t="str">
            <v>V CHAVARRIA</v>
          </cell>
          <cell r="P5734" t="str">
            <v>V CHAVARRIA</v>
          </cell>
          <cell r="Q5734">
            <v>0</v>
          </cell>
          <cell r="R5734">
            <v>0</v>
          </cell>
          <cell r="T5734">
            <v>0</v>
          </cell>
          <cell r="U5734">
            <v>0</v>
          </cell>
          <cell r="V5734">
            <v>0</v>
          </cell>
          <cell r="W5734">
            <v>0</v>
          </cell>
          <cell r="X5734">
            <v>0</v>
          </cell>
          <cell r="Y5734">
            <v>0</v>
          </cell>
          <cell r="Z5734">
            <v>0</v>
          </cell>
          <cell r="AA5734">
            <v>0</v>
          </cell>
          <cell r="AB5734">
            <v>0</v>
          </cell>
          <cell r="AC5734">
            <v>0</v>
          </cell>
          <cell r="AD5734">
            <v>0</v>
          </cell>
          <cell r="AE5734">
            <v>0</v>
          </cell>
          <cell r="AF5734">
            <v>0</v>
          </cell>
          <cell r="AG5734">
            <v>0</v>
          </cell>
          <cell r="AH5734">
            <v>0</v>
          </cell>
          <cell r="AI5734">
            <v>0</v>
          </cell>
          <cell r="AJ5734">
            <v>0</v>
          </cell>
          <cell r="AK5734">
            <v>0</v>
          </cell>
          <cell r="AL5734">
            <v>0</v>
          </cell>
          <cell r="AM5734">
            <v>0</v>
          </cell>
          <cell r="AN5734">
            <v>0</v>
          </cell>
          <cell r="AO5734">
            <v>0</v>
          </cell>
          <cell r="AP5734">
            <v>3</v>
          </cell>
          <cell r="AQ5734" t="str">
            <v>VANESSA CHAVARRIA</v>
          </cell>
          <cell r="AR5734">
            <v>1</v>
          </cell>
          <cell r="AS5734" t="str">
            <v>VIRGINIA ROMERO</v>
          </cell>
          <cell r="AT5734">
            <v>2</v>
          </cell>
          <cell r="AU5734" t="str">
            <v>JOHANNA ALBAN</v>
          </cell>
          <cell r="AV5734" t="str">
            <v>#N/A</v>
          </cell>
          <cell r="AW5734" t="str">
            <v>#N/A</v>
          </cell>
          <cell r="AX5734" t="b">
            <v>1</v>
          </cell>
          <cell r="AY5734" t="b">
            <v>1</v>
          </cell>
        </row>
        <row r="5735">
          <cell r="B5735" t="str">
            <v>0910544014001</v>
          </cell>
          <cell r="C5735" t="str">
            <v>MOLINA PALACIOS EDWIN JAVIER</v>
          </cell>
          <cell r="D5735">
            <v>224</v>
          </cell>
          <cell r="E5735">
            <v>22403</v>
          </cell>
          <cell r="F5735">
            <v>2240350</v>
          </cell>
          <cell r="G5735" t="str">
            <v>SERVICIOS</v>
          </cell>
          <cell r="H5735" t="str">
            <v>SERVICIOS</v>
          </cell>
          <cell r="I5735" t="str">
            <v>L3519</v>
          </cell>
          <cell r="J5735" t="str">
            <v>PEQUEÑA EMPRESA</v>
          </cell>
          <cell r="K5735">
            <v>0</v>
          </cell>
          <cell r="L5735">
            <v>0</v>
          </cell>
          <cell r="M5735">
            <v>0</v>
          </cell>
          <cell r="N5735">
            <v>0</v>
          </cell>
          <cell r="O5735" t="str">
            <v>C CRUZ</v>
          </cell>
          <cell r="P5735" t="str">
            <v>C CRUZ</v>
          </cell>
          <cell r="Q5735">
            <v>0</v>
          </cell>
          <cell r="R5735">
            <v>0</v>
          </cell>
          <cell r="T5735">
            <v>0</v>
          </cell>
          <cell r="U5735">
            <v>0</v>
          </cell>
          <cell r="V5735">
            <v>0</v>
          </cell>
          <cell r="W5735">
            <v>0</v>
          </cell>
          <cell r="X5735">
            <v>0</v>
          </cell>
          <cell r="Y5735">
            <v>0</v>
          </cell>
          <cell r="Z5735">
            <v>0</v>
          </cell>
          <cell r="AA5735">
            <v>0</v>
          </cell>
          <cell r="AB5735">
            <v>0</v>
          </cell>
          <cell r="AC5735">
            <v>0</v>
          </cell>
          <cell r="AD5735">
            <v>0</v>
          </cell>
          <cell r="AE5735">
            <v>0</v>
          </cell>
          <cell r="AF5735">
            <v>0</v>
          </cell>
          <cell r="AG5735">
            <v>0</v>
          </cell>
          <cell r="AH5735">
            <v>0</v>
          </cell>
          <cell r="AI5735">
            <v>0</v>
          </cell>
          <cell r="AJ5735">
            <v>0</v>
          </cell>
          <cell r="AK5735">
            <v>0</v>
          </cell>
          <cell r="AL5735">
            <v>0</v>
          </cell>
          <cell r="AM5735">
            <v>0</v>
          </cell>
          <cell r="AN5735">
            <v>0</v>
          </cell>
          <cell r="AO5735">
            <v>0</v>
          </cell>
          <cell r="AP5735">
            <v>4</v>
          </cell>
          <cell r="AQ5735" t="str">
            <v>CRISTHIAN CRUZ</v>
          </cell>
          <cell r="AR5735">
            <v>1</v>
          </cell>
          <cell r="AS5735" t="str">
            <v>VIRGINIA ROMERO</v>
          </cell>
          <cell r="AT5735">
            <v>3</v>
          </cell>
          <cell r="AU5735" t="str">
            <v>ANDRE ACUÑA</v>
          </cell>
          <cell r="AV5735" t="str">
            <v>#N/A</v>
          </cell>
          <cell r="AW5735" t="str">
            <v>#N/A</v>
          </cell>
          <cell r="AX5735" t="b">
            <v>1</v>
          </cell>
          <cell r="AY5735" t="b">
            <v>1</v>
          </cell>
        </row>
        <row r="5736">
          <cell r="B5736" t="str">
            <v>0968529910001</v>
          </cell>
          <cell r="C5736" t="str">
            <v>COLEGIO NACIONAL FERNANDO DOBRONSKY OJEDA</v>
          </cell>
          <cell r="D5736">
            <v>224</v>
          </cell>
          <cell r="E5736">
            <v>22403</v>
          </cell>
          <cell r="F5736">
            <v>2240350</v>
          </cell>
          <cell r="G5736" t="str">
            <v>SERVICIOS</v>
          </cell>
          <cell r="H5736" t="str">
            <v>SERVICIOS</v>
          </cell>
          <cell r="I5736" t="str">
            <v>L3520</v>
          </cell>
          <cell r="J5736" t="str">
            <v>MEDIANA EMPRESA A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 t="str">
            <v>R MEDINA PIN</v>
          </cell>
          <cell r="P5736" t="str">
            <v>R MEDINA PIN</v>
          </cell>
          <cell r="Q5736">
            <v>0</v>
          </cell>
          <cell r="R5736">
            <v>0</v>
          </cell>
          <cell r="T5736">
            <v>0</v>
          </cell>
          <cell r="U5736">
            <v>0</v>
          </cell>
          <cell r="V5736">
            <v>0</v>
          </cell>
          <cell r="W5736">
            <v>0</v>
          </cell>
          <cell r="X5736">
            <v>0</v>
          </cell>
          <cell r="Y5736">
            <v>0</v>
          </cell>
          <cell r="Z5736">
            <v>0</v>
          </cell>
          <cell r="AA5736">
            <v>0</v>
          </cell>
          <cell r="AB5736">
            <v>0</v>
          </cell>
          <cell r="AC5736">
            <v>0</v>
          </cell>
          <cell r="AD5736">
            <v>0</v>
          </cell>
          <cell r="AE5736">
            <v>0</v>
          </cell>
          <cell r="AF5736">
            <v>0</v>
          </cell>
          <cell r="AG5736">
            <v>0</v>
          </cell>
          <cell r="AH5736">
            <v>0</v>
          </cell>
          <cell r="AI5736">
            <v>0</v>
          </cell>
          <cell r="AJ5736">
            <v>0</v>
          </cell>
          <cell r="AK5736">
            <v>0</v>
          </cell>
          <cell r="AL5736">
            <v>0</v>
          </cell>
          <cell r="AM5736">
            <v>0</v>
          </cell>
          <cell r="AN5736">
            <v>0</v>
          </cell>
          <cell r="AO5736">
            <v>0</v>
          </cell>
          <cell r="AP5736">
            <v>2</v>
          </cell>
          <cell r="AQ5736" t="str">
            <v>ROXANA MEDINA</v>
          </cell>
          <cell r="AR5736">
            <v>1</v>
          </cell>
          <cell r="AS5736" t="str">
            <v>VIRGINIA ROMERO</v>
          </cell>
          <cell r="AT5736">
            <v>2</v>
          </cell>
          <cell r="AU5736" t="str">
            <v>JOHANNA ALBAN</v>
          </cell>
          <cell r="AV5736" t="str">
            <v>#N/A</v>
          </cell>
          <cell r="AW5736" t="str">
            <v>#N/A</v>
          </cell>
          <cell r="AX5736" t="b">
            <v>1</v>
          </cell>
          <cell r="AY5736" t="b">
            <v>1</v>
          </cell>
        </row>
        <row r="5737">
          <cell r="B5737" t="str">
            <v>1706993779001</v>
          </cell>
          <cell r="C5737" t="str">
            <v>HERNANDEZ ESTEVES NORA ESPERANZA</v>
          </cell>
          <cell r="D5737">
            <v>224</v>
          </cell>
          <cell r="E5737">
            <v>22403</v>
          </cell>
          <cell r="F5737">
            <v>2240350</v>
          </cell>
          <cell r="G5737" t="str">
            <v>COMERCIO</v>
          </cell>
          <cell r="H5737" t="str">
            <v>COMERCIO</v>
          </cell>
          <cell r="I5737" t="str">
            <v>L3521</v>
          </cell>
          <cell r="J5737" t="str">
            <v>MEDIANA EMPRESA B</v>
          </cell>
          <cell r="K5737">
            <v>0</v>
          </cell>
          <cell r="L5737" t="str">
            <v>01Empresas Normales</v>
          </cell>
          <cell r="M5737">
            <v>41820</v>
          </cell>
          <cell r="N5737">
            <v>0.58333333333333337</v>
          </cell>
          <cell r="O5737" t="str">
            <v>E BARCO</v>
          </cell>
          <cell r="P5737" t="str">
            <v>E BARCO</v>
          </cell>
          <cell r="Q5737" t="str">
            <v>EMPRESA</v>
          </cell>
          <cell r="R5737" t="str">
            <v>PAPEL</v>
          </cell>
          <cell r="S5737">
            <v>41822</v>
          </cell>
          <cell r="T5737" t="str">
            <v>13-00</v>
          </cell>
          <cell r="U5737" t="str">
            <v>PRE-020</v>
          </cell>
          <cell r="V5737">
            <v>41828</v>
          </cell>
          <cell r="W5737">
            <v>0.5</v>
          </cell>
          <cell r="X5737">
            <v>0</v>
          </cell>
          <cell r="Y5737">
            <v>0</v>
          </cell>
          <cell r="Z5737">
            <v>0</v>
          </cell>
          <cell r="AA5737">
            <v>0</v>
          </cell>
          <cell r="AB5737">
            <v>0</v>
          </cell>
          <cell r="AC5737">
            <v>41828</v>
          </cell>
          <cell r="AD5737">
            <v>0.5</v>
          </cell>
          <cell r="AE5737" t="str">
            <v>MMORAN</v>
          </cell>
          <cell r="AF5737">
            <v>29</v>
          </cell>
          <cell r="AG5737">
            <v>0</v>
          </cell>
          <cell r="AH5737">
            <v>0</v>
          </cell>
          <cell r="AI5737">
            <v>0</v>
          </cell>
          <cell r="AJ5737" t="str">
            <v>ENTREGADO A PRECRITICA A ENCARGADO DE EQUIPO VANESA CHAVARRIA</v>
          </cell>
          <cell r="AK5737">
            <v>0</v>
          </cell>
          <cell r="AL5737">
            <v>0</v>
          </cell>
          <cell r="AM5737">
            <v>0</v>
          </cell>
          <cell r="AN5737">
            <v>0</v>
          </cell>
          <cell r="AO5737">
            <v>0</v>
          </cell>
          <cell r="AP5737">
            <v>1</v>
          </cell>
          <cell r="AQ5737" t="str">
            <v>EDER BARCO</v>
          </cell>
          <cell r="AR5737">
            <v>1</v>
          </cell>
          <cell r="AS5737" t="str">
            <v>VIRGINIA ROMERO</v>
          </cell>
          <cell r="AT5737">
            <v>8</v>
          </cell>
          <cell r="AU5737" t="str">
            <v>CRITICO_15</v>
          </cell>
          <cell r="AV5737" t="str">
            <v>#N/A</v>
          </cell>
          <cell r="AW5737" t="str">
            <v>#N/A</v>
          </cell>
          <cell r="AX5737" t="b">
            <v>0</v>
          </cell>
          <cell r="AY5737" t="b">
            <v>0</v>
          </cell>
        </row>
        <row r="5738">
          <cell r="B5738" t="str">
            <v>0992347783001</v>
          </cell>
          <cell r="C5738" t="str">
            <v>PACIFICO SUR S.A. CIFSURPAC</v>
          </cell>
          <cell r="D5738">
            <v>224</v>
          </cell>
          <cell r="E5738">
            <v>22403</v>
          </cell>
          <cell r="F5738">
            <v>2240350</v>
          </cell>
          <cell r="G5738" t="str">
            <v>COMERCIO</v>
          </cell>
          <cell r="H5738" t="str">
            <v>COMERCIO</v>
          </cell>
          <cell r="I5738" t="str">
            <v>L3522</v>
          </cell>
          <cell r="J5738" t="str">
            <v>MEDIANA EMPRESA B</v>
          </cell>
          <cell r="K5738">
            <v>0</v>
          </cell>
          <cell r="L5738" t="str">
            <v>01Empresas Normales</v>
          </cell>
          <cell r="M5738">
            <v>41823</v>
          </cell>
          <cell r="N5738">
            <v>0.35416666666666669</v>
          </cell>
          <cell r="O5738" t="str">
            <v>E BARCO</v>
          </cell>
          <cell r="P5738" t="str">
            <v>E BARCO</v>
          </cell>
          <cell r="Q5738" t="str">
            <v>APLICATIVO WEB</v>
          </cell>
          <cell r="R5738" t="str">
            <v>APLICATIVO WEB</v>
          </cell>
          <cell r="S5738">
            <v>41823</v>
          </cell>
          <cell r="T5738">
            <v>0.45833333333333331</v>
          </cell>
          <cell r="U5738" t="str">
            <v>PRE-021</v>
          </cell>
          <cell r="V5738">
            <v>0</v>
          </cell>
          <cell r="W5738">
            <v>0</v>
          </cell>
          <cell r="X5738">
            <v>0</v>
          </cell>
          <cell r="Y5738">
            <v>0</v>
          </cell>
          <cell r="Z5738">
            <v>0</v>
          </cell>
          <cell r="AA5738">
            <v>0</v>
          </cell>
          <cell r="AB5738">
            <v>0</v>
          </cell>
          <cell r="AC5738">
            <v>0</v>
          </cell>
          <cell r="AD5738">
            <v>0</v>
          </cell>
          <cell r="AE5738">
            <v>0</v>
          </cell>
          <cell r="AF5738">
            <v>0</v>
          </cell>
          <cell r="AG5738">
            <v>0</v>
          </cell>
          <cell r="AH5738">
            <v>0</v>
          </cell>
          <cell r="AI5738">
            <v>0</v>
          </cell>
          <cell r="AJ5738">
            <v>0</v>
          </cell>
          <cell r="AK5738">
            <v>0</v>
          </cell>
          <cell r="AL5738">
            <v>0</v>
          </cell>
          <cell r="AM5738">
            <v>0</v>
          </cell>
          <cell r="AN5738">
            <v>0</v>
          </cell>
          <cell r="AO5738">
            <v>0</v>
          </cell>
          <cell r="AP5738">
            <v>1</v>
          </cell>
          <cell r="AQ5738" t="str">
            <v>EDER BARCO</v>
          </cell>
          <cell r="AR5738">
            <v>1</v>
          </cell>
          <cell r="AS5738" t="str">
            <v>VIRGINIA ROMERO</v>
          </cell>
          <cell r="AT5738">
            <v>8</v>
          </cell>
          <cell r="AU5738" t="str">
            <v>CRITICO_15</v>
          </cell>
          <cell r="AV5738" t="str">
            <v>1</v>
          </cell>
          <cell r="AW5738" t="str">
            <v>0992347783001</v>
          </cell>
          <cell r="AX5738" t="b">
            <v>0</v>
          </cell>
          <cell r="AY5738" t="b">
            <v>0</v>
          </cell>
        </row>
        <row r="5739">
          <cell r="B5739" t="str">
            <v>0907058879001</v>
          </cell>
          <cell r="C5739" t="str">
            <v>CHALEN RODRIGUEZ CARLOS ALFREDO</v>
          </cell>
          <cell r="D5739">
            <v>224</v>
          </cell>
          <cell r="E5739">
            <v>22403</v>
          </cell>
          <cell r="F5739">
            <v>2240350</v>
          </cell>
          <cell r="G5739" t="str">
            <v>COMERCIO</v>
          </cell>
          <cell r="H5739" t="str">
            <v>COMERCIO</v>
          </cell>
          <cell r="I5739" t="str">
            <v>L3523</v>
          </cell>
          <cell r="J5739" t="str">
            <v>MEDIANA EMPRESA B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 t="str">
            <v>R MEDINA PIN</v>
          </cell>
          <cell r="P5739" t="str">
            <v>R MEDINA PIN</v>
          </cell>
          <cell r="Q5739">
            <v>0</v>
          </cell>
          <cell r="R5739">
            <v>0</v>
          </cell>
          <cell r="T5739">
            <v>0</v>
          </cell>
          <cell r="U5739">
            <v>0</v>
          </cell>
          <cell r="V5739">
            <v>0</v>
          </cell>
          <cell r="W5739">
            <v>0</v>
          </cell>
          <cell r="X5739">
            <v>0</v>
          </cell>
          <cell r="Y5739">
            <v>0</v>
          </cell>
          <cell r="Z5739">
            <v>0</v>
          </cell>
          <cell r="AA5739">
            <v>0</v>
          </cell>
          <cell r="AB5739">
            <v>0</v>
          </cell>
          <cell r="AC5739">
            <v>0</v>
          </cell>
          <cell r="AD5739">
            <v>0</v>
          </cell>
          <cell r="AE5739">
            <v>0</v>
          </cell>
          <cell r="AF5739">
            <v>0</v>
          </cell>
          <cell r="AG5739">
            <v>0</v>
          </cell>
          <cell r="AH5739">
            <v>0</v>
          </cell>
          <cell r="AI5739">
            <v>0</v>
          </cell>
          <cell r="AJ5739">
            <v>0</v>
          </cell>
          <cell r="AK5739">
            <v>0</v>
          </cell>
          <cell r="AL5739">
            <v>0</v>
          </cell>
          <cell r="AM5739">
            <v>0</v>
          </cell>
          <cell r="AN5739">
            <v>0</v>
          </cell>
          <cell r="AO5739">
            <v>0</v>
          </cell>
          <cell r="AP5739">
            <v>2</v>
          </cell>
          <cell r="AQ5739" t="str">
            <v>ROXANA MEDINA</v>
          </cell>
          <cell r="AR5739">
            <v>1</v>
          </cell>
          <cell r="AS5739" t="str">
            <v>VIRGINIA ROMERO</v>
          </cell>
          <cell r="AT5739">
            <v>2</v>
          </cell>
          <cell r="AU5739" t="str">
            <v>JOHANNA ALBAN</v>
          </cell>
          <cell r="AV5739" t="str">
            <v>#N/A</v>
          </cell>
          <cell r="AW5739" t="str">
            <v>#N/A</v>
          </cell>
          <cell r="AX5739" t="b">
            <v>1</v>
          </cell>
          <cell r="AY5739" t="b">
            <v>1</v>
          </cell>
        </row>
        <row r="5740">
          <cell r="B5740" t="str">
            <v>0905081865001</v>
          </cell>
          <cell r="C5740" t="str">
            <v>BURGOS VALVERDE FRANCISCO XAVIER</v>
          </cell>
          <cell r="D5740">
            <v>224</v>
          </cell>
          <cell r="E5740">
            <v>22403</v>
          </cell>
          <cell r="F5740">
            <v>2240350</v>
          </cell>
          <cell r="G5740" t="str">
            <v>COMERCIO</v>
          </cell>
          <cell r="H5740" t="str">
            <v>COMERCIO</v>
          </cell>
          <cell r="I5740" t="str">
            <v>L3524</v>
          </cell>
          <cell r="J5740" t="str">
            <v>MEDIANA EMPRESA B</v>
          </cell>
          <cell r="K5740">
            <v>0</v>
          </cell>
          <cell r="L5740">
            <v>0</v>
          </cell>
          <cell r="M5740">
            <v>0</v>
          </cell>
          <cell r="N5740">
            <v>0</v>
          </cell>
          <cell r="O5740" t="str">
            <v>C CRUZ</v>
          </cell>
          <cell r="P5740" t="str">
            <v>C CRUZ</v>
          </cell>
          <cell r="Q5740">
            <v>0</v>
          </cell>
          <cell r="R5740">
            <v>0</v>
          </cell>
          <cell r="T5740">
            <v>0</v>
          </cell>
          <cell r="U5740">
            <v>0</v>
          </cell>
          <cell r="V5740">
            <v>0</v>
          </cell>
          <cell r="W5740">
            <v>0</v>
          </cell>
          <cell r="X5740">
            <v>0</v>
          </cell>
          <cell r="Y5740">
            <v>0</v>
          </cell>
          <cell r="Z5740">
            <v>0</v>
          </cell>
          <cell r="AA5740">
            <v>0</v>
          </cell>
          <cell r="AB5740">
            <v>0</v>
          </cell>
          <cell r="AC5740">
            <v>0</v>
          </cell>
          <cell r="AD5740">
            <v>0</v>
          </cell>
          <cell r="AE5740">
            <v>0</v>
          </cell>
          <cell r="AF5740">
            <v>0</v>
          </cell>
          <cell r="AG5740">
            <v>0</v>
          </cell>
          <cell r="AH5740">
            <v>0</v>
          </cell>
          <cell r="AI5740">
            <v>0</v>
          </cell>
          <cell r="AJ5740">
            <v>0</v>
          </cell>
          <cell r="AK5740">
            <v>0</v>
          </cell>
          <cell r="AL5740">
            <v>0</v>
          </cell>
          <cell r="AM5740">
            <v>0</v>
          </cell>
          <cell r="AN5740">
            <v>0</v>
          </cell>
          <cell r="AO5740">
            <v>0</v>
          </cell>
          <cell r="AP5740">
            <v>4</v>
          </cell>
          <cell r="AQ5740" t="str">
            <v>CRISTHIAN CRUZ</v>
          </cell>
          <cell r="AR5740">
            <v>1</v>
          </cell>
          <cell r="AS5740" t="str">
            <v>VIRGINIA ROMERO</v>
          </cell>
          <cell r="AT5740">
            <v>3</v>
          </cell>
          <cell r="AU5740" t="str">
            <v>ANDRE ACUÑA</v>
          </cell>
          <cell r="AV5740" t="str">
            <v>#N/A</v>
          </cell>
          <cell r="AW5740" t="str">
            <v>#N/A</v>
          </cell>
          <cell r="AX5740" t="b">
            <v>1</v>
          </cell>
          <cell r="AY5740" t="b">
            <v>1</v>
          </cell>
        </row>
        <row r="5741">
          <cell r="B5741" t="str">
            <v>0992578335001</v>
          </cell>
          <cell r="C5741" t="str">
            <v>UNIVERSIDAD NAVAL COMANDANTE RAFAEL MORAN VALVERDEÂ </v>
          </cell>
          <cell r="D5741">
            <v>224</v>
          </cell>
          <cell r="E5741">
            <v>22403</v>
          </cell>
          <cell r="F5741">
            <v>2240350</v>
          </cell>
          <cell r="G5741" t="str">
            <v>SERVICIOS</v>
          </cell>
          <cell r="H5741" t="str">
            <v>SERVICIOS</v>
          </cell>
          <cell r="I5741" t="str">
            <v>L3525</v>
          </cell>
          <cell r="J5741" t="str">
            <v>GRANDE EMPRESA</v>
          </cell>
          <cell r="K5741">
            <v>0</v>
          </cell>
          <cell r="L5741">
            <v>0</v>
          </cell>
          <cell r="M5741">
            <v>0</v>
          </cell>
          <cell r="N5741">
            <v>0</v>
          </cell>
          <cell r="O5741" t="str">
            <v>R MEDINA PIN</v>
          </cell>
          <cell r="P5741" t="str">
            <v>R MEDINA PIN</v>
          </cell>
          <cell r="Q5741">
            <v>0</v>
          </cell>
          <cell r="R5741">
            <v>0</v>
          </cell>
          <cell r="T5741">
            <v>0</v>
          </cell>
          <cell r="U5741">
            <v>0</v>
          </cell>
          <cell r="V5741">
            <v>0</v>
          </cell>
          <cell r="W5741">
            <v>0</v>
          </cell>
          <cell r="X5741">
            <v>0</v>
          </cell>
          <cell r="Y5741">
            <v>0</v>
          </cell>
          <cell r="Z5741">
            <v>0</v>
          </cell>
          <cell r="AA5741">
            <v>0</v>
          </cell>
          <cell r="AB5741">
            <v>0</v>
          </cell>
          <cell r="AC5741">
            <v>0</v>
          </cell>
          <cell r="AD5741">
            <v>0</v>
          </cell>
          <cell r="AE5741">
            <v>0</v>
          </cell>
          <cell r="AF5741">
            <v>0</v>
          </cell>
          <cell r="AG5741">
            <v>0</v>
          </cell>
          <cell r="AH5741">
            <v>0</v>
          </cell>
          <cell r="AI5741">
            <v>0</v>
          </cell>
          <cell r="AJ5741">
            <v>0</v>
          </cell>
          <cell r="AK5741">
            <v>0</v>
          </cell>
          <cell r="AL5741">
            <v>0</v>
          </cell>
          <cell r="AM5741">
            <v>0</v>
          </cell>
          <cell r="AN5741">
            <v>0</v>
          </cell>
          <cell r="AO5741">
            <v>0</v>
          </cell>
          <cell r="AP5741">
            <v>2</v>
          </cell>
          <cell r="AQ5741" t="str">
            <v>ROXANA MEDINA</v>
          </cell>
          <cell r="AR5741">
            <v>1</v>
          </cell>
          <cell r="AS5741" t="str">
            <v>VIRGINIA ROMERO</v>
          </cell>
          <cell r="AT5741">
            <v>2</v>
          </cell>
          <cell r="AU5741" t="str">
            <v>JOHANNA ALBAN</v>
          </cell>
          <cell r="AV5741" t="str">
            <v>#N/A</v>
          </cell>
          <cell r="AW5741" t="str">
            <v>#N/A</v>
          </cell>
          <cell r="AX5741" t="b">
            <v>1</v>
          </cell>
          <cell r="AY5741" t="b">
            <v>1</v>
          </cell>
        </row>
        <row r="5742">
          <cell r="B5742" t="str">
            <v>1303212821001</v>
          </cell>
          <cell r="C5742" t="str">
            <v>CHOEZ INDACOCHEA GALO BOLIVAR</v>
          </cell>
          <cell r="D5742">
            <v>224</v>
          </cell>
          <cell r="E5742">
            <v>22403</v>
          </cell>
          <cell r="F5742">
            <v>2240351</v>
          </cell>
          <cell r="G5742" t="str">
            <v>COMERCIO</v>
          </cell>
          <cell r="H5742" t="str">
            <v>COMERCIO</v>
          </cell>
          <cell r="I5742" t="str">
            <v>L3526</v>
          </cell>
          <cell r="J5742" t="str">
            <v>PEQUEÑA EMPRESA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 t="str">
            <v>V CHAVARRIA</v>
          </cell>
          <cell r="P5742" t="str">
            <v>V CHAVARRIA</v>
          </cell>
          <cell r="Q5742">
            <v>0</v>
          </cell>
          <cell r="R5742">
            <v>0</v>
          </cell>
          <cell r="T5742">
            <v>0</v>
          </cell>
          <cell r="U5742">
            <v>0</v>
          </cell>
          <cell r="V5742">
            <v>0</v>
          </cell>
          <cell r="W5742">
            <v>0</v>
          </cell>
          <cell r="X5742">
            <v>0</v>
          </cell>
          <cell r="Y5742">
            <v>0</v>
          </cell>
          <cell r="Z5742">
            <v>0</v>
          </cell>
          <cell r="AA5742">
            <v>0</v>
          </cell>
          <cell r="AB5742">
            <v>0</v>
          </cell>
          <cell r="AC5742">
            <v>0</v>
          </cell>
          <cell r="AD5742">
            <v>0</v>
          </cell>
          <cell r="AE5742">
            <v>0</v>
          </cell>
          <cell r="AF5742">
            <v>0</v>
          </cell>
          <cell r="AG5742">
            <v>0</v>
          </cell>
          <cell r="AH5742">
            <v>0</v>
          </cell>
          <cell r="AI5742">
            <v>0</v>
          </cell>
          <cell r="AJ5742">
            <v>0</v>
          </cell>
          <cell r="AK5742">
            <v>0</v>
          </cell>
          <cell r="AL5742">
            <v>0</v>
          </cell>
          <cell r="AM5742">
            <v>0</v>
          </cell>
          <cell r="AN5742">
            <v>0</v>
          </cell>
          <cell r="AO5742">
            <v>0</v>
          </cell>
          <cell r="AP5742">
            <v>3</v>
          </cell>
          <cell r="AQ5742" t="str">
            <v>VANESSA CHAVARRIA</v>
          </cell>
          <cell r="AR5742">
            <v>1</v>
          </cell>
          <cell r="AS5742" t="str">
            <v>VIRGINIA ROMERO</v>
          </cell>
          <cell r="AT5742">
            <v>2</v>
          </cell>
          <cell r="AU5742" t="str">
            <v>JOHANNA ALBAN</v>
          </cell>
          <cell r="AV5742" t="str">
            <v>#N/A</v>
          </cell>
          <cell r="AW5742" t="str">
            <v>#N/A</v>
          </cell>
          <cell r="AX5742" t="b">
            <v>1</v>
          </cell>
          <cell r="AY5742" t="b">
            <v>1</v>
          </cell>
        </row>
        <row r="5743">
          <cell r="B5743" t="str">
            <v>0913710059001</v>
          </cell>
          <cell r="C5743" t="str">
            <v>REYES REYES CIRILO ADALBERTO</v>
          </cell>
          <cell r="D5743">
            <v>224</v>
          </cell>
          <cell r="E5743">
            <v>22403</v>
          </cell>
          <cell r="F5743">
            <v>2240351</v>
          </cell>
          <cell r="G5743" t="str">
            <v>COMERCIO</v>
          </cell>
          <cell r="H5743" t="str">
            <v>COMERCIO</v>
          </cell>
          <cell r="I5743" t="str">
            <v>L3527</v>
          </cell>
          <cell r="J5743" t="str">
            <v>MEDIANA EMPRESA B</v>
          </cell>
          <cell r="K5743">
            <v>0</v>
          </cell>
          <cell r="L5743">
            <v>0</v>
          </cell>
          <cell r="M5743">
            <v>0</v>
          </cell>
          <cell r="N5743">
            <v>0</v>
          </cell>
          <cell r="O5743" t="str">
            <v>R MEDINA PIN</v>
          </cell>
          <cell r="P5743" t="str">
            <v>R MEDINA PIN</v>
          </cell>
          <cell r="Q5743">
            <v>0</v>
          </cell>
          <cell r="R5743">
            <v>0</v>
          </cell>
          <cell r="T5743">
            <v>0</v>
          </cell>
          <cell r="U5743">
            <v>0</v>
          </cell>
          <cell r="V5743">
            <v>0</v>
          </cell>
          <cell r="W5743">
            <v>0</v>
          </cell>
          <cell r="X5743">
            <v>0</v>
          </cell>
          <cell r="Y5743">
            <v>0</v>
          </cell>
          <cell r="Z5743">
            <v>0</v>
          </cell>
          <cell r="AA5743">
            <v>0</v>
          </cell>
          <cell r="AB5743">
            <v>0</v>
          </cell>
          <cell r="AC5743">
            <v>0</v>
          </cell>
          <cell r="AD5743">
            <v>0</v>
          </cell>
          <cell r="AE5743">
            <v>0</v>
          </cell>
          <cell r="AF5743">
            <v>0</v>
          </cell>
          <cell r="AG5743">
            <v>0</v>
          </cell>
          <cell r="AH5743">
            <v>0</v>
          </cell>
          <cell r="AI5743">
            <v>0</v>
          </cell>
          <cell r="AJ5743">
            <v>0</v>
          </cell>
          <cell r="AK5743">
            <v>0</v>
          </cell>
          <cell r="AL5743">
            <v>0</v>
          </cell>
          <cell r="AM5743">
            <v>0</v>
          </cell>
          <cell r="AN5743">
            <v>0</v>
          </cell>
          <cell r="AO5743">
            <v>0</v>
          </cell>
          <cell r="AP5743">
            <v>2</v>
          </cell>
          <cell r="AQ5743" t="str">
            <v>ROXANA MEDINA</v>
          </cell>
          <cell r="AR5743">
            <v>1</v>
          </cell>
          <cell r="AS5743" t="str">
            <v>VIRGINIA ROMERO</v>
          </cell>
          <cell r="AT5743">
            <v>8</v>
          </cell>
          <cell r="AU5743" t="str">
            <v>CRITICO_15</v>
          </cell>
          <cell r="AV5743" t="str">
            <v>#N/A</v>
          </cell>
          <cell r="AW5743" t="str">
            <v>#N/A</v>
          </cell>
          <cell r="AX5743" t="b">
            <v>1</v>
          </cell>
          <cell r="AY5743" t="b">
            <v>1</v>
          </cell>
        </row>
        <row r="5744">
          <cell r="B5744" t="str">
            <v>1304352741001</v>
          </cell>
          <cell r="C5744" t="str">
            <v>PINARGOTE TOALA MARCOS ANTONIO</v>
          </cell>
          <cell r="D5744">
            <v>224</v>
          </cell>
          <cell r="E5744">
            <v>22403</v>
          </cell>
          <cell r="F5744">
            <v>2240351</v>
          </cell>
          <cell r="G5744" t="str">
            <v>COMERCIO</v>
          </cell>
          <cell r="H5744" t="str">
            <v>COMERCIO</v>
          </cell>
          <cell r="I5744" t="str">
            <v>L3528</v>
          </cell>
          <cell r="J5744" t="str">
            <v>MEDIANA EMPRESA B</v>
          </cell>
          <cell r="K5744">
            <v>0</v>
          </cell>
          <cell r="L5744" t="str">
            <v>05Sin características</v>
          </cell>
          <cell r="M5744">
            <v>41808</v>
          </cell>
          <cell r="N5744">
            <v>0.47222222222222221</v>
          </cell>
          <cell r="O5744" t="str">
            <v>E BARCO</v>
          </cell>
          <cell r="P5744" t="str">
            <v>E BARCO</v>
          </cell>
          <cell r="Q5744" t="str">
            <v>EMPRESA</v>
          </cell>
          <cell r="R5744" t="str">
            <v>PAPEL</v>
          </cell>
          <cell r="S5744">
            <v>41808</v>
          </cell>
          <cell r="T5744">
            <v>0.47916666666666669</v>
          </cell>
          <cell r="U5744" t="str">
            <v>PRE-003</v>
          </cell>
          <cell r="V5744">
            <v>41816</v>
          </cell>
          <cell r="W5744">
            <v>0.41666666666666669</v>
          </cell>
          <cell r="X5744">
            <v>0</v>
          </cell>
          <cell r="Y5744">
            <v>0</v>
          </cell>
          <cell r="Z5744">
            <v>0</v>
          </cell>
          <cell r="AA5744">
            <v>0</v>
          </cell>
          <cell r="AB5744">
            <v>0</v>
          </cell>
          <cell r="AC5744">
            <v>41816</v>
          </cell>
          <cell r="AD5744">
            <v>0.64930555555555558</v>
          </cell>
          <cell r="AE5744" t="str">
            <v>MMORAN</v>
          </cell>
          <cell r="AF5744">
            <v>20</v>
          </cell>
          <cell r="AG5744">
            <v>0</v>
          </cell>
          <cell r="AH5744">
            <v>0</v>
          </cell>
          <cell r="AI5744">
            <v>0</v>
          </cell>
          <cell r="AJ5744">
            <v>0</v>
          </cell>
          <cell r="AK5744">
            <v>0</v>
          </cell>
          <cell r="AL5744">
            <v>0</v>
          </cell>
          <cell r="AM5744">
            <v>0</v>
          </cell>
          <cell r="AN5744">
            <v>0</v>
          </cell>
          <cell r="AO5744">
            <v>0</v>
          </cell>
          <cell r="AP5744">
            <v>1</v>
          </cell>
          <cell r="AQ5744" t="str">
            <v>EDER BARCO</v>
          </cell>
          <cell r="AR5744">
            <v>1</v>
          </cell>
          <cell r="AS5744" t="str">
            <v>VIRGINIA ROMERO</v>
          </cell>
          <cell r="AT5744">
            <v>8</v>
          </cell>
          <cell r="AU5744" t="str">
            <v>CRITICO_15</v>
          </cell>
          <cell r="AV5744" t="str">
            <v>#N/A</v>
          </cell>
          <cell r="AW5744" t="str">
            <v>#N/A</v>
          </cell>
          <cell r="AX5744" t="b">
            <v>0</v>
          </cell>
          <cell r="AY5744" t="b">
            <v>0</v>
          </cell>
        </row>
        <row r="5745">
          <cell r="B5745" t="str">
            <v>2490004125001</v>
          </cell>
          <cell r="C5745" t="str">
            <v>IGLESIA JESUCRISTO ES LA ROCA</v>
          </cell>
          <cell r="D5745">
            <v>224</v>
          </cell>
          <cell r="E5745">
            <v>22403</v>
          </cell>
          <cell r="F5745">
            <v>2240352</v>
          </cell>
          <cell r="G5745" t="str">
            <v>SERVICIOS</v>
          </cell>
          <cell r="H5745" t="str">
            <v>SERVICIOS</v>
          </cell>
          <cell r="I5745" t="str">
            <v>L3529</v>
          </cell>
          <cell r="J5745" t="str">
            <v>MICROEMPRESA</v>
          </cell>
          <cell r="K5745">
            <v>0</v>
          </cell>
          <cell r="L5745">
            <v>0</v>
          </cell>
          <cell r="M5745">
            <v>0</v>
          </cell>
          <cell r="N5745">
            <v>0</v>
          </cell>
          <cell r="O5745" t="str">
            <v>E BARCO</v>
          </cell>
          <cell r="P5745" t="str">
            <v>E BARCO</v>
          </cell>
          <cell r="Q5745">
            <v>0</v>
          </cell>
          <cell r="R5745">
            <v>0</v>
          </cell>
          <cell r="T5745">
            <v>0</v>
          </cell>
          <cell r="U5745">
            <v>0</v>
          </cell>
          <cell r="V5745">
            <v>0</v>
          </cell>
          <cell r="W5745">
            <v>0</v>
          </cell>
          <cell r="X5745">
            <v>0</v>
          </cell>
          <cell r="Y5745">
            <v>0</v>
          </cell>
          <cell r="Z5745">
            <v>0</v>
          </cell>
          <cell r="AA5745">
            <v>0</v>
          </cell>
          <cell r="AB5745">
            <v>0</v>
          </cell>
          <cell r="AC5745">
            <v>0</v>
          </cell>
          <cell r="AD5745">
            <v>0</v>
          </cell>
          <cell r="AE5745">
            <v>0</v>
          </cell>
          <cell r="AF5745">
            <v>0</v>
          </cell>
          <cell r="AG5745">
            <v>0</v>
          </cell>
          <cell r="AH5745">
            <v>0</v>
          </cell>
          <cell r="AI5745">
            <v>0</v>
          </cell>
          <cell r="AJ5745">
            <v>0</v>
          </cell>
          <cell r="AK5745">
            <v>0</v>
          </cell>
          <cell r="AL5745">
            <v>0</v>
          </cell>
          <cell r="AM5745">
            <v>0</v>
          </cell>
          <cell r="AN5745">
            <v>0</v>
          </cell>
          <cell r="AO5745">
            <v>0</v>
          </cell>
          <cell r="AP5745">
            <v>1</v>
          </cell>
          <cell r="AQ5745" t="str">
            <v>EDER BARCO</v>
          </cell>
          <cell r="AR5745">
            <v>1</v>
          </cell>
          <cell r="AS5745" t="str">
            <v>VIRGINIA ROMERO</v>
          </cell>
          <cell r="AT5745">
            <v>8</v>
          </cell>
          <cell r="AU5745" t="str">
            <v>CRITICO_15</v>
          </cell>
          <cell r="AV5745" t="str">
            <v>#N/A</v>
          </cell>
          <cell r="AW5745" t="str">
            <v>#N/A</v>
          </cell>
          <cell r="AX5745" t="b">
            <v>1</v>
          </cell>
          <cell r="AY5745" t="b">
            <v>1</v>
          </cell>
        </row>
        <row r="5746">
          <cell r="B5746" t="str">
            <v>0910837269001</v>
          </cell>
          <cell r="C5746" t="str">
            <v>GAVINO DIAZ CARLOS JOSE</v>
          </cell>
          <cell r="D5746">
            <v>224</v>
          </cell>
          <cell r="E5746">
            <v>22403</v>
          </cell>
          <cell r="F5746">
            <v>2240352</v>
          </cell>
          <cell r="G5746" t="str">
            <v>COMERCIO</v>
          </cell>
          <cell r="H5746" t="str">
            <v>COMERCIO</v>
          </cell>
          <cell r="I5746" t="str">
            <v>L3530</v>
          </cell>
          <cell r="J5746" t="str">
            <v>MICROEMPRESA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 t="str">
            <v>V CHAVARRIA</v>
          </cell>
          <cell r="P5746" t="str">
            <v>V CHAVARRIA</v>
          </cell>
          <cell r="Q5746">
            <v>0</v>
          </cell>
          <cell r="R5746">
            <v>0</v>
          </cell>
          <cell r="T5746">
            <v>0</v>
          </cell>
          <cell r="U5746">
            <v>0</v>
          </cell>
          <cell r="V5746">
            <v>0</v>
          </cell>
          <cell r="W5746">
            <v>0</v>
          </cell>
          <cell r="X5746">
            <v>0</v>
          </cell>
          <cell r="Y5746">
            <v>0</v>
          </cell>
          <cell r="Z5746">
            <v>0</v>
          </cell>
          <cell r="AA5746">
            <v>0</v>
          </cell>
          <cell r="AB5746">
            <v>0</v>
          </cell>
          <cell r="AC5746">
            <v>0</v>
          </cell>
          <cell r="AD5746">
            <v>0</v>
          </cell>
          <cell r="AE5746">
            <v>0</v>
          </cell>
          <cell r="AF5746">
            <v>0</v>
          </cell>
          <cell r="AG5746">
            <v>0</v>
          </cell>
          <cell r="AH5746">
            <v>0</v>
          </cell>
          <cell r="AI5746">
            <v>0</v>
          </cell>
          <cell r="AJ5746">
            <v>0</v>
          </cell>
          <cell r="AK5746">
            <v>0</v>
          </cell>
          <cell r="AL5746">
            <v>0</v>
          </cell>
          <cell r="AM5746">
            <v>0</v>
          </cell>
          <cell r="AN5746">
            <v>0</v>
          </cell>
          <cell r="AO5746">
            <v>0</v>
          </cell>
          <cell r="AP5746">
            <v>3</v>
          </cell>
          <cell r="AQ5746" t="str">
            <v>VANESSA CHAVARRIA</v>
          </cell>
          <cell r="AR5746">
            <v>1</v>
          </cell>
          <cell r="AS5746" t="str">
            <v>VIRGINIA ROMERO</v>
          </cell>
          <cell r="AT5746">
            <v>2</v>
          </cell>
          <cell r="AU5746" t="str">
            <v>JOHANNA ALBAN</v>
          </cell>
          <cell r="AV5746" t="str">
            <v>#N/A</v>
          </cell>
          <cell r="AW5746" t="str">
            <v>#N/A</v>
          </cell>
          <cell r="AX5746" t="b">
            <v>1</v>
          </cell>
          <cell r="AY5746" t="b">
            <v>1</v>
          </cell>
        </row>
        <row r="5747">
          <cell r="B5747" t="str">
            <v>0919402487001</v>
          </cell>
          <cell r="C5747" t="str">
            <v>BARZOLA CHAVEZ DAHIANA SOLANGE</v>
          </cell>
          <cell r="D5747">
            <v>224</v>
          </cell>
          <cell r="E5747">
            <v>22403</v>
          </cell>
          <cell r="F5747">
            <v>2240352</v>
          </cell>
          <cell r="G5747" t="str">
            <v>SERVICIOS</v>
          </cell>
          <cell r="H5747" t="str">
            <v>SERVICIOS</v>
          </cell>
          <cell r="I5747" t="str">
            <v>L3531</v>
          </cell>
          <cell r="J5747" t="str">
            <v>PEQUEÑA EMPRESA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 t="str">
            <v>V CHAVARRIA</v>
          </cell>
          <cell r="P5747" t="str">
            <v>V CHAVARRIA</v>
          </cell>
          <cell r="Q5747">
            <v>0</v>
          </cell>
          <cell r="R5747">
            <v>0</v>
          </cell>
          <cell r="T5747">
            <v>0</v>
          </cell>
          <cell r="U5747">
            <v>0</v>
          </cell>
          <cell r="V5747">
            <v>0</v>
          </cell>
          <cell r="W5747">
            <v>0</v>
          </cell>
          <cell r="X5747">
            <v>0</v>
          </cell>
          <cell r="Y5747">
            <v>0</v>
          </cell>
          <cell r="Z5747">
            <v>0</v>
          </cell>
          <cell r="AA5747">
            <v>0</v>
          </cell>
          <cell r="AB5747">
            <v>0</v>
          </cell>
          <cell r="AC5747">
            <v>0</v>
          </cell>
          <cell r="AD5747">
            <v>0</v>
          </cell>
          <cell r="AE5747">
            <v>0</v>
          </cell>
          <cell r="AF5747">
            <v>0</v>
          </cell>
          <cell r="AG5747">
            <v>0</v>
          </cell>
          <cell r="AH5747">
            <v>0</v>
          </cell>
          <cell r="AI5747">
            <v>0</v>
          </cell>
          <cell r="AJ5747">
            <v>0</v>
          </cell>
          <cell r="AK5747">
            <v>0</v>
          </cell>
          <cell r="AL5747">
            <v>0</v>
          </cell>
          <cell r="AM5747">
            <v>0</v>
          </cell>
          <cell r="AN5747">
            <v>0</v>
          </cell>
          <cell r="AO5747">
            <v>0</v>
          </cell>
          <cell r="AP5747">
            <v>3</v>
          </cell>
          <cell r="AQ5747" t="str">
            <v>VANESSA CHAVARRIA</v>
          </cell>
          <cell r="AR5747">
            <v>1</v>
          </cell>
          <cell r="AS5747" t="str">
            <v>VIRGINIA ROMERO</v>
          </cell>
          <cell r="AT5747">
            <v>2</v>
          </cell>
          <cell r="AU5747" t="str">
            <v>JOHANNA ALBAN</v>
          </cell>
          <cell r="AV5747" t="str">
            <v>#N/A</v>
          </cell>
          <cell r="AW5747" t="str">
            <v>#N/A</v>
          </cell>
          <cell r="AX5747" t="b">
            <v>1</v>
          </cell>
          <cell r="AY5747" t="b">
            <v>1</v>
          </cell>
        </row>
        <row r="5748">
          <cell r="B5748" t="str">
            <v>1800320226001</v>
          </cell>
          <cell r="C5748" t="str">
            <v>MOLINA NUÃ‘EZ HECTOR DANILO</v>
          </cell>
          <cell r="D5748">
            <v>224</v>
          </cell>
          <cell r="E5748">
            <v>22403</v>
          </cell>
          <cell r="F5748">
            <v>2240352</v>
          </cell>
          <cell r="G5748" t="str">
            <v>EXPLOTACIÓN DE MINAS Y CANTERAS</v>
          </cell>
          <cell r="H5748" t="str">
            <v>EXPLOTACIÓN DE MINAS Y CANTERAS</v>
          </cell>
          <cell r="I5748" t="str">
            <v>L3532</v>
          </cell>
          <cell r="J5748" t="str">
            <v>PEQUEÑA EMPRESA</v>
          </cell>
          <cell r="K5748">
            <v>0</v>
          </cell>
          <cell r="L5748" t="str">
            <v>01Empresas Normales</v>
          </cell>
          <cell r="M5748">
            <v>41792</v>
          </cell>
          <cell r="N5748">
            <v>0.50694444444444442</v>
          </cell>
          <cell r="O5748" t="str">
            <v>R MEDINA PIN</v>
          </cell>
          <cell r="P5748" t="str">
            <v>R MEDINA PIN</v>
          </cell>
          <cell r="Q5748" t="str">
            <v>EMPRESA</v>
          </cell>
          <cell r="R5748" t="str">
            <v>PAPEL</v>
          </cell>
          <cell r="T5748">
            <v>0</v>
          </cell>
          <cell r="U5748">
            <v>0</v>
          </cell>
          <cell r="V5748">
            <v>0</v>
          </cell>
          <cell r="W5748">
            <v>0</v>
          </cell>
          <cell r="X5748">
            <v>0</v>
          </cell>
          <cell r="Y5748">
            <v>0</v>
          </cell>
          <cell r="Z5748">
            <v>0</v>
          </cell>
          <cell r="AA5748">
            <v>0</v>
          </cell>
          <cell r="AB5748">
            <v>0</v>
          </cell>
          <cell r="AC5748">
            <v>41795</v>
          </cell>
          <cell r="AD5748">
            <v>0.46527777777777779</v>
          </cell>
          <cell r="AE5748" t="str">
            <v>MMORAN</v>
          </cell>
          <cell r="AF5748">
            <v>10</v>
          </cell>
          <cell r="AG5748">
            <v>0</v>
          </cell>
          <cell r="AH5748">
            <v>0</v>
          </cell>
          <cell r="AI5748">
            <v>0</v>
          </cell>
          <cell r="AJ5748">
            <v>0</v>
          </cell>
          <cell r="AK5748">
            <v>0</v>
          </cell>
          <cell r="AL5748">
            <v>0</v>
          </cell>
          <cell r="AM5748">
            <v>0</v>
          </cell>
          <cell r="AN5748">
            <v>0</v>
          </cell>
          <cell r="AO5748">
            <v>0</v>
          </cell>
          <cell r="AP5748">
            <v>2</v>
          </cell>
          <cell r="AQ5748" t="str">
            <v>ROXANA MEDINA</v>
          </cell>
          <cell r="AR5748">
            <v>1</v>
          </cell>
          <cell r="AS5748" t="str">
            <v>VIRGINIA ROMERO</v>
          </cell>
          <cell r="AT5748">
            <v>8</v>
          </cell>
          <cell r="AU5748" t="str">
            <v>CRITICO_15</v>
          </cell>
          <cell r="AV5748" t="str">
            <v>#N/A</v>
          </cell>
          <cell r="AW5748" t="str">
            <v>#N/A</v>
          </cell>
          <cell r="AX5748" t="b">
            <v>0</v>
          </cell>
          <cell r="AY5748" t="b">
            <v>0</v>
          </cell>
        </row>
        <row r="5749">
          <cell r="B5749" t="str">
            <v>0908114200001</v>
          </cell>
          <cell r="C5749" t="str">
            <v>DEL PEZO DE LA CRUZ OTTO GABRIEL</v>
          </cell>
          <cell r="D5749">
            <v>224</v>
          </cell>
          <cell r="E5749">
            <v>22403</v>
          </cell>
          <cell r="F5749">
            <v>2240352</v>
          </cell>
          <cell r="G5749" t="str">
            <v>SERVICIOS</v>
          </cell>
          <cell r="H5749" t="str">
            <v>SERVICIOS</v>
          </cell>
          <cell r="I5749" t="str">
            <v>L3533</v>
          </cell>
          <cell r="J5749" t="str">
            <v>PEQUEÑA EMPRESA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 t="str">
            <v>C CRUZ</v>
          </cell>
          <cell r="P5749" t="str">
            <v>C CRUZ</v>
          </cell>
          <cell r="Q5749">
            <v>0</v>
          </cell>
          <cell r="R5749">
            <v>0</v>
          </cell>
          <cell r="T5749">
            <v>0</v>
          </cell>
          <cell r="U5749">
            <v>0</v>
          </cell>
          <cell r="V5749">
            <v>0</v>
          </cell>
          <cell r="W5749">
            <v>0</v>
          </cell>
          <cell r="X5749">
            <v>0</v>
          </cell>
          <cell r="Y5749">
            <v>0</v>
          </cell>
          <cell r="Z5749">
            <v>0</v>
          </cell>
          <cell r="AA5749">
            <v>0</v>
          </cell>
          <cell r="AB5749">
            <v>0</v>
          </cell>
          <cell r="AC5749">
            <v>0</v>
          </cell>
          <cell r="AD5749">
            <v>0</v>
          </cell>
          <cell r="AE5749">
            <v>0</v>
          </cell>
          <cell r="AF5749">
            <v>0</v>
          </cell>
          <cell r="AG5749">
            <v>0</v>
          </cell>
          <cell r="AH5749">
            <v>0</v>
          </cell>
          <cell r="AI5749">
            <v>0</v>
          </cell>
          <cell r="AJ5749">
            <v>0</v>
          </cell>
          <cell r="AK5749">
            <v>0</v>
          </cell>
          <cell r="AL5749">
            <v>0</v>
          </cell>
          <cell r="AM5749">
            <v>0</v>
          </cell>
          <cell r="AN5749">
            <v>0</v>
          </cell>
          <cell r="AO5749">
            <v>0</v>
          </cell>
          <cell r="AP5749">
            <v>4</v>
          </cell>
          <cell r="AQ5749" t="str">
            <v>CRISTHIAN CRUZ</v>
          </cell>
          <cell r="AR5749">
            <v>1</v>
          </cell>
          <cell r="AS5749" t="str">
            <v>VIRGINIA ROMERO</v>
          </cell>
          <cell r="AT5749">
            <v>3</v>
          </cell>
          <cell r="AU5749" t="str">
            <v>ANDRE ACUÑA</v>
          </cell>
          <cell r="AV5749" t="str">
            <v>#N/A</v>
          </cell>
          <cell r="AW5749" t="str">
            <v>#N/A</v>
          </cell>
          <cell r="AX5749" t="b">
            <v>1</v>
          </cell>
          <cell r="AY5749" t="b">
            <v>1</v>
          </cell>
        </row>
        <row r="5750">
          <cell r="B5750" t="str">
            <v>0992439653001</v>
          </cell>
          <cell r="C5750" t="str">
            <v>FAMOVISAL S.A.</v>
          </cell>
          <cell r="D5750">
            <v>224</v>
          </cell>
          <cell r="E5750">
            <v>22403</v>
          </cell>
          <cell r="F5750">
            <v>2240352</v>
          </cell>
          <cell r="G5750" t="str">
            <v>EXPLOTACIÓN DE MINAS Y CANTERAS</v>
          </cell>
          <cell r="H5750" t="str">
            <v>EXPLOTACIÓN DE MINAS Y CANTERAS</v>
          </cell>
          <cell r="I5750" t="str">
            <v>L3534</v>
          </cell>
          <cell r="J5750" t="str">
            <v>MEDIANA EMPRESA A</v>
          </cell>
          <cell r="K5750">
            <v>0</v>
          </cell>
          <cell r="L5750" t="str">
            <v>01Empresas Normales</v>
          </cell>
          <cell r="M5750">
            <v>41807</v>
          </cell>
          <cell r="N5750">
            <v>0.39583333333333331</v>
          </cell>
          <cell r="O5750" t="str">
            <v>R MEDINA PIN</v>
          </cell>
          <cell r="P5750" t="str">
            <v>R MEDINA PIN</v>
          </cell>
          <cell r="Q5750" t="str">
            <v>EMPRESA</v>
          </cell>
          <cell r="R5750" t="str">
            <v>PAPEL</v>
          </cell>
          <cell r="S5750">
            <v>41807</v>
          </cell>
          <cell r="T5750">
            <v>0.66666666666666663</v>
          </cell>
          <cell r="U5750" t="str">
            <v>PRE-003</v>
          </cell>
          <cell r="V5750">
            <v>0</v>
          </cell>
          <cell r="W5750">
            <v>0</v>
          </cell>
          <cell r="X5750">
            <v>0</v>
          </cell>
          <cell r="Y5750">
            <v>0</v>
          </cell>
          <cell r="Z5750">
            <v>0</v>
          </cell>
          <cell r="AA5750">
            <v>0</v>
          </cell>
          <cell r="AB5750">
            <v>0</v>
          </cell>
          <cell r="AC5750">
            <v>0</v>
          </cell>
          <cell r="AD5750">
            <v>0</v>
          </cell>
          <cell r="AE5750">
            <v>0</v>
          </cell>
          <cell r="AF5750">
            <v>0</v>
          </cell>
          <cell r="AG5750">
            <v>0</v>
          </cell>
          <cell r="AH5750">
            <v>0</v>
          </cell>
          <cell r="AI5750">
            <v>0</v>
          </cell>
          <cell r="AJ5750">
            <v>0</v>
          </cell>
          <cell r="AK5750">
            <v>0</v>
          </cell>
          <cell r="AL5750">
            <v>0</v>
          </cell>
          <cell r="AM5750">
            <v>0</v>
          </cell>
          <cell r="AN5750">
            <v>0</v>
          </cell>
          <cell r="AO5750">
            <v>0</v>
          </cell>
          <cell r="AP5750">
            <v>2</v>
          </cell>
          <cell r="AQ5750" t="str">
            <v>ROXANA MEDINA</v>
          </cell>
          <cell r="AR5750">
            <v>1</v>
          </cell>
          <cell r="AS5750" t="str">
            <v>VIRGINIA ROMERO</v>
          </cell>
          <cell r="AT5750">
            <v>8</v>
          </cell>
          <cell r="AU5750" t="str">
            <v>CRITICO_15</v>
          </cell>
          <cell r="AV5750" t="str">
            <v>#N/A</v>
          </cell>
          <cell r="AW5750" t="str">
            <v>#N/A</v>
          </cell>
          <cell r="AX5750" t="b">
            <v>0</v>
          </cell>
          <cell r="AY5750" t="b">
            <v>0</v>
          </cell>
        </row>
        <row r="5751">
          <cell r="B5751" t="str">
            <v>0968503600001</v>
          </cell>
          <cell r="C5751" t="str">
            <v>AREA DE SALUD N0. 2 LA LIBERTAD</v>
          </cell>
          <cell r="D5751">
            <v>224</v>
          </cell>
          <cell r="E5751">
            <v>22403</v>
          </cell>
          <cell r="F5751">
            <v>2240352</v>
          </cell>
          <cell r="G5751" t="str">
            <v>SERVICIOS</v>
          </cell>
          <cell r="H5751" t="str">
            <v>SERVICIOS</v>
          </cell>
          <cell r="I5751" t="str">
            <v>L3535</v>
          </cell>
          <cell r="J5751" t="str">
            <v>MEDIANA EMPRESA B</v>
          </cell>
          <cell r="K5751">
            <v>0</v>
          </cell>
          <cell r="L5751">
            <v>0</v>
          </cell>
          <cell r="M5751">
            <v>0</v>
          </cell>
          <cell r="N5751">
            <v>0</v>
          </cell>
          <cell r="O5751" t="str">
            <v>V CHAVARRIA</v>
          </cell>
          <cell r="P5751" t="str">
            <v>V CHAVARRIA</v>
          </cell>
          <cell r="Q5751">
            <v>0</v>
          </cell>
          <cell r="R5751">
            <v>0</v>
          </cell>
          <cell r="T5751">
            <v>0</v>
          </cell>
          <cell r="U5751">
            <v>0</v>
          </cell>
          <cell r="V5751">
            <v>0</v>
          </cell>
          <cell r="W5751">
            <v>0</v>
          </cell>
          <cell r="X5751">
            <v>0</v>
          </cell>
          <cell r="Y5751">
            <v>0</v>
          </cell>
          <cell r="Z5751">
            <v>0</v>
          </cell>
          <cell r="AA5751">
            <v>0</v>
          </cell>
          <cell r="AB5751">
            <v>0</v>
          </cell>
          <cell r="AC5751">
            <v>0</v>
          </cell>
          <cell r="AD5751">
            <v>0</v>
          </cell>
          <cell r="AE5751">
            <v>0</v>
          </cell>
          <cell r="AF5751">
            <v>0</v>
          </cell>
          <cell r="AG5751">
            <v>0</v>
          </cell>
          <cell r="AH5751">
            <v>0</v>
          </cell>
          <cell r="AI5751">
            <v>0</v>
          </cell>
          <cell r="AJ5751">
            <v>0</v>
          </cell>
          <cell r="AK5751">
            <v>0</v>
          </cell>
          <cell r="AL5751">
            <v>0</v>
          </cell>
          <cell r="AM5751">
            <v>0</v>
          </cell>
          <cell r="AN5751">
            <v>0</v>
          </cell>
          <cell r="AO5751">
            <v>0</v>
          </cell>
          <cell r="AP5751">
            <v>3</v>
          </cell>
          <cell r="AQ5751" t="str">
            <v>VANESSA CHAVARRIA</v>
          </cell>
          <cell r="AR5751">
            <v>1</v>
          </cell>
          <cell r="AS5751" t="str">
            <v>VIRGINIA ROMERO</v>
          </cell>
          <cell r="AT5751">
            <v>2</v>
          </cell>
          <cell r="AU5751" t="str">
            <v>JOHANNA ALBAN</v>
          </cell>
          <cell r="AV5751" t="str">
            <v>#N/A</v>
          </cell>
          <cell r="AW5751" t="str">
            <v>#N/A</v>
          </cell>
          <cell r="AX5751" t="b">
            <v>1</v>
          </cell>
          <cell r="AY5751" t="b">
            <v>1</v>
          </cell>
        </row>
        <row r="5752">
          <cell r="B5752" t="str">
            <v>1708030281001</v>
          </cell>
          <cell r="C5752" t="str">
            <v>HERNANDEZ ESTEVEZ WALTER REGALADO</v>
          </cell>
          <cell r="D5752">
            <v>224</v>
          </cell>
          <cell r="E5752">
            <v>22403</v>
          </cell>
          <cell r="F5752">
            <v>2240352</v>
          </cell>
          <cell r="G5752" t="str">
            <v>COMERCIO</v>
          </cell>
          <cell r="H5752" t="str">
            <v>COMERCIO</v>
          </cell>
          <cell r="I5752" t="str">
            <v>L3536</v>
          </cell>
          <cell r="J5752" t="str">
            <v>MEDIANA EMPRESA B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 t="str">
            <v>E BARCO</v>
          </cell>
          <cell r="P5752" t="str">
            <v>E BARCO</v>
          </cell>
          <cell r="Q5752">
            <v>0</v>
          </cell>
          <cell r="R5752">
            <v>0</v>
          </cell>
          <cell r="T5752">
            <v>0</v>
          </cell>
          <cell r="U5752">
            <v>0</v>
          </cell>
          <cell r="V5752">
            <v>0</v>
          </cell>
          <cell r="W5752">
            <v>0</v>
          </cell>
          <cell r="X5752">
            <v>0</v>
          </cell>
          <cell r="Y5752">
            <v>0</v>
          </cell>
          <cell r="Z5752">
            <v>0</v>
          </cell>
          <cell r="AA5752">
            <v>0</v>
          </cell>
          <cell r="AB5752">
            <v>0</v>
          </cell>
          <cell r="AC5752">
            <v>0</v>
          </cell>
          <cell r="AD5752">
            <v>0</v>
          </cell>
          <cell r="AE5752">
            <v>0</v>
          </cell>
          <cell r="AF5752">
            <v>0</v>
          </cell>
          <cell r="AG5752">
            <v>0</v>
          </cell>
          <cell r="AH5752">
            <v>0</v>
          </cell>
          <cell r="AI5752">
            <v>0</v>
          </cell>
          <cell r="AJ5752">
            <v>0</v>
          </cell>
          <cell r="AK5752">
            <v>0</v>
          </cell>
          <cell r="AL5752">
            <v>0</v>
          </cell>
          <cell r="AM5752">
            <v>0</v>
          </cell>
          <cell r="AN5752">
            <v>0</v>
          </cell>
          <cell r="AO5752">
            <v>0</v>
          </cell>
          <cell r="AP5752">
            <v>1</v>
          </cell>
          <cell r="AQ5752" t="str">
            <v>EDER BARCO</v>
          </cell>
          <cell r="AR5752">
            <v>1</v>
          </cell>
          <cell r="AS5752" t="str">
            <v>VIRGINIA ROMERO</v>
          </cell>
          <cell r="AT5752">
            <v>8</v>
          </cell>
          <cell r="AU5752" t="str">
            <v>CRITICO_15</v>
          </cell>
          <cell r="AV5752" t="str">
            <v>#N/A</v>
          </cell>
          <cell r="AW5752" t="str">
            <v>#N/A</v>
          </cell>
          <cell r="AX5752" t="b">
            <v>1</v>
          </cell>
          <cell r="AY5752" t="b">
            <v>1</v>
          </cell>
        </row>
        <row r="5753">
          <cell r="B5753" t="str">
            <v>0992230681001</v>
          </cell>
          <cell r="C5753" t="str">
            <v>LISBOACORP S.A.</v>
          </cell>
          <cell r="D5753">
            <v>224</v>
          </cell>
          <cell r="E5753">
            <v>22403</v>
          </cell>
          <cell r="F5753">
            <v>2240352</v>
          </cell>
          <cell r="G5753" t="str">
            <v>COMERCIO</v>
          </cell>
          <cell r="H5753" t="str">
            <v>COMERCIO</v>
          </cell>
          <cell r="I5753" t="str">
            <v>L3537</v>
          </cell>
          <cell r="J5753" t="str">
            <v>MEDIANA EMPRESA B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 t="str">
            <v>C CRUZ</v>
          </cell>
          <cell r="P5753" t="str">
            <v>C CRUZ</v>
          </cell>
          <cell r="Q5753">
            <v>0</v>
          </cell>
          <cell r="R5753">
            <v>0</v>
          </cell>
          <cell r="T5753">
            <v>0</v>
          </cell>
          <cell r="U5753">
            <v>0</v>
          </cell>
          <cell r="V5753">
            <v>0</v>
          </cell>
          <cell r="W5753">
            <v>0</v>
          </cell>
          <cell r="X5753">
            <v>0</v>
          </cell>
          <cell r="Y5753">
            <v>0</v>
          </cell>
          <cell r="Z5753">
            <v>0</v>
          </cell>
          <cell r="AA5753">
            <v>0</v>
          </cell>
          <cell r="AB5753">
            <v>0</v>
          </cell>
          <cell r="AC5753">
            <v>0</v>
          </cell>
          <cell r="AD5753">
            <v>0</v>
          </cell>
          <cell r="AE5753">
            <v>0</v>
          </cell>
          <cell r="AF5753">
            <v>0</v>
          </cell>
          <cell r="AG5753">
            <v>0</v>
          </cell>
          <cell r="AH5753">
            <v>0</v>
          </cell>
          <cell r="AI5753">
            <v>0</v>
          </cell>
          <cell r="AJ5753">
            <v>0</v>
          </cell>
          <cell r="AK5753">
            <v>0</v>
          </cell>
          <cell r="AL5753">
            <v>0</v>
          </cell>
          <cell r="AM5753">
            <v>0</v>
          </cell>
          <cell r="AN5753">
            <v>0</v>
          </cell>
          <cell r="AO5753">
            <v>0</v>
          </cell>
          <cell r="AP5753">
            <v>4</v>
          </cell>
          <cell r="AQ5753" t="str">
            <v>CRISTHIAN CRUZ</v>
          </cell>
          <cell r="AR5753">
            <v>1</v>
          </cell>
          <cell r="AS5753" t="str">
            <v>VIRGINIA ROMERO</v>
          </cell>
          <cell r="AT5753">
            <v>3</v>
          </cell>
          <cell r="AU5753" t="str">
            <v>ANDRE ACUÑA</v>
          </cell>
          <cell r="AV5753" t="str">
            <v>#N/A</v>
          </cell>
          <cell r="AW5753" t="str">
            <v>#N/A</v>
          </cell>
          <cell r="AX5753" t="b">
            <v>1</v>
          </cell>
          <cell r="AY5753" t="b">
            <v>1</v>
          </cell>
        </row>
        <row r="5754">
          <cell r="B5754" t="str">
            <v>0992504986001</v>
          </cell>
          <cell r="C5754" t="str">
            <v>CONSTRUDISMAT S.A.</v>
          </cell>
          <cell r="D5754">
            <v>224</v>
          </cell>
          <cell r="E5754">
            <v>22403</v>
          </cell>
          <cell r="F5754">
            <v>2240352</v>
          </cell>
          <cell r="G5754" t="str">
            <v>COMERCIO</v>
          </cell>
          <cell r="H5754" t="str">
            <v>COMERCIO</v>
          </cell>
          <cell r="I5754" t="str">
            <v>L3538</v>
          </cell>
          <cell r="J5754" t="str">
            <v>MEDIANA EMPRESA B</v>
          </cell>
          <cell r="K5754">
            <v>0</v>
          </cell>
          <cell r="L5754" t="str">
            <v>01Empresas Normales</v>
          </cell>
          <cell r="M5754">
            <v>41820</v>
          </cell>
          <cell r="N5754">
            <v>0.58333333333333337</v>
          </cell>
          <cell r="O5754" t="str">
            <v>E BARCO</v>
          </cell>
          <cell r="P5754" t="str">
            <v>E BARCO</v>
          </cell>
          <cell r="Q5754" t="str">
            <v>EMPRESA</v>
          </cell>
          <cell r="R5754" t="str">
            <v>PAPEL</v>
          </cell>
          <cell r="S5754">
            <v>41822</v>
          </cell>
          <cell r="T5754">
            <v>0.54166666666666663</v>
          </cell>
          <cell r="U5754" t="str">
            <v>PRE-020</v>
          </cell>
          <cell r="V5754">
            <v>41834</v>
          </cell>
          <cell r="W5754">
            <v>0.38750000000000001</v>
          </cell>
          <cell r="X5754">
            <v>0</v>
          </cell>
          <cell r="Y5754">
            <v>0</v>
          </cell>
          <cell r="Z5754">
            <v>0</v>
          </cell>
          <cell r="AA5754">
            <v>0</v>
          </cell>
          <cell r="AB5754">
            <v>0</v>
          </cell>
          <cell r="AC5754">
            <v>41834</v>
          </cell>
          <cell r="AD5754">
            <v>0.54166666666666663</v>
          </cell>
          <cell r="AE5754" t="str">
            <v>MMORAN</v>
          </cell>
          <cell r="AF5754">
            <v>32</v>
          </cell>
          <cell r="AG5754">
            <v>0</v>
          </cell>
          <cell r="AH5754">
            <v>0</v>
          </cell>
          <cell r="AI5754">
            <v>0</v>
          </cell>
          <cell r="AJ5754" t="str">
            <v>RECIBIDO EN VALIJA, K. BAJAÑA.  ENTREGADO PARA PRECRITICA A ENCARGADO DE EQUIPO V. CHAVARRIA</v>
          </cell>
          <cell r="AK5754">
            <v>0</v>
          </cell>
          <cell r="AL5754">
            <v>0</v>
          </cell>
          <cell r="AM5754">
            <v>0</v>
          </cell>
          <cell r="AN5754">
            <v>0</v>
          </cell>
          <cell r="AO5754">
            <v>0</v>
          </cell>
          <cell r="AP5754">
            <v>1</v>
          </cell>
          <cell r="AQ5754" t="str">
            <v>EDER BARCO</v>
          </cell>
          <cell r="AR5754">
            <v>1</v>
          </cell>
          <cell r="AS5754" t="str">
            <v>VIRGINIA ROMERO</v>
          </cell>
          <cell r="AT5754">
            <v>8</v>
          </cell>
          <cell r="AU5754" t="str">
            <v>CRITICO_15</v>
          </cell>
          <cell r="AV5754" t="str">
            <v>#N/A</v>
          </cell>
          <cell r="AW5754" t="str">
            <v>#N/A</v>
          </cell>
          <cell r="AX5754" t="b">
            <v>0</v>
          </cell>
          <cell r="AY5754" t="b">
            <v>0</v>
          </cell>
        </row>
        <row r="5755">
          <cell r="B5755" t="str">
            <v>0909605768001</v>
          </cell>
          <cell r="C5755" t="str">
            <v>RUANO ZAMBRANO ANGELA DEL CARMEN</v>
          </cell>
          <cell r="D5755">
            <v>224</v>
          </cell>
          <cell r="E5755">
            <v>22403</v>
          </cell>
          <cell r="F5755">
            <v>2240352</v>
          </cell>
          <cell r="G5755" t="str">
            <v>COMERCIO</v>
          </cell>
          <cell r="H5755" t="str">
            <v>COMERCIO</v>
          </cell>
          <cell r="I5755" t="str">
            <v>L3539</v>
          </cell>
          <cell r="J5755" t="str">
            <v>MEDIANA EMPRESA B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 t="str">
            <v>C CRUZ</v>
          </cell>
          <cell r="P5755" t="str">
            <v>C CRUZ</v>
          </cell>
          <cell r="Q5755">
            <v>0</v>
          </cell>
          <cell r="R5755">
            <v>0</v>
          </cell>
          <cell r="T5755">
            <v>0</v>
          </cell>
          <cell r="U5755">
            <v>0</v>
          </cell>
          <cell r="V5755">
            <v>0</v>
          </cell>
          <cell r="W5755">
            <v>0</v>
          </cell>
          <cell r="X5755">
            <v>0</v>
          </cell>
          <cell r="Y5755">
            <v>0</v>
          </cell>
          <cell r="Z5755">
            <v>0</v>
          </cell>
          <cell r="AA5755">
            <v>0</v>
          </cell>
          <cell r="AB5755">
            <v>0</v>
          </cell>
          <cell r="AC5755">
            <v>0</v>
          </cell>
          <cell r="AD5755">
            <v>0</v>
          </cell>
          <cell r="AE5755">
            <v>0</v>
          </cell>
          <cell r="AF5755">
            <v>0</v>
          </cell>
          <cell r="AG5755">
            <v>0</v>
          </cell>
          <cell r="AH5755">
            <v>0</v>
          </cell>
          <cell r="AI5755">
            <v>0</v>
          </cell>
          <cell r="AJ5755">
            <v>0</v>
          </cell>
          <cell r="AK5755">
            <v>0</v>
          </cell>
          <cell r="AL5755">
            <v>0</v>
          </cell>
          <cell r="AM5755">
            <v>0</v>
          </cell>
          <cell r="AN5755">
            <v>0</v>
          </cell>
          <cell r="AO5755">
            <v>0</v>
          </cell>
          <cell r="AP5755">
            <v>4</v>
          </cell>
          <cell r="AQ5755" t="str">
            <v>CRISTHIAN CRUZ</v>
          </cell>
          <cell r="AR5755">
            <v>1</v>
          </cell>
          <cell r="AS5755" t="str">
            <v>VIRGINIA ROMERO</v>
          </cell>
          <cell r="AT5755">
            <v>3</v>
          </cell>
          <cell r="AU5755" t="str">
            <v>ANDRE ACUÑA</v>
          </cell>
          <cell r="AV5755" t="str">
            <v>#N/A</v>
          </cell>
          <cell r="AW5755" t="str">
            <v>#N/A</v>
          </cell>
          <cell r="AX5755" t="b">
            <v>1</v>
          </cell>
          <cell r="AY5755" t="b">
            <v>1</v>
          </cell>
        </row>
        <row r="5756">
          <cell r="B5756" t="str">
            <v>0902183557001</v>
          </cell>
          <cell r="C5756" t="str">
            <v>MOROCHO DUQUE CARLOS MARCELO</v>
          </cell>
          <cell r="D5756">
            <v>224</v>
          </cell>
          <cell r="E5756">
            <v>22403</v>
          </cell>
          <cell r="F5756">
            <v>2240352</v>
          </cell>
          <cell r="G5756" t="str">
            <v>SERVICIOS</v>
          </cell>
          <cell r="H5756" t="str">
            <v>SERVICIOS</v>
          </cell>
          <cell r="I5756" t="str">
            <v>L3540</v>
          </cell>
          <cell r="J5756" t="str">
            <v>GRANDE EMPRESA</v>
          </cell>
          <cell r="K5756">
            <v>0</v>
          </cell>
          <cell r="L5756">
            <v>0</v>
          </cell>
          <cell r="M5756">
            <v>0</v>
          </cell>
          <cell r="N5756">
            <v>0</v>
          </cell>
          <cell r="O5756" t="str">
            <v>V CHAVARRIA</v>
          </cell>
          <cell r="P5756" t="str">
            <v>V CHAVARRIA</v>
          </cell>
          <cell r="Q5756">
            <v>0</v>
          </cell>
          <cell r="R5756">
            <v>0</v>
          </cell>
          <cell r="T5756">
            <v>0</v>
          </cell>
          <cell r="U5756">
            <v>0</v>
          </cell>
          <cell r="V5756">
            <v>0</v>
          </cell>
          <cell r="W5756">
            <v>0</v>
          </cell>
          <cell r="X5756">
            <v>0</v>
          </cell>
          <cell r="Y5756">
            <v>0</v>
          </cell>
          <cell r="Z5756">
            <v>0</v>
          </cell>
          <cell r="AA5756">
            <v>0</v>
          </cell>
          <cell r="AB5756">
            <v>0</v>
          </cell>
          <cell r="AC5756">
            <v>0</v>
          </cell>
          <cell r="AD5756">
            <v>0</v>
          </cell>
          <cell r="AE5756">
            <v>0</v>
          </cell>
          <cell r="AF5756">
            <v>0</v>
          </cell>
          <cell r="AG5756">
            <v>0</v>
          </cell>
          <cell r="AH5756">
            <v>0</v>
          </cell>
          <cell r="AI5756">
            <v>0</v>
          </cell>
          <cell r="AJ5756">
            <v>0</v>
          </cell>
          <cell r="AK5756">
            <v>0</v>
          </cell>
          <cell r="AL5756">
            <v>0</v>
          </cell>
          <cell r="AM5756">
            <v>0</v>
          </cell>
          <cell r="AN5756">
            <v>0</v>
          </cell>
          <cell r="AO5756">
            <v>0</v>
          </cell>
          <cell r="AP5756">
            <v>3</v>
          </cell>
          <cell r="AQ5756" t="str">
            <v>VANESSA CHAVARRIA</v>
          </cell>
          <cell r="AR5756">
            <v>1</v>
          </cell>
          <cell r="AS5756" t="str">
            <v>VIRGINIA ROMERO</v>
          </cell>
          <cell r="AT5756">
            <v>2</v>
          </cell>
          <cell r="AU5756" t="str">
            <v>JOHANNA ALBAN</v>
          </cell>
          <cell r="AV5756" t="str">
            <v>#N/A</v>
          </cell>
          <cell r="AW5756" t="str">
            <v>#N/A</v>
          </cell>
          <cell r="AX5756" t="b">
            <v>1</v>
          </cell>
          <cell r="AY5756" t="b">
            <v>1</v>
          </cell>
        </row>
        <row r="5757">
          <cell r="B5757" t="str">
            <v>1792067707001</v>
          </cell>
          <cell r="C5757" t="str">
            <v>TELEFONICA INTERNATIONAL WHOLESALE SERVICES ECUADOR S.A.</v>
          </cell>
          <cell r="D5757">
            <v>224</v>
          </cell>
          <cell r="E5757">
            <v>22403</v>
          </cell>
          <cell r="F5757">
            <v>2240352</v>
          </cell>
          <cell r="G5757" t="str">
            <v>SERVICIOS</v>
          </cell>
          <cell r="H5757" t="str">
            <v>SERVICIOS</v>
          </cell>
          <cell r="I5757" t="str">
            <v>L3541</v>
          </cell>
          <cell r="J5757" t="str">
            <v>GRANDE EMPRESA</v>
          </cell>
          <cell r="K5757">
            <v>0</v>
          </cell>
          <cell r="L5757">
            <v>0</v>
          </cell>
          <cell r="M5757">
            <v>0</v>
          </cell>
          <cell r="N5757">
            <v>0</v>
          </cell>
          <cell r="O5757" t="str">
            <v>V CHAVARRIA</v>
          </cell>
          <cell r="P5757" t="str">
            <v>V CHAVARRIA</v>
          </cell>
          <cell r="Q5757">
            <v>0</v>
          </cell>
          <cell r="R5757">
            <v>0</v>
          </cell>
          <cell r="T5757">
            <v>0</v>
          </cell>
          <cell r="U5757">
            <v>0</v>
          </cell>
          <cell r="V5757">
            <v>0</v>
          </cell>
          <cell r="W5757">
            <v>0</v>
          </cell>
          <cell r="X5757">
            <v>0</v>
          </cell>
          <cell r="Y5757">
            <v>0</v>
          </cell>
          <cell r="Z5757">
            <v>0</v>
          </cell>
          <cell r="AA5757">
            <v>0</v>
          </cell>
          <cell r="AB5757">
            <v>0</v>
          </cell>
          <cell r="AC5757">
            <v>0</v>
          </cell>
          <cell r="AD5757">
            <v>0</v>
          </cell>
          <cell r="AE5757">
            <v>0</v>
          </cell>
          <cell r="AF5757">
            <v>0</v>
          </cell>
          <cell r="AG5757">
            <v>0</v>
          </cell>
          <cell r="AH5757">
            <v>0</v>
          </cell>
          <cell r="AI5757">
            <v>0</v>
          </cell>
          <cell r="AJ5757">
            <v>0</v>
          </cell>
          <cell r="AK5757">
            <v>0</v>
          </cell>
          <cell r="AL5757">
            <v>0</v>
          </cell>
          <cell r="AM5757">
            <v>0</v>
          </cell>
          <cell r="AN5757">
            <v>0</v>
          </cell>
          <cell r="AO5757">
            <v>0</v>
          </cell>
          <cell r="AP5757">
            <v>3</v>
          </cell>
          <cell r="AQ5757" t="str">
            <v>VANESSA CHAVARRIA</v>
          </cell>
          <cell r="AR5757">
            <v>1</v>
          </cell>
          <cell r="AS5757" t="str">
            <v>VIRGINIA ROMERO</v>
          </cell>
          <cell r="AT5757">
            <v>2</v>
          </cell>
          <cell r="AU5757" t="str">
            <v>JOHANNA ALBAN</v>
          </cell>
          <cell r="AV5757" t="str">
            <v>#N/A</v>
          </cell>
          <cell r="AW5757" t="str">
            <v>#N/A</v>
          </cell>
          <cell r="AX5757" t="b">
            <v>1</v>
          </cell>
          <cell r="AY5757" t="b">
            <v>1</v>
          </cell>
        </row>
        <row r="5758">
          <cell r="B5758" t="str">
            <v>0992249803001</v>
          </cell>
          <cell r="C5758" t="str">
            <v>FEDERACION DEPORTIVA DE GALAPAGOS</v>
          </cell>
          <cell r="D5758">
            <v>420</v>
          </cell>
          <cell r="E5758">
            <v>42001</v>
          </cell>
          <cell r="F5758">
            <v>4200150</v>
          </cell>
          <cell r="G5758" t="str">
            <v>SERVICIOS</v>
          </cell>
          <cell r="H5758" t="str">
            <v>SERVICIOS</v>
          </cell>
          <cell r="I5758" t="str">
            <v>L3542</v>
          </cell>
          <cell r="J5758" t="str">
            <v>MICROEMPRESA</v>
          </cell>
          <cell r="K5758">
            <v>0</v>
          </cell>
          <cell r="L5758" t="str">
            <v>01Empresas Normales</v>
          </cell>
          <cell r="M5758">
            <v>41835</v>
          </cell>
          <cell r="N5758">
            <v>0.34722222222222221</v>
          </cell>
          <cell r="O5758" t="str">
            <v>C CRUZ</v>
          </cell>
          <cell r="P5758" t="str">
            <v>C CRUZ</v>
          </cell>
          <cell r="Q5758" t="str">
            <v>APLICATIVO WEB</v>
          </cell>
          <cell r="R5758" t="str">
            <v>APLICATIVO WEB</v>
          </cell>
          <cell r="S5758">
            <v>41835</v>
          </cell>
          <cell r="T5758">
            <v>0.58333333333333337</v>
          </cell>
          <cell r="U5758" t="str">
            <v>PRE-027</v>
          </cell>
          <cell r="V5758">
            <v>0</v>
          </cell>
          <cell r="W5758">
            <v>0</v>
          </cell>
          <cell r="X5758">
            <v>0</v>
          </cell>
          <cell r="Y5758">
            <v>0</v>
          </cell>
          <cell r="Z5758">
            <v>0</v>
          </cell>
          <cell r="AA5758">
            <v>0</v>
          </cell>
          <cell r="AB5758">
            <v>0</v>
          </cell>
          <cell r="AC5758">
            <v>0</v>
          </cell>
          <cell r="AD5758">
            <v>0</v>
          </cell>
          <cell r="AE5758">
            <v>0</v>
          </cell>
          <cell r="AF5758">
            <v>0</v>
          </cell>
          <cell r="AG5758">
            <v>0</v>
          </cell>
          <cell r="AH5758">
            <v>0</v>
          </cell>
          <cell r="AI5758">
            <v>0</v>
          </cell>
          <cell r="AJ5758">
            <v>0</v>
          </cell>
          <cell r="AK5758">
            <v>0</v>
          </cell>
          <cell r="AL5758">
            <v>0</v>
          </cell>
          <cell r="AM5758">
            <v>0</v>
          </cell>
          <cell r="AN5758">
            <v>0</v>
          </cell>
          <cell r="AO5758">
            <v>0</v>
          </cell>
          <cell r="AP5758">
            <v>4</v>
          </cell>
          <cell r="AQ5758" t="str">
            <v>CRISTHIAN CRUZ</v>
          </cell>
          <cell r="AR5758">
            <v>1</v>
          </cell>
          <cell r="AS5758" t="str">
            <v>VIRGINIA ROMERO</v>
          </cell>
          <cell r="AT5758">
            <v>3</v>
          </cell>
          <cell r="AU5758" t="str">
            <v>ANDRE ACUÑA</v>
          </cell>
          <cell r="AV5758" t="str">
            <v>1</v>
          </cell>
          <cell r="AW5758" t="str">
            <v>0992249803001</v>
          </cell>
          <cell r="AX5758" t="b">
            <v>0</v>
          </cell>
          <cell r="AY5758" t="b">
            <v>0</v>
          </cell>
        </row>
        <row r="5759">
          <cell r="B5759" t="str">
            <v>0101520831001</v>
          </cell>
          <cell r="C5759" t="str">
            <v>GUERRERO RODRIGUEZ MIGUEL RICARDO</v>
          </cell>
          <cell r="D5759">
            <v>420</v>
          </cell>
          <cell r="E5759">
            <v>42001</v>
          </cell>
          <cell r="F5759">
            <v>4200150</v>
          </cell>
          <cell r="G5759" t="str">
            <v>SERVICIOS</v>
          </cell>
          <cell r="H5759" t="str">
            <v>SERVICIOS</v>
          </cell>
          <cell r="I5759" t="str">
            <v>L3543</v>
          </cell>
          <cell r="J5759" t="str">
            <v>MICROEMPRESA</v>
          </cell>
          <cell r="K5759">
            <v>0</v>
          </cell>
          <cell r="L5759" t="str">
            <v>01Empresas Normales</v>
          </cell>
          <cell r="M5759">
            <v>41821</v>
          </cell>
          <cell r="N5759">
            <v>0.50763888888888886</v>
          </cell>
          <cell r="O5759" t="str">
            <v>C CRUZ</v>
          </cell>
          <cell r="P5759" t="str">
            <v>C CRUZ</v>
          </cell>
          <cell r="Q5759" t="str">
            <v>EMPRESA</v>
          </cell>
          <cell r="R5759" t="str">
            <v>PAPEL</v>
          </cell>
          <cell r="S5759">
            <v>41821</v>
          </cell>
          <cell r="T5759">
            <v>0.50763888888888886</v>
          </cell>
          <cell r="U5759" t="str">
            <v>S/D</v>
          </cell>
          <cell r="V5759">
            <v>41821</v>
          </cell>
          <cell r="W5759">
            <v>0.50763888888888886</v>
          </cell>
          <cell r="X5759">
            <v>0</v>
          </cell>
          <cell r="Y5759">
            <v>0</v>
          </cell>
          <cell r="Z5759">
            <v>0</v>
          </cell>
          <cell r="AA5759">
            <v>0</v>
          </cell>
          <cell r="AB5759">
            <v>0</v>
          </cell>
          <cell r="AC5759">
            <v>41822</v>
          </cell>
          <cell r="AD5759">
            <v>0.375</v>
          </cell>
          <cell r="AE5759" t="str">
            <v>MMORAN</v>
          </cell>
          <cell r="AF5759">
            <v>23</v>
          </cell>
          <cell r="AG5759">
            <v>0</v>
          </cell>
          <cell r="AH5759">
            <v>0</v>
          </cell>
          <cell r="AI5759">
            <v>0</v>
          </cell>
          <cell r="AJ5759">
            <v>0</v>
          </cell>
          <cell r="AK5759" t="str">
            <v>SE RECIBIO DE CAMO DIRECTAMENTE PRECRITICADO POR G. CASANELLO</v>
          </cell>
          <cell r="AL5759">
            <v>0</v>
          </cell>
          <cell r="AM5759">
            <v>0</v>
          </cell>
          <cell r="AN5759">
            <v>0</v>
          </cell>
          <cell r="AO5759">
            <v>0</v>
          </cell>
          <cell r="AP5759">
            <v>4</v>
          </cell>
          <cell r="AQ5759" t="str">
            <v>CRISTHIAN CRUZ</v>
          </cell>
          <cell r="AR5759">
            <v>1</v>
          </cell>
          <cell r="AS5759" t="str">
            <v>VIRGINIA ROMERO</v>
          </cell>
          <cell r="AT5759">
            <v>3</v>
          </cell>
          <cell r="AU5759" t="str">
            <v>ANDRE ACUÑA</v>
          </cell>
          <cell r="AV5759" t="str">
            <v>#N/A</v>
          </cell>
          <cell r="AW5759" t="str">
            <v>#N/A</v>
          </cell>
          <cell r="AX5759" t="b">
            <v>0</v>
          </cell>
          <cell r="AY5759" t="b">
            <v>0</v>
          </cell>
        </row>
        <row r="5760">
          <cell r="B5760" t="str">
            <v>0601690662001</v>
          </cell>
          <cell r="C5760" t="str">
            <v>FLORES FRANCO SUSANA GENOVEVA</v>
          </cell>
          <cell r="D5760">
            <v>420</v>
          </cell>
          <cell r="E5760">
            <v>42001</v>
          </cell>
          <cell r="F5760">
            <v>4200150</v>
          </cell>
          <cell r="G5760" t="str">
            <v>COMERCIO</v>
          </cell>
          <cell r="H5760" t="str">
            <v>COMERCIO</v>
          </cell>
          <cell r="I5760" t="str">
            <v>L3544</v>
          </cell>
          <cell r="J5760" t="str">
            <v>PEQUEÑA EMPRESA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 t="str">
            <v>C CRUZ</v>
          </cell>
          <cell r="P5760" t="str">
            <v>C CRUZ</v>
          </cell>
          <cell r="Q5760">
            <v>0</v>
          </cell>
          <cell r="R5760">
            <v>0</v>
          </cell>
          <cell r="T5760">
            <v>0</v>
          </cell>
          <cell r="U5760">
            <v>0</v>
          </cell>
          <cell r="V5760">
            <v>0</v>
          </cell>
          <cell r="W5760">
            <v>0</v>
          </cell>
          <cell r="X5760">
            <v>0</v>
          </cell>
          <cell r="Y5760">
            <v>0</v>
          </cell>
          <cell r="Z5760">
            <v>0</v>
          </cell>
          <cell r="AA5760">
            <v>0</v>
          </cell>
          <cell r="AB5760">
            <v>0</v>
          </cell>
          <cell r="AC5760">
            <v>0</v>
          </cell>
          <cell r="AD5760">
            <v>0</v>
          </cell>
          <cell r="AE5760">
            <v>0</v>
          </cell>
          <cell r="AF5760">
            <v>0</v>
          </cell>
          <cell r="AG5760">
            <v>0</v>
          </cell>
          <cell r="AH5760">
            <v>0</v>
          </cell>
          <cell r="AI5760">
            <v>0</v>
          </cell>
          <cell r="AJ5760">
            <v>0</v>
          </cell>
          <cell r="AK5760">
            <v>0</v>
          </cell>
          <cell r="AL5760">
            <v>0</v>
          </cell>
          <cell r="AM5760">
            <v>0</v>
          </cell>
          <cell r="AN5760">
            <v>0</v>
          </cell>
          <cell r="AO5760">
            <v>0</v>
          </cell>
          <cell r="AP5760">
            <v>4</v>
          </cell>
          <cell r="AQ5760" t="str">
            <v>CRISTHIAN CRUZ</v>
          </cell>
          <cell r="AR5760">
            <v>1</v>
          </cell>
          <cell r="AS5760" t="str">
            <v>VIRGINIA ROMERO</v>
          </cell>
          <cell r="AT5760">
            <v>3</v>
          </cell>
          <cell r="AU5760" t="str">
            <v>ANDRE ACUÑA</v>
          </cell>
          <cell r="AV5760" t="str">
            <v>#N/A</v>
          </cell>
          <cell r="AW5760" t="str">
            <v>#N/A</v>
          </cell>
          <cell r="AX5760" t="b">
            <v>1</v>
          </cell>
          <cell r="AY5760" t="b">
            <v>1</v>
          </cell>
        </row>
        <row r="5761">
          <cell r="B5761" t="str">
            <v>2000009502001</v>
          </cell>
          <cell r="C5761" t="str">
            <v>PANCHANA MEDINA ALEJANDRO ANTONIO</v>
          </cell>
          <cell r="D5761">
            <v>420</v>
          </cell>
          <cell r="E5761">
            <v>42001</v>
          </cell>
          <cell r="F5761">
            <v>4200150</v>
          </cell>
          <cell r="G5761" t="str">
            <v>SERVICIOS</v>
          </cell>
          <cell r="H5761" t="str">
            <v>SERVICIOS</v>
          </cell>
          <cell r="I5761" t="str">
            <v>L3545</v>
          </cell>
          <cell r="J5761" t="str">
            <v>PEQUEÑA EMPRESA</v>
          </cell>
          <cell r="K5761" t="str">
            <v>SIN CARACTERISTICAS</v>
          </cell>
          <cell r="L5761" t="str">
            <v>05Sin características</v>
          </cell>
          <cell r="M5761">
            <v>41821</v>
          </cell>
          <cell r="N5761">
            <v>0.50763888888888886</v>
          </cell>
          <cell r="O5761" t="str">
            <v>R MEDINA PIN</v>
          </cell>
          <cell r="P5761" t="str">
            <v>R MEDINA PIN</v>
          </cell>
          <cell r="Q5761" t="str">
            <v>R MEDINA PIN</v>
          </cell>
          <cell r="R5761" t="str">
            <v>PAPEL</v>
          </cell>
          <cell r="S5761">
            <v>41821</v>
          </cell>
          <cell r="T5761">
            <v>0.50763888888888886</v>
          </cell>
          <cell r="U5761" t="str">
            <v>S/D</v>
          </cell>
          <cell r="V5761">
            <v>41821</v>
          </cell>
          <cell r="W5761">
            <v>0.50763888888888886</v>
          </cell>
          <cell r="X5761">
            <v>0</v>
          </cell>
          <cell r="Y5761">
            <v>0</v>
          </cell>
          <cell r="Z5761">
            <v>0</v>
          </cell>
          <cell r="AA5761">
            <v>0</v>
          </cell>
          <cell r="AB5761">
            <v>0</v>
          </cell>
          <cell r="AC5761">
            <v>41822</v>
          </cell>
          <cell r="AD5761">
            <v>0.375</v>
          </cell>
          <cell r="AE5761" t="str">
            <v>MMORAN</v>
          </cell>
          <cell r="AF5761">
            <v>23</v>
          </cell>
          <cell r="AG5761">
            <v>0</v>
          </cell>
          <cell r="AH5761">
            <v>0</v>
          </cell>
          <cell r="AI5761">
            <v>0</v>
          </cell>
          <cell r="AJ5761">
            <v>0</v>
          </cell>
          <cell r="AK5761" t="str">
            <v>RECIBIDO DE CAMPO DIRECTAMENTE PRECRITICADO POR G. CASANELLO</v>
          </cell>
          <cell r="AL5761">
            <v>0</v>
          </cell>
          <cell r="AM5761">
            <v>0</v>
          </cell>
          <cell r="AN5761">
            <v>0</v>
          </cell>
          <cell r="AO5761">
            <v>0</v>
          </cell>
          <cell r="AP5761">
            <v>2</v>
          </cell>
          <cell r="AQ5761" t="str">
            <v>ROXANA MEDINA</v>
          </cell>
          <cell r="AR5761">
            <v>1</v>
          </cell>
          <cell r="AS5761" t="str">
            <v>VIRGINIA ROMERO</v>
          </cell>
          <cell r="AT5761">
            <v>8</v>
          </cell>
          <cell r="AU5761" t="str">
            <v>CRITICO_15</v>
          </cell>
          <cell r="AV5761" t="str">
            <v>#N/A</v>
          </cell>
          <cell r="AW5761" t="str">
            <v>#N/A</v>
          </cell>
          <cell r="AX5761" t="b">
            <v>0</v>
          </cell>
          <cell r="AY5761" t="b">
            <v>0</v>
          </cell>
        </row>
        <row r="5762">
          <cell r="B5762" t="str">
            <v>2000010617001</v>
          </cell>
          <cell r="C5762" t="str">
            <v>CULQUI RUMIPAMBA LUIS ANTONIO</v>
          </cell>
          <cell r="D5762">
            <v>420</v>
          </cell>
          <cell r="E5762">
            <v>42001</v>
          </cell>
          <cell r="F5762">
            <v>4200150</v>
          </cell>
          <cell r="G5762" t="str">
            <v>SERVICIOS</v>
          </cell>
          <cell r="H5762" t="str">
            <v>SERVICIOS</v>
          </cell>
          <cell r="I5762" t="str">
            <v>L3546</v>
          </cell>
          <cell r="J5762" t="str">
            <v>PEQUEÑA EMPRESA</v>
          </cell>
          <cell r="K5762">
            <v>0</v>
          </cell>
          <cell r="L5762" t="str">
            <v>02Empresas Liquidadas</v>
          </cell>
          <cell r="M5762">
            <v>41822</v>
          </cell>
          <cell r="N5762">
            <v>0.66666666666666663</v>
          </cell>
          <cell r="O5762" t="str">
            <v>R MEDINA PIN</v>
          </cell>
          <cell r="P5762" t="str">
            <v>R MEDINA PIN</v>
          </cell>
          <cell r="Q5762" t="str">
            <v>G CASANELLO</v>
          </cell>
          <cell r="R5762" t="str">
            <v>PAPEL</v>
          </cell>
          <cell r="T5762">
            <v>0</v>
          </cell>
          <cell r="U5762">
            <v>0</v>
          </cell>
          <cell r="V5762">
            <v>0</v>
          </cell>
          <cell r="W5762">
            <v>0</v>
          </cell>
          <cell r="X5762">
            <v>0</v>
          </cell>
          <cell r="Y5762">
            <v>0</v>
          </cell>
          <cell r="Z5762">
            <v>0</v>
          </cell>
          <cell r="AA5762">
            <v>0</v>
          </cell>
          <cell r="AB5762">
            <v>0</v>
          </cell>
          <cell r="AC5762">
            <v>41824</v>
          </cell>
          <cell r="AD5762">
            <v>0.49861111111111112</v>
          </cell>
          <cell r="AE5762" t="str">
            <v>MMORAN</v>
          </cell>
          <cell r="AF5762">
            <v>25</v>
          </cell>
          <cell r="AG5762">
            <v>0</v>
          </cell>
          <cell r="AH5762">
            <v>0</v>
          </cell>
          <cell r="AI5762">
            <v>0</v>
          </cell>
          <cell r="AJ5762">
            <v>0</v>
          </cell>
          <cell r="AK5762">
            <v>0</v>
          </cell>
          <cell r="AL5762">
            <v>0</v>
          </cell>
          <cell r="AM5762">
            <v>0</v>
          </cell>
          <cell r="AN5762">
            <v>0</v>
          </cell>
          <cell r="AO5762">
            <v>0</v>
          </cell>
          <cell r="AP5762">
            <v>2</v>
          </cell>
          <cell r="AQ5762" t="str">
            <v>ROXANA MEDINA</v>
          </cell>
          <cell r="AR5762">
            <v>1</v>
          </cell>
          <cell r="AS5762" t="str">
            <v>VIRGINIA ROMERO</v>
          </cell>
          <cell r="AT5762">
            <v>8</v>
          </cell>
          <cell r="AU5762" t="str">
            <v>CRITICO_15</v>
          </cell>
          <cell r="AV5762" t="str">
            <v>#N/A</v>
          </cell>
          <cell r="AW5762" t="str">
            <v>#N/A</v>
          </cell>
          <cell r="AX5762" t="b">
            <v>0</v>
          </cell>
          <cell r="AY5762" t="b">
            <v>0</v>
          </cell>
        </row>
        <row r="5763">
          <cell r="B5763" t="str">
            <v>2000019592001</v>
          </cell>
          <cell r="C5763" t="str">
            <v>BOLAÃ‘OS POMBOSA DIMAS ALFREDO</v>
          </cell>
          <cell r="D5763">
            <v>420</v>
          </cell>
          <cell r="E5763">
            <v>42001</v>
          </cell>
          <cell r="F5763">
            <v>4200150</v>
          </cell>
          <cell r="G5763" t="str">
            <v>SERVICIOS</v>
          </cell>
          <cell r="H5763" t="str">
            <v>SERVICIOS</v>
          </cell>
          <cell r="I5763" t="str">
            <v>L3547</v>
          </cell>
          <cell r="J5763" t="str">
            <v>MEDIANA EMPRESA A</v>
          </cell>
          <cell r="K5763">
            <v>0</v>
          </cell>
          <cell r="L5763" t="str">
            <v>01Empresas Normales</v>
          </cell>
          <cell r="M5763">
            <v>41822</v>
          </cell>
          <cell r="N5763">
            <v>0.66666666666666663</v>
          </cell>
          <cell r="O5763" t="str">
            <v>R MEDINA PIN</v>
          </cell>
          <cell r="P5763" t="str">
            <v>R MEDINA PIN</v>
          </cell>
          <cell r="Q5763" t="str">
            <v>G CASANELLO</v>
          </cell>
          <cell r="R5763" t="str">
            <v>PAPEL</v>
          </cell>
          <cell r="T5763">
            <v>0</v>
          </cell>
          <cell r="U5763">
            <v>0</v>
          </cell>
          <cell r="V5763">
            <v>0</v>
          </cell>
          <cell r="W5763">
            <v>0</v>
          </cell>
          <cell r="X5763">
            <v>0</v>
          </cell>
          <cell r="Y5763">
            <v>0</v>
          </cell>
          <cell r="Z5763">
            <v>0</v>
          </cell>
          <cell r="AA5763">
            <v>0</v>
          </cell>
          <cell r="AB5763">
            <v>0</v>
          </cell>
          <cell r="AC5763">
            <v>41824</v>
          </cell>
          <cell r="AD5763">
            <v>0.49861111111111112</v>
          </cell>
          <cell r="AE5763" t="str">
            <v>MMORAN</v>
          </cell>
          <cell r="AF5763">
            <v>25</v>
          </cell>
          <cell r="AG5763">
            <v>0</v>
          </cell>
          <cell r="AH5763">
            <v>0</v>
          </cell>
          <cell r="AI5763">
            <v>0</v>
          </cell>
          <cell r="AJ5763">
            <v>0</v>
          </cell>
          <cell r="AK5763">
            <v>0</v>
          </cell>
          <cell r="AL5763">
            <v>0</v>
          </cell>
          <cell r="AM5763">
            <v>0</v>
          </cell>
          <cell r="AN5763">
            <v>0</v>
          </cell>
          <cell r="AO5763">
            <v>0</v>
          </cell>
          <cell r="AP5763">
            <v>2</v>
          </cell>
          <cell r="AQ5763" t="str">
            <v>ROXANA MEDINA</v>
          </cell>
          <cell r="AR5763">
            <v>1</v>
          </cell>
          <cell r="AS5763" t="str">
            <v>VIRGINIA ROMERO</v>
          </cell>
          <cell r="AT5763">
            <v>8</v>
          </cell>
          <cell r="AU5763" t="str">
            <v>CRITICO_15</v>
          </cell>
          <cell r="AV5763" t="str">
            <v>#N/A</v>
          </cell>
          <cell r="AW5763" t="str">
            <v>#N/A</v>
          </cell>
          <cell r="AX5763" t="b">
            <v>0</v>
          </cell>
          <cell r="AY5763" t="b">
            <v>0</v>
          </cell>
        </row>
        <row r="5764">
          <cell r="B5764" t="str">
            <v>0991500006001</v>
          </cell>
          <cell r="C5764" t="str">
            <v>EMPRESA ELECTRICA PROVINCIAL GALAPAGOS E</v>
          </cell>
          <cell r="D5764">
            <v>420</v>
          </cell>
          <cell r="E5764">
            <v>42001</v>
          </cell>
          <cell r="F5764">
            <v>4200150</v>
          </cell>
          <cell r="G5764" t="str">
            <v>SERVICIOS</v>
          </cell>
          <cell r="H5764" t="str">
            <v>SERVICIOS</v>
          </cell>
          <cell r="I5764" t="str">
            <v>L3548</v>
          </cell>
          <cell r="J5764" t="str">
            <v>MEDIANA EMPRESA B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 t="str">
            <v>C CRUZ</v>
          </cell>
          <cell r="P5764" t="str">
            <v>C CRUZ</v>
          </cell>
          <cell r="Q5764">
            <v>0</v>
          </cell>
          <cell r="R5764">
            <v>0</v>
          </cell>
          <cell r="T5764">
            <v>0</v>
          </cell>
          <cell r="U5764">
            <v>0</v>
          </cell>
          <cell r="V5764">
            <v>0</v>
          </cell>
          <cell r="W5764">
            <v>0</v>
          </cell>
          <cell r="X5764">
            <v>0</v>
          </cell>
          <cell r="Y5764">
            <v>0</v>
          </cell>
          <cell r="Z5764">
            <v>0</v>
          </cell>
          <cell r="AA5764">
            <v>0</v>
          </cell>
          <cell r="AB5764">
            <v>0</v>
          </cell>
          <cell r="AC5764">
            <v>0</v>
          </cell>
          <cell r="AD5764">
            <v>0</v>
          </cell>
          <cell r="AE5764">
            <v>0</v>
          </cell>
          <cell r="AF5764">
            <v>0</v>
          </cell>
          <cell r="AG5764">
            <v>0</v>
          </cell>
          <cell r="AH5764">
            <v>0</v>
          </cell>
          <cell r="AI5764">
            <v>0</v>
          </cell>
          <cell r="AJ5764">
            <v>0</v>
          </cell>
          <cell r="AK5764">
            <v>0</v>
          </cell>
          <cell r="AL5764">
            <v>0</v>
          </cell>
          <cell r="AM5764">
            <v>0</v>
          </cell>
          <cell r="AN5764">
            <v>0</v>
          </cell>
          <cell r="AO5764">
            <v>0</v>
          </cell>
          <cell r="AP5764">
            <v>4</v>
          </cell>
          <cell r="AQ5764" t="str">
            <v>CRISTHIAN CRUZ</v>
          </cell>
          <cell r="AR5764">
            <v>1</v>
          </cell>
          <cell r="AS5764" t="str">
            <v>VIRGINIA ROMERO</v>
          </cell>
          <cell r="AT5764">
            <v>3</v>
          </cell>
          <cell r="AU5764" t="str">
            <v>ANDRE ACUÑA</v>
          </cell>
          <cell r="AV5764" t="str">
            <v>#N/A</v>
          </cell>
          <cell r="AW5764" t="str">
            <v>#N/A</v>
          </cell>
          <cell r="AX5764" t="b">
            <v>1</v>
          </cell>
          <cell r="AY5764" t="b">
            <v>1</v>
          </cell>
        </row>
        <row r="5765">
          <cell r="B5765" t="str">
            <v>1100109154001</v>
          </cell>
          <cell r="C5765" t="str">
            <v>MOROCHO MOROCHO VICTOR HIPOLITO</v>
          </cell>
          <cell r="D5765">
            <v>420</v>
          </cell>
          <cell r="E5765">
            <v>42002</v>
          </cell>
          <cell r="F5765">
            <v>4200250</v>
          </cell>
          <cell r="G5765" t="str">
            <v>COMERCIO</v>
          </cell>
          <cell r="H5765" t="str">
            <v>COMERCIO</v>
          </cell>
          <cell r="I5765" t="str">
            <v>L3549</v>
          </cell>
          <cell r="J5765" t="str">
            <v>MICROEMPRESA</v>
          </cell>
          <cell r="K5765">
            <v>0</v>
          </cell>
          <cell r="L5765">
            <v>0</v>
          </cell>
          <cell r="M5765">
            <v>0</v>
          </cell>
          <cell r="N5765">
            <v>0</v>
          </cell>
          <cell r="O5765" t="str">
            <v>V CHAVARRIA</v>
          </cell>
          <cell r="P5765" t="str">
            <v>V CHAVARRIA</v>
          </cell>
          <cell r="Q5765">
            <v>0</v>
          </cell>
          <cell r="R5765">
            <v>0</v>
          </cell>
          <cell r="T5765">
            <v>0</v>
          </cell>
          <cell r="U5765">
            <v>0</v>
          </cell>
          <cell r="V5765">
            <v>0</v>
          </cell>
          <cell r="W5765">
            <v>0</v>
          </cell>
          <cell r="X5765">
            <v>0</v>
          </cell>
          <cell r="Y5765">
            <v>0</v>
          </cell>
          <cell r="Z5765">
            <v>0</v>
          </cell>
          <cell r="AA5765">
            <v>0</v>
          </cell>
          <cell r="AB5765">
            <v>0</v>
          </cell>
          <cell r="AC5765">
            <v>0</v>
          </cell>
          <cell r="AD5765">
            <v>0</v>
          </cell>
          <cell r="AE5765">
            <v>0</v>
          </cell>
          <cell r="AF5765">
            <v>0</v>
          </cell>
          <cell r="AG5765">
            <v>0</v>
          </cell>
          <cell r="AH5765">
            <v>0</v>
          </cell>
          <cell r="AI5765">
            <v>0</v>
          </cell>
          <cell r="AJ5765">
            <v>0</v>
          </cell>
          <cell r="AK5765">
            <v>0</v>
          </cell>
          <cell r="AL5765">
            <v>0</v>
          </cell>
          <cell r="AM5765">
            <v>0</v>
          </cell>
          <cell r="AN5765">
            <v>0</v>
          </cell>
          <cell r="AO5765">
            <v>0</v>
          </cell>
          <cell r="AP5765">
            <v>3</v>
          </cell>
          <cell r="AQ5765" t="str">
            <v>VANESSA CHAVARRIA</v>
          </cell>
          <cell r="AR5765">
            <v>1</v>
          </cell>
          <cell r="AS5765" t="str">
            <v>VIRGINIA ROMERO</v>
          </cell>
          <cell r="AT5765">
            <v>2</v>
          </cell>
          <cell r="AU5765" t="str">
            <v>JOHANNA ALBAN</v>
          </cell>
          <cell r="AV5765" t="str">
            <v>#N/A</v>
          </cell>
          <cell r="AW5765" t="str">
            <v>#N/A</v>
          </cell>
          <cell r="AX5765" t="b">
            <v>1</v>
          </cell>
          <cell r="AY5765" t="b">
            <v>1</v>
          </cell>
        </row>
        <row r="5766">
          <cell r="B5766" t="str">
            <v>0968567410001</v>
          </cell>
          <cell r="C5766" t="str">
            <v>COLEGIO FISCOMISIONAL FRAY AGUSTIN DE AZKUNAGA</v>
          </cell>
          <cell r="D5766">
            <v>420</v>
          </cell>
          <cell r="E5766">
            <v>42002</v>
          </cell>
          <cell r="F5766">
            <v>4200250</v>
          </cell>
          <cell r="G5766" t="str">
            <v>SERVICIOS</v>
          </cell>
          <cell r="H5766" t="str">
            <v>SERVICIOS</v>
          </cell>
          <cell r="I5766" t="str">
            <v>L3550</v>
          </cell>
          <cell r="J5766" t="str">
            <v>PEQUEÑA EMPRESA</v>
          </cell>
          <cell r="K5766" t="str">
            <v>SECTOR PUBLICO</v>
          </cell>
          <cell r="L5766" t="str">
            <v>05Sin características</v>
          </cell>
          <cell r="M5766">
            <v>41822</v>
          </cell>
          <cell r="N5766">
            <v>0.66666666666666663</v>
          </cell>
          <cell r="O5766" t="str">
            <v>E BARCO</v>
          </cell>
          <cell r="P5766" t="str">
            <v>E BARCO</v>
          </cell>
          <cell r="Q5766" t="str">
            <v>G CASANELLO</v>
          </cell>
          <cell r="R5766" t="str">
            <v>PAPEL</v>
          </cell>
          <cell r="S5766">
            <v>41822</v>
          </cell>
          <cell r="T5766">
            <v>0.66666666666666663</v>
          </cell>
          <cell r="U5766" t="str">
            <v>S/D</v>
          </cell>
          <cell r="V5766">
            <v>41822</v>
          </cell>
          <cell r="W5766">
            <v>0.66666666666666663</v>
          </cell>
          <cell r="X5766">
            <v>0</v>
          </cell>
          <cell r="Y5766">
            <v>0</v>
          </cell>
          <cell r="Z5766">
            <v>0</v>
          </cell>
          <cell r="AA5766">
            <v>0</v>
          </cell>
          <cell r="AB5766">
            <v>0</v>
          </cell>
          <cell r="AC5766">
            <v>41824</v>
          </cell>
          <cell r="AD5766">
            <v>0.49861111111111112</v>
          </cell>
          <cell r="AE5766" t="str">
            <v>MMORAN</v>
          </cell>
          <cell r="AF5766">
            <v>25</v>
          </cell>
          <cell r="AG5766">
            <v>0</v>
          </cell>
          <cell r="AH5766">
            <v>0</v>
          </cell>
          <cell r="AI5766">
            <v>0</v>
          </cell>
          <cell r="AJ5766">
            <v>0</v>
          </cell>
          <cell r="AK5766" t="str">
            <v>EMPRESA PUBLICA.  NO SE INVESTIGA</v>
          </cell>
          <cell r="AL5766">
            <v>0</v>
          </cell>
          <cell r="AM5766">
            <v>0</v>
          </cell>
          <cell r="AN5766">
            <v>0</v>
          </cell>
          <cell r="AO5766">
            <v>0</v>
          </cell>
          <cell r="AP5766">
            <v>1</v>
          </cell>
          <cell r="AQ5766" t="str">
            <v>EDER BARCO</v>
          </cell>
          <cell r="AR5766">
            <v>1</v>
          </cell>
          <cell r="AS5766" t="str">
            <v>VIRGINIA ROMERO</v>
          </cell>
          <cell r="AT5766">
            <v>8</v>
          </cell>
          <cell r="AU5766" t="str">
            <v>CRITICO_15</v>
          </cell>
          <cell r="AV5766" t="str">
            <v>#N/A</v>
          </cell>
          <cell r="AW5766" t="str">
            <v>#N/A</v>
          </cell>
          <cell r="AX5766" t="b">
            <v>0</v>
          </cell>
          <cell r="AY5766" t="b">
            <v>0</v>
          </cell>
        </row>
        <row r="5767">
          <cell r="B5767" t="str">
            <v>1103196000001</v>
          </cell>
          <cell r="C5767" t="str">
            <v>PULLAGUARI PULLAGUARI NILSO ARNOLDO</v>
          </cell>
          <cell r="D5767">
            <v>420</v>
          </cell>
          <cell r="E5767">
            <v>42002</v>
          </cell>
          <cell r="F5767">
            <v>4200250</v>
          </cell>
          <cell r="G5767" t="str">
            <v>COMERCIO</v>
          </cell>
          <cell r="H5767" t="str">
            <v>COMERCIO</v>
          </cell>
          <cell r="I5767" t="str">
            <v>L3551</v>
          </cell>
          <cell r="J5767" t="str">
            <v>PEQUEÑA EMPRESA</v>
          </cell>
          <cell r="K5767">
            <v>0</v>
          </cell>
          <cell r="L5767">
            <v>0</v>
          </cell>
          <cell r="M5767">
            <v>0</v>
          </cell>
          <cell r="N5767">
            <v>0</v>
          </cell>
          <cell r="O5767" t="str">
            <v>V CHAVARRIA</v>
          </cell>
          <cell r="P5767" t="str">
            <v>V CHAVARRIA</v>
          </cell>
          <cell r="Q5767">
            <v>0</v>
          </cell>
          <cell r="R5767">
            <v>0</v>
          </cell>
          <cell r="T5767">
            <v>0</v>
          </cell>
          <cell r="U5767">
            <v>0</v>
          </cell>
          <cell r="V5767">
            <v>0</v>
          </cell>
          <cell r="W5767">
            <v>0</v>
          </cell>
          <cell r="X5767">
            <v>0</v>
          </cell>
          <cell r="Y5767">
            <v>0</v>
          </cell>
          <cell r="Z5767">
            <v>0</v>
          </cell>
          <cell r="AA5767">
            <v>0</v>
          </cell>
          <cell r="AB5767">
            <v>0</v>
          </cell>
          <cell r="AC5767">
            <v>0</v>
          </cell>
          <cell r="AD5767">
            <v>0</v>
          </cell>
          <cell r="AE5767">
            <v>0</v>
          </cell>
          <cell r="AF5767">
            <v>0</v>
          </cell>
          <cell r="AG5767">
            <v>0</v>
          </cell>
          <cell r="AH5767">
            <v>0</v>
          </cell>
          <cell r="AI5767">
            <v>0</v>
          </cell>
          <cell r="AJ5767">
            <v>0</v>
          </cell>
          <cell r="AK5767">
            <v>0</v>
          </cell>
          <cell r="AL5767">
            <v>0</v>
          </cell>
          <cell r="AM5767">
            <v>0</v>
          </cell>
          <cell r="AN5767">
            <v>0</v>
          </cell>
          <cell r="AO5767">
            <v>0</v>
          </cell>
          <cell r="AP5767">
            <v>3</v>
          </cell>
          <cell r="AQ5767" t="str">
            <v>VANESSA CHAVARRIA</v>
          </cell>
          <cell r="AR5767">
            <v>1</v>
          </cell>
          <cell r="AS5767" t="str">
            <v>VIRGINIA ROMERO</v>
          </cell>
          <cell r="AT5767">
            <v>2</v>
          </cell>
          <cell r="AU5767" t="str">
            <v>JOHANNA ALBAN</v>
          </cell>
          <cell r="AV5767" t="str">
            <v>#N/A</v>
          </cell>
          <cell r="AW5767" t="str">
            <v>#N/A</v>
          </cell>
          <cell r="AX5767" t="b">
            <v>1</v>
          </cell>
          <cell r="AY5767" t="b">
            <v>1</v>
          </cell>
        </row>
        <row r="5768">
          <cell r="B5768" t="str">
            <v>0968561720001</v>
          </cell>
          <cell r="C5768" t="str">
            <v>I.E.S.S. UNIDAD DE ATENCION AMBULATORIA DE SANTA CRUZ</v>
          </cell>
          <cell r="D5768">
            <v>420</v>
          </cell>
          <cell r="E5768">
            <v>42003</v>
          </cell>
          <cell r="F5768">
            <v>4200350</v>
          </cell>
          <cell r="G5768" t="str">
            <v>SERVICIOS</v>
          </cell>
          <cell r="H5768" t="str">
            <v>SERVICIOS</v>
          </cell>
          <cell r="I5768" t="str">
            <v>L3552</v>
          </cell>
          <cell r="J5768" t="str">
            <v>MICROEMPRESA</v>
          </cell>
          <cell r="K5768" t="str">
            <v>SECTOR PUBLICO</v>
          </cell>
          <cell r="L5768" t="str">
            <v>05Sin características</v>
          </cell>
          <cell r="M5768">
            <v>41822</v>
          </cell>
          <cell r="N5768">
            <v>0.66666666666666663</v>
          </cell>
          <cell r="O5768" t="str">
            <v>E BARCO</v>
          </cell>
          <cell r="P5768" t="str">
            <v>E BARCO</v>
          </cell>
          <cell r="Q5768" t="str">
            <v>G CASANELLO</v>
          </cell>
          <cell r="R5768" t="str">
            <v>PAPEL</v>
          </cell>
          <cell r="T5768">
            <v>0</v>
          </cell>
          <cell r="U5768">
            <v>0</v>
          </cell>
          <cell r="V5768">
            <v>0</v>
          </cell>
          <cell r="W5768">
            <v>0</v>
          </cell>
          <cell r="X5768">
            <v>0</v>
          </cell>
          <cell r="Y5768">
            <v>0</v>
          </cell>
          <cell r="Z5768">
            <v>0</v>
          </cell>
          <cell r="AA5768">
            <v>0</v>
          </cell>
          <cell r="AB5768">
            <v>0</v>
          </cell>
          <cell r="AC5768">
            <v>41824</v>
          </cell>
          <cell r="AD5768">
            <v>0.49861111111111112</v>
          </cell>
          <cell r="AE5768" t="str">
            <v>MMORAN</v>
          </cell>
          <cell r="AF5768">
            <v>25</v>
          </cell>
          <cell r="AG5768">
            <v>0</v>
          </cell>
          <cell r="AH5768">
            <v>0</v>
          </cell>
          <cell r="AI5768">
            <v>0</v>
          </cell>
          <cell r="AJ5768">
            <v>0</v>
          </cell>
          <cell r="AK5768">
            <v>0</v>
          </cell>
          <cell r="AL5768">
            <v>0</v>
          </cell>
          <cell r="AM5768">
            <v>0</v>
          </cell>
          <cell r="AN5768">
            <v>0</v>
          </cell>
          <cell r="AO5768">
            <v>0</v>
          </cell>
          <cell r="AP5768">
            <v>1</v>
          </cell>
          <cell r="AQ5768" t="str">
            <v>EDER BARCO</v>
          </cell>
          <cell r="AR5768">
            <v>1</v>
          </cell>
          <cell r="AS5768" t="str">
            <v>VIRGINIA ROMERO</v>
          </cell>
          <cell r="AT5768">
            <v>8</v>
          </cell>
          <cell r="AU5768" t="str">
            <v>CRITICO_15</v>
          </cell>
          <cell r="AV5768" t="str">
            <v>#N/A</v>
          </cell>
          <cell r="AW5768" t="str">
            <v>#N/A</v>
          </cell>
          <cell r="AX5768" t="b">
            <v>0</v>
          </cell>
          <cell r="AY5768" t="b">
            <v>0</v>
          </cell>
        </row>
        <row r="5769">
          <cell r="B5769" t="str">
            <v>1708138787001</v>
          </cell>
          <cell r="C5769" t="str">
            <v>HERRERA GRANDA MIRIAN ADRIANA</v>
          </cell>
          <cell r="D5769">
            <v>420</v>
          </cell>
          <cell r="E5769">
            <v>42003</v>
          </cell>
          <cell r="F5769">
            <v>4200350</v>
          </cell>
          <cell r="G5769" t="str">
            <v>SERVICIOS</v>
          </cell>
          <cell r="H5769" t="str">
            <v>SERVICIOS</v>
          </cell>
          <cell r="I5769" t="str">
            <v>L3553</v>
          </cell>
          <cell r="J5769" t="str">
            <v>MICROEMPRESA</v>
          </cell>
          <cell r="K5769">
            <v>0</v>
          </cell>
          <cell r="L5769">
            <v>0</v>
          </cell>
          <cell r="M5769">
            <v>0</v>
          </cell>
          <cell r="N5769">
            <v>0</v>
          </cell>
          <cell r="O5769" t="str">
            <v>V CHAVARRIA</v>
          </cell>
          <cell r="P5769" t="str">
            <v>V CHAVARRIA</v>
          </cell>
          <cell r="Q5769">
            <v>0</v>
          </cell>
          <cell r="R5769">
            <v>0</v>
          </cell>
          <cell r="T5769">
            <v>0</v>
          </cell>
          <cell r="U5769">
            <v>0</v>
          </cell>
          <cell r="V5769">
            <v>0</v>
          </cell>
          <cell r="W5769">
            <v>0</v>
          </cell>
          <cell r="X5769">
            <v>0</v>
          </cell>
          <cell r="Y5769">
            <v>0</v>
          </cell>
          <cell r="Z5769">
            <v>0</v>
          </cell>
          <cell r="AA5769">
            <v>0</v>
          </cell>
          <cell r="AB5769">
            <v>0</v>
          </cell>
          <cell r="AC5769">
            <v>0</v>
          </cell>
          <cell r="AD5769">
            <v>0</v>
          </cell>
          <cell r="AE5769">
            <v>0</v>
          </cell>
          <cell r="AF5769">
            <v>0</v>
          </cell>
          <cell r="AG5769">
            <v>0</v>
          </cell>
          <cell r="AH5769">
            <v>0</v>
          </cell>
          <cell r="AI5769">
            <v>0</v>
          </cell>
          <cell r="AJ5769">
            <v>0</v>
          </cell>
          <cell r="AK5769">
            <v>0</v>
          </cell>
          <cell r="AL5769">
            <v>0</v>
          </cell>
          <cell r="AM5769">
            <v>0</v>
          </cell>
          <cell r="AN5769">
            <v>0</v>
          </cell>
          <cell r="AO5769">
            <v>0</v>
          </cell>
          <cell r="AP5769">
            <v>3</v>
          </cell>
          <cell r="AQ5769" t="str">
            <v>VANESSA CHAVARRIA</v>
          </cell>
          <cell r="AR5769">
            <v>1</v>
          </cell>
          <cell r="AS5769" t="str">
            <v>VIRGINIA ROMERO</v>
          </cell>
          <cell r="AT5769">
            <v>2</v>
          </cell>
          <cell r="AU5769" t="str">
            <v>JOHANNA ALBAN</v>
          </cell>
          <cell r="AV5769" t="str">
            <v>#N/A</v>
          </cell>
          <cell r="AW5769" t="str">
            <v>#N/A</v>
          </cell>
          <cell r="AX5769" t="b">
            <v>1</v>
          </cell>
          <cell r="AY5769" t="b">
            <v>1</v>
          </cell>
        </row>
        <row r="5770">
          <cell r="B5770" t="str">
            <v>2091755737001</v>
          </cell>
          <cell r="C5770" t="str">
            <v>ASOCIACION DE GUARDAPARQUES DEL PARQUE NACIONAL GALAPAGOS</v>
          </cell>
          <cell r="D5770">
            <v>420</v>
          </cell>
          <cell r="E5770">
            <v>42003</v>
          </cell>
          <cell r="F5770">
            <v>4200350</v>
          </cell>
          <cell r="G5770" t="str">
            <v>COMERCIO</v>
          </cell>
          <cell r="H5770" t="str">
            <v>COMERCIO</v>
          </cell>
          <cell r="I5770" t="str">
            <v>L3554</v>
          </cell>
          <cell r="J5770" t="str">
            <v>MICROEMPRESA</v>
          </cell>
          <cell r="K5770">
            <v>0</v>
          </cell>
          <cell r="L5770">
            <v>0</v>
          </cell>
          <cell r="M5770">
            <v>0</v>
          </cell>
          <cell r="N5770">
            <v>0</v>
          </cell>
          <cell r="O5770" t="str">
            <v>E BARCO</v>
          </cell>
          <cell r="P5770" t="str">
            <v>E BARCO</v>
          </cell>
          <cell r="Q5770">
            <v>0</v>
          </cell>
          <cell r="R5770">
            <v>0</v>
          </cell>
          <cell r="T5770">
            <v>0</v>
          </cell>
          <cell r="U5770">
            <v>0</v>
          </cell>
          <cell r="V5770">
            <v>0</v>
          </cell>
          <cell r="W5770">
            <v>0</v>
          </cell>
          <cell r="X5770">
            <v>0</v>
          </cell>
          <cell r="Y5770">
            <v>0</v>
          </cell>
          <cell r="Z5770">
            <v>0</v>
          </cell>
          <cell r="AA5770">
            <v>0</v>
          </cell>
          <cell r="AB5770">
            <v>0</v>
          </cell>
          <cell r="AC5770">
            <v>0</v>
          </cell>
          <cell r="AD5770">
            <v>0</v>
          </cell>
          <cell r="AE5770">
            <v>0</v>
          </cell>
          <cell r="AF5770">
            <v>0</v>
          </cell>
          <cell r="AG5770">
            <v>0</v>
          </cell>
          <cell r="AH5770">
            <v>0</v>
          </cell>
          <cell r="AI5770">
            <v>0</v>
          </cell>
          <cell r="AJ5770">
            <v>0</v>
          </cell>
          <cell r="AK5770">
            <v>0</v>
          </cell>
          <cell r="AL5770">
            <v>0</v>
          </cell>
          <cell r="AM5770">
            <v>0</v>
          </cell>
          <cell r="AN5770">
            <v>0</v>
          </cell>
          <cell r="AO5770">
            <v>0</v>
          </cell>
          <cell r="AP5770">
            <v>1</v>
          </cell>
          <cell r="AQ5770" t="str">
            <v>EDER BARCO</v>
          </cell>
          <cell r="AR5770">
            <v>1</v>
          </cell>
          <cell r="AS5770" t="str">
            <v>VIRGINIA ROMERO</v>
          </cell>
          <cell r="AT5770">
            <v>8</v>
          </cell>
          <cell r="AU5770" t="str">
            <v>CRITICO_15</v>
          </cell>
          <cell r="AV5770" t="str">
            <v>#N/A</v>
          </cell>
          <cell r="AW5770" t="str">
            <v>#N/A</v>
          </cell>
          <cell r="AX5770" t="b">
            <v>1</v>
          </cell>
          <cell r="AY5770" t="b">
            <v>1</v>
          </cell>
        </row>
        <row r="5771">
          <cell r="B5771" t="str">
            <v>2091756911001</v>
          </cell>
          <cell r="C5771" t="str">
            <v>SUSY DU DELICATESSEN</v>
          </cell>
          <cell r="D5771">
            <v>420</v>
          </cell>
          <cell r="E5771">
            <v>42003</v>
          </cell>
          <cell r="F5771">
            <v>4200350</v>
          </cell>
          <cell r="G5771" t="str">
            <v>MANUFACTURA</v>
          </cell>
          <cell r="H5771" t="str">
            <v>MANUFACTURA</v>
          </cell>
          <cell r="I5771" t="str">
            <v>L3555</v>
          </cell>
          <cell r="J5771" t="str">
            <v>MICROEMPRESA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 t="str">
            <v>E BARCO</v>
          </cell>
          <cell r="P5771" t="str">
            <v>E BARCO</v>
          </cell>
          <cell r="Q5771">
            <v>0</v>
          </cell>
          <cell r="R5771">
            <v>0</v>
          </cell>
          <cell r="T5771">
            <v>0</v>
          </cell>
          <cell r="U5771">
            <v>0</v>
          </cell>
          <cell r="V5771">
            <v>0</v>
          </cell>
          <cell r="W5771">
            <v>0</v>
          </cell>
          <cell r="X5771">
            <v>0</v>
          </cell>
          <cell r="Y5771">
            <v>0</v>
          </cell>
          <cell r="Z5771">
            <v>0</v>
          </cell>
          <cell r="AA5771">
            <v>0</v>
          </cell>
          <cell r="AB5771">
            <v>0</v>
          </cell>
          <cell r="AC5771">
            <v>0</v>
          </cell>
          <cell r="AD5771">
            <v>0</v>
          </cell>
          <cell r="AE5771">
            <v>0</v>
          </cell>
          <cell r="AF5771">
            <v>0</v>
          </cell>
          <cell r="AG5771">
            <v>0</v>
          </cell>
          <cell r="AH5771">
            <v>0</v>
          </cell>
          <cell r="AI5771">
            <v>0</v>
          </cell>
          <cell r="AJ5771">
            <v>0</v>
          </cell>
          <cell r="AK5771">
            <v>0</v>
          </cell>
          <cell r="AL5771">
            <v>0</v>
          </cell>
          <cell r="AM5771">
            <v>0</v>
          </cell>
          <cell r="AN5771">
            <v>0</v>
          </cell>
          <cell r="AO5771">
            <v>0</v>
          </cell>
          <cell r="AP5771">
            <v>1</v>
          </cell>
          <cell r="AQ5771" t="str">
            <v>EDER BARCO</v>
          </cell>
          <cell r="AR5771">
            <v>1</v>
          </cell>
          <cell r="AS5771" t="str">
            <v>VIRGINIA ROMERO</v>
          </cell>
          <cell r="AT5771">
            <v>8</v>
          </cell>
          <cell r="AU5771" t="str">
            <v>CRITICO_15</v>
          </cell>
          <cell r="AV5771" t="str">
            <v>#N/A</v>
          </cell>
          <cell r="AW5771" t="str">
            <v>#N/A</v>
          </cell>
          <cell r="AX5771" t="b">
            <v>1</v>
          </cell>
          <cell r="AY5771" t="b">
            <v>1</v>
          </cell>
        </row>
        <row r="5772">
          <cell r="B5772" t="str">
            <v>0992692553001</v>
          </cell>
          <cell r="C5772" t="str">
            <v>CORPORACION LEGAL GALAPAGOS S.A. LEGALOCEAN</v>
          </cell>
          <cell r="D5772">
            <v>420</v>
          </cell>
          <cell r="E5772">
            <v>42003</v>
          </cell>
          <cell r="F5772">
            <v>4200350</v>
          </cell>
          <cell r="G5772" t="str">
            <v>SERVICIOS</v>
          </cell>
          <cell r="H5772" t="str">
            <v>SERVICIOS</v>
          </cell>
          <cell r="I5772" t="str">
            <v>L3556</v>
          </cell>
          <cell r="J5772" t="str">
            <v>MICROEMPRESA</v>
          </cell>
          <cell r="K5772">
            <v>0</v>
          </cell>
          <cell r="L5772">
            <v>0</v>
          </cell>
          <cell r="M5772">
            <v>0</v>
          </cell>
          <cell r="N5772">
            <v>0</v>
          </cell>
          <cell r="O5772" t="str">
            <v>V CHAVARRIA</v>
          </cell>
          <cell r="P5772" t="str">
            <v>V CHAVARRIA</v>
          </cell>
          <cell r="Q5772">
            <v>0</v>
          </cell>
          <cell r="R5772">
            <v>0</v>
          </cell>
          <cell r="T5772">
            <v>0</v>
          </cell>
          <cell r="U5772">
            <v>0</v>
          </cell>
          <cell r="V5772">
            <v>0</v>
          </cell>
          <cell r="W5772">
            <v>0</v>
          </cell>
          <cell r="X5772">
            <v>0</v>
          </cell>
          <cell r="Y5772">
            <v>0</v>
          </cell>
          <cell r="Z5772">
            <v>0</v>
          </cell>
          <cell r="AA5772">
            <v>0</v>
          </cell>
          <cell r="AB5772">
            <v>0</v>
          </cell>
          <cell r="AC5772">
            <v>0</v>
          </cell>
          <cell r="AD5772">
            <v>0</v>
          </cell>
          <cell r="AE5772">
            <v>0</v>
          </cell>
          <cell r="AF5772">
            <v>0</v>
          </cell>
          <cell r="AG5772">
            <v>0</v>
          </cell>
          <cell r="AH5772">
            <v>0</v>
          </cell>
          <cell r="AI5772">
            <v>0</v>
          </cell>
          <cell r="AJ5772">
            <v>0</v>
          </cell>
          <cell r="AK5772">
            <v>0</v>
          </cell>
          <cell r="AL5772">
            <v>0</v>
          </cell>
          <cell r="AM5772">
            <v>0</v>
          </cell>
          <cell r="AN5772">
            <v>0</v>
          </cell>
          <cell r="AO5772">
            <v>0</v>
          </cell>
          <cell r="AP5772">
            <v>3</v>
          </cell>
          <cell r="AQ5772" t="str">
            <v>VANESSA CHAVARRIA</v>
          </cell>
          <cell r="AR5772">
            <v>1</v>
          </cell>
          <cell r="AS5772" t="str">
            <v>VIRGINIA ROMERO</v>
          </cell>
          <cell r="AT5772">
            <v>2</v>
          </cell>
          <cell r="AU5772" t="str">
            <v>JOHANNA ALBAN</v>
          </cell>
          <cell r="AV5772" t="str">
            <v>#N/A</v>
          </cell>
          <cell r="AW5772" t="str">
            <v>#N/A</v>
          </cell>
          <cell r="AX5772" t="b">
            <v>1</v>
          </cell>
          <cell r="AY5772" t="b">
            <v>1</v>
          </cell>
        </row>
        <row r="5773">
          <cell r="B5773" t="str">
            <v>2091758213001</v>
          </cell>
          <cell r="C5773" t="str">
            <v>OCEANICONST S.A.</v>
          </cell>
          <cell r="D5773">
            <v>420</v>
          </cell>
          <cell r="E5773">
            <v>42003</v>
          </cell>
          <cell r="F5773">
            <v>4200350</v>
          </cell>
          <cell r="G5773" t="str">
            <v>SERVICIOS</v>
          </cell>
          <cell r="H5773" t="str">
            <v>SERVICIOS</v>
          </cell>
          <cell r="I5773" t="str">
            <v>L3557</v>
          </cell>
          <cell r="J5773" t="str">
            <v>MICROEMPRESA</v>
          </cell>
          <cell r="K5773" t="str">
            <v>INACTIVA</v>
          </cell>
          <cell r="L5773" t="str">
            <v>04Rechazos</v>
          </cell>
          <cell r="M5773">
            <v>41831</v>
          </cell>
          <cell r="N5773">
            <v>0.48402777777777778</v>
          </cell>
          <cell r="O5773" t="str">
            <v>E BARCO</v>
          </cell>
          <cell r="P5773" t="str">
            <v>E BARCO</v>
          </cell>
          <cell r="Q5773" t="str">
            <v>E BARCO</v>
          </cell>
          <cell r="R5773" t="str">
            <v>PAPEL</v>
          </cell>
          <cell r="T5773">
            <v>0</v>
          </cell>
          <cell r="U5773">
            <v>0</v>
          </cell>
          <cell r="V5773">
            <v>0</v>
          </cell>
          <cell r="W5773">
            <v>0</v>
          </cell>
          <cell r="X5773">
            <v>0</v>
          </cell>
          <cell r="Y5773">
            <v>0</v>
          </cell>
          <cell r="Z5773">
            <v>0</v>
          </cell>
          <cell r="AA5773">
            <v>0</v>
          </cell>
          <cell r="AB5773">
            <v>0</v>
          </cell>
          <cell r="AC5773">
            <v>41834</v>
          </cell>
          <cell r="AD5773">
            <v>0.54166666666666663</v>
          </cell>
          <cell r="AE5773" t="str">
            <v>MMORAN</v>
          </cell>
          <cell r="AF5773">
            <v>32</v>
          </cell>
          <cell r="AG5773">
            <v>0</v>
          </cell>
          <cell r="AH5773">
            <v>0</v>
          </cell>
          <cell r="AI5773">
            <v>0</v>
          </cell>
          <cell r="AJ5773">
            <v>0</v>
          </cell>
          <cell r="AK5773">
            <v>0</v>
          </cell>
          <cell r="AL5773">
            <v>0</v>
          </cell>
          <cell r="AM5773">
            <v>0</v>
          </cell>
          <cell r="AN5773">
            <v>0</v>
          </cell>
          <cell r="AO5773">
            <v>0</v>
          </cell>
          <cell r="AP5773">
            <v>1</v>
          </cell>
          <cell r="AQ5773" t="str">
            <v>EDER BARCO</v>
          </cell>
          <cell r="AR5773">
            <v>1</v>
          </cell>
          <cell r="AS5773" t="str">
            <v>VIRGINIA ROMERO</v>
          </cell>
          <cell r="AT5773">
            <v>8</v>
          </cell>
          <cell r="AU5773" t="str">
            <v>CRITICO_15</v>
          </cell>
          <cell r="AV5773" t="str">
            <v>#N/A</v>
          </cell>
          <cell r="AW5773" t="str">
            <v>#N/A</v>
          </cell>
          <cell r="AX5773" t="b">
            <v>0</v>
          </cell>
          <cell r="AY5773" t="b">
            <v>0</v>
          </cell>
        </row>
        <row r="5774">
          <cell r="B5774" t="str">
            <v>2090004495001</v>
          </cell>
          <cell r="C5774" t="str">
            <v>MISION FRANCISCANA DE GALAPAGOS</v>
          </cell>
          <cell r="D5774">
            <v>420</v>
          </cell>
          <cell r="E5774">
            <v>42003</v>
          </cell>
          <cell r="F5774">
            <v>4200350</v>
          </cell>
          <cell r="G5774" t="str">
            <v>SERVICIOS</v>
          </cell>
          <cell r="H5774" t="str">
            <v>SERVICIOS</v>
          </cell>
          <cell r="I5774" t="str">
            <v>L3558</v>
          </cell>
          <cell r="J5774" t="str">
            <v>MICROEMPRESA</v>
          </cell>
          <cell r="K5774">
            <v>0</v>
          </cell>
          <cell r="L5774" t="str">
            <v>01Empresas Normales</v>
          </cell>
          <cell r="M5774">
            <v>41837</v>
          </cell>
          <cell r="N5774">
            <v>0.37222222222222223</v>
          </cell>
          <cell r="O5774" t="str">
            <v>E BARCO</v>
          </cell>
          <cell r="P5774" t="str">
            <v>E BARCO</v>
          </cell>
          <cell r="Q5774" t="str">
            <v>APLICATIVO WEB</v>
          </cell>
          <cell r="R5774" t="str">
            <v>APLICATIVO WEB</v>
          </cell>
          <cell r="S5774">
            <v>41837</v>
          </cell>
          <cell r="T5774">
            <v>0.41388888888888886</v>
          </cell>
          <cell r="U5774" t="str">
            <v>PRE-027</v>
          </cell>
          <cell r="V5774">
            <v>0</v>
          </cell>
          <cell r="W5774">
            <v>0</v>
          </cell>
          <cell r="X5774">
            <v>0</v>
          </cell>
          <cell r="Y5774">
            <v>0</v>
          </cell>
          <cell r="Z5774">
            <v>0</v>
          </cell>
          <cell r="AA5774">
            <v>0</v>
          </cell>
          <cell r="AB5774">
            <v>0</v>
          </cell>
          <cell r="AC5774">
            <v>0</v>
          </cell>
          <cell r="AD5774">
            <v>0</v>
          </cell>
          <cell r="AE5774">
            <v>0</v>
          </cell>
          <cell r="AF5774">
            <v>0</v>
          </cell>
          <cell r="AG5774">
            <v>0</v>
          </cell>
          <cell r="AH5774">
            <v>0</v>
          </cell>
          <cell r="AI5774">
            <v>0</v>
          </cell>
          <cell r="AJ5774">
            <v>0</v>
          </cell>
          <cell r="AK5774">
            <v>0</v>
          </cell>
          <cell r="AL5774">
            <v>0</v>
          </cell>
          <cell r="AM5774">
            <v>0</v>
          </cell>
          <cell r="AN5774">
            <v>0</v>
          </cell>
          <cell r="AO5774">
            <v>0</v>
          </cell>
          <cell r="AP5774">
            <v>1</v>
          </cell>
          <cell r="AQ5774" t="str">
            <v>EDER BARCO</v>
          </cell>
          <cell r="AR5774">
            <v>1</v>
          </cell>
          <cell r="AS5774" t="str">
            <v>VIRGINIA ROMERO</v>
          </cell>
          <cell r="AT5774">
            <v>8</v>
          </cell>
          <cell r="AU5774" t="str">
            <v>CRITICO_15</v>
          </cell>
          <cell r="AV5774" t="str">
            <v>1</v>
          </cell>
          <cell r="AW5774" t="str">
            <v>2090004495001</v>
          </cell>
          <cell r="AX5774" t="b">
            <v>0</v>
          </cell>
          <cell r="AY5774" t="b">
            <v>0</v>
          </cell>
        </row>
        <row r="5775">
          <cell r="B5775" t="str">
            <v>2000038857001</v>
          </cell>
          <cell r="C5775" t="str">
            <v>LARA LEON MARCELO KENMERE</v>
          </cell>
          <cell r="D5775">
            <v>420</v>
          </cell>
          <cell r="E5775">
            <v>42003</v>
          </cell>
          <cell r="F5775">
            <v>4200350</v>
          </cell>
          <cell r="G5775" t="str">
            <v>SERVICIOS</v>
          </cell>
          <cell r="H5775" t="str">
            <v>SERVICIOS</v>
          </cell>
          <cell r="I5775" t="str">
            <v>L3559</v>
          </cell>
          <cell r="J5775" t="str">
            <v>MICROEMPRESA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 t="str">
            <v>R MEDINA PIN</v>
          </cell>
          <cell r="P5775" t="str">
            <v>R MEDINA PIN</v>
          </cell>
          <cell r="Q5775">
            <v>0</v>
          </cell>
          <cell r="R5775">
            <v>0</v>
          </cell>
          <cell r="T5775">
            <v>0</v>
          </cell>
          <cell r="U5775">
            <v>0</v>
          </cell>
          <cell r="V5775">
            <v>0</v>
          </cell>
          <cell r="W5775">
            <v>0</v>
          </cell>
          <cell r="X5775">
            <v>0</v>
          </cell>
          <cell r="Y5775">
            <v>0</v>
          </cell>
          <cell r="Z5775">
            <v>0</v>
          </cell>
          <cell r="AA5775">
            <v>0</v>
          </cell>
          <cell r="AB5775">
            <v>0</v>
          </cell>
          <cell r="AC5775">
            <v>0</v>
          </cell>
          <cell r="AD5775">
            <v>0</v>
          </cell>
          <cell r="AE5775">
            <v>0</v>
          </cell>
          <cell r="AF5775">
            <v>0</v>
          </cell>
          <cell r="AG5775">
            <v>0</v>
          </cell>
          <cell r="AH5775">
            <v>0</v>
          </cell>
          <cell r="AI5775">
            <v>0</v>
          </cell>
          <cell r="AJ5775">
            <v>0</v>
          </cell>
          <cell r="AK5775">
            <v>0</v>
          </cell>
          <cell r="AL5775">
            <v>0</v>
          </cell>
          <cell r="AM5775">
            <v>0</v>
          </cell>
          <cell r="AN5775">
            <v>0</v>
          </cell>
          <cell r="AO5775">
            <v>0</v>
          </cell>
          <cell r="AP5775">
            <v>2</v>
          </cell>
          <cell r="AQ5775" t="str">
            <v>ROXANA MEDINA</v>
          </cell>
          <cell r="AR5775">
            <v>1</v>
          </cell>
          <cell r="AS5775" t="str">
            <v>VIRGINIA ROMERO</v>
          </cell>
          <cell r="AT5775">
            <v>8</v>
          </cell>
          <cell r="AU5775" t="str">
            <v>CRITICO_15</v>
          </cell>
          <cell r="AV5775" t="str">
            <v>#N/A</v>
          </cell>
          <cell r="AW5775" t="str">
            <v>#N/A</v>
          </cell>
          <cell r="AX5775" t="b">
            <v>1</v>
          </cell>
          <cell r="AY5775" t="b">
            <v>1</v>
          </cell>
        </row>
        <row r="5776">
          <cell r="B5776" t="str">
            <v>0903412567001</v>
          </cell>
          <cell r="C5776" t="str">
            <v>ANDRADE TORRES EFRAIN GONZALO</v>
          </cell>
          <cell r="D5776">
            <v>420</v>
          </cell>
          <cell r="E5776">
            <v>42003</v>
          </cell>
          <cell r="F5776">
            <v>4200350</v>
          </cell>
          <cell r="G5776" t="str">
            <v>SERVICIOS</v>
          </cell>
          <cell r="H5776" t="str">
            <v>SERVICIOS</v>
          </cell>
          <cell r="I5776" t="str">
            <v>L3560</v>
          </cell>
          <cell r="J5776" t="str">
            <v>PEQUEÑA EMPRESA</v>
          </cell>
          <cell r="K5776">
            <v>0</v>
          </cell>
          <cell r="L5776" t="str">
            <v>01Empresas Normales</v>
          </cell>
          <cell r="M5776">
            <v>41831</v>
          </cell>
          <cell r="N5776">
            <v>0.41736111111111113</v>
          </cell>
          <cell r="O5776" t="str">
            <v>C CRUZ</v>
          </cell>
          <cell r="P5776" t="str">
            <v>C CRUZ</v>
          </cell>
          <cell r="Q5776" t="str">
            <v>APLICATIVO WEB</v>
          </cell>
          <cell r="R5776" t="str">
            <v>APLICATIVO WEB</v>
          </cell>
          <cell r="S5776">
            <v>41831</v>
          </cell>
          <cell r="T5776">
            <v>0.5</v>
          </cell>
          <cell r="U5776" t="str">
            <v>PRE-024</v>
          </cell>
          <cell r="V5776">
            <v>0</v>
          </cell>
          <cell r="W5776">
            <v>0</v>
          </cell>
          <cell r="X5776">
            <v>0</v>
          </cell>
          <cell r="Y5776">
            <v>0</v>
          </cell>
          <cell r="Z5776">
            <v>0</v>
          </cell>
          <cell r="AA5776">
            <v>0</v>
          </cell>
          <cell r="AB5776">
            <v>0</v>
          </cell>
          <cell r="AC5776">
            <v>0</v>
          </cell>
          <cell r="AD5776">
            <v>0</v>
          </cell>
          <cell r="AE5776">
            <v>0</v>
          </cell>
          <cell r="AF5776">
            <v>0</v>
          </cell>
          <cell r="AG5776">
            <v>0</v>
          </cell>
          <cell r="AH5776">
            <v>0</v>
          </cell>
          <cell r="AI5776">
            <v>0</v>
          </cell>
          <cell r="AJ5776">
            <v>0</v>
          </cell>
          <cell r="AK5776">
            <v>0</v>
          </cell>
          <cell r="AL5776">
            <v>0</v>
          </cell>
          <cell r="AM5776">
            <v>0</v>
          </cell>
          <cell r="AN5776">
            <v>0</v>
          </cell>
          <cell r="AO5776">
            <v>0</v>
          </cell>
          <cell r="AP5776">
            <v>4</v>
          </cell>
          <cell r="AQ5776" t="str">
            <v>CRISTHIAN CRUZ</v>
          </cell>
          <cell r="AR5776">
            <v>1</v>
          </cell>
          <cell r="AS5776" t="str">
            <v>VIRGINIA ROMERO</v>
          </cell>
          <cell r="AT5776">
            <v>3</v>
          </cell>
          <cell r="AU5776" t="str">
            <v>ANDRE ACUÑA</v>
          </cell>
          <cell r="AV5776" t="str">
            <v>1</v>
          </cell>
          <cell r="AW5776" t="str">
            <v>0903412567001</v>
          </cell>
          <cell r="AX5776" t="b">
            <v>0</v>
          </cell>
          <cell r="AY5776" t="b">
            <v>0</v>
          </cell>
        </row>
        <row r="5777">
          <cell r="B5777" t="str">
            <v>0923725279001</v>
          </cell>
          <cell r="C5777" t="str">
            <v>CHAGUAY REYES MONICA VERONICA</v>
          </cell>
          <cell r="D5777">
            <v>420</v>
          </cell>
          <cell r="E5777">
            <v>42003</v>
          </cell>
          <cell r="F5777">
            <v>4200350</v>
          </cell>
          <cell r="G5777" t="str">
            <v>COMERCIO</v>
          </cell>
          <cell r="H5777" t="str">
            <v>COMERCIO</v>
          </cell>
          <cell r="I5777" t="str">
            <v>L3561</v>
          </cell>
          <cell r="J5777" t="str">
            <v>PEQUEÑA EMPRESA</v>
          </cell>
          <cell r="K5777">
            <v>0</v>
          </cell>
          <cell r="L5777" t="str">
            <v>01Empresas Normales</v>
          </cell>
          <cell r="M5777">
            <v>41827</v>
          </cell>
          <cell r="N5777">
            <v>0.35416666666666669</v>
          </cell>
          <cell r="O5777" t="str">
            <v>C CRUZ</v>
          </cell>
          <cell r="P5777" t="str">
            <v>C CRUZ</v>
          </cell>
          <cell r="Q5777" t="str">
            <v>APLICATIVO WEB</v>
          </cell>
          <cell r="R5777" t="str">
            <v>APLICATIVO WEB</v>
          </cell>
          <cell r="S5777">
            <v>41827</v>
          </cell>
          <cell r="T5777">
            <v>0.54166666666666663</v>
          </cell>
          <cell r="U5777" t="str">
            <v>PRE-022</v>
          </cell>
          <cell r="V5777">
            <v>0</v>
          </cell>
          <cell r="W5777">
            <v>0</v>
          </cell>
          <cell r="X5777">
            <v>0</v>
          </cell>
          <cell r="Y5777">
            <v>0</v>
          </cell>
          <cell r="Z5777">
            <v>0</v>
          </cell>
          <cell r="AA5777">
            <v>0</v>
          </cell>
          <cell r="AB5777">
            <v>0</v>
          </cell>
          <cell r="AC5777">
            <v>0</v>
          </cell>
          <cell r="AD5777">
            <v>0</v>
          </cell>
          <cell r="AE5777">
            <v>0</v>
          </cell>
          <cell r="AF5777">
            <v>0</v>
          </cell>
          <cell r="AG5777">
            <v>0</v>
          </cell>
          <cell r="AH5777">
            <v>0</v>
          </cell>
          <cell r="AI5777">
            <v>0</v>
          </cell>
          <cell r="AJ5777">
            <v>0</v>
          </cell>
          <cell r="AK5777">
            <v>0</v>
          </cell>
          <cell r="AL5777">
            <v>0</v>
          </cell>
          <cell r="AM5777">
            <v>0</v>
          </cell>
          <cell r="AN5777">
            <v>0</v>
          </cell>
          <cell r="AO5777">
            <v>0</v>
          </cell>
          <cell r="AP5777">
            <v>4</v>
          </cell>
          <cell r="AQ5777" t="str">
            <v>CRISTHIAN CRUZ</v>
          </cell>
          <cell r="AR5777">
            <v>1</v>
          </cell>
          <cell r="AS5777" t="str">
            <v>VIRGINIA ROMERO</v>
          </cell>
          <cell r="AT5777">
            <v>3</v>
          </cell>
          <cell r="AU5777" t="str">
            <v>ANDRE ACUÑA</v>
          </cell>
          <cell r="AV5777" t="str">
            <v>1</v>
          </cell>
          <cell r="AW5777" t="str">
            <v>0923725279001</v>
          </cell>
          <cell r="AX5777" t="b">
            <v>0</v>
          </cell>
          <cell r="AY5777" t="b">
            <v>0</v>
          </cell>
        </row>
        <row r="5778">
          <cell r="B5778" t="str">
            <v>1712042579001</v>
          </cell>
          <cell r="C5778" t="str">
            <v>JARAMILLO VALLADARES ANGEL EDUARDO</v>
          </cell>
          <cell r="D5778">
            <v>420</v>
          </cell>
          <cell r="E5778">
            <v>42003</v>
          </cell>
          <cell r="F5778">
            <v>4200350</v>
          </cell>
          <cell r="G5778" t="str">
            <v>SERVICIOS</v>
          </cell>
          <cell r="H5778" t="str">
            <v>SERVICIOS</v>
          </cell>
          <cell r="I5778" t="str">
            <v>L3562</v>
          </cell>
          <cell r="J5778" t="str">
            <v>PEQUEÑA EMPRESA</v>
          </cell>
          <cell r="K5778">
            <v>0</v>
          </cell>
          <cell r="L5778">
            <v>0</v>
          </cell>
          <cell r="M5778">
            <v>0</v>
          </cell>
          <cell r="N5778">
            <v>0</v>
          </cell>
          <cell r="O5778" t="str">
            <v>R MEDINA PIN</v>
          </cell>
          <cell r="P5778" t="str">
            <v>R MEDINA PIN</v>
          </cell>
          <cell r="Q5778">
            <v>0</v>
          </cell>
          <cell r="R5778">
            <v>0</v>
          </cell>
          <cell r="T5778">
            <v>0</v>
          </cell>
          <cell r="U5778">
            <v>0</v>
          </cell>
          <cell r="V5778">
            <v>0</v>
          </cell>
          <cell r="W5778">
            <v>0</v>
          </cell>
          <cell r="X5778">
            <v>0</v>
          </cell>
          <cell r="Y5778">
            <v>0</v>
          </cell>
          <cell r="Z5778">
            <v>0</v>
          </cell>
          <cell r="AA5778">
            <v>0</v>
          </cell>
          <cell r="AB5778">
            <v>0</v>
          </cell>
          <cell r="AC5778">
            <v>0</v>
          </cell>
          <cell r="AD5778">
            <v>0</v>
          </cell>
          <cell r="AE5778">
            <v>0</v>
          </cell>
          <cell r="AF5778">
            <v>0</v>
          </cell>
          <cell r="AG5778">
            <v>0</v>
          </cell>
          <cell r="AH5778">
            <v>0</v>
          </cell>
          <cell r="AI5778">
            <v>0</v>
          </cell>
          <cell r="AJ5778">
            <v>0</v>
          </cell>
          <cell r="AK5778">
            <v>0</v>
          </cell>
          <cell r="AL5778">
            <v>0</v>
          </cell>
          <cell r="AM5778">
            <v>0</v>
          </cell>
          <cell r="AN5778">
            <v>0</v>
          </cell>
          <cell r="AO5778">
            <v>0</v>
          </cell>
          <cell r="AP5778">
            <v>2</v>
          </cell>
          <cell r="AQ5778" t="str">
            <v>ROXANA MEDINA</v>
          </cell>
          <cell r="AR5778">
            <v>1</v>
          </cell>
          <cell r="AS5778" t="str">
            <v>VIRGINIA ROMERO</v>
          </cell>
          <cell r="AT5778">
            <v>8</v>
          </cell>
          <cell r="AU5778" t="str">
            <v>CRITICO_15</v>
          </cell>
          <cell r="AV5778" t="str">
            <v>#N/A</v>
          </cell>
          <cell r="AW5778" t="str">
            <v>#N/A</v>
          </cell>
          <cell r="AX5778" t="b">
            <v>1</v>
          </cell>
          <cell r="AY5778" t="b">
            <v>1</v>
          </cell>
        </row>
        <row r="5779">
          <cell r="B5779" t="str">
            <v>1721651428001</v>
          </cell>
          <cell r="C5779" t="str">
            <v>VELANDIA ALDAS GREGORIO ENDER</v>
          </cell>
          <cell r="D5779">
            <v>420</v>
          </cell>
          <cell r="E5779">
            <v>42003</v>
          </cell>
          <cell r="F5779">
            <v>4200350</v>
          </cell>
          <cell r="G5779" t="str">
            <v>COMERCIO</v>
          </cell>
          <cell r="H5779" t="str">
            <v>COMERCIO</v>
          </cell>
          <cell r="I5779" t="str">
            <v>L3563</v>
          </cell>
          <cell r="J5779" t="str">
            <v>PEQUEÑA EMPRESA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 t="str">
            <v>R MEDINA PIN</v>
          </cell>
          <cell r="P5779" t="str">
            <v>R MEDINA PIN</v>
          </cell>
          <cell r="Q5779">
            <v>0</v>
          </cell>
          <cell r="R5779">
            <v>0</v>
          </cell>
          <cell r="T5779">
            <v>0</v>
          </cell>
          <cell r="U5779">
            <v>0</v>
          </cell>
          <cell r="V5779">
            <v>0</v>
          </cell>
          <cell r="W5779">
            <v>0</v>
          </cell>
          <cell r="X5779">
            <v>0</v>
          </cell>
          <cell r="Y5779">
            <v>0</v>
          </cell>
          <cell r="Z5779">
            <v>0</v>
          </cell>
          <cell r="AA5779">
            <v>0</v>
          </cell>
          <cell r="AB5779">
            <v>0</v>
          </cell>
          <cell r="AC5779">
            <v>0</v>
          </cell>
          <cell r="AD5779">
            <v>0</v>
          </cell>
          <cell r="AE5779">
            <v>0</v>
          </cell>
          <cell r="AF5779">
            <v>0</v>
          </cell>
          <cell r="AG5779">
            <v>0</v>
          </cell>
          <cell r="AH5779">
            <v>0</v>
          </cell>
          <cell r="AI5779">
            <v>0</v>
          </cell>
          <cell r="AJ5779">
            <v>0</v>
          </cell>
          <cell r="AK5779">
            <v>0</v>
          </cell>
          <cell r="AL5779">
            <v>0</v>
          </cell>
          <cell r="AM5779">
            <v>0</v>
          </cell>
          <cell r="AN5779">
            <v>0</v>
          </cell>
          <cell r="AO5779">
            <v>0</v>
          </cell>
          <cell r="AP5779">
            <v>2</v>
          </cell>
          <cell r="AQ5779" t="str">
            <v>ROXANA MEDINA</v>
          </cell>
          <cell r="AR5779">
            <v>1</v>
          </cell>
          <cell r="AS5779" t="str">
            <v>VIRGINIA ROMERO</v>
          </cell>
          <cell r="AT5779">
            <v>8</v>
          </cell>
          <cell r="AU5779" t="str">
            <v>CRITICO_15</v>
          </cell>
          <cell r="AV5779" t="str">
            <v>#N/A</v>
          </cell>
          <cell r="AW5779" t="str">
            <v>#N/A</v>
          </cell>
          <cell r="AX5779" t="b">
            <v>1</v>
          </cell>
          <cell r="AY5779" t="b">
            <v>1</v>
          </cell>
        </row>
        <row r="5780">
          <cell r="B5780" t="str">
            <v>2000001137001</v>
          </cell>
          <cell r="C5780" t="str">
            <v>AYALA CHACA ALICIA MARGOT</v>
          </cell>
          <cell r="D5780">
            <v>420</v>
          </cell>
          <cell r="E5780">
            <v>42003</v>
          </cell>
          <cell r="F5780">
            <v>4200350</v>
          </cell>
          <cell r="G5780" t="str">
            <v>SERVICIOS</v>
          </cell>
          <cell r="H5780" t="str">
            <v>SERVICIOS</v>
          </cell>
          <cell r="I5780" t="str">
            <v>L3564</v>
          </cell>
          <cell r="J5780" t="str">
            <v>PEQUEÑA EMPRESA</v>
          </cell>
          <cell r="K5780">
            <v>0</v>
          </cell>
          <cell r="L5780" t="str">
            <v>01Empresas Normales</v>
          </cell>
          <cell r="M5780">
            <v>41831</v>
          </cell>
          <cell r="N5780">
            <v>0.41736111111111113</v>
          </cell>
          <cell r="O5780" t="str">
            <v>R MEDINA PIN</v>
          </cell>
          <cell r="P5780" t="str">
            <v>R MEDINA PIN</v>
          </cell>
          <cell r="Q5780" t="str">
            <v>APLICATIVO WEB</v>
          </cell>
          <cell r="R5780" t="str">
            <v>APLICATIVO WEB</v>
          </cell>
          <cell r="S5780">
            <v>41831</v>
          </cell>
          <cell r="T5780">
            <v>0.5</v>
          </cell>
          <cell r="U5780" t="str">
            <v>PRE-024</v>
          </cell>
          <cell r="V5780">
            <v>0</v>
          </cell>
          <cell r="W5780">
            <v>0</v>
          </cell>
          <cell r="X5780">
            <v>0</v>
          </cell>
          <cell r="Y5780">
            <v>0</v>
          </cell>
          <cell r="Z5780">
            <v>0</v>
          </cell>
          <cell r="AA5780">
            <v>0</v>
          </cell>
          <cell r="AB5780">
            <v>0</v>
          </cell>
          <cell r="AC5780">
            <v>0</v>
          </cell>
          <cell r="AD5780">
            <v>0</v>
          </cell>
          <cell r="AE5780">
            <v>0</v>
          </cell>
          <cell r="AF5780">
            <v>0</v>
          </cell>
          <cell r="AG5780">
            <v>0</v>
          </cell>
          <cell r="AH5780">
            <v>0</v>
          </cell>
          <cell r="AI5780">
            <v>0</v>
          </cell>
          <cell r="AJ5780">
            <v>0</v>
          </cell>
          <cell r="AK5780">
            <v>0</v>
          </cell>
          <cell r="AL5780">
            <v>0</v>
          </cell>
          <cell r="AM5780">
            <v>0</v>
          </cell>
          <cell r="AN5780">
            <v>0</v>
          </cell>
          <cell r="AO5780">
            <v>0</v>
          </cell>
          <cell r="AP5780">
            <v>2</v>
          </cell>
          <cell r="AQ5780" t="str">
            <v>ROXANA MEDINA</v>
          </cell>
          <cell r="AR5780">
            <v>1</v>
          </cell>
          <cell r="AS5780" t="str">
            <v>VIRGINIA ROMERO</v>
          </cell>
          <cell r="AT5780">
            <v>8</v>
          </cell>
          <cell r="AU5780" t="str">
            <v>CRITICO_15</v>
          </cell>
          <cell r="AV5780" t="str">
            <v>1</v>
          </cell>
          <cell r="AW5780" t="str">
            <v>2000001137001</v>
          </cell>
          <cell r="AX5780" t="b">
            <v>0</v>
          </cell>
          <cell r="AY5780" t="b">
            <v>0</v>
          </cell>
        </row>
        <row r="5781">
          <cell r="B5781" t="str">
            <v>2000023701001</v>
          </cell>
          <cell r="C5781" t="str">
            <v>ROBALINO PARRA DAVID ENRIQUE</v>
          </cell>
          <cell r="D5781">
            <v>420</v>
          </cell>
          <cell r="E5781">
            <v>42003</v>
          </cell>
          <cell r="F5781">
            <v>4200350</v>
          </cell>
          <cell r="G5781" t="str">
            <v>EXPLOTACIÓN DE MINAS Y CANTERAS</v>
          </cell>
          <cell r="H5781" t="str">
            <v>EXPLOTACIÓN DE MINAS Y CANTERAS</v>
          </cell>
          <cell r="I5781" t="str">
            <v>L3565</v>
          </cell>
          <cell r="J5781" t="str">
            <v>PEQUEÑA EMPRESA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 t="str">
            <v>R MEDINA PIN</v>
          </cell>
          <cell r="P5781" t="str">
            <v>R MEDINA PIN</v>
          </cell>
          <cell r="Q5781">
            <v>0</v>
          </cell>
          <cell r="R5781">
            <v>0</v>
          </cell>
          <cell r="T5781">
            <v>0</v>
          </cell>
          <cell r="U5781">
            <v>0</v>
          </cell>
          <cell r="V5781">
            <v>0</v>
          </cell>
          <cell r="W5781">
            <v>0</v>
          </cell>
          <cell r="X5781">
            <v>0</v>
          </cell>
          <cell r="Y5781">
            <v>0</v>
          </cell>
          <cell r="Z5781">
            <v>0</v>
          </cell>
          <cell r="AA5781">
            <v>0</v>
          </cell>
          <cell r="AB5781">
            <v>0</v>
          </cell>
          <cell r="AC5781">
            <v>0</v>
          </cell>
          <cell r="AD5781">
            <v>0</v>
          </cell>
          <cell r="AE5781">
            <v>0</v>
          </cell>
          <cell r="AF5781">
            <v>0</v>
          </cell>
          <cell r="AG5781">
            <v>0</v>
          </cell>
          <cell r="AH5781">
            <v>0</v>
          </cell>
          <cell r="AI5781">
            <v>0</v>
          </cell>
          <cell r="AJ5781">
            <v>0</v>
          </cell>
          <cell r="AK5781">
            <v>0</v>
          </cell>
          <cell r="AL5781">
            <v>0</v>
          </cell>
          <cell r="AM5781">
            <v>0</v>
          </cell>
          <cell r="AN5781">
            <v>0</v>
          </cell>
          <cell r="AO5781">
            <v>0</v>
          </cell>
          <cell r="AP5781">
            <v>2</v>
          </cell>
          <cell r="AQ5781" t="str">
            <v>ROXANA MEDINA</v>
          </cell>
          <cell r="AR5781">
            <v>1</v>
          </cell>
          <cell r="AS5781" t="str">
            <v>VIRGINIA ROMERO</v>
          </cell>
          <cell r="AT5781">
            <v>8</v>
          </cell>
          <cell r="AU5781" t="str">
            <v>CRITICO_15</v>
          </cell>
          <cell r="AV5781" t="str">
            <v>#N/A</v>
          </cell>
          <cell r="AW5781" t="str">
            <v>#N/A</v>
          </cell>
          <cell r="AX5781" t="b">
            <v>1</v>
          </cell>
          <cell r="AY5781" t="b">
            <v>1</v>
          </cell>
        </row>
        <row r="5782">
          <cell r="B5782" t="str">
            <v>2000032694001</v>
          </cell>
          <cell r="C5782" t="str">
            <v>VELASQUE ANGO MARIA CARMEN</v>
          </cell>
          <cell r="D5782">
            <v>420</v>
          </cell>
          <cell r="E5782">
            <v>42003</v>
          </cell>
          <cell r="F5782">
            <v>4200350</v>
          </cell>
          <cell r="G5782" t="str">
            <v>COMERCIO</v>
          </cell>
          <cell r="H5782" t="str">
            <v>COMERCIO</v>
          </cell>
          <cell r="I5782" t="str">
            <v>L3566</v>
          </cell>
          <cell r="J5782" t="str">
            <v>PEQUEÑA EMPRESA</v>
          </cell>
          <cell r="K5782">
            <v>0</v>
          </cell>
          <cell r="L5782">
            <v>0</v>
          </cell>
          <cell r="M5782">
            <v>0</v>
          </cell>
          <cell r="N5782">
            <v>0</v>
          </cell>
          <cell r="O5782" t="str">
            <v>R MEDINA PIN</v>
          </cell>
          <cell r="P5782" t="str">
            <v>R MEDINA PIN</v>
          </cell>
          <cell r="Q5782">
            <v>0</v>
          </cell>
          <cell r="R5782">
            <v>0</v>
          </cell>
          <cell r="T5782">
            <v>0</v>
          </cell>
          <cell r="U5782">
            <v>0</v>
          </cell>
          <cell r="V5782">
            <v>0</v>
          </cell>
          <cell r="W5782">
            <v>0</v>
          </cell>
          <cell r="X5782">
            <v>0</v>
          </cell>
          <cell r="Y5782">
            <v>0</v>
          </cell>
          <cell r="Z5782">
            <v>0</v>
          </cell>
          <cell r="AA5782">
            <v>0</v>
          </cell>
          <cell r="AB5782">
            <v>0</v>
          </cell>
          <cell r="AC5782">
            <v>0</v>
          </cell>
          <cell r="AD5782">
            <v>0</v>
          </cell>
          <cell r="AE5782">
            <v>0</v>
          </cell>
          <cell r="AF5782">
            <v>0</v>
          </cell>
          <cell r="AG5782">
            <v>0</v>
          </cell>
          <cell r="AH5782">
            <v>0</v>
          </cell>
          <cell r="AI5782">
            <v>0</v>
          </cell>
          <cell r="AJ5782">
            <v>0</v>
          </cell>
          <cell r="AK5782">
            <v>0</v>
          </cell>
          <cell r="AL5782">
            <v>0</v>
          </cell>
          <cell r="AM5782">
            <v>0</v>
          </cell>
          <cell r="AN5782">
            <v>0</v>
          </cell>
          <cell r="AO5782">
            <v>0</v>
          </cell>
          <cell r="AP5782">
            <v>2</v>
          </cell>
          <cell r="AQ5782" t="str">
            <v>ROXANA MEDINA</v>
          </cell>
          <cell r="AR5782">
            <v>1</v>
          </cell>
          <cell r="AS5782" t="str">
            <v>VIRGINIA ROMERO</v>
          </cell>
          <cell r="AT5782">
            <v>8</v>
          </cell>
          <cell r="AU5782" t="str">
            <v>CRITICO_15</v>
          </cell>
          <cell r="AV5782" t="str">
            <v>#N/A</v>
          </cell>
          <cell r="AW5782" t="str">
            <v>#N/A</v>
          </cell>
          <cell r="AX5782" t="b">
            <v>1</v>
          </cell>
          <cell r="AY5782" t="b">
            <v>1</v>
          </cell>
        </row>
        <row r="5783">
          <cell r="B5783" t="str">
            <v>2091757586001</v>
          </cell>
          <cell r="C5783" t="str">
            <v>SORRENTO GALAPAGOS S.C.C.</v>
          </cell>
          <cell r="D5783">
            <v>420</v>
          </cell>
          <cell r="E5783">
            <v>42003</v>
          </cell>
          <cell r="F5783">
            <v>4200350</v>
          </cell>
          <cell r="G5783" t="str">
            <v>SERVICIOS</v>
          </cell>
          <cell r="H5783" t="str">
            <v>SERVICIOS</v>
          </cell>
          <cell r="I5783" t="str">
            <v>L3567</v>
          </cell>
          <cell r="J5783" t="str">
            <v>PEQUEÑA EMPRESA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 t="str">
            <v>E BARCO</v>
          </cell>
          <cell r="P5783" t="str">
            <v>E BARCO</v>
          </cell>
          <cell r="Q5783">
            <v>0</v>
          </cell>
          <cell r="R5783">
            <v>0</v>
          </cell>
          <cell r="T5783">
            <v>0</v>
          </cell>
          <cell r="U5783">
            <v>0</v>
          </cell>
          <cell r="V5783">
            <v>0</v>
          </cell>
          <cell r="W5783">
            <v>0</v>
          </cell>
          <cell r="X5783">
            <v>0</v>
          </cell>
          <cell r="Y5783">
            <v>0</v>
          </cell>
          <cell r="Z5783">
            <v>0</v>
          </cell>
          <cell r="AA5783">
            <v>0</v>
          </cell>
          <cell r="AB5783">
            <v>0</v>
          </cell>
          <cell r="AC5783">
            <v>0</v>
          </cell>
          <cell r="AD5783">
            <v>0</v>
          </cell>
          <cell r="AE5783">
            <v>0</v>
          </cell>
          <cell r="AF5783">
            <v>0</v>
          </cell>
          <cell r="AG5783">
            <v>0</v>
          </cell>
          <cell r="AH5783">
            <v>0</v>
          </cell>
          <cell r="AI5783">
            <v>0</v>
          </cell>
          <cell r="AJ5783">
            <v>0</v>
          </cell>
          <cell r="AK5783">
            <v>0</v>
          </cell>
          <cell r="AL5783">
            <v>0</v>
          </cell>
          <cell r="AM5783">
            <v>0</v>
          </cell>
          <cell r="AN5783">
            <v>0</v>
          </cell>
          <cell r="AO5783">
            <v>0</v>
          </cell>
          <cell r="AP5783">
            <v>1</v>
          </cell>
          <cell r="AQ5783" t="str">
            <v>EDER BARCO</v>
          </cell>
          <cell r="AR5783">
            <v>1</v>
          </cell>
          <cell r="AS5783" t="str">
            <v>VIRGINIA ROMERO</v>
          </cell>
          <cell r="AT5783">
            <v>8</v>
          </cell>
          <cell r="AU5783" t="str">
            <v>CRITICO_15</v>
          </cell>
          <cell r="AV5783" t="str">
            <v>#N/A</v>
          </cell>
          <cell r="AW5783" t="str">
            <v>#N/A</v>
          </cell>
          <cell r="AX5783" t="b">
            <v>1</v>
          </cell>
          <cell r="AY5783" t="b">
            <v>1</v>
          </cell>
        </row>
        <row r="5784">
          <cell r="B5784" t="str">
            <v>1708201247001</v>
          </cell>
          <cell r="C5784" t="str">
            <v>ORDOÃ‘EZ TACURI JOSE SALVADOR</v>
          </cell>
          <cell r="D5784">
            <v>420</v>
          </cell>
          <cell r="E5784">
            <v>42003</v>
          </cell>
          <cell r="F5784">
            <v>4200350</v>
          </cell>
          <cell r="G5784" t="str">
            <v>MANUFACTURA</v>
          </cell>
          <cell r="H5784" t="str">
            <v>MANUFACTURA</v>
          </cell>
          <cell r="I5784" t="str">
            <v>L3568</v>
          </cell>
          <cell r="J5784" t="str">
            <v>PEQUEÑA EMPRESA</v>
          </cell>
          <cell r="K5784">
            <v>0</v>
          </cell>
          <cell r="L5784">
            <v>0</v>
          </cell>
          <cell r="M5784">
            <v>0</v>
          </cell>
          <cell r="N5784">
            <v>0</v>
          </cell>
          <cell r="O5784" t="str">
            <v>V CHAVARRIA</v>
          </cell>
          <cell r="P5784" t="str">
            <v>V CHAVARRIA</v>
          </cell>
          <cell r="Q5784">
            <v>0</v>
          </cell>
          <cell r="R5784">
            <v>0</v>
          </cell>
          <cell r="T5784">
            <v>0</v>
          </cell>
          <cell r="U5784">
            <v>0</v>
          </cell>
          <cell r="V5784">
            <v>0</v>
          </cell>
          <cell r="W5784">
            <v>0</v>
          </cell>
          <cell r="X5784">
            <v>0</v>
          </cell>
          <cell r="Y5784">
            <v>0</v>
          </cell>
          <cell r="Z5784">
            <v>0</v>
          </cell>
          <cell r="AA5784">
            <v>0</v>
          </cell>
          <cell r="AB5784">
            <v>0</v>
          </cell>
          <cell r="AC5784">
            <v>0</v>
          </cell>
          <cell r="AD5784">
            <v>0</v>
          </cell>
          <cell r="AE5784">
            <v>0</v>
          </cell>
          <cell r="AF5784">
            <v>0</v>
          </cell>
          <cell r="AG5784">
            <v>0</v>
          </cell>
          <cell r="AH5784">
            <v>0</v>
          </cell>
          <cell r="AI5784">
            <v>0</v>
          </cell>
          <cell r="AJ5784">
            <v>0</v>
          </cell>
          <cell r="AK5784">
            <v>0</v>
          </cell>
          <cell r="AL5784">
            <v>0</v>
          </cell>
          <cell r="AM5784">
            <v>0</v>
          </cell>
          <cell r="AN5784">
            <v>0</v>
          </cell>
          <cell r="AO5784">
            <v>0</v>
          </cell>
          <cell r="AP5784">
            <v>3</v>
          </cell>
          <cell r="AQ5784" t="str">
            <v>VANESSA CHAVARRIA</v>
          </cell>
          <cell r="AR5784">
            <v>1</v>
          </cell>
          <cell r="AS5784" t="str">
            <v>VIRGINIA ROMERO</v>
          </cell>
          <cell r="AT5784">
            <v>2</v>
          </cell>
          <cell r="AU5784" t="str">
            <v>JOHANNA ALBAN</v>
          </cell>
          <cell r="AV5784" t="str">
            <v>#N/A</v>
          </cell>
          <cell r="AW5784" t="str">
            <v>#N/A</v>
          </cell>
          <cell r="AX5784" t="b">
            <v>1</v>
          </cell>
          <cell r="AY5784" t="b">
            <v>1</v>
          </cell>
        </row>
        <row r="5785">
          <cell r="B5785" t="str">
            <v>2000033551001</v>
          </cell>
          <cell r="C5785" t="str">
            <v>KASTDALEN ESPIN THORVALDO ABRAHAN</v>
          </cell>
          <cell r="D5785">
            <v>420</v>
          </cell>
          <cell r="E5785">
            <v>42003</v>
          </cell>
          <cell r="F5785">
            <v>4200350</v>
          </cell>
          <cell r="G5785" t="str">
            <v>COMERCIO</v>
          </cell>
          <cell r="H5785" t="str">
            <v>COMERCIO</v>
          </cell>
          <cell r="I5785" t="str">
            <v>L3569</v>
          </cell>
          <cell r="J5785" t="str">
            <v>PEQUEÑA EMPRESA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 t="str">
            <v>R MEDINA PIN</v>
          </cell>
          <cell r="P5785" t="str">
            <v>R MEDINA PIN</v>
          </cell>
          <cell r="Q5785">
            <v>0</v>
          </cell>
          <cell r="R5785">
            <v>0</v>
          </cell>
          <cell r="T5785">
            <v>0</v>
          </cell>
          <cell r="U5785">
            <v>0</v>
          </cell>
          <cell r="V5785">
            <v>0</v>
          </cell>
          <cell r="W5785">
            <v>0</v>
          </cell>
          <cell r="X5785">
            <v>0</v>
          </cell>
          <cell r="Y5785">
            <v>0</v>
          </cell>
          <cell r="Z5785">
            <v>0</v>
          </cell>
          <cell r="AA5785">
            <v>0</v>
          </cell>
          <cell r="AB5785">
            <v>0</v>
          </cell>
          <cell r="AC5785">
            <v>0</v>
          </cell>
          <cell r="AD5785">
            <v>0</v>
          </cell>
          <cell r="AE5785">
            <v>0</v>
          </cell>
          <cell r="AF5785">
            <v>0</v>
          </cell>
          <cell r="AG5785">
            <v>0</v>
          </cell>
          <cell r="AH5785">
            <v>0</v>
          </cell>
          <cell r="AI5785">
            <v>0</v>
          </cell>
          <cell r="AJ5785">
            <v>0</v>
          </cell>
          <cell r="AK5785">
            <v>0</v>
          </cell>
          <cell r="AL5785">
            <v>0</v>
          </cell>
          <cell r="AM5785">
            <v>0</v>
          </cell>
          <cell r="AN5785">
            <v>0</v>
          </cell>
          <cell r="AO5785">
            <v>0</v>
          </cell>
          <cell r="AP5785">
            <v>2</v>
          </cell>
          <cell r="AQ5785" t="str">
            <v>ROXANA MEDINA</v>
          </cell>
          <cell r="AR5785">
            <v>1</v>
          </cell>
          <cell r="AS5785" t="str">
            <v>VIRGINIA ROMERO</v>
          </cell>
          <cell r="AT5785">
            <v>8</v>
          </cell>
          <cell r="AU5785" t="str">
            <v>CRITICO_15</v>
          </cell>
          <cell r="AV5785" t="str">
            <v>#N/A</v>
          </cell>
          <cell r="AW5785" t="str">
            <v>#N/A</v>
          </cell>
          <cell r="AX5785" t="b">
            <v>1</v>
          </cell>
          <cell r="AY5785" t="b">
            <v>1</v>
          </cell>
        </row>
        <row r="5786">
          <cell r="B5786" t="str">
            <v>0909084576001</v>
          </cell>
          <cell r="C5786" t="str">
            <v>ACUÃ‘A BAQUERIZO LORENA DEL CARMEN</v>
          </cell>
          <cell r="D5786">
            <v>420</v>
          </cell>
          <cell r="E5786">
            <v>42003</v>
          </cell>
          <cell r="F5786">
            <v>4200350</v>
          </cell>
          <cell r="G5786" t="str">
            <v>SERVICIOS</v>
          </cell>
          <cell r="H5786" t="str">
            <v>SERVICIOS</v>
          </cell>
          <cell r="I5786" t="str">
            <v>L3570</v>
          </cell>
          <cell r="J5786" t="str">
            <v>PEQUEÑA EMPRESA</v>
          </cell>
          <cell r="K5786">
            <v>0</v>
          </cell>
          <cell r="L5786" t="str">
            <v>03No ubicadas</v>
          </cell>
          <cell r="M5786">
            <v>41831</v>
          </cell>
          <cell r="N5786">
            <v>0.48402777777777778</v>
          </cell>
          <cell r="O5786" t="str">
            <v>C CRUZ</v>
          </cell>
          <cell r="P5786" t="str">
            <v>C CRUZ</v>
          </cell>
          <cell r="Q5786" t="str">
            <v>C CRUZ</v>
          </cell>
          <cell r="R5786" t="str">
            <v>PAPEL</v>
          </cell>
          <cell r="T5786">
            <v>0</v>
          </cell>
          <cell r="U5786">
            <v>0</v>
          </cell>
          <cell r="V5786">
            <v>0</v>
          </cell>
          <cell r="W5786">
            <v>0</v>
          </cell>
          <cell r="X5786">
            <v>0</v>
          </cell>
          <cell r="Y5786">
            <v>0</v>
          </cell>
          <cell r="Z5786">
            <v>0</v>
          </cell>
          <cell r="AA5786">
            <v>0</v>
          </cell>
          <cell r="AB5786">
            <v>0</v>
          </cell>
          <cell r="AC5786">
            <v>41834</v>
          </cell>
          <cell r="AD5786">
            <v>0.54166666666666663</v>
          </cell>
          <cell r="AE5786" t="str">
            <v>MMORAN</v>
          </cell>
          <cell r="AF5786">
            <v>32</v>
          </cell>
          <cell r="AG5786">
            <v>0</v>
          </cell>
          <cell r="AH5786">
            <v>0</v>
          </cell>
          <cell r="AI5786">
            <v>0</v>
          </cell>
          <cell r="AJ5786">
            <v>0</v>
          </cell>
          <cell r="AK5786">
            <v>0</v>
          </cell>
          <cell r="AL5786">
            <v>0</v>
          </cell>
          <cell r="AM5786">
            <v>0</v>
          </cell>
          <cell r="AN5786">
            <v>0</v>
          </cell>
          <cell r="AO5786">
            <v>0</v>
          </cell>
          <cell r="AP5786">
            <v>4</v>
          </cell>
          <cell r="AQ5786" t="str">
            <v>CRISTHIAN CRUZ</v>
          </cell>
          <cell r="AR5786">
            <v>1</v>
          </cell>
          <cell r="AS5786" t="str">
            <v>VIRGINIA ROMERO</v>
          </cell>
          <cell r="AT5786">
            <v>3</v>
          </cell>
          <cell r="AU5786" t="str">
            <v>ANDRE ACUÑA</v>
          </cell>
          <cell r="AV5786" t="str">
            <v>#N/A</v>
          </cell>
          <cell r="AW5786" t="str">
            <v>#N/A</v>
          </cell>
          <cell r="AX5786" t="b">
            <v>0</v>
          </cell>
          <cell r="AY5786" t="b">
            <v>0</v>
          </cell>
        </row>
        <row r="5787">
          <cell r="B5787" t="str">
            <v>1791921968001</v>
          </cell>
          <cell r="C5787" t="str">
            <v>ANGERMEYER POINT S.A.</v>
          </cell>
          <cell r="D5787">
            <v>420</v>
          </cell>
          <cell r="E5787">
            <v>42003</v>
          </cell>
          <cell r="F5787">
            <v>4200350</v>
          </cell>
          <cell r="G5787" t="str">
            <v>SERVICIOS</v>
          </cell>
          <cell r="H5787" t="str">
            <v>SERVICIOS</v>
          </cell>
          <cell r="I5787" t="str">
            <v>L3571</v>
          </cell>
          <cell r="J5787" t="str">
            <v>PEQUEÑA EMPRESA</v>
          </cell>
          <cell r="K5787" t="str">
            <v>SECTOR PUBLICO</v>
          </cell>
          <cell r="L5787" t="str">
            <v>05Sin características</v>
          </cell>
          <cell r="M5787">
            <v>41822</v>
          </cell>
          <cell r="N5787">
            <v>0.66666666666666663</v>
          </cell>
          <cell r="O5787" t="str">
            <v>R MEDINA PIN</v>
          </cell>
          <cell r="P5787" t="str">
            <v>R MEDINA PIN</v>
          </cell>
          <cell r="Q5787" t="str">
            <v>G CASANELLO</v>
          </cell>
          <cell r="R5787" t="str">
            <v>PAPEL</v>
          </cell>
          <cell r="T5787">
            <v>0</v>
          </cell>
          <cell r="U5787">
            <v>0</v>
          </cell>
          <cell r="V5787">
            <v>0</v>
          </cell>
          <cell r="W5787">
            <v>0</v>
          </cell>
          <cell r="X5787">
            <v>0</v>
          </cell>
          <cell r="Y5787">
            <v>0</v>
          </cell>
          <cell r="Z5787">
            <v>0</v>
          </cell>
          <cell r="AA5787">
            <v>0</v>
          </cell>
          <cell r="AB5787">
            <v>0</v>
          </cell>
          <cell r="AC5787">
            <v>41824</v>
          </cell>
          <cell r="AD5787">
            <v>0.49861111111111112</v>
          </cell>
          <cell r="AE5787" t="str">
            <v>MMORAN</v>
          </cell>
          <cell r="AF5787">
            <v>25</v>
          </cell>
          <cell r="AG5787">
            <v>0</v>
          </cell>
          <cell r="AH5787">
            <v>0</v>
          </cell>
          <cell r="AI5787">
            <v>0</v>
          </cell>
          <cell r="AJ5787">
            <v>0</v>
          </cell>
          <cell r="AK5787">
            <v>0</v>
          </cell>
          <cell r="AL5787">
            <v>0</v>
          </cell>
          <cell r="AM5787">
            <v>0</v>
          </cell>
          <cell r="AN5787">
            <v>0</v>
          </cell>
          <cell r="AO5787">
            <v>0</v>
          </cell>
          <cell r="AP5787">
            <v>2</v>
          </cell>
          <cell r="AQ5787" t="str">
            <v>ROXANA MEDINA</v>
          </cell>
          <cell r="AR5787">
            <v>1</v>
          </cell>
          <cell r="AS5787" t="str">
            <v>VIRGINIA ROMERO</v>
          </cell>
          <cell r="AT5787">
            <v>8</v>
          </cell>
          <cell r="AU5787" t="str">
            <v>CRITICO_15</v>
          </cell>
          <cell r="AV5787" t="str">
            <v>#N/A</v>
          </cell>
          <cell r="AW5787" t="str">
            <v>#N/A</v>
          </cell>
          <cell r="AX5787" t="b">
            <v>0</v>
          </cell>
          <cell r="AY5787" t="b">
            <v>0</v>
          </cell>
        </row>
        <row r="5788">
          <cell r="B5788" t="str">
            <v>0992701161001</v>
          </cell>
          <cell r="C5788" t="str">
            <v>CONSTRUCTORA GALAPAGOS CONSGACOM CIA. LTDA.</v>
          </cell>
          <cell r="D5788">
            <v>420</v>
          </cell>
          <cell r="E5788">
            <v>42003</v>
          </cell>
          <cell r="F5788">
            <v>4200350</v>
          </cell>
          <cell r="G5788" t="str">
            <v>SERVICIOS</v>
          </cell>
          <cell r="H5788" t="str">
            <v>SERVICIOS</v>
          </cell>
          <cell r="I5788" t="str">
            <v>L3572</v>
          </cell>
          <cell r="J5788" t="str">
            <v>PEQUEÑA EMPRESA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 t="str">
            <v>V CHAVARRIA</v>
          </cell>
          <cell r="P5788" t="str">
            <v>V CHAVARRIA</v>
          </cell>
          <cell r="Q5788">
            <v>0</v>
          </cell>
          <cell r="R5788">
            <v>0</v>
          </cell>
          <cell r="T5788">
            <v>0</v>
          </cell>
          <cell r="U5788">
            <v>0</v>
          </cell>
          <cell r="V5788">
            <v>0</v>
          </cell>
          <cell r="W5788">
            <v>0</v>
          </cell>
          <cell r="X5788">
            <v>0</v>
          </cell>
          <cell r="Y5788">
            <v>0</v>
          </cell>
          <cell r="Z5788">
            <v>0</v>
          </cell>
          <cell r="AA5788">
            <v>0</v>
          </cell>
          <cell r="AB5788">
            <v>0</v>
          </cell>
          <cell r="AC5788">
            <v>0</v>
          </cell>
          <cell r="AD5788">
            <v>0</v>
          </cell>
          <cell r="AE5788">
            <v>0</v>
          </cell>
          <cell r="AF5788">
            <v>0</v>
          </cell>
          <cell r="AG5788">
            <v>0</v>
          </cell>
          <cell r="AH5788">
            <v>0</v>
          </cell>
          <cell r="AI5788">
            <v>0</v>
          </cell>
          <cell r="AJ5788">
            <v>0</v>
          </cell>
          <cell r="AK5788">
            <v>0</v>
          </cell>
          <cell r="AL5788">
            <v>0</v>
          </cell>
          <cell r="AM5788">
            <v>0</v>
          </cell>
          <cell r="AN5788">
            <v>0</v>
          </cell>
          <cell r="AO5788">
            <v>0</v>
          </cell>
          <cell r="AP5788">
            <v>3</v>
          </cell>
          <cell r="AQ5788" t="str">
            <v>VANESSA CHAVARRIA</v>
          </cell>
          <cell r="AR5788">
            <v>1</v>
          </cell>
          <cell r="AS5788" t="str">
            <v>VIRGINIA ROMERO</v>
          </cell>
          <cell r="AT5788">
            <v>2</v>
          </cell>
          <cell r="AU5788" t="str">
            <v>JOHANNA ALBAN</v>
          </cell>
          <cell r="AV5788" t="str">
            <v>#N/A</v>
          </cell>
          <cell r="AW5788" t="str">
            <v>#N/A</v>
          </cell>
          <cell r="AX5788" t="b">
            <v>1</v>
          </cell>
          <cell r="AY5788" t="b">
            <v>1</v>
          </cell>
        </row>
        <row r="5789">
          <cell r="B5789" t="str">
            <v>0992446242001</v>
          </cell>
          <cell r="C5789" t="str">
            <v>EDENGALATOUR S.A.</v>
          </cell>
          <cell r="D5789">
            <v>420</v>
          </cell>
          <cell r="E5789">
            <v>42003</v>
          </cell>
          <cell r="F5789">
            <v>4200350</v>
          </cell>
          <cell r="G5789" t="str">
            <v>SERVICIOS</v>
          </cell>
          <cell r="H5789" t="str">
            <v>SERVICIOS</v>
          </cell>
          <cell r="I5789" t="str">
            <v>L3573</v>
          </cell>
          <cell r="J5789" t="str">
            <v>PEQUEÑA EMPRESA</v>
          </cell>
          <cell r="K5789">
            <v>0</v>
          </cell>
          <cell r="L5789" t="str">
            <v>01Empresas Normales</v>
          </cell>
          <cell r="M5789">
            <v>41831</v>
          </cell>
          <cell r="N5789">
            <v>0.41736111111111113</v>
          </cell>
          <cell r="O5789" t="str">
            <v>C CRUZ</v>
          </cell>
          <cell r="P5789" t="str">
            <v>C CRUZ</v>
          </cell>
          <cell r="Q5789" t="str">
            <v>APLICATIVO WEB</v>
          </cell>
          <cell r="R5789" t="str">
            <v>APLICATIVO WEB</v>
          </cell>
          <cell r="S5789">
            <v>41831</v>
          </cell>
          <cell r="T5789">
            <v>0.5</v>
          </cell>
          <cell r="U5789" t="str">
            <v>PRE-024</v>
          </cell>
          <cell r="V5789">
            <v>0</v>
          </cell>
          <cell r="W5789">
            <v>0</v>
          </cell>
          <cell r="X5789">
            <v>0</v>
          </cell>
          <cell r="Y5789">
            <v>0</v>
          </cell>
          <cell r="Z5789">
            <v>0</v>
          </cell>
          <cell r="AA5789">
            <v>0</v>
          </cell>
          <cell r="AB5789">
            <v>0</v>
          </cell>
          <cell r="AC5789">
            <v>0</v>
          </cell>
          <cell r="AD5789">
            <v>0</v>
          </cell>
          <cell r="AE5789">
            <v>0</v>
          </cell>
          <cell r="AF5789">
            <v>0</v>
          </cell>
          <cell r="AG5789">
            <v>0</v>
          </cell>
          <cell r="AH5789">
            <v>0</v>
          </cell>
          <cell r="AI5789">
            <v>0</v>
          </cell>
          <cell r="AJ5789">
            <v>0</v>
          </cell>
          <cell r="AK5789">
            <v>0</v>
          </cell>
          <cell r="AL5789">
            <v>0</v>
          </cell>
          <cell r="AM5789">
            <v>0</v>
          </cell>
          <cell r="AN5789">
            <v>0</v>
          </cell>
          <cell r="AO5789">
            <v>0</v>
          </cell>
          <cell r="AP5789">
            <v>4</v>
          </cell>
          <cell r="AQ5789" t="str">
            <v>CRISTHIAN CRUZ</v>
          </cell>
          <cell r="AR5789">
            <v>1</v>
          </cell>
          <cell r="AS5789" t="str">
            <v>VIRGINIA ROMERO</v>
          </cell>
          <cell r="AT5789">
            <v>3</v>
          </cell>
          <cell r="AU5789" t="str">
            <v>ANDRE ACUÑA</v>
          </cell>
          <cell r="AV5789" t="str">
            <v>1</v>
          </cell>
          <cell r="AW5789" t="str">
            <v>0992446242001</v>
          </cell>
          <cell r="AX5789" t="b">
            <v>0</v>
          </cell>
          <cell r="AY5789" t="b">
            <v>0</v>
          </cell>
        </row>
        <row r="5790">
          <cell r="B5790" t="str">
            <v>1200696639001</v>
          </cell>
          <cell r="C5790" t="str">
            <v>PAREDES GASTESI JULES MAX</v>
          </cell>
          <cell r="D5790">
            <v>420</v>
          </cell>
          <cell r="E5790">
            <v>42003</v>
          </cell>
          <cell r="F5790">
            <v>4200350</v>
          </cell>
          <cell r="G5790" t="str">
            <v>COMERCIO</v>
          </cell>
          <cell r="H5790" t="str">
            <v>COMERCIO</v>
          </cell>
          <cell r="I5790" t="str">
            <v>L3574</v>
          </cell>
          <cell r="J5790" t="str">
            <v>PEQUEÑA EMPRESA</v>
          </cell>
          <cell r="K5790">
            <v>0</v>
          </cell>
          <cell r="L5790" t="str">
            <v>01Empresas Normales</v>
          </cell>
          <cell r="M5790">
            <v>41838</v>
          </cell>
          <cell r="N5790">
            <v>0.34375</v>
          </cell>
          <cell r="O5790" t="str">
            <v>V CHAVARRIA</v>
          </cell>
          <cell r="P5790" t="str">
            <v>V CHAVARRIA</v>
          </cell>
          <cell r="Q5790" t="str">
            <v>APLICATIVO WEB</v>
          </cell>
          <cell r="R5790" t="str">
            <v>APLICATIVO WEB</v>
          </cell>
          <cell r="S5790">
            <v>41838</v>
          </cell>
          <cell r="T5790">
            <v>0.5</v>
          </cell>
          <cell r="U5790" t="str">
            <v>PRE-028</v>
          </cell>
          <cell r="V5790">
            <v>0</v>
          </cell>
          <cell r="W5790">
            <v>0</v>
          </cell>
          <cell r="X5790">
            <v>0</v>
          </cell>
          <cell r="Y5790">
            <v>0</v>
          </cell>
          <cell r="Z5790">
            <v>0</v>
          </cell>
          <cell r="AA5790">
            <v>0</v>
          </cell>
          <cell r="AB5790">
            <v>0</v>
          </cell>
          <cell r="AC5790">
            <v>0</v>
          </cell>
          <cell r="AD5790">
            <v>0</v>
          </cell>
          <cell r="AE5790">
            <v>0</v>
          </cell>
          <cell r="AF5790">
            <v>0</v>
          </cell>
          <cell r="AG5790">
            <v>0</v>
          </cell>
          <cell r="AH5790">
            <v>0</v>
          </cell>
          <cell r="AI5790">
            <v>0</v>
          </cell>
          <cell r="AJ5790">
            <v>0</v>
          </cell>
          <cell r="AK5790">
            <v>0</v>
          </cell>
          <cell r="AL5790">
            <v>0</v>
          </cell>
          <cell r="AM5790">
            <v>0</v>
          </cell>
          <cell r="AN5790">
            <v>0</v>
          </cell>
          <cell r="AO5790">
            <v>0</v>
          </cell>
          <cell r="AP5790">
            <v>3</v>
          </cell>
          <cell r="AQ5790" t="str">
            <v>VANESSA CHAVARRIA</v>
          </cell>
          <cell r="AR5790">
            <v>1</v>
          </cell>
          <cell r="AS5790" t="str">
            <v>VIRGINIA ROMERO</v>
          </cell>
          <cell r="AT5790">
            <v>2</v>
          </cell>
          <cell r="AU5790" t="str">
            <v>JOHANNA ALBAN</v>
          </cell>
          <cell r="AV5790" t="str">
            <v>1</v>
          </cell>
          <cell r="AW5790" t="str">
            <v>1200696639001</v>
          </cell>
          <cell r="AX5790" t="b">
            <v>0</v>
          </cell>
          <cell r="AY5790" t="b">
            <v>0</v>
          </cell>
        </row>
        <row r="5791">
          <cell r="B5791" t="str">
            <v>2000055273001</v>
          </cell>
          <cell r="C5791" t="str">
            <v>HERRERA BARRERA SANTIAGO RAUL</v>
          </cell>
          <cell r="D5791">
            <v>420</v>
          </cell>
          <cell r="E5791">
            <v>42003</v>
          </cell>
          <cell r="F5791">
            <v>4200350</v>
          </cell>
          <cell r="G5791" t="str">
            <v>SERVICIOS</v>
          </cell>
          <cell r="H5791" t="str">
            <v>SERVICIOS</v>
          </cell>
          <cell r="I5791" t="str">
            <v>L3575</v>
          </cell>
          <cell r="J5791" t="str">
            <v>PEQUEÑA EMPRESA</v>
          </cell>
          <cell r="K5791">
            <v>0</v>
          </cell>
          <cell r="L5791">
            <v>0</v>
          </cell>
          <cell r="M5791">
            <v>0</v>
          </cell>
          <cell r="N5791">
            <v>0</v>
          </cell>
          <cell r="O5791" t="str">
            <v>E BARCO</v>
          </cell>
          <cell r="P5791" t="str">
            <v>E BARCO</v>
          </cell>
          <cell r="Q5791">
            <v>0</v>
          </cell>
          <cell r="R5791">
            <v>0</v>
          </cell>
          <cell r="T5791">
            <v>0</v>
          </cell>
          <cell r="U5791">
            <v>0</v>
          </cell>
          <cell r="V5791">
            <v>0</v>
          </cell>
          <cell r="W5791">
            <v>0</v>
          </cell>
          <cell r="X5791">
            <v>0</v>
          </cell>
          <cell r="Y5791">
            <v>0</v>
          </cell>
          <cell r="Z5791">
            <v>0</v>
          </cell>
          <cell r="AA5791">
            <v>0</v>
          </cell>
          <cell r="AB5791">
            <v>0</v>
          </cell>
          <cell r="AC5791">
            <v>0</v>
          </cell>
          <cell r="AD5791">
            <v>0</v>
          </cell>
          <cell r="AE5791">
            <v>0</v>
          </cell>
          <cell r="AF5791">
            <v>0</v>
          </cell>
          <cell r="AG5791">
            <v>0</v>
          </cell>
          <cell r="AH5791">
            <v>0</v>
          </cell>
          <cell r="AI5791">
            <v>0</v>
          </cell>
          <cell r="AJ5791">
            <v>0</v>
          </cell>
          <cell r="AK5791">
            <v>0</v>
          </cell>
          <cell r="AL5791">
            <v>0</v>
          </cell>
          <cell r="AM5791">
            <v>0</v>
          </cell>
          <cell r="AN5791">
            <v>0</v>
          </cell>
          <cell r="AO5791">
            <v>0</v>
          </cell>
          <cell r="AP5791">
            <v>1</v>
          </cell>
          <cell r="AQ5791" t="str">
            <v>EDER BARCO</v>
          </cell>
          <cell r="AR5791">
            <v>1</v>
          </cell>
          <cell r="AS5791" t="str">
            <v>VIRGINIA ROMERO</v>
          </cell>
          <cell r="AT5791">
            <v>8</v>
          </cell>
          <cell r="AU5791" t="str">
            <v>CRITICO_15</v>
          </cell>
          <cell r="AV5791" t="str">
            <v>#N/A</v>
          </cell>
          <cell r="AW5791" t="str">
            <v>#N/A</v>
          </cell>
          <cell r="AX5791" t="b">
            <v>1</v>
          </cell>
          <cell r="AY5791" t="b">
            <v>1</v>
          </cell>
        </row>
        <row r="5792">
          <cell r="B5792" t="str">
            <v>0502153216001</v>
          </cell>
          <cell r="C5792" t="str">
            <v>LOPEZ BORJA KLEVER LEONARDO</v>
          </cell>
          <cell r="D5792">
            <v>420</v>
          </cell>
          <cell r="E5792">
            <v>42003</v>
          </cell>
          <cell r="F5792">
            <v>4200350</v>
          </cell>
          <cell r="G5792" t="str">
            <v>SERVICIOS</v>
          </cell>
          <cell r="H5792" t="str">
            <v>SERVICIOS</v>
          </cell>
          <cell r="I5792" t="str">
            <v>L3576</v>
          </cell>
          <cell r="J5792" t="str">
            <v>PEQUEÑA EMPRESA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 t="str">
            <v>C CRUZ</v>
          </cell>
          <cell r="P5792" t="str">
            <v>C CRUZ</v>
          </cell>
          <cell r="Q5792">
            <v>0</v>
          </cell>
          <cell r="R5792">
            <v>0</v>
          </cell>
          <cell r="T5792">
            <v>0</v>
          </cell>
          <cell r="U5792">
            <v>0</v>
          </cell>
          <cell r="V5792">
            <v>0</v>
          </cell>
          <cell r="W5792">
            <v>0</v>
          </cell>
          <cell r="X5792">
            <v>0</v>
          </cell>
          <cell r="Y5792">
            <v>0</v>
          </cell>
          <cell r="Z5792">
            <v>0</v>
          </cell>
          <cell r="AA5792">
            <v>0</v>
          </cell>
          <cell r="AB5792">
            <v>0</v>
          </cell>
          <cell r="AC5792">
            <v>0</v>
          </cell>
          <cell r="AD5792">
            <v>0</v>
          </cell>
          <cell r="AE5792">
            <v>0</v>
          </cell>
          <cell r="AF5792">
            <v>0</v>
          </cell>
          <cell r="AG5792">
            <v>0</v>
          </cell>
          <cell r="AH5792">
            <v>0</v>
          </cell>
          <cell r="AI5792">
            <v>0</v>
          </cell>
          <cell r="AJ5792">
            <v>0</v>
          </cell>
          <cell r="AK5792">
            <v>0</v>
          </cell>
          <cell r="AL5792">
            <v>0</v>
          </cell>
          <cell r="AM5792">
            <v>0</v>
          </cell>
          <cell r="AN5792">
            <v>0</v>
          </cell>
          <cell r="AO5792">
            <v>0</v>
          </cell>
          <cell r="AP5792">
            <v>4</v>
          </cell>
          <cell r="AQ5792" t="str">
            <v>CRISTHIAN CRUZ</v>
          </cell>
          <cell r="AR5792">
            <v>1</v>
          </cell>
          <cell r="AS5792" t="str">
            <v>VIRGINIA ROMERO</v>
          </cell>
          <cell r="AT5792">
            <v>3</v>
          </cell>
          <cell r="AU5792" t="str">
            <v>ANDRE ACUÑA</v>
          </cell>
          <cell r="AV5792" t="str">
            <v>#N/A</v>
          </cell>
          <cell r="AW5792" t="str">
            <v>#N/A</v>
          </cell>
          <cell r="AX5792" t="b">
            <v>1</v>
          </cell>
          <cell r="AY5792" t="b">
            <v>1</v>
          </cell>
        </row>
        <row r="5793">
          <cell r="B5793" t="str">
            <v>0701674996001</v>
          </cell>
          <cell r="C5793" t="str">
            <v>QUEVEDO BURNHAM JUAN CARLOS</v>
          </cell>
          <cell r="D5793">
            <v>420</v>
          </cell>
          <cell r="E5793">
            <v>42003</v>
          </cell>
          <cell r="F5793">
            <v>4200350</v>
          </cell>
          <cell r="G5793" t="str">
            <v>SERVICIOS</v>
          </cell>
          <cell r="H5793" t="str">
            <v>SERVICIOS</v>
          </cell>
          <cell r="I5793" t="str">
            <v>L3577</v>
          </cell>
          <cell r="J5793" t="str">
            <v>PEQUEÑA EMPRESA</v>
          </cell>
          <cell r="K5793">
            <v>0</v>
          </cell>
          <cell r="L5793">
            <v>0</v>
          </cell>
          <cell r="M5793">
            <v>0</v>
          </cell>
          <cell r="N5793">
            <v>0</v>
          </cell>
          <cell r="O5793" t="str">
            <v>C CRUZ</v>
          </cell>
          <cell r="P5793" t="str">
            <v>C CRUZ</v>
          </cell>
          <cell r="Q5793">
            <v>0</v>
          </cell>
          <cell r="R5793">
            <v>0</v>
          </cell>
          <cell r="T5793">
            <v>0</v>
          </cell>
          <cell r="U5793">
            <v>0</v>
          </cell>
          <cell r="V5793">
            <v>0</v>
          </cell>
          <cell r="W5793">
            <v>0</v>
          </cell>
          <cell r="X5793">
            <v>0</v>
          </cell>
          <cell r="Y5793">
            <v>0</v>
          </cell>
          <cell r="Z5793">
            <v>0</v>
          </cell>
          <cell r="AA5793">
            <v>0</v>
          </cell>
          <cell r="AB5793">
            <v>0</v>
          </cell>
          <cell r="AC5793">
            <v>0</v>
          </cell>
          <cell r="AD5793">
            <v>0</v>
          </cell>
          <cell r="AE5793">
            <v>0</v>
          </cell>
          <cell r="AF5793">
            <v>0</v>
          </cell>
          <cell r="AG5793">
            <v>0</v>
          </cell>
          <cell r="AH5793">
            <v>0</v>
          </cell>
          <cell r="AI5793">
            <v>0</v>
          </cell>
          <cell r="AJ5793">
            <v>0</v>
          </cell>
          <cell r="AK5793">
            <v>0</v>
          </cell>
          <cell r="AL5793">
            <v>0</v>
          </cell>
          <cell r="AM5793">
            <v>0</v>
          </cell>
          <cell r="AN5793">
            <v>0</v>
          </cell>
          <cell r="AO5793">
            <v>0</v>
          </cell>
          <cell r="AP5793">
            <v>4</v>
          </cell>
          <cell r="AQ5793" t="str">
            <v>CRISTHIAN CRUZ</v>
          </cell>
          <cell r="AR5793">
            <v>1</v>
          </cell>
          <cell r="AS5793" t="str">
            <v>VIRGINIA ROMERO</v>
          </cell>
          <cell r="AT5793">
            <v>3</v>
          </cell>
          <cell r="AU5793" t="str">
            <v>ANDRE ACUÑA</v>
          </cell>
          <cell r="AV5793" t="str">
            <v>#N/A</v>
          </cell>
          <cell r="AW5793" t="str">
            <v>#N/A</v>
          </cell>
          <cell r="AX5793" t="b">
            <v>1</v>
          </cell>
          <cell r="AY5793" t="b">
            <v>1</v>
          </cell>
        </row>
        <row r="5794">
          <cell r="B5794" t="str">
            <v>0992760400001</v>
          </cell>
          <cell r="C5794" t="str">
            <v>INMONATURA S.A.</v>
          </cell>
          <cell r="D5794">
            <v>420</v>
          </cell>
          <cell r="E5794">
            <v>42003</v>
          </cell>
          <cell r="F5794">
            <v>4200350</v>
          </cell>
          <cell r="G5794" t="str">
            <v>SERVICIOS</v>
          </cell>
          <cell r="H5794" t="str">
            <v>SERVICIOS</v>
          </cell>
          <cell r="I5794" t="str">
            <v>L3578</v>
          </cell>
          <cell r="J5794" t="str">
            <v>PEQUEÑA EMPRESA</v>
          </cell>
          <cell r="K5794">
            <v>0</v>
          </cell>
          <cell r="L5794">
            <v>0</v>
          </cell>
          <cell r="M5794">
            <v>0</v>
          </cell>
          <cell r="N5794">
            <v>0</v>
          </cell>
          <cell r="O5794" t="str">
            <v>V CHAVARRIA</v>
          </cell>
          <cell r="P5794" t="str">
            <v>V CHAVARRIA</v>
          </cell>
          <cell r="Q5794">
            <v>0</v>
          </cell>
          <cell r="R5794">
            <v>0</v>
          </cell>
          <cell r="T5794">
            <v>0</v>
          </cell>
          <cell r="U5794">
            <v>0</v>
          </cell>
          <cell r="V5794">
            <v>0</v>
          </cell>
          <cell r="W5794">
            <v>0</v>
          </cell>
          <cell r="X5794">
            <v>0</v>
          </cell>
          <cell r="Y5794">
            <v>0</v>
          </cell>
          <cell r="Z5794">
            <v>0</v>
          </cell>
          <cell r="AA5794">
            <v>0</v>
          </cell>
          <cell r="AB5794">
            <v>0</v>
          </cell>
          <cell r="AC5794">
            <v>0</v>
          </cell>
          <cell r="AD5794">
            <v>0</v>
          </cell>
          <cell r="AE5794">
            <v>0</v>
          </cell>
          <cell r="AF5794">
            <v>0</v>
          </cell>
          <cell r="AG5794">
            <v>0</v>
          </cell>
          <cell r="AH5794">
            <v>0</v>
          </cell>
          <cell r="AI5794">
            <v>0</v>
          </cell>
          <cell r="AJ5794">
            <v>0</v>
          </cell>
          <cell r="AK5794">
            <v>0</v>
          </cell>
          <cell r="AL5794">
            <v>0</v>
          </cell>
          <cell r="AM5794">
            <v>0</v>
          </cell>
          <cell r="AN5794">
            <v>0</v>
          </cell>
          <cell r="AO5794">
            <v>0</v>
          </cell>
          <cell r="AP5794">
            <v>3</v>
          </cell>
          <cell r="AQ5794" t="str">
            <v>VANESSA CHAVARRIA</v>
          </cell>
          <cell r="AR5794">
            <v>1</v>
          </cell>
          <cell r="AS5794" t="str">
            <v>VIRGINIA ROMERO</v>
          </cell>
          <cell r="AT5794">
            <v>2</v>
          </cell>
          <cell r="AU5794" t="str">
            <v>JOHANNA ALBAN</v>
          </cell>
          <cell r="AV5794" t="str">
            <v>#N/A</v>
          </cell>
          <cell r="AW5794" t="str">
            <v>#N/A</v>
          </cell>
          <cell r="AX5794" t="b">
            <v>1</v>
          </cell>
          <cell r="AY5794" t="b">
            <v>1</v>
          </cell>
        </row>
        <row r="5795">
          <cell r="B5795" t="str">
            <v>0968570980001</v>
          </cell>
          <cell r="C5795" t="str">
            <v>COLEGIO NACIONAL GALAPAGOS</v>
          </cell>
          <cell r="D5795">
            <v>420</v>
          </cell>
          <cell r="E5795">
            <v>42003</v>
          </cell>
          <cell r="F5795">
            <v>4200350</v>
          </cell>
          <cell r="G5795" t="str">
            <v>SERVICIOS</v>
          </cell>
          <cell r="H5795" t="str">
            <v>SERVICIOS</v>
          </cell>
          <cell r="I5795" t="str">
            <v>L3579</v>
          </cell>
          <cell r="J5795" t="str">
            <v>MEDIANA EMPRESA A</v>
          </cell>
          <cell r="K5795">
            <v>0</v>
          </cell>
          <cell r="L5795">
            <v>0</v>
          </cell>
          <cell r="M5795">
            <v>0</v>
          </cell>
          <cell r="N5795">
            <v>0</v>
          </cell>
          <cell r="O5795" t="str">
            <v>E BARCO</v>
          </cell>
          <cell r="P5795" t="str">
            <v>E BARCO</v>
          </cell>
          <cell r="Q5795">
            <v>0</v>
          </cell>
          <cell r="R5795">
            <v>0</v>
          </cell>
          <cell r="T5795">
            <v>0</v>
          </cell>
          <cell r="U5795">
            <v>0</v>
          </cell>
          <cell r="V5795">
            <v>0</v>
          </cell>
          <cell r="W5795">
            <v>0</v>
          </cell>
          <cell r="X5795">
            <v>0</v>
          </cell>
          <cell r="Y5795">
            <v>0</v>
          </cell>
          <cell r="Z5795">
            <v>0</v>
          </cell>
          <cell r="AA5795">
            <v>0</v>
          </cell>
          <cell r="AB5795">
            <v>0</v>
          </cell>
          <cell r="AC5795">
            <v>0</v>
          </cell>
          <cell r="AD5795">
            <v>0</v>
          </cell>
          <cell r="AE5795">
            <v>0</v>
          </cell>
          <cell r="AF5795">
            <v>0</v>
          </cell>
          <cell r="AG5795">
            <v>0</v>
          </cell>
          <cell r="AH5795">
            <v>0</v>
          </cell>
          <cell r="AI5795">
            <v>0</v>
          </cell>
          <cell r="AJ5795">
            <v>0</v>
          </cell>
          <cell r="AK5795">
            <v>0</v>
          </cell>
          <cell r="AL5795">
            <v>0</v>
          </cell>
          <cell r="AM5795">
            <v>0</v>
          </cell>
          <cell r="AN5795">
            <v>0</v>
          </cell>
          <cell r="AO5795">
            <v>0</v>
          </cell>
          <cell r="AP5795">
            <v>1</v>
          </cell>
          <cell r="AQ5795" t="str">
            <v>EDER BARCO</v>
          </cell>
          <cell r="AR5795">
            <v>1</v>
          </cell>
          <cell r="AS5795" t="str">
            <v>VIRGINIA ROMERO</v>
          </cell>
          <cell r="AT5795">
            <v>8</v>
          </cell>
          <cell r="AU5795" t="str">
            <v>CRITICO_15</v>
          </cell>
          <cell r="AV5795" t="str">
            <v>#N/A</v>
          </cell>
          <cell r="AW5795" t="str">
            <v>#N/A</v>
          </cell>
          <cell r="AX5795" t="b">
            <v>1</v>
          </cell>
          <cell r="AY5795" t="b">
            <v>1</v>
          </cell>
        </row>
        <row r="5796">
          <cell r="B5796" t="str">
            <v>2091756474001</v>
          </cell>
          <cell r="C5796" t="str">
            <v>INSULAR GALAPAGOS S.A. INSGALSA</v>
          </cell>
          <cell r="D5796">
            <v>420</v>
          </cell>
          <cell r="E5796">
            <v>42003</v>
          </cell>
          <cell r="F5796">
            <v>4200350</v>
          </cell>
          <cell r="G5796" t="str">
            <v>COMERCIO</v>
          </cell>
          <cell r="H5796" t="str">
            <v>COMERCIO</v>
          </cell>
          <cell r="I5796" t="str">
            <v>L3580</v>
          </cell>
          <cell r="J5796" t="str">
            <v>MEDIANA EMPRESA A</v>
          </cell>
          <cell r="K5796">
            <v>0</v>
          </cell>
          <cell r="L5796">
            <v>0</v>
          </cell>
          <cell r="M5796">
            <v>0</v>
          </cell>
          <cell r="N5796">
            <v>0</v>
          </cell>
          <cell r="O5796" t="str">
            <v>E BARCO</v>
          </cell>
          <cell r="P5796" t="str">
            <v>E BARCO</v>
          </cell>
          <cell r="Q5796">
            <v>0</v>
          </cell>
          <cell r="R5796">
            <v>0</v>
          </cell>
          <cell r="T5796">
            <v>0</v>
          </cell>
          <cell r="U5796">
            <v>0</v>
          </cell>
          <cell r="V5796">
            <v>0</v>
          </cell>
          <cell r="W5796">
            <v>0</v>
          </cell>
          <cell r="X5796">
            <v>0</v>
          </cell>
          <cell r="Y5796">
            <v>0</v>
          </cell>
          <cell r="Z5796">
            <v>0</v>
          </cell>
          <cell r="AA5796">
            <v>0</v>
          </cell>
          <cell r="AB5796">
            <v>0</v>
          </cell>
          <cell r="AC5796">
            <v>0</v>
          </cell>
          <cell r="AD5796">
            <v>0</v>
          </cell>
          <cell r="AE5796">
            <v>0</v>
          </cell>
          <cell r="AF5796">
            <v>0</v>
          </cell>
          <cell r="AG5796">
            <v>0</v>
          </cell>
          <cell r="AH5796">
            <v>0</v>
          </cell>
          <cell r="AI5796">
            <v>0</v>
          </cell>
          <cell r="AJ5796">
            <v>0</v>
          </cell>
          <cell r="AK5796">
            <v>0</v>
          </cell>
          <cell r="AL5796">
            <v>0</v>
          </cell>
          <cell r="AM5796">
            <v>0</v>
          </cell>
          <cell r="AN5796">
            <v>0</v>
          </cell>
          <cell r="AO5796">
            <v>0</v>
          </cell>
          <cell r="AP5796">
            <v>1</v>
          </cell>
          <cell r="AQ5796" t="str">
            <v>EDER BARCO</v>
          </cell>
          <cell r="AR5796">
            <v>1</v>
          </cell>
          <cell r="AS5796" t="str">
            <v>VIRGINIA ROMERO</v>
          </cell>
          <cell r="AT5796">
            <v>8</v>
          </cell>
          <cell r="AU5796" t="str">
            <v>CRITICO_15</v>
          </cell>
          <cell r="AV5796" t="str">
            <v>#N/A</v>
          </cell>
          <cell r="AW5796" t="str">
            <v>#N/A</v>
          </cell>
          <cell r="AX5796" t="b">
            <v>1</v>
          </cell>
          <cell r="AY5796" t="b">
            <v>1</v>
          </cell>
        </row>
        <row r="5797">
          <cell r="B5797" t="str">
            <v>1707580328001</v>
          </cell>
          <cell r="C5797" t="str">
            <v>BETANCOURT CRUZ RAFAEL VINICIO</v>
          </cell>
          <cell r="D5797">
            <v>420</v>
          </cell>
          <cell r="E5797">
            <v>42003</v>
          </cell>
          <cell r="F5797">
            <v>4200350</v>
          </cell>
          <cell r="G5797" t="str">
            <v>SERVICIOS</v>
          </cell>
          <cell r="H5797" t="str">
            <v>SERVICIOS</v>
          </cell>
          <cell r="I5797" t="str">
            <v>L3581</v>
          </cell>
          <cell r="J5797" t="str">
            <v>MEDIANA EMPRESA A</v>
          </cell>
          <cell r="K5797">
            <v>0</v>
          </cell>
          <cell r="L5797">
            <v>0</v>
          </cell>
          <cell r="M5797">
            <v>0</v>
          </cell>
          <cell r="N5797">
            <v>0</v>
          </cell>
          <cell r="O5797" t="str">
            <v>V CHAVARRIA</v>
          </cell>
          <cell r="P5797" t="str">
            <v>V CHAVARRIA</v>
          </cell>
          <cell r="Q5797">
            <v>0</v>
          </cell>
          <cell r="R5797">
            <v>0</v>
          </cell>
          <cell r="T5797">
            <v>0</v>
          </cell>
          <cell r="U5797">
            <v>0</v>
          </cell>
          <cell r="V5797">
            <v>0</v>
          </cell>
          <cell r="W5797">
            <v>0</v>
          </cell>
          <cell r="X5797">
            <v>0</v>
          </cell>
          <cell r="Y5797">
            <v>0</v>
          </cell>
          <cell r="Z5797">
            <v>0</v>
          </cell>
          <cell r="AA5797">
            <v>0</v>
          </cell>
          <cell r="AB5797">
            <v>0</v>
          </cell>
          <cell r="AC5797">
            <v>0</v>
          </cell>
          <cell r="AD5797">
            <v>0</v>
          </cell>
          <cell r="AE5797">
            <v>0</v>
          </cell>
          <cell r="AF5797">
            <v>0</v>
          </cell>
          <cell r="AG5797">
            <v>0</v>
          </cell>
          <cell r="AH5797">
            <v>0</v>
          </cell>
          <cell r="AI5797">
            <v>0</v>
          </cell>
          <cell r="AJ5797">
            <v>0</v>
          </cell>
          <cell r="AK5797">
            <v>0</v>
          </cell>
          <cell r="AL5797">
            <v>0</v>
          </cell>
          <cell r="AM5797">
            <v>0</v>
          </cell>
          <cell r="AN5797">
            <v>0</v>
          </cell>
          <cell r="AO5797">
            <v>0</v>
          </cell>
          <cell r="AP5797">
            <v>3</v>
          </cell>
          <cell r="AQ5797" t="str">
            <v>VANESSA CHAVARRIA</v>
          </cell>
          <cell r="AR5797">
            <v>1</v>
          </cell>
          <cell r="AS5797" t="str">
            <v>VIRGINIA ROMERO</v>
          </cell>
          <cell r="AT5797">
            <v>2</v>
          </cell>
          <cell r="AU5797" t="str">
            <v>JOHANNA ALBAN</v>
          </cell>
          <cell r="AV5797" t="str">
            <v>#N/A</v>
          </cell>
          <cell r="AW5797" t="str">
            <v>#N/A</v>
          </cell>
          <cell r="AX5797" t="b">
            <v>1</v>
          </cell>
          <cell r="AY5797" t="b">
            <v>1</v>
          </cell>
        </row>
        <row r="5798">
          <cell r="B5798" t="str">
            <v>0992302305001</v>
          </cell>
          <cell r="C5798" t="str">
            <v>CONSTRUCTORA GALAPAGOS COMPANY</v>
          </cell>
          <cell r="D5798">
            <v>420</v>
          </cell>
          <cell r="E5798">
            <v>42003</v>
          </cell>
          <cell r="F5798">
            <v>4200350</v>
          </cell>
          <cell r="G5798" t="str">
            <v>SERVICIOS</v>
          </cell>
          <cell r="H5798" t="str">
            <v>SERVICIOS</v>
          </cell>
          <cell r="I5798" t="str">
            <v>L3582</v>
          </cell>
          <cell r="J5798" t="str">
            <v>MEDIANA EMPRESA A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 t="str">
            <v>C CRUZ</v>
          </cell>
          <cell r="P5798" t="str">
            <v>C CRUZ</v>
          </cell>
          <cell r="Q5798">
            <v>0</v>
          </cell>
          <cell r="R5798">
            <v>0</v>
          </cell>
          <cell r="T5798">
            <v>0</v>
          </cell>
          <cell r="U5798">
            <v>0</v>
          </cell>
          <cell r="V5798">
            <v>0</v>
          </cell>
          <cell r="W5798">
            <v>0</v>
          </cell>
          <cell r="X5798">
            <v>0</v>
          </cell>
          <cell r="Y5798">
            <v>0</v>
          </cell>
          <cell r="Z5798">
            <v>0</v>
          </cell>
          <cell r="AA5798">
            <v>0</v>
          </cell>
          <cell r="AB5798">
            <v>0</v>
          </cell>
          <cell r="AC5798">
            <v>0</v>
          </cell>
          <cell r="AD5798">
            <v>0</v>
          </cell>
          <cell r="AE5798">
            <v>0</v>
          </cell>
          <cell r="AF5798">
            <v>0</v>
          </cell>
          <cell r="AG5798">
            <v>0</v>
          </cell>
          <cell r="AH5798">
            <v>0</v>
          </cell>
          <cell r="AI5798">
            <v>0</v>
          </cell>
          <cell r="AJ5798">
            <v>0</v>
          </cell>
          <cell r="AK5798">
            <v>0</v>
          </cell>
          <cell r="AL5798">
            <v>0</v>
          </cell>
          <cell r="AM5798">
            <v>0</v>
          </cell>
          <cell r="AN5798">
            <v>0</v>
          </cell>
          <cell r="AO5798">
            <v>0</v>
          </cell>
          <cell r="AP5798">
            <v>4</v>
          </cell>
          <cell r="AQ5798" t="str">
            <v>CRISTHIAN CRUZ</v>
          </cell>
          <cell r="AR5798">
            <v>1</v>
          </cell>
          <cell r="AS5798" t="str">
            <v>VIRGINIA ROMERO</v>
          </cell>
          <cell r="AT5798">
            <v>3</v>
          </cell>
          <cell r="AU5798" t="str">
            <v>ANDRE ACUÑA</v>
          </cell>
          <cell r="AV5798" t="str">
            <v>#N/A</v>
          </cell>
          <cell r="AW5798" t="str">
            <v>#N/A</v>
          </cell>
          <cell r="AX5798" t="b">
            <v>1</v>
          </cell>
          <cell r="AY5798" t="b">
            <v>1</v>
          </cell>
        </row>
        <row r="5799">
          <cell r="B5799" t="str">
            <v>2090003340001</v>
          </cell>
          <cell r="C5799" t="str">
            <v>MARVENTURA DE TURISMO CIA. LTDA.</v>
          </cell>
          <cell r="D5799">
            <v>420</v>
          </cell>
          <cell r="E5799">
            <v>42003</v>
          </cell>
          <cell r="F5799">
            <v>4200350</v>
          </cell>
          <cell r="G5799" t="str">
            <v>SERVICIOS</v>
          </cell>
          <cell r="H5799" t="str">
            <v>SERVICIOS</v>
          </cell>
          <cell r="I5799" t="str">
            <v>L3583</v>
          </cell>
          <cell r="J5799" t="str">
            <v>MEDIANA EMPRESA A</v>
          </cell>
          <cell r="K5799">
            <v>0</v>
          </cell>
          <cell r="L5799" t="str">
            <v>09Informa en Otra Dirección Zonal</v>
          </cell>
          <cell r="M5799">
            <v>41822</v>
          </cell>
          <cell r="N5799">
            <v>0.66666666666666663</v>
          </cell>
          <cell r="O5799" t="str">
            <v>E BARCO</v>
          </cell>
          <cell r="P5799" t="str">
            <v>E BARCO</v>
          </cell>
          <cell r="Q5799" t="str">
            <v>G CASANELLO</v>
          </cell>
          <cell r="R5799" t="str">
            <v>PAPEL</v>
          </cell>
          <cell r="T5799">
            <v>0</v>
          </cell>
          <cell r="U5799">
            <v>0</v>
          </cell>
          <cell r="V5799">
            <v>0</v>
          </cell>
          <cell r="W5799">
            <v>0</v>
          </cell>
          <cell r="X5799">
            <v>0</v>
          </cell>
          <cell r="Y5799">
            <v>0</v>
          </cell>
          <cell r="Z5799">
            <v>0</v>
          </cell>
          <cell r="AA5799">
            <v>0</v>
          </cell>
          <cell r="AB5799">
            <v>0</v>
          </cell>
          <cell r="AC5799">
            <v>41824</v>
          </cell>
          <cell r="AD5799">
            <v>0.49861111111111112</v>
          </cell>
          <cell r="AE5799" t="str">
            <v>MMORAN</v>
          </cell>
          <cell r="AF5799">
            <v>25</v>
          </cell>
          <cell r="AG5799">
            <v>0</v>
          </cell>
          <cell r="AH5799">
            <v>0</v>
          </cell>
          <cell r="AI5799">
            <v>0</v>
          </cell>
          <cell r="AJ5799">
            <v>0</v>
          </cell>
          <cell r="AK5799">
            <v>0</v>
          </cell>
          <cell r="AL5799">
            <v>0</v>
          </cell>
          <cell r="AM5799">
            <v>0</v>
          </cell>
          <cell r="AN5799">
            <v>0</v>
          </cell>
          <cell r="AO5799">
            <v>0</v>
          </cell>
          <cell r="AP5799">
            <v>1</v>
          </cell>
          <cell r="AQ5799" t="str">
            <v>EDER BARCO</v>
          </cell>
          <cell r="AR5799">
            <v>1</v>
          </cell>
          <cell r="AS5799" t="str">
            <v>VIRGINIA ROMERO</v>
          </cell>
          <cell r="AT5799">
            <v>8</v>
          </cell>
          <cell r="AU5799" t="str">
            <v>CRITICO_15</v>
          </cell>
          <cell r="AV5799" t="str">
            <v>#N/A</v>
          </cell>
          <cell r="AW5799" t="str">
            <v>#N/A</v>
          </cell>
          <cell r="AX5799" t="b">
            <v>0</v>
          </cell>
          <cell r="AY5799" t="b">
            <v>0</v>
          </cell>
        </row>
        <row r="5800">
          <cell r="B5800" t="str">
            <v>2060002790001</v>
          </cell>
          <cell r="C5800" t="str">
            <v>AREA 2 HOSPITAL CANTONAL REPUBLICA DEL ECUADOR</v>
          </cell>
          <cell r="D5800">
            <v>420</v>
          </cell>
          <cell r="E5800">
            <v>42003</v>
          </cell>
          <cell r="F5800">
            <v>4200350</v>
          </cell>
          <cell r="G5800" t="str">
            <v>SERVICIOS</v>
          </cell>
          <cell r="H5800" t="str">
            <v>SERVICIOS</v>
          </cell>
          <cell r="I5800" t="str">
            <v>L3584</v>
          </cell>
          <cell r="J5800" t="str">
            <v>MEDIANA EMPRESA A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 t="str">
            <v>E BARCO</v>
          </cell>
          <cell r="P5800" t="str">
            <v>E BARCO</v>
          </cell>
          <cell r="Q5800">
            <v>0</v>
          </cell>
          <cell r="R5800">
            <v>0</v>
          </cell>
          <cell r="T5800">
            <v>0</v>
          </cell>
          <cell r="U5800">
            <v>0</v>
          </cell>
          <cell r="V5800">
            <v>0</v>
          </cell>
          <cell r="W5800">
            <v>0</v>
          </cell>
          <cell r="X5800">
            <v>0</v>
          </cell>
          <cell r="Y5800">
            <v>0</v>
          </cell>
          <cell r="Z5800">
            <v>0</v>
          </cell>
          <cell r="AA5800">
            <v>0</v>
          </cell>
          <cell r="AB5800">
            <v>0</v>
          </cell>
          <cell r="AC5800">
            <v>0</v>
          </cell>
          <cell r="AD5800">
            <v>0</v>
          </cell>
          <cell r="AE5800">
            <v>0</v>
          </cell>
          <cell r="AF5800">
            <v>0</v>
          </cell>
          <cell r="AG5800">
            <v>0</v>
          </cell>
          <cell r="AH5800">
            <v>0</v>
          </cell>
          <cell r="AI5800">
            <v>0</v>
          </cell>
          <cell r="AJ5800">
            <v>0</v>
          </cell>
          <cell r="AK5800">
            <v>0</v>
          </cell>
          <cell r="AL5800">
            <v>0</v>
          </cell>
          <cell r="AM5800">
            <v>0</v>
          </cell>
          <cell r="AN5800">
            <v>0</v>
          </cell>
          <cell r="AO5800">
            <v>0</v>
          </cell>
          <cell r="AP5800">
            <v>1</v>
          </cell>
          <cell r="AQ5800" t="str">
            <v>EDER BARCO</v>
          </cell>
          <cell r="AR5800">
            <v>1</v>
          </cell>
          <cell r="AS5800" t="str">
            <v>VIRGINIA ROMERO</v>
          </cell>
          <cell r="AT5800">
            <v>8</v>
          </cell>
          <cell r="AU5800" t="str">
            <v>CRITICO_15</v>
          </cell>
          <cell r="AV5800" t="str">
            <v>#N/A</v>
          </cell>
          <cell r="AW5800" t="str">
            <v>#N/A</v>
          </cell>
          <cell r="AX5800" t="b">
            <v>1</v>
          </cell>
          <cell r="AY5800" t="b">
            <v>1</v>
          </cell>
        </row>
        <row r="5801">
          <cell r="B5801" t="str">
            <v>0916032923001</v>
          </cell>
          <cell r="C5801" t="str">
            <v>MARTINEZ GONZALEZ ITALO MAURICIO</v>
          </cell>
          <cell r="D5801">
            <v>420</v>
          </cell>
          <cell r="E5801">
            <v>42003</v>
          </cell>
          <cell r="F5801">
            <v>4200350</v>
          </cell>
          <cell r="G5801" t="str">
            <v>COMERCIO</v>
          </cell>
          <cell r="H5801" t="str">
            <v>COMERCIO</v>
          </cell>
          <cell r="I5801" t="str">
            <v>L3585</v>
          </cell>
          <cell r="J5801" t="str">
            <v>MEDIANA EMPRESA B</v>
          </cell>
          <cell r="K5801">
            <v>0</v>
          </cell>
          <cell r="L5801">
            <v>0</v>
          </cell>
          <cell r="M5801">
            <v>0</v>
          </cell>
          <cell r="N5801">
            <v>0</v>
          </cell>
          <cell r="O5801" t="str">
            <v>C CRUZ</v>
          </cell>
          <cell r="P5801" t="str">
            <v>C CRUZ</v>
          </cell>
          <cell r="Q5801">
            <v>0</v>
          </cell>
          <cell r="R5801">
            <v>0</v>
          </cell>
          <cell r="T5801">
            <v>0</v>
          </cell>
          <cell r="U5801">
            <v>0</v>
          </cell>
          <cell r="V5801">
            <v>0</v>
          </cell>
          <cell r="W5801">
            <v>0</v>
          </cell>
          <cell r="X5801">
            <v>0</v>
          </cell>
          <cell r="Y5801">
            <v>0</v>
          </cell>
          <cell r="Z5801">
            <v>0</v>
          </cell>
          <cell r="AA5801">
            <v>0</v>
          </cell>
          <cell r="AB5801">
            <v>0</v>
          </cell>
          <cell r="AC5801">
            <v>0</v>
          </cell>
          <cell r="AD5801">
            <v>0</v>
          </cell>
          <cell r="AE5801">
            <v>0</v>
          </cell>
          <cell r="AF5801">
            <v>0</v>
          </cell>
          <cell r="AG5801">
            <v>0</v>
          </cell>
          <cell r="AH5801">
            <v>0</v>
          </cell>
          <cell r="AI5801">
            <v>0</v>
          </cell>
          <cell r="AJ5801">
            <v>0</v>
          </cell>
          <cell r="AK5801">
            <v>0</v>
          </cell>
          <cell r="AL5801">
            <v>0</v>
          </cell>
          <cell r="AM5801">
            <v>0</v>
          </cell>
          <cell r="AN5801">
            <v>0</v>
          </cell>
          <cell r="AO5801">
            <v>0</v>
          </cell>
          <cell r="AP5801">
            <v>4</v>
          </cell>
          <cell r="AQ5801" t="str">
            <v>CRISTHIAN CRUZ</v>
          </cell>
          <cell r="AR5801">
            <v>1</v>
          </cell>
          <cell r="AS5801" t="str">
            <v>VIRGINIA ROMERO</v>
          </cell>
          <cell r="AT5801">
            <v>3</v>
          </cell>
          <cell r="AU5801" t="str">
            <v>ANDRE ACUÑA</v>
          </cell>
          <cell r="AV5801" t="str">
            <v>#N/A</v>
          </cell>
          <cell r="AW5801" t="str">
            <v>#N/A</v>
          </cell>
          <cell r="AX5801" t="b">
            <v>1</v>
          </cell>
          <cell r="AY5801" t="b">
            <v>1</v>
          </cell>
        </row>
        <row r="5802">
          <cell r="B5802" t="str">
            <v>2000001350001</v>
          </cell>
          <cell r="C5802" t="str">
            <v>ANGERMEYER KUBLER FEDERICO</v>
          </cell>
          <cell r="D5802">
            <v>420</v>
          </cell>
          <cell r="E5802">
            <v>42003</v>
          </cell>
          <cell r="F5802">
            <v>4200350</v>
          </cell>
          <cell r="G5802" t="str">
            <v>SERVICIOS</v>
          </cell>
          <cell r="H5802" t="str">
            <v>SERVICIOS</v>
          </cell>
          <cell r="I5802" t="str">
            <v>L3586</v>
          </cell>
          <cell r="J5802" t="str">
            <v>MEDIANA EMPRESA B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 t="str">
            <v>R MEDINA PIN</v>
          </cell>
          <cell r="P5802" t="str">
            <v>R MEDINA PIN</v>
          </cell>
          <cell r="Q5802">
            <v>0</v>
          </cell>
          <cell r="R5802">
            <v>0</v>
          </cell>
          <cell r="T5802">
            <v>0</v>
          </cell>
          <cell r="U5802">
            <v>0</v>
          </cell>
          <cell r="V5802">
            <v>0</v>
          </cell>
          <cell r="W5802">
            <v>0</v>
          </cell>
          <cell r="X5802">
            <v>0</v>
          </cell>
          <cell r="Y5802">
            <v>0</v>
          </cell>
          <cell r="Z5802">
            <v>0</v>
          </cell>
          <cell r="AA5802">
            <v>0</v>
          </cell>
          <cell r="AB5802">
            <v>0</v>
          </cell>
          <cell r="AC5802">
            <v>0</v>
          </cell>
          <cell r="AD5802">
            <v>0</v>
          </cell>
          <cell r="AE5802">
            <v>0</v>
          </cell>
          <cell r="AF5802">
            <v>0</v>
          </cell>
          <cell r="AG5802">
            <v>0</v>
          </cell>
          <cell r="AH5802">
            <v>0</v>
          </cell>
          <cell r="AI5802">
            <v>0</v>
          </cell>
          <cell r="AJ5802">
            <v>0</v>
          </cell>
          <cell r="AK5802">
            <v>0</v>
          </cell>
          <cell r="AL5802">
            <v>0</v>
          </cell>
          <cell r="AM5802">
            <v>0</v>
          </cell>
          <cell r="AN5802">
            <v>0</v>
          </cell>
          <cell r="AO5802">
            <v>0</v>
          </cell>
          <cell r="AP5802">
            <v>2</v>
          </cell>
          <cell r="AQ5802" t="str">
            <v>ROXANA MEDINA</v>
          </cell>
          <cell r="AR5802">
            <v>1</v>
          </cell>
          <cell r="AS5802" t="str">
            <v>VIRGINIA ROMERO</v>
          </cell>
          <cell r="AT5802">
            <v>8</v>
          </cell>
          <cell r="AU5802" t="str">
            <v>CRITICO_15</v>
          </cell>
          <cell r="AV5802" t="str">
            <v>#N/A</v>
          </cell>
          <cell r="AW5802" t="str">
            <v>#N/A</v>
          </cell>
          <cell r="AX5802" t="b">
            <v>1</v>
          </cell>
          <cell r="AY5802" t="b">
            <v>1</v>
          </cell>
        </row>
        <row r="5803">
          <cell r="B5803" t="str">
            <v>2090001593001</v>
          </cell>
          <cell r="C5803" t="str">
            <v>PROVEEDORA INSULAR, PROINSULAR C. LTDA.</v>
          </cell>
          <cell r="D5803">
            <v>420</v>
          </cell>
          <cell r="E5803">
            <v>42003</v>
          </cell>
          <cell r="F5803">
            <v>4200350</v>
          </cell>
          <cell r="G5803" t="str">
            <v>COMERCIO</v>
          </cell>
          <cell r="H5803" t="str">
            <v>COMERCIO</v>
          </cell>
          <cell r="I5803" t="str">
            <v>L3587</v>
          </cell>
          <cell r="J5803" t="str">
            <v>MEDIANA EMPRESA B</v>
          </cell>
          <cell r="K5803">
            <v>0</v>
          </cell>
          <cell r="L5803" t="str">
            <v>01Empresas Normales</v>
          </cell>
          <cell r="M5803">
            <v>41821</v>
          </cell>
          <cell r="N5803">
            <v>0.50763888888888886</v>
          </cell>
          <cell r="O5803" t="str">
            <v>E BARCO</v>
          </cell>
          <cell r="P5803" t="str">
            <v>E BARCO</v>
          </cell>
          <cell r="Q5803" t="str">
            <v>APLICATIVO WEB</v>
          </cell>
          <cell r="R5803" t="str">
            <v>APLICATIVO WEB</v>
          </cell>
          <cell r="S5803">
            <v>41821</v>
          </cell>
          <cell r="T5803">
            <v>0.50763888888888886</v>
          </cell>
          <cell r="U5803" t="str">
            <v>S/D</v>
          </cell>
          <cell r="V5803">
            <v>41821</v>
          </cell>
          <cell r="W5803">
            <v>0.50763888888888886</v>
          </cell>
          <cell r="X5803">
            <v>0</v>
          </cell>
          <cell r="Y5803">
            <v>0</v>
          </cell>
          <cell r="Z5803">
            <v>0</v>
          </cell>
          <cell r="AA5803">
            <v>0</v>
          </cell>
          <cell r="AB5803">
            <v>0</v>
          </cell>
          <cell r="AC5803">
            <v>41822</v>
          </cell>
          <cell r="AD5803">
            <v>0.375</v>
          </cell>
          <cell r="AE5803" t="str">
            <v>MMORAN</v>
          </cell>
          <cell r="AF5803">
            <v>23</v>
          </cell>
          <cell r="AG5803">
            <v>0</v>
          </cell>
          <cell r="AH5803">
            <v>0</v>
          </cell>
          <cell r="AI5803">
            <v>0</v>
          </cell>
          <cell r="AJ5803">
            <v>0</v>
          </cell>
          <cell r="AK5803">
            <v>0</v>
          </cell>
          <cell r="AL5803">
            <v>0</v>
          </cell>
          <cell r="AM5803">
            <v>0</v>
          </cell>
          <cell r="AN5803">
            <v>0</v>
          </cell>
          <cell r="AO5803">
            <v>0</v>
          </cell>
          <cell r="AP5803">
            <v>1</v>
          </cell>
          <cell r="AQ5803" t="str">
            <v>EDER BARCO</v>
          </cell>
          <cell r="AR5803">
            <v>1</v>
          </cell>
          <cell r="AS5803" t="str">
            <v>VIRGINIA ROMERO</v>
          </cell>
          <cell r="AT5803">
            <v>8</v>
          </cell>
          <cell r="AU5803" t="str">
            <v>CRITICO_15</v>
          </cell>
          <cell r="AV5803" t="str">
            <v>#N/A</v>
          </cell>
          <cell r="AW5803" t="str">
            <v>#N/A</v>
          </cell>
          <cell r="AX5803" t="b">
            <v>0</v>
          </cell>
          <cell r="AY5803" t="b">
            <v>0</v>
          </cell>
        </row>
        <row r="5804">
          <cell r="B5804" t="str">
            <v>1791751558001</v>
          </cell>
          <cell r="C5804" t="str">
            <v>ISLAS DE FUEGO EXPEDITION CIA. LTDA.</v>
          </cell>
          <cell r="D5804">
            <v>420</v>
          </cell>
          <cell r="E5804">
            <v>42003</v>
          </cell>
          <cell r="F5804">
            <v>4200350</v>
          </cell>
          <cell r="G5804" t="str">
            <v>SERVICIOS</v>
          </cell>
          <cell r="H5804" t="str">
            <v>SERVICIOS</v>
          </cell>
          <cell r="I5804" t="str">
            <v>L3588</v>
          </cell>
          <cell r="J5804" t="str">
            <v>MEDIANA EMPRESA B</v>
          </cell>
          <cell r="K5804">
            <v>0</v>
          </cell>
          <cell r="L5804" t="str">
            <v>09Informa en Otra Dirección Zonal</v>
          </cell>
          <cell r="M5804">
            <v>41822</v>
          </cell>
          <cell r="N5804">
            <v>0.66666666666666663</v>
          </cell>
          <cell r="O5804" t="str">
            <v>R MEDINA PIN</v>
          </cell>
          <cell r="P5804" t="str">
            <v>R MEDINA PIN</v>
          </cell>
          <cell r="Q5804" t="str">
            <v>G CASANELLO</v>
          </cell>
          <cell r="R5804" t="str">
            <v>PAPEL</v>
          </cell>
          <cell r="T5804">
            <v>0</v>
          </cell>
          <cell r="U5804">
            <v>0</v>
          </cell>
          <cell r="V5804">
            <v>0</v>
          </cell>
          <cell r="W5804">
            <v>0</v>
          </cell>
          <cell r="X5804">
            <v>0</v>
          </cell>
          <cell r="Y5804">
            <v>0</v>
          </cell>
          <cell r="Z5804">
            <v>0</v>
          </cell>
          <cell r="AA5804">
            <v>0</v>
          </cell>
          <cell r="AB5804">
            <v>0</v>
          </cell>
          <cell r="AC5804">
            <v>41824</v>
          </cell>
          <cell r="AD5804">
            <v>0.49861111111111112</v>
          </cell>
          <cell r="AE5804" t="str">
            <v>MMORAN</v>
          </cell>
          <cell r="AF5804">
            <v>25</v>
          </cell>
          <cell r="AG5804">
            <v>0</v>
          </cell>
          <cell r="AH5804">
            <v>0</v>
          </cell>
          <cell r="AI5804">
            <v>0</v>
          </cell>
          <cell r="AJ5804">
            <v>0</v>
          </cell>
          <cell r="AK5804">
            <v>0</v>
          </cell>
          <cell r="AL5804">
            <v>0</v>
          </cell>
          <cell r="AM5804">
            <v>0</v>
          </cell>
          <cell r="AN5804">
            <v>0</v>
          </cell>
          <cell r="AO5804">
            <v>0</v>
          </cell>
          <cell r="AP5804">
            <v>2</v>
          </cell>
          <cell r="AQ5804" t="str">
            <v>ROXANA MEDINA</v>
          </cell>
          <cell r="AR5804">
            <v>1</v>
          </cell>
          <cell r="AS5804" t="str">
            <v>VIRGINIA ROMERO</v>
          </cell>
          <cell r="AT5804">
            <v>8</v>
          </cell>
          <cell r="AU5804" t="str">
            <v>CRITICO_15</v>
          </cell>
          <cell r="AV5804" t="str">
            <v>#N/A</v>
          </cell>
          <cell r="AW5804" t="str">
            <v>#N/A</v>
          </cell>
          <cell r="AX5804" t="b">
            <v>0</v>
          </cell>
          <cell r="AY5804" t="b">
            <v>0</v>
          </cell>
        </row>
        <row r="5805">
          <cell r="B5805" t="str">
            <v>0992386789001</v>
          </cell>
          <cell r="C5805" t="str">
            <v>NAUTICA DEL PACIFICO S.A. NAUPASA</v>
          </cell>
          <cell r="D5805">
            <v>420</v>
          </cell>
          <cell r="E5805">
            <v>42003</v>
          </cell>
          <cell r="F5805">
            <v>4200350</v>
          </cell>
          <cell r="G5805" t="str">
            <v>SERVICIOS</v>
          </cell>
          <cell r="H5805" t="str">
            <v>SERVICIOS</v>
          </cell>
          <cell r="I5805" t="str">
            <v>L3589</v>
          </cell>
          <cell r="J5805" t="str">
            <v>MEDIANA EMPRESA B</v>
          </cell>
          <cell r="K5805">
            <v>0</v>
          </cell>
          <cell r="L5805" t="str">
            <v>09Informa en Otra Dirección Zonal</v>
          </cell>
          <cell r="M5805">
            <v>41822</v>
          </cell>
          <cell r="N5805">
            <v>0.66666666666666663</v>
          </cell>
          <cell r="O5805" t="str">
            <v>C CRUZ</v>
          </cell>
          <cell r="P5805" t="str">
            <v>C CRUZ</v>
          </cell>
          <cell r="Q5805" t="str">
            <v>G CASANELLO</v>
          </cell>
          <cell r="R5805" t="str">
            <v>PAPEL</v>
          </cell>
          <cell r="T5805">
            <v>0</v>
          </cell>
          <cell r="U5805">
            <v>0</v>
          </cell>
          <cell r="V5805">
            <v>0</v>
          </cell>
          <cell r="W5805">
            <v>0</v>
          </cell>
          <cell r="X5805">
            <v>0</v>
          </cell>
          <cell r="Y5805">
            <v>0</v>
          </cell>
          <cell r="Z5805">
            <v>0</v>
          </cell>
          <cell r="AA5805">
            <v>0</v>
          </cell>
          <cell r="AB5805">
            <v>0</v>
          </cell>
          <cell r="AC5805">
            <v>41824</v>
          </cell>
          <cell r="AD5805">
            <v>0.49861111111111112</v>
          </cell>
          <cell r="AE5805" t="str">
            <v>MMORAN</v>
          </cell>
          <cell r="AF5805">
            <v>25</v>
          </cell>
          <cell r="AG5805">
            <v>0</v>
          </cell>
          <cell r="AH5805">
            <v>0</v>
          </cell>
          <cell r="AI5805">
            <v>0</v>
          </cell>
          <cell r="AJ5805">
            <v>0</v>
          </cell>
          <cell r="AK5805">
            <v>0</v>
          </cell>
          <cell r="AL5805">
            <v>0</v>
          </cell>
          <cell r="AM5805">
            <v>0</v>
          </cell>
          <cell r="AN5805">
            <v>0</v>
          </cell>
          <cell r="AO5805">
            <v>0</v>
          </cell>
          <cell r="AP5805">
            <v>4</v>
          </cell>
          <cell r="AQ5805" t="str">
            <v>CRISTHIAN CRUZ</v>
          </cell>
          <cell r="AR5805">
            <v>1</v>
          </cell>
          <cell r="AS5805" t="str">
            <v>VIRGINIA ROMERO</v>
          </cell>
          <cell r="AT5805">
            <v>3</v>
          </cell>
          <cell r="AU5805" t="str">
            <v>ANDRE ACUÑA</v>
          </cell>
          <cell r="AV5805" t="str">
            <v>#N/A</v>
          </cell>
          <cell r="AW5805" t="str">
            <v>#N/A</v>
          </cell>
          <cell r="AX5805" t="b">
            <v>0</v>
          </cell>
          <cell r="AY5805" t="b">
            <v>0</v>
          </cell>
        </row>
        <row r="5806">
          <cell r="B5806" t="str">
            <v>1790581802001</v>
          </cell>
          <cell r="C5806" t="str">
            <v>KLEINTURS Y REPRESENTACIONES C. LTDA.</v>
          </cell>
          <cell r="D5806">
            <v>420</v>
          </cell>
          <cell r="E5806">
            <v>42003</v>
          </cell>
          <cell r="F5806">
            <v>4200350</v>
          </cell>
          <cell r="G5806" t="str">
            <v>SERVICIOS</v>
          </cell>
          <cell r="H5806" t="str">
            <v>SERVICIOS</v>
          </cell>
          <cell r="I5806" t="str">
            <v>L3590</v>
          </cell>
          <cell r="J5806" t="str">
            <v>GRANDE EMPRESA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 t="str">
            <v>R MEDINA PIN</v>
          </cell>
          <cell r="P5806" t="str">
            <v>R MEDINA PIN</v>
          </cell>
          <cell r="Q5806">
            <v>0</v>
          </cell>
          <cell r="R5806">
            <v>0</v>
          </cell>
          <cell r="T5806">
            <v>0</v>
          </cell>
          <cell r="U5806">
            <v>0</v>
          </cell>
          <cell r="V5806">
            <v>0</v>
          </cell>
          <cell r="W5806">
            <v>0</v>
          </cell>
          <cell r="X5806">
            <v>0</v>
          </cell>
          <cell r="Y5806">
            <v>0</v>
          </cell>
          <cell r="Z5806">
            <v>0</v>
          </cell>
          <cell r="AA5806">
            <v>0</v>
          </cell>
          <cell r="AB5806">
            <v>0</v>
          </cell>
          <cell r="AC5806">
            <v>0</v>
          </cell>
          <cell r="AD5806">
            <v>0</v>
          </cell>
          <cell r="AE5806">
            <v>0</v>
          </cell>
          <cell r="AF5806">
            <v>0</v>
          </cell>
          <cell r="AG5806">
            <v>0</v>
          </cell>
          <cell r="AH5806">
            <v>0</v>
          </cell>
          <cell r="AI5806">
            <v>0</v>
          </cell>
          <cell r="AJ5806">
            <v>0</v>
          </cell>
          <cell r="AK5806">
            <v>0</v>
          </cell>
          <cell r="AL5806">
            <v>0</v>
          </cell>
          <cell r="AM5806">
            <v>0</v>
          </cell>
          <cell r="AN5806">
            <v>0</v>
          </cell>
          <cell r="AO5806">
            <v>0</v>
          </cell>
          <cell r="AP5806">
            <v>2</v>
          </cell>
          <cell r="AQ5806" t="str">
            <v>ROXANA MEDINA</v>
          </cell>
          <cell r="AR5806">
            <v>1</v>
          </cell>
          <cell r="AS5806" t="str">
            <v>VIRGINIA ROMERO</v>
          </cell>
          <cell r="AT5806">
            <v>8</v>
          </cell>
          <cell r="AU5806" t="str">
            <v>CRITICO_15</v>
          </cell>
          <cell r="AV5806" t="str">
            <v>#N/A</v>
          </cell>
          <cell r="AW5806" t="str">
            <v>#N/A</v>
          </cell>
          <cell r="AX5806" t="b">
            <v>1</v>
          </cell>
          <cell r="AY5806" t="b">
            <v>1</v>
          </cell>
        </row>
        <row r="5807">
          <cell r="B5807" t="str">
            <v>2060002010001</v>
          </cell>
          <cell r="C5807" t="str">
            <v>PARQUE NACIONAL GALAPAGOS</v>
          </cell>
          <cell r="D5807">
            <v>420</v>
          </cell>
          <cell r="E5807">
            <v>42003</v>
          </cell>
          <cell r="F5807">
            <v>4200350</v>
          </cell>
          <cell r="G5807" t="str">
            <v>SERVICIOS</v>
          </cell>
          <cell r="H5807" t="str">
            <v>SERVICIOS</v>
          </cell>
          <cell r="I5807" t="str">
            <v>L3591</v>
          </cell>
          <cell r="J5807" t="str">
            <v>GRANDE EMPRESA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 t="str">
            <v>E BARCO</v>
          </cell>
          <cell r="P5807" t="str">
            <v>E BARCO</v>
          </cell>
          <cell r="Q5807">
            <v>0</v>
          </cell>
          <cell r="R5807">
            <v>0</v>
          </cell>
          <cell r="T5807">
            <v>0</v>
          </cell>
          <cell r="U5807">
            <v>0</v>
          </cell>
          <cell r="V5807">
            <v>0</v>
          </cell>
          <cell r="W5807">
            <v>0</v>
          </cell>
          <cell r="X5807">
            <v>0</v>
          </cell>
          <cell r="Y5807">
            <v>0</v>
          </cell>
          <cell r="Z5807">
            <v>0</v>
          </cell>
          <cell r="AA5807">
            <v>0</v>
          </cell>
          <cell r="AB5807">
            <v>0</v>
          </cell>
          <cell r="AC5807">
            <v>0</v>
          </cell>
          <cell r="AD5807">
            <v>0</v>
          </cell>
          <cell r="AE5807">
            <v>0</v>
          </cell>
          <cell r="AF5807">
            <v>0</v>
          </cell>
          <cell r="AG5807">
            <v>0</v>
          </cell>
          <cell r="AH5807">
            <v>0</v>
          </cell>
          <cell r="AI5807">
            <v>0</v>
          </cell>
          <cell r="AJ5807">
            <v>0</v>
          </cell>
          <cell r="AK5807">
            <v>0</v>
          </cell>
          <cell r="AL5807">
            <v>0</v>
          </cell>
          <cell r="AM5807">
            <v>0</v>
          </cell>
          <cell r="AN5807">
            <v>0</v>
          </cell>
          <cell r="AO5807">
            <v>0</v>
          </cell>
          <cell r="AP5807">
            <v>1</v>
          </cell>
          <cell r="AQ5807" t="str">
            <v>EDER BARCO</v>
          </cell>
          <cell r="AR5807">
            <v>1</v>
          </cell>
          <cell r="AS5807" t="str">
            <v>VIRGINIA ROMERO</v>
          </cell>
          <cell r="AT5807">
            <v>8</v>
          </cell>
          <cell r="AU5807" t="str">
            <v>CRITICO_15</v>
          </cell>
          <cell r="AV5807" t="str">
            <v>#N/A</v>
          </cell>
          <cell r="AW5807" t="str">
            <v>#N/A</v>
          </cell>
          <cell r="AX5807" t="b">
            <v>1</v>
          </cell>
          <cell r="AY5807" t="b">
            <v>1</v>
          </cell>
        </row>
        <row r="5808">
          <cell r="B5808" t="str">
            <v>0992473827001</v>
          </cell>
          <cell r="C5808" t="str">
            <v>GALAPAGOS YOUR OWN WAY S.A. GALWAY</v>
          </cell>
          <cell r="D5808">
            <v>420</v>
          </cell>
          <cell r="E5808">
            <v>42003</v>
          </cell>
          <cell r="F5808">
            <v>4200351</v>
          </cell>
          <cell r="G5808" t="str">
            <v>SERVICIOS</v>
          </cell>
          <cell r="H5808" t="str">
            <v>SERVICIOS</v>
          </cell>
          <cell r="I5808" t="str">
            <v>L3592</v>
          </cell>
          <cell r="J5808" t="str">
            <v>MICROEMPRESA</v>
          </cell>
          <cell r="K5808">
            <v>0</v>
          </cell>
          <cell r="L5808" t="str">
            <v>02Empresas Liquidadas</v>
          </cell>
          <cell r="M5808">
            <v>41822</v>
          </cell>
          <cell r="N5808">
            <v>0.66666666666666663</v>
          </cell>
          <cell r="O5808" t="str">
            <v>V CHAVARRIA</v>
          </cell>
          <cell r="P5808" t="str">
            <v>V CHAVARRIA</v>
          </cell>
          <cell r="Q5808" t="str">
            <v>R CASTRO</v>
          </cell>
          <cell r="R5808" t="str">
            <v>PAPEL</v>
          </cell>
          <cell r="T5808">
            <v>0</v>
          </cell>
          <cell r="U5808">
            <v>0</v>
          </cell>
          <cell r="V5808">
            <v>0</v>
          </cell>
          <cell r="W5808">
            <v>0</v>
          </cell>
          <cell r="X5808">
            <v>0</v>
          </cell>
          <cell r="Y5808">
            <v>0</v>
          </cell>
          <cell r="Z5808">
            <v>0</v>
          </cell>
          <cell r="AA5808">
            <v>0</v>
          </cell>
          <cell r="AB5808">
            <v>0</v>
          </cell>
          <cell r="AC5808">
            <v>41824</v>
          </cell>
          <cell r="AD5808">
            <v>0.49861111111111112</v>
          </cell>
          <cell r="AE5808" t="str">
            <v>MMORAN</v>
          </cell>
          <cell r="AF5808">
            <v>25</v>
          </cell>
          <cell r="AG5808">
            <v>0</v>
          </cell>
          <cell r="AH5808">
            <v>0</v>
          </cell>
          <cell r="AI5808">
            <v>0</v>
          </cell>
          <cell r="AJ5808">
            <v>0</v>
          </cell>
          <cell r="AK5808">
            <v>0</v>
          </cell>
          <cell r="AL5808">
            <v>0</v>
          </cell>
          <cell r="AM5808">
            <v>0</v>
          </cell>
          <cell r="AN5808">
            <v>0</v>
          </cell>
          <cell r="AO5808">
            <v>0</v>
          </cell>
          <cell r="AP5808">
            <v>3</v>
          </cell>
          <cell r="AQ5808" t="str">
            <v>VANESSA CHAVARRIA</v>
          </cell>
          <cell r="AR5808">
            <v>1</v>
          </cell>
          <cell r="AS5808" t="str">
            <v>VIRGINIA ROMERO</v>
          </cell>
          <cell r="AT5808">
            <v>2</v>
          </cell>
          <cell r="AU5808" t="str">
            <v>JOHANNA ALBAN</v>
          </cell>
          <cell r="AV5808" t="str">
            <v>#N/A</v>
          </cell>
          <cell r="AW5808" t="str">
            <v>#N/A</v>
          </cell>
          <cell r="AX5808" t="b">
            <v>0</v>
          </cell>
          <cell r="AY5808" t="b">
            <v>0</v>
          </cell>
        </row>
        <row r="5809">
          <cell r="B5809" t="str">
            <v>1704775095001</v>
          </cell>
          <cell r="C5809" t="str">
            <v>SANCHEZ RODRIGUEZ MARIA CLEMENTINA</v>
          </cell>
          <cell r="D5809">
            <v>420</v>
          </cell>
          <cell r="E5809">
            <v>42003</v>
          </cell>
          <cell r="F5809">
            <v>4200351</v>
          </cell>
          <cell r="G5809" t="str">
            <v>SERVICIOS</v>
          </cell>
          <cell r="H5809" t="str">
            <v>SERVICIOS</v>
          </cell>
          <cell r="I5809" t="str">
            <v>L3593</v>
          </cell>
          <cell r="J5809" t="str">
            <v>MICROEMPRESA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 t="str">
            <v>V CHAVARRIA</v>
          </cell>
          <cell r="P5809" t="str">
            <v>V CHAVARRIA</v>
          </cell>
          <cell r="Q5809">
            <v>0</v>
          </cell>
          <cell r="R5809">
            <v>0</v>
          </cell>
          <cell r="T5809">
            <v>0</v>
          </cell>
          <cell r="U5809">
            <v>0</v>
          </cell>
          <cell r="V5809">
            <v>0</v>
          </cell>
          <cell r="W5809">
            <v>0</v>
          </cell>
          <cell r="X5809">
            <v>0</v>
          </cell>
          <cell r="Y5809">
            <v>0</v>
          </cell>
          <cell r="Z5809">
            <v>0</v>
          </cell>
          <cell r="AA5809">
            <v>0</v>
          </cell>
          <cell r="AB5809">
            <v>0</v>
          </cell>
          <cell r="AC5809">
            <v>0</v>
          </cell>
          <cell r="AD5809">
            <v>0</v>
          </cell>
          <cell r="AE5809">
            <v>0</v>
          </cell>
          <cell r="AF5809">
            <v>0</v>
          </cell>
          <cell r="AG5809">
            <v>0</v>
          </cell>
          <cell r="AH5809">
            <v>0</v>
          </cell>
          <cell r="AI5809">
            <v>0</v>
          </cell>
          <cell r="AJ5809">
            <v>0</v>
          </cell>
          <cell r="AK5809">
            <v>0</v>
          </cell>
          <cell r="AL5809">
            <v>0</v>
          </cell>
          <cell r="AM5809">
            <v>0</v>
          </cell>
          <cell r="AN5809">
            <v>0</v>
          </cell>
          <cell r="AO5809">
            <v>0</v>
          </cell>
          <cell r="AP5809">
            <v>3</v>
          </cell>
          <cell r="AQ5809" t="str">
            <v>VANESSA CHAVARRIA</v>
          </cell>
          <cell r="AR5809">
            <v>1</v>
          </cell>
          <cell r="AS5809" t="str">
            <v>VIRGINIA ROMERO</v>
          </cell>
          <cell r="AT5809">
            <v>2</v>
          </cell>
          <cell r="AU5809" t="str">
            <v>JOHANNA ALBAN</v>
          </cell>
          <cell r="AV5809" t="str">
            <v>#N/A</v>
          </cell>
          <cell r="AW5809" t="str">
            <v>#N/A</v>
          </cell>
          <cell r="AX5809" t="b">
            <v>1</v>
          </cell>
          <cell r="AY5809" t="b">
            <v>1</v>
          </cell>
        </row>
        <row r="5810">
          <cell r="B5810" t="str">
            <v>2091757330001</v>
          </cell>
          <cell r="C5810" t="str">
            <v>TORTUGA BAY CIA. LTDA. TORTUBAY</v>
          </cell>
          <cell r="D5810">
            <v>420</v>
          </cell>
          <cell r="E5810">
            <v>42003</v>
          </cell>
          <cell r="F5810">
            <v>4200351</v>
          </cell>
          <cell r="G5810" t="str">
            <v>SERVICIOS</v>
          </cell>
          <cell r="H5810" t="str">
            <v>SERVICIOS</v>
          </cell>
          <cell r="I5810" t="str">
            <v>L3594</v>
          </cell>
          <cell r="J5810" t="str">
            <v>PEQUEÑA EMPRESA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 t="str">
            <v>E BARCO</v>
          </cell>
          <cell r="P5810" t="str">
            <v>E BARCO</v>
          </cell>
          <cell r="Q5810">
            <v>0</v>
          </cell>
          <cell r="R5810">
            <v>0</v>
          </cell>
          <cell r="T5810">
            <v>0</v>
          </cell>
          <cell r="U5810">
            <v>0</v>
          </cell>
          <cell r="V5810">
            <v>0</v>
          </cell>
          <cell r="W5810">
            <v>0</v>
          </cell>
          <cell r="X5810">
            <v>0</v>
          </cell>
          <cell r="Y5810">
            <v>0</v>
          </cell>
          <cell r="Z5810">
            <v>0</v>
          </cell>
          <cell r="AA5810">
            <v>0</v>
          </cell>
          <cell r="AB5810">
            <v>0</v>
          </cell>
          <cell r="AC5810">
            <v>0</v>
          </cell>
          <cell r="AD5810">
            <v>0</v>
          </cell>
          <cell r="AE5810">
            <v>0</v>
          </cell>
          <cell r="AF5810">
            <v>0</v>
          </cell>
          <cell r="AG5810">
            <v>0</v>
          </cell>
          <cell r="AH5810">
            <v>0</v>
          </cell>
          <cell r="AI5810">
            <v>0</v>
          </cell>
          <cell r="AJ5810">
            <v>0</v>
          </cell>
          <cell r="AK5810">
            <v>0</v>
          </cell>
          <cell r="AL5810">
            <v>0</v>
          </cell>
          <cell r="AM5810">
            <v>0</v>
          </cell>
          <cell r="AN5810">
            <v>0</v>
          </cell>
          <cell r="AO5810">
            <v>0</v>
          </cell>
          <cell r="AP5810">
            <v>1</v>
          </cell>
          <cell r="AQ5810" t="str">
            <v>EDER BARCO</v>
          </cell>
          <cell r="AR5810">
            <v>1</v>
          </cell>
          <cell r="AS5810" t="str">
            <v>VIRGINIA ROMERO</v>
          </cell>
          <cell r="AT5810">
            <v>8</v>
          </cell>
          <cell r="AU5810" t="str">
            <v>CRITICO_15</v>
          </cell>
          <cell r="AV5810" t="str">
            <v>#N/A</v>
          </cell>
          <cell r="AW5810" t="str">
            <v>#N/A</v>
          </cell>
          <cell r="AX5810" t="b">
            <v>1</v>
          </cell>
          <cell r="AY5810" t="b">
            <v>1</v>
          </cell>
        </row>
        <row r="5811">
          <cell r="B5811" t="str">
            <v>2060003840001</v>
          </cell>
          <cell r="C5811" t="str">
            <v>GOBIERNO AUTONOMO DESCENTRALIZADO PARROQUIAL RURAL DE BELLAV</v>
          </cell>
          <cell r="D5811">
            <v>420</v>
          </cell>
          <cell r="E5811">
            <v>42003</v>
          </cell>
          <cell r="F5811">
            <v>4200351</v>
          </cell>
          <cell r="G5811" t="str">
            <v>SERVICIOS</v>
          </cell>
          <cell r="H5811" t="str">
            <v>SERVICIOS</v>
          </cell>
          <cell r="I5811" t="str">
            <v>L3595</v>
          </cell>
          <cell r="J5811" t="str">
            <v>PEQUEÑA EMPRESA</v>
          </cell>
          <cell r="K5811" t="str">
            <v>SECTOR PUBLICO</v>
          </cell>
          <cell r="L5811" t="str">
            <v>05Sin características</v>
          </cell>
          <cell r="M5811">
            <v>41822</v>
          </cell>
          <cell r="N5811">
            <v>0.66666666666666663</v>
          </cell>
          <cell r="O5811" t="str">
            <v>E BARCO</v>
          </cell>
          <cell r="P5811" t="str">
            <v>E BARCO</v>
          </cell>
          <cell r="Q5811" t="str">
            <v>G CASANELLO</v>
          </cell>
          <cell r="R5811" t="str">
            <v>PAPEL</v>
          </cell>
          <cell r="T5811">
            <v>0</v>
          </cell>
          <cell r="U5811">
            <v>0</v>
          </cell>
          <cell r="V5811">
            <v>0</v>
          </cell>
          <cell r="W5811">
            <v>0</v>
          </cell>
          <cell r="X5811">
            <v>0</v>
          </cell>
          <cell r="Y5811">
            <v>0</v>
          </cell>
          <cell r="Z5811">
            <v>0</v>
          </cell>
          <cell r="AA5811">
            <v>0</v>
          </cell>
          <cell r="AB5811">
            <v>0</v>
          </cell>
          <cell r="AC5811">
            <v>41824</v>
          </cell>
          <cell r="AD5811">
            <v>0.49861111111111112</v>
          </cell>
          <cell r="AE5811" t="str">
            <v>MMORAN</v>
          </cell>
          <cell r="AF5811">
            <v>25</v>
          </cell>
          <cell r="AG5811">
            <v>0</v>
          </cell>
          <cell r="AH5811">
            <v>0</v>
          </cell>
          <cell r="AI5811">
            <v>0</v>
          </cell>
          <cell r="AJ5811">
            <v>0</v>
          </cell>
          <cell r="AK5811">
            <v>0</v>
          </cell>
          <cell r="AL5811">
            <v>0</v>
          </cell>
          <cell r="AM5811">
            <v>0</v>
          </cell>
          <cell r="AN5811">
            <v>0</v>
          </cell>
          <cell r="AO5811">
            <v>0</v>
          </cell>
          <cell r="AP5811">
            <v>1</v>
          </cell>
          <cell r="AQ5811" t="str">
            <v>EDER BARCO</v>
          </cell>
          <cell r="AR5811">
            <v>1</v>
          </cell>
          <cell r="AS5811" t="str">
            <v>VIRGINIA ROMERO</v>
          </cell>
          <cell r="AT5811">
            <v>8</v>
          </cell>
          <cell r="AU5811" t="str">
            <v>CRITICO_15</v>
          </cell>
          <cell r="AV5811" t="str">
            <v>#N/A</v>
          </cell>
          <cell r="AW5811" t="str">
            <v>#N/A</v>
          </cell>
          <cell r="AX5811" t="b">
            <v>0</v>
          </cell>
          <cell r="AY5811" t="b">
            <v>0</v>
          </cell>
        </row>
        <row r="5812">
          <cell r="B5812" t="str">
            <v>2000034302001</v>
          </cell>
          <cell r="C5812" t="str">
            <v>BALLESTEROS CARVAJAL ROLF EDUARDO</v>
          </cell>
          <cell r="D5812">
            <v>420</v>
          </cell>
          <cell r="E5812">
            <v>42003</v>
          </cell>
          <cell r="F5812">
            <v>4200351</v>
          </cell>
          <cell r="G5812" t="str">
            <v>MANUFACTURA</v>
          </cell>
          <cell r="H5812" t="str">
            <v>MANUFACTURA</v>
          </cell>
          <cell r="I5812" t="str">
            <v>L3596</v>
          </cell>
          <cell r="J5812" t="str">
            <v>PEQUEÑA EMPRESA</v>
          </cell>
          <cell r="K5812">
            <v>0</v>
          </cell>
          <cell r="L5812">
            <v>0</v>
          </cell>
          <cell r="M5812">
            <v>0</v>
          </cell>
          <cell r="N5812">
            <v>0</v>
          </cell>
          <cell r="O5812" t="str">
            <v>R MEDINA PIN</v>
          </cell>
          <cell r="P5812" t="str">
            <v>R MEDINA PIN</v>
          </cell>
          <cell r="Q5812">
            <v>0</v>
          </cell>
          <cell r="R5812">
            <v>0</v>
          </cell>
          <cell r="T5812">
            <v>0</v>
          </cell>
          <cell r="U5812">
            <v>0</v>
          </cell>
          <cell r="V5812">
            <v>0</v>
          </cell>
          <cell r="W5812">
            <v>0</v>
          </cell>
          <cell r="X5812">
            <v>0</v>
          </cell>
          <cell r="Y5812">
            <v>0</v>
          </cell>
          <cell r="Z5812">
            <v>0</v>
          </cell>
          <cell r="AA5812">
            <v>0</v>
          </cell>
          <cell r="AB5812">
            <v>0</v>
          </cell>
          <cell r="AC5812">
            <v>0</v>
          </cell>
          <cell r="AD5812">
            <v>0</v>
          </cell>
          <cell r="AE5812">
            <v>0</v>
          </cell>
          <cell r="AF5812">
            <v>0</v>
          </cell>
          <cell r="AG5812">
            <v>0</v>
          </cell>
          <cell r="AH5812">
            <v>0</v>
          </cell>
          <cell r="AI5812">
            <v>0</v>
          </cell>
          <cell r="AJ5812">
            <v>0</v>
          </cell>
          <cell r="AK5812">
            <v>0</v>
          </cell>
          <cell r="AL5812">
            <v>0</v>
          </cell>
          <cell r="AM5812">
            <v>0</v>
          </cell>
          <cell r="AN5812">
            <v>0</v>
          </cell>
          <cell r="AO5812">
            <v>0</v>
          </cell>
          <cell r="AP5812">
            <v>2</v>
          </cell>
          <cell r="AQ5812" t="str">
            <v>ROXANA MEDINA</v>
          </cell>
          <cell r="AR5812">
            <v>1</v>
          </cell>
          <cell r="AS5812" t="str">
            <v>VIRGINIA ROMERO</v>
          </cell>
          <cell r="AT5812">
            <v>8</v>
          </cell>
          <cell r="AU5812" t="str">
            <v>CRITICO_15</v>
          </cell>
          <cell r="AV5812" t="str">
            <v>#N/A</v>
          </cell>
          <cell r="AW5812" t="str">
            <v>#N/A</v>
          </cell>
          <cell r="AX5812" t="b">
            <v>1</v>
          </cell>
          <cell r="AY5812" t="b">
            <v>1</v>
          </cell>
        </row>
        <row r="5813">
          <cell r="B5813" t="str">
            <v>2090004568001</v>
          </cell>
          <cell r="C5813" t="str">
            <v>SERINATURA S.A.</v>
          </cell>
          <cell r="D5813">
            <v>420</v>
          </cell>
          <cell r="E5813">
            <v>42003</v>
          </cell>
          <cell r="F5813">
            <v>4200352</v>
          </cell>
          <cell r="G5813" t="str">
            <v>SERVICIOS</v>
          </cell>
          <cell r="H5813" t="str">
            <v>SERVICIOS</v>
          </cell>
          <cell r="I5813" t="str">
            <v>L3597</v>
          </cell>
          <cell r="J5813" t="str">
            <v>MEDIANA EMPRESA A</v>
          </cell>
          <cell r="K5813">
            <v>0</v>
          </cell>
          <cell r="L5813" t="str">
            <v>09Informa en Otra Dirección Zonal</v>
          </cell>
          <cell r="M5813">
            <v>41813</v>
          </cell>
          <cell r="N5813">
            <v>0.625</v>
          </cell>
          <cell r="O5813" t="str">
            <v>E BARCO</v>
          </cell>
          <cell r="P5813" t="str">
            <v>E BARCO</v>
          </cell>
          <cell r="Q5813" t="str">
            <v>E BARCO</v>
          </cell>
          <cell r="R5813" t="str">
            <v>PAPEL</v>
          </cell>
          <cell r="T5813">
            <v>0</v>
          </cell>
          <cell r="U5813">
            <v>0</v>
          </cell>
          <cell r="V5813">
            <v>0</v>
          </cell>
          <cell r="W5813">
            <v>0</v>
          </cell>
          <cell r="X5813">
            <v>0</v>
          </cell>
          <cell r="Y5813">
            <v>0</v>
          </cell>
          <cell r="Z5813">
            <v>0</v>
          </cell>
          <cell r="AA5813">
            <v>0</v>
          </cell>
          <cell r="AB5813">
            <v>0</v>
          </cell>
          <cell r="AC5813">
            <v>41814</v>
          </cell>
          <cell r="AD5813">
            <v>0.57638888888888884</v>
          </cell>
          <cell r="AE5813" t="str">
            <v>MMORAN</v>
          </cell>
          <cell r="AF5813">
            <v>18</v>
          </cell>
          <cell r="AG5813">
            <v>0</v>
          </cell>
          <cell r="AH5813">
            <v>0</v>
          </cell>
          <cell r="AI5813">
            <v>0</v>
          </cell>
          <cell r="AJ5813">
            <v>0</v>
          </cell>
          <cell r="AK5813" t="str">
            <v>FORMULARIO DILIGENCIADO POR G. CASSANELLO</v>
          </cell>
          <cell r="AL5813">
            <v>0</v>
          </cell>
          <cell r="AM5813">
            <v>0</v>
          </cell>
          <cell r="AN5813">
            <v>0</v>
          </cell>
          <cell r="AO5813">
            <v>0</v>
          </cell>
          <cell r="AP5813">
            <v>1</v>
          </cell>
          <cell r="AQ5813" t="str">
            <v>EDER BARCO</v>
          </cell>
          <cell r="AR5813">
            <v>1</v>
          </cell>
          <cell r="AS5813" t="str">
            <v>VIRGINIA ROMERO</v>
          </cell>
          <cell r="AT5813">
            <v>8</v>
          </cell>
          <cell r="AU5813" t="str">
            <v>CRITICO_15</v>
          </cell>
          <cell r="AV5813" t="str">
            <v>#N/A</v>
          </cell>
          <cell r="AW5813" t="str">
            <v>#N/A</v>
          </cell>
          <cell r="AX5813" t="b">
            <v>0</v>
          </cell>
          <cell r="AY5813" t="b">
            <v>0</v>
          </cell>
        </row>
        <row r="5814">
          <cell r="B5814" t="str">
            <v>0200216000001</v>
          </cell>
          <cell r="C5814" t="str">
            <v>VELOZ ABRIL NOE BRICENIO</v>
          </cell>
          <cell r="D5814">
            <v>102</v>
          </cell>
          <cell r="E5814">
            <v>10201</v>
          </cell>
          <cell r="F5814">
            <v>1020150</v>
          </cell>
          <cell r="G5814" t="str">
            <v>SERVICIOS</v>
          </cell>
          <cell r="H5814" t="str">
            <v>SERVICIOS</v>
          </cell>
          <cell r="I5814" t="str">
            <v>L3598</v>
          </cell>
          <cell r="J5814" t="str">
            <v>MICROEMPRESA</v>
          </cell>
          <cell r="K5814">
            <v>0</v>
          </cell>
          <cell r="L5814">
            <v>0</v>
          </cell>
          <cell r="M5814">
            <v>0</v>
          </cell>
          <cell r="N5814">
            <v>0</v>
          </cell>
          <cell r="O5814" t="str">
            <v>C CRUZ</v>
          </cell>
          <cell r="P5814" t="str">
            <v>C CRUZ</v>
          </cell>
          <cell r="Q5814">
            <v>0</v>
          </cell>
          <cell r="R5814">
            <v>0</v>
          </cell>
          <cell r="T5814">
            <v>0</v>
          </cell>
          <cell r="U5814">
            <v>0</v>
          </cell>
          <cell r="V5814">
            <v>0</v>
          </cell>
          <cell r="W5814">
            <v>0</v>
          </cell>
          <cell r="X5814">
            <v>0</v>
          </cell>
          <cell r="Y5814">
            <v>0</v>
          </cell>
          <cell r="Z5814">
            <v>0</v>
          </cell>
          <cell r="AA5814">
            <v>0</v>
          </cell>
          <cell r="AB5814">
            <v>0</v>
          </cell>
          <cell r="AC5814">
            <v>0</v>
          </cell>
          <cell r="AD5814">
            <v>0</v>
          </cell>
          <cell r="AE5814">
            <v>0</v>
          </cell>
          <cell r="AF5814">
            <v>0</v>
          </cell>
          <cell r="AG5814">
            <v>0</v>
          </cell>
          <cell r="AH5814">
            <v>0</v>
          </cell>
          <cell r="AI5814">
            <v>0</v>
          </cell>
          <cell r="AJ5814">
            <v>0</v>
          </cell>
          <cell r="AK5814">
            <v>0</v>
          </cell>
          <cell r="AL5814">
            <v>0</v>
          </cell>
          <cell r="AM5814">
            <v>0</v>
          </cell>
          <cell r="AN5814">
            <v>0</v>
          </cell>
          <cell r="AO5814">
            <v>0</v>
          </cell>
          <cell r="AP5814">
            <v>4</v>
          </cell>
          <cell r="AQ5814" t="str">
            <v>CRISTHIAN CRUZ</v>
          </cell>
          <cell r="AR5814">
            <v>1</v>
          </cell>
          <cell r="AS5814" t="str">
            <v>VIRGINIA ROMERO</v>
          </cell>
          <cell r="AT5814">
            <v>3</v>
          </cell>
          <cell r="AU5814" t="str">
            <v>ANDRE ACUÑA</v>
          </cell>
          <cell r="AV5814" t="str">
            <v>#N/A</v>
          </cell>
          <cell r="AW5814" t="str">
            <v>#N/A</v>
          </cell>
          <cell r="AX5814" t="b">
            <v>1</v>
          </cell>
          <cell r="AY5814" t="b">
            <v>1</v>
          </cell>
        </row>
        <row r="5815">
          <cell r="B5815" t="str">
            <v>0200679843001</v>
          </cell>
          <cell r="C5815" t="str">
            <v>HARO AGUIAR BERNARDO EDWIN</v>
          </cell>
          <cell r="D5815">
            <v>102</v>
          </cell>
          <cell r="E5815">
            <v>10201</v>
          </cell>
          <cell r="F5815">
            <v>1020150</v>
          </cell>
          <cell r="G5815" t="str">
            <v>COMERCIO</v>
          </cell>
          <cell r="H5815" t="str">
            <v>COMERCIO</v>
          </cell>
          <cell r="I5815" t="str">
            <v>L3599</v>
          </cell>
          <cell r="J5815" t="str">
            <v>MICROEMPRESA</v>
          </cell>
          <cell r="K5815">
            <v>0</v>
          </cell>
          <cell r="L5815" t="str">
            <v>03No ubicadas</v>
          </cell>
          <cell r="M5815">
            <v>41828</v>
          </cell>
          <cell r="N5815">
            <v>0.5</v>
          </cell>
          <cell r="O5815" t="str">
            <v>C CRUZ</v>
          </cell>
          <cell r="P5815" t="str">
            <v>C CRUZ</v>
          </cell>
          <cell r="Q5815" t="str">
            <v>C CRUZ</v>
          </cell>
          <cell r="R5815" t="str">
            <v>PAPEL</v>
          </cell>
          <cell r="T5815">
            <v>0</v>
          </cell>
          <cell r="U5815">
            <v>0</v>
          </cell>
          <cell r="V5815">
            <v>0</v>
          </cell>
          <cell r="W5815">
            <v>0</v>
          </cell>
          <cell r="X5815">
            <v>0</v>
          </cell>
          <cell r="Y5815">
            <v>0</v>
          </cell>
          <cell r="Z5815">
            <v>0</v>
          </cell>
          <cell r="AA5815">
            <v>0</v>
          </cell>
          <cell r="AB5815">
            <v>0</v>
          </cell>
          <cell r="AC5815">
            <v>41828</v>
          </cell>
          <cell r="AD5815">
            <v>0.5</v>
          </cell>
          <cell r="AE5815" t="str">
            <v>MMORAN</v>
          </cell>
          <cell r="AF5815">
            <v>29</v>
          </cell>
          <cell r="AG5815">
            <v>0</v>
          </cell>
          <cell r="AH5815">
            <v>0</v>
          </cell>
          <cell r="AI5815">
            <v>0</v>
          </cell>
          <cell r="AJ5815">
            <v>0</v>
          </cell>
          <cell r="AK5815">
            <v>0</v>
          </cell>
          <cell r="AL5815">
            <v>0</v>
          </cell>
          <cell r="AM5815">
            <v>0</v>
          </cell>
          <cell r="AN5815">
            <v>0</v>
          </cell>
          <cell r="AO5815">
            <v>0</v>
          </cell>
          <cell r="AP5815">
            <v>4</v>
          </cell>
          <cell r="AQ5815" t="str">
            <v>CRISTHIAN CRUZ</v>
          </cell>
          <cell r="AR5815">
            <v>1</v>
          </cell>
          <cell r="AS5815" t="str">
            <v>VIRGINIA ROMERO</v>
          </cell>
          <cell r="AT5815">
            <v>3</v>
          </cell>
          <cell r="AU5815" t="str">
            <v>ANDRE ACUÑA</v>
          </cell>
          <cell r="AV5815" t="str">
            <v>#N/A</v>
          </cell>
          <cell r="AW5815" t="str">
            <v>#N/A</v>
          </cell>
          <cell r="AX5815" t="b">
            <v>0</v>
          </cell>
          <cell r="AY5815" t="b">
            <v>0</v>
          </cell>
        </row>
        <row r="5816">
          <cell r="B5816" t="str">
            <v>0200809127001</v>
          </cell>
          <cell r="C5816" t="str">
            <v>LLUMIGUANO GUAPULEMA MIGUEL ANGEL</v>
          </cell>
          <cell r="D5816">
            <v>102</v>
          </cell>
          <cell r="E5816">
            <v>10201</v>
          </cell>
          <cell r="F5816">
            <v>1020150</v>
          </cell>
          <cell r="G5816" t="str">
            <v>MANUFACTURA</v>
          </cell>
          <cell r="H5816" t="str">
            <v>MANUFACTURA</v>
          </cell>
          <cell r="I5816" t="str">
            <v>L3600</v>
          </cell>
          <cell r="J5816" t="str">
            <v>MICROEMPRESA</v>
          </cell>
          <cell r="K5816">
            <v>0</v>
          </cell>
          <cell r="L5816">
            <v>0</v>
          </cell>
          <cell r="M5816">
            <v>0</v>
          </cell>
          <cell r="N5816">
            <v>0</v>
          </cell>
          <cell r="O5816" t="str">
            <v>C CRUZ</v>
          </cell>
          <cell r="P5816" t="str">
            <v>C CRUZ</v>
          </cell>
          <cell r="Q5816">
            <v>0</v>
          </cell>
          <cell r="R5816">
            <v>0</v>
          </cell>
          <cell r="T5816">
            <v>0</v>
          </cell>
          <cell r="U5816">
            <v>0</v>
          </cell>
          <cell r="V5816">
            <v>0</v>
          </cell>
          <cell r="W5816">
            <v>0</v>
          </cell>
          <cell r="X5816">
            <v>0</v>
          </cell>
          <cell r="Y5816">
            <v>0</v>
          </cell>
          <cell r="Z5816">
            <v>0</v>
          </cell>
          <cell r="AA5816">
            <v>0</v>
          </cell>
          <cell r="AB5816">
            <v>0</v>
          </cell>
          <cell r="AC5816">
            <v>0</v>
          </cell>
          <cell r="AD5816">
            <v>0</v>
          </cell>
          <cell r="AE5816">
            <v>0</v>
          </cell>
          <cell r="AF5816">
            <v>0</v>
          </cell>
          <cell r="AG5816">
            <v>0</v>
          </cell>
          <cell r="AH5816">
            <v>0</v>
          </cell>
          <cell r="AI5816">
            <v>0</v>
          </cell>
          <cell r="AJ5816">
            <v>0</v>
          </cell>
          <cell r="AK5816">
            <v>0</v>
          </cell>
          <cell r="AL5816">
            <v>0</v>
          </cell>
          <cell r="AM5816">
            <v>0</v>
          </cell>
          <cell r="AN5816">
            <v>0</v>
          </cell>
          <cell r="AO5816">
            <v>0</v>
          </cell>
          <cell r="AP5816">
            <v>4</v>
          </cell>
          <cell r="AQ5816" t="str">
            <v>CRISTHIAN CRUZ</v>
          </cell>
          <cell r="AR5816">
            <v>1</v>
          </cell>
          <cell r="AS5816" t="str">
            <v>VIRGINIA ROMERO</v>
          </cell>
          <cell r="AT5816">
            <v>3</v>
          </cell>
          <cell r="AU5816" t="str">
            <v>ANDRE ACUÑA</v>
          </cell>
          <cell r="AV5816" t="str">
            <v>#N/A</v>
          </cell>
          <cell r="AW5816" t="str">
            <v>#N/A</v>
          </cell>
          <cell r="AX5816" t="b">
            <v>1</v>
          </cell>
          <cell r="AY5816" t="b">
            <v>1</v>
          </cell>
        </row>
        <row r="5817">
          <cell r="B5817" t="str">
            <v>0201071453001</v>
          </cell>
          <cell r="C5817" t="str">
            <v>BAYAS MOROCHO EDILIA ZORAIDA</v>
          </cell>
          <cell r="D5817">
            <v>102</v>
          </cell>
          <cell r="E5817">
            <v>10201</v>
          </cell>
          <cell r="F5817">
            <v>1020150</v>
          </cell>
          <cell r="G5817" t="str">
            <v>SERVICIOS</v>
          </cell>
          <cell r="H5817" t="str">
            <v>SERVICIOS</v>
          </cell>
          <cell r="I5817" t="str">
            <v>L3601</v>
          </cell>
          <cell r="J5817" t="str">
            <v>MICROEMPRESA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 t="str">
            <v>V CHAVARRIA</v>
          </cell>
          <cell r="P5817" t="str">
            <v>V CHAVARRIA</v>
          </cell>
          <cell r="Q5817">
            <v>0</v>
          </cell>
          <cell r="R5817">
            <v>0</v>
          </cell>
          <cell r="T5817">
            <v>0</v>
          </cell>
          <cell r="U5817">
            <v>0</v>
          </cell>
          <cell r="V5817">
            <v>0</v>
          </cell>
          <cell r="W5817">
            <v>0</v>
          </cell>
          <cell r="X5817">
            <v>0</v>
          </cell>
          <cell r="Y5817">
            <v>0</v>
          </cell>
          <cell r="Z5817">
            <v>0</v>
          </cell>
          <cell r="AA5817">
            <v>0</v>
          </cell>
          <cell r="AB5817">
            <v>0</v>
          </cell>
          <cell r="AC5817">
            <v>0</v>
          </cell>
          <cell r="AD5817">
            <v>0</v>
          </cell>
          <cell r="AE5817">
            <v>0</v>
          </cell>
          <cell r="AF5817">
            <v>0</v>
          </cell>
          <cell r="AG5817">
            <v>0</v>
          </cell>
          <cell r="AH5817">
            <v>0</v>
          </cell>
          <cell r="AI5817">
            <v>0</v>
          </cell>
          <cell r="AJ5817">
            <v>0</v>
          </cell>
          <cell r="AK5817">
            <v>0</v>
          </cell>
          <cell r="AL5817">
            <v>0</v>
          </cell>
          <cell r="AM5817">
            <v>0</v>
          </cell>
          <cell r="AN5817">
            <v>0</v>
          </cell>
          <cell r="AO5817">
            <v>0</v>
          </cell>
          <cell r="AP5817">
            <v>3</v>
          </cell>
          <cell r="AQ5817" t="str">
            <v>VANESSA CHAVARRIA</v>
          </cell>
          <cell r="AR5817">
            <v>1</v>
          </cell>
          <cell r="AS5817" t="str">
            <v>VIRGINIA ROMERO</v>
          </cell>
          <cell r="AT5817">
            <v>2</v>
          </cell>
          <cell r="AU5817" t="str">
            <v>JOHANNA ALBAN</v>
          </cell>
          <cell r="AV5817" t="str">
            <v>#N/A</v>
          </cell>
          <cell r="AW5817" t="str">
            <v>#N/A</v>
          </cell>
          <cell r="AX5817" t="b">
            <v>1</v>
          </cell>
          <cell r="AY5817" t="b">
            <v>1</v>
          </cell>
        </row>
        <row r="5818">
          <cell r="B5818" t="str">
            <v>0201550886001</v>
          </cell>
          <cell r="C5818" t="str">
            <v>NAVAS PAZMINO EUGENIO RODRIGO</v>
          </cell>
          <cell r="D5818">
            <v>102</v>
          </cell>
          <cell r="E5818">
            <v>10201</v>
          </cell>
          <cell r="F5818">
            <v>1020150</v>
          </cell>
          <cell r="G5818" t="str">
            <v>COMERCIO</v>
          </cell>
          <cell r="H5818" t="str">
            <v>COMERCIO</v>
          </cell>
          <cell r="I5818" t="str">
            <v>L3602</v>
          </cell>
          <cell r="J5818" t="str">
            <v>MICROEMPRESA</v>
          </cell>
          <cell r="K5818">
            <v>0</v>
          </cell>
          <cell r="L5818">
            <v>0</v>
          </cell>
          <cell r="M5818">
            <v>0</v>
          </cell>
          <cell r="N5818">
            <v>0</v>
          </cell>
          <cell r="O5818" t="str">
            <v>V CHAVARRIA</v>
          </cell>
          <cell r="P5818" t="str">
            <v>V CHAVARRIA</v>
          </cell>
          <cell r="Q5818">
            <v>0</v>
          </cell>
          <cell r="R5818">
            <v>0</v>
          </cell>
          <cell r="T5818">
            <v>0</v>
          </cell>
          <cell r="U5818">
            <v>0</v>
          </cell>
          <cell r="V5818">
            <v>0</v>
          </cell>
          <cell r="W5818">
            <v>0</v>
          </cell>
          <cell r="X5818">
            <v>0</v>
          </cell>
          <cell r="Y5818">
            <v>0</v>
          </cell>
          <cell r="Z5818">
            <v>0</v>
          </cell>
          <cell r="AA5818">
            <v>0</v>
          </cell>
          <cell r="AB5818">
            <v>0</v>
          </cell>
          <cell r="AC5818">
            <v>0</v>
          </cell>
          <cell r="AD5818">
            <v>0</v>
          </cell>
          <cell r="AE5818">
            <v>0</v>
          </cell>
          <cell r="AF5818">
            <v>0</v>
          </cell>
          <cell r="AG5818">
            <v>0</v>
          </cell>
          <cell r="AH5818">
            <v>0</v>
          </cell>
          <cell r="AI5818">
            <v>0</v>
          </cell>
          <cell r="AJ5818">
            <v>0</v>
          </cell>
          <cell r="AK5818">
            <v>0</v>
          </cell>
          <cell r="AL5818">
            <v>0</v>
          </cell>
          <cell r="AM5818">
            <v>0</v>
          </cell>
          <cell r="AN5818">
            <v>0</v>
          </cell>
          <cell r="AO5818">
            <v>0</v>
          </cell>
          <cell r="AP5818">
            <v>3</v>
          </cell>
          <cell r="AQ5818" t="str">
            <v>VANESSA CHAVARRIA</v>
          </cell>
          <cell r="AR5818">
            <v>1</v>
          </cell>
          <cell r="AS5818" t="str">
            <v>VIRGINIA ROMERO</v>
          </cell>
          <cell r="AT5818">
            <v>2</v>
          </cell>
          <cell r="AU5818" t="str">
            <v>JOHANNA ALBAN</v>
          </cell>
          <cell r="AV5818" t="str">
            <v>#N/A</v>
          </cell>
          <cell r="AW5818" t="str">
            <v>#N/A</v>
          </cell>
          <cell r="AX5818" t="b">
            <v>1</v>
          </cell>
          <cell r="AY5818" t="b">
            <v>1</v>
          </cell>
        </row>
        <row r="5819">
          <cell r="B5819" t="str">
            <v>0691721213001</v>
          </cell>
          <cell r="C5819" t="str">
            <v>TURBOMIX RADIO Y TELEVISION CIA. LTDA.</v>
          </cell>
          <cell r="D5819">
            <v>102</v>
          </cell>
          <cell r="E5819">
            <v>10201</v>
          </cell>
          <cell r="F5819">
            <v>1020150</v>
          </cell>
          <cell r="G5819" t="str">
            <v>SERVICIOS</v>
          </cell>
          <cell r="H5819" t="str">
            <v>SERVICIOS</v>
          </cell>
          <cell r="I5819" t="str">
            <v>L3603</v>
          </cell>
          <cell r="J5819" t="str">
            <v>MICROEMPRESA</v>
          </cell>
          <cell r="K5819">
            <v>0</v>
          </cell>
          <cell r="L5819">
            <v>0</v>
          </cell>
          <cell r="M5819">
            <v>0</v>
          </cell>
          <cell r="N5819">
            <v>0</v>
          </cell>
          <cell r="O5819" t="str">
            <v>R MEDINA PIN</v>
          </cell>
          <cell r="P5819" t="str">
            <v>R MEDINA PIN</v>
          </cell>
          <cell r="Q5819">
            <v>0</v>
          </cell>
          <cell r="R5819">
            <v>0</v>
          </cell>
          <cell r="T5819">
            <v>0</v>
          </cell>
          <cell r="U5819">
            <v>0</v>
          </cell>
          <cell r="V5819">
            <v>0</v>
          </cell>
          <cell r="W5819">
            <v>0</v>
          </cell>
          <cell r="X5819">
            <v>0</v>
          </cell>
          <cell r="Y5819">
            <v>0</v>
          </cell>
          <cell r="Z5819">
            <v>0</v>
          </cell>
          <cell r="AA5819">
            <v>0</v>
          </cell>
          <cell r="AB5819">
            <v>0</v>
          </cell>
          <cell r="AC5819">
            <v>0</v>
          </cell>
          <cell r="AD5819">
            <v>0</v>
          </cell>
          <cell r="AE5819">
            <v>0</v>
          </cell>
          <cell r="AF5819">
            <v>0</v>
          </cell>
          <cell r="AG5819">
            <v>0</v>
          </cell>
          <cell r="AH5819">
            <v>0</v>
          </cell>
          <cell r="AI5819">
            <v>0</v>
          </cell>
          <cell r="AJ5819">
            <v>0</v>
          </cell>
          <cell r="AK5819">
            <v>0</v>
          </cell>
          <cell r="AL5819">
            <v>0</v>
          </cell>
          <cell r="AM5819">
            <v>0</v>
          </cell>
          <cell r="AN5819">
            <v>0</v>
          </cell>
          <cell r="AO5819">
            <v>0</v>
          </cell>
          <cell r="AP5819">
            <v>2</v>
          </cell>
          <cell r="AQ5819" t="str">
            <v>ROXANA MEDINA</v>
          </cell>
          <cell r="AR5819">
            <v>1</v>
          </cell>
          <cell r="AS5819" t="str">
            <v>VIRGINIA ROMERO</v>
          </cell>
          <cell r="AT5819">
            <v>8</v>
          </cell>
          <cell r="AU5819" t="str">
            <v>CRITICO_15</v>
          </cell>
          <cell r="AV5819" t="str">
            <v>#N/A</v>
          </cell>
          <cell r="AW5819" t="str">
            <v>#N/A</v>
          </cell>
          <cell r="AX5819" t="b">
            <v>1</v>
          </cell>
          <cell r="AY5819" t="b">
            <v>1</v>
          </cell>
        </row>
        <row r="5820">
          <cell r="B5820" t="str">
            <v>0201015476001</v>
          </cell>
          <cell r="C5820" t="str">
            <v>NARANJO ESCOBAR WALTER ALONSO</v>
          </cell>
          <cell r="D5820">
            <v>102</v>
          </cell>
          <cell r="E5820">
            <v>10201</v>
          </cell>
          <cell r="F5820">
            <v>1020150</v>
          </cell>
          <cell r="G5820" t="str">
            <v>SERVICIOS</v>
          </cell>
          <cell r="H5820" t="str">
            <v>SERVICIOS</v>
          </cell>
          <cell r="I5820" t="str">
            <v>L3604</v>
          </cell>
          <cell r="J5820" t="str">
            <v>MICROEMPRESA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 t="str">
            <v>C CRUZ</v>
          </cell>
          <cell r="P5820" t="str">
            <v>C CRUZ</v>
          </cell>
          <cell r="Q5820">
            <v>0</v>
          </cell>
          <cell r="R5820">
            <v>0</v>
          </cell>
          <cell r="T5820">
            <v>0</v>
          </cell>
          <cell r="U5820">
            <v>0</v>
          </cell>
          <cell r="V5820">
            <v>0</v>
          </cell>
          <cell r="W5820">
            <v>0</v>
          </cell>
          <cell r="X5820">
            <v>0</v>
          </cell>
          <cell r="Y5820">
            <v>0</v>
          </cell>
          <cell r="Z5820">
            <v>0</v>
          </cell>
          <cell r="AA5820">
            <v>0</v>
          </cell>
          <cell r="AB5820">
            <v>0</v>
          </cell>
          <cell r="AC5820">
            <v>0</v>
          </cell>
          <cell r="AD5820">
            <v>0</v>
          </cell>
          <cell r="AE5820">
            <v>0</v>
          </cell>
          <cell r="AF5820">
            <v>0</v>
          </cell>
          <cell r="AG5820">
            <v>0</v>
          </cell>
          <cell r="AH5820">
            <v>0</v>
          </cell>
          <cell r="AI5820">
            <v>0</v>
          </cell>
          <cell r="AJ5820">
            <v>0</v>
          </cell>
          <cell r="AK5820">
            <v>0</v>
          </cell>
          <cell r="AL5820">
            <v>0</v>
          </cell>
          <cell r="AM5820">
            <v>0</v>
          </cell>
          <cell r="AN5820">
            <v>0</v>
          </cell>
          <cell r="AO5820">
            <v>0</v>
          </cell>
          <cell r="AP5820">
            <v>4</v>
          </cell>
          <cell r="AQ5820" t="str">
            <v>CRISTHIAN CRUZ</v>
          </cell>
          <cell r="AR5820">
            <v>1</v>
          </cell>
          <cell r="AS5820" t="str">
            <v>VIRGINIA ROMERO</v>
          </cell>
          <cell r="AT5820">
            <v>3</v>
          </cell>
          <cell r="AU5820" t="str">
            <v>ANDRE ACUÑA</v>
          </cell>
          <cell r="AV5820" t="str">
            <v>#N/A</v>
          </cell>
          <cell r="AW5820" t="str">
            <v>#N/A</v>
          </cell>
          <cell r="AX5820" t="b">
            <v>1</v>
          </cell>
          <cell r="AY5820" t="b">
            <v>1</v>
          </cell>
        </row>
        <row r="5821">
          <cell r="B5821" t="str">
            <v>0200357440001</v>
          </cell>
          <cell r="C5821" t="str">
            <v>FLOR VILLAFUERTE MARTHA CECILIA</v>
          </cell>
          <cell r="D5821">
            <v>102</v>
          </cell>
          <cell r="E5821">
            <v>10201</v>
          </cell>
          <cell r="F5821">
            <v>1020150</v>
          </cell>
          <cell r="G5821" t="str">
            <v>SERVICIOS</v>
          </cell>
          <cell r="H5821" t="str">
            <v>SERVICIOS</v>
          </cell>
          <cell r="I5821" t="str">
            <v>L3605</v>
          </cell>
          <cell r="J5821" t="str">
            <v>MICROEMPRESA</v>
          </cell>
          <cell r="K5821">
            <v>0</v>
          </cell>
          <cell r="L5821">
            <v>0</v>
          </cell>
          <cell r="M5821">
            <v>0</v>
          </cell>
          <cell r="N5821">
            <v>0</v>
          </cell>
          <cell r="O5821" t="str">
            <v>C CRUZ</v>
          </cell>
          <cell r="P5821" t="str">
            <v>C CRUZ</v>
          </cell>
          <cell r="Q5821">
            <v>0</v>
          </cell>
          <cell r="R5821">
            <v>0</v>
          </cell>
          <cell r="T5821">
            <v>0</v>
          </cell>
          <cell r="U5821">
            <v>0</v>
          </cell>
          <cell r="V5821">
            <v>0</v>
          </cell>
          <cell r="W5821">
            <v>0</v>
          </cell>
          <cell r="X5821">
            <v>0</v>
          </cell>
          <cell r="Y5821">
            <v>0</v>
          </cell>
          <cell r="Z5821">
            <v>0</v>
          </cell>
          <cell r="AA5821">
            <v>0</v>
          </cell>
          <cell r="AB5821">
            <v>0</v>
          </cell>
          <cell r="AC5821">
            <v>0</v>
          </cell>
          <cell r="AD5821">
            <v>0</v>
          </cell>
          <cell r="AE5821">
            <v>0</v>
          </cell>
          <cell r="AF5821">
            <v>0</v>
          </cell>
          <cell r="AG5821">
            <v>0</v>
          </cell>
          <cell r="AH5821">
            <v>0</v>
          </cell>
          <cell r="AI5821">
            <v>0</v>
          </cell>
          <cell r="AJ5821">
            <v>0</v>
          </cell>
          <cell r="AK5821">
            <v>0</v>
          </cell>
          <cell r="AL5821">
            <v>0</v>
          </cell>
          <cell r="AM5821">
            <v>0</v>
          </cell>
          <cell r="AN5821">
            <v>0</v>
          </cell>
          <cell r="AO5821">
            <v>0</v>
          </cell>
          <cell r="AP5821">
            <v>4</v>
          </cell>
          <cell r="AQ5821" t="str">
            <v>CRISTHIAN CRUZ</v>
          </cell>
          <cell r="AR5821">
            <v>1</v>
          </cell>
          <cell r="AS5821" t="str">
            <v>VIRGINIA ROMERO</v>
          </cell>
          <cell r="AT5821">
            <v>3</v>
          </cell>
          <cell r="AU5821" t="str">
            <v>ANDRE ACUÑA</v>
          </cell>
          <cell r="AV5821" t="str">
            <v>#N/A</v>
          </cell>
          <cell r="AW5821" t="str">
            <v>#N/A</v>
          </cell>
          <cell r="AX5821" t="b">
            <v>1</v>
          </cell>
          <cell r="AY5821" t="b">
            <v>1</v>
          </cell>
        </row>
        <row r="5822">
          <cell r="B5822" t="str">
            <v>0201857810001</v>
          </cell>
          <cell r="C5822" t="str">
            <v>CUYAN CHIMBO STALIN RAFAEL</v>
          </cell>
          <cell r="D5822">
            <v>102</v>
          </cell>
          <cell r="E5822">
            <v>10201</v>
          </cell>
          <cell r="F5822">
            <v>1020150</v>
          </cell>
          <cell r="G5822" t="str">
            <v>SERVICIOS</v>
          </cell>
          <cell r="H5822" t="str">
            <v>SERVICIOS</v>
          </cell>
          <cell r="I5822" t="str">
            <v>L3606</v>
          </cell>
          <cell r="J5822" t="str">
            <v>MICROEMPRESA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 t="str">
            <v>V CHAVARRIA</v>
          </cell>
          <cell r="P5822" t="str">
            <v>V CHAVARRIA</v>
          </cell>
          <cell r="Q5822">
            <v>0</v>
          </cell>
          <cell r="R5822">
            <v>0</v>
          </cell>
          <cell r="T5822">
            <v>0</v>
          </cell>
          <cell r="U5822">
            <v>0</v>
          </cell>
          <cell r="V5822">
            <v>0</v>
          </cell>
          <cell r="W5822">
            <v>0</v>
          </cell>
          <cell r="X5822">
            <v>0</v>
          </cell>
          <cell r="Y5822">
            <v>0</v>
          </cell>
          <cell r="Z5822">
            <v>0</v>
          </cell>
          <cell r="AA5822">
            <v>0</v>
          </cell>
          <cell r="AB5822">
            <v>0</v>
          </cell>
          <cell r="AC5822">
            <v>0</v>
          </cell>
          <cell r="AD5822">
            <v>0</v>
          </cell>
          <cell r="AE5822">
            <v>0</v>
          </cell>
          <cell r="AF5822">
            <v>0</v>
          </cell>
          <cell r="AG5822">
            <v>0</v>
          </cell>
          <cell r="AH5822">
            <v>0</v>
          </cell>
          <cell r="AI5822">
            <v>0</v>
          </cell>
          <cell r="AJ5822">
            <v>0</v>
          </cell>
          <cell r="AK5822">
            <v>0</v>
          </cell>
          <cell r="AL5822">
            <v>0</v>
          </cell>
          <cell r="AM5822">
            <v>0</v>
          </cell>
          <cell r="AN5822">
            <v>0</v>
          </cell>
          <cell r="AO5822">
            <v>0</v>
          </cell>
          <cell r="AP5822">
            <v>3</v>
          </cell>
          <cell r="AQ5822" t="str">
            <v>VANESSA CHAVARRIA</v>
          </cell>
          <cell r="AR5822">
            <v>1</v>
          </cell>
          <cell r="AS5822" t="str">
            <v>VIRGINIA ROMERO</v>
          </cell>
          <cell r="AT5822">
            <v>2</v>
          </cell>
          <cell r="AU5822" t="str">
            <v>JOHANNA ALBAN</v>
          </cell>
          <cell r="AV5822" t="str">
            <v>#N/A</v>
          </cell>
          <cell r="AW5822" t="str">
            <v>#N/A</v>
          </cell>
          <cell r="AX5822" t="b">
            <v>1</v>
          </cell>
          <cell r="AY5822" t="b">
            <v>1</v>
          </cell>
        </row>
        <row r="5823">
          <cell r="B5823" t="str">
            <v>0603615469001</v>
          </cell>
          <cell r="C5823" t="str">
            <v>INGA YUMI CARMEN ESTHELA</v>
          </cell>
          <cell r="D5823">
            <v>102</v>
          </cell>
          <cell r="E5823">
            <v>10201</v>
          </cell>
          <cell r="F5823">
            <v>1020150</v>
          </cell>
          <cell r="G5823" t="str">
            <v>SERVICIOS</v>
          </cell>
          <cell r="H5823" t="str">
            <v>SERVICIOS</v>
          </cell>
          <cell r="I5823" t="str">
            <v>L3607</v>
          </cell>
          <cell r="J5823" t="str">
            <v>MICROEMPRESA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 t="str">
            <v>R MEDINA PIN</v>
          </cell>
          <cell r="P5823" t="str">
            <v>R MEDINA PIN</v>
          </cell>
          <cell r="Q5823">
            <v>0</v>
          </cell>
          <cell r="R5823">
            <v>0</v>
          </cell>
          <cell r="T5823">
            <v>0</v>
          </cell>
          <cell r="U5823">
            <v>0</v>
          </cell>
          <cell r="V5823">
            <v>0</v>
          </cell>
          <cell r="W5823">
            <v>0</v>
          </cell>
          <cell r="X5823">
            <v>0</v>
          </cell>
          <cell r="Y5823">
            <v>0</v>
          </cell>
          <cell r="Z5823">
            <v>0</v>
          </cell>
          <cell r="AA5823">
            <v>0</v>
          </cell>
          <cell r="AB5823">
            <v>0</v>
          </cell>
          <cell r="AC5823">
            <v>0</v>
          </cell>
          <cell r="AD5823">
            <v>0</v>
          </cell>
          <cell r="AE5823">
            <v>0</v>
          </cell>
          <cell r="AF5823">
            <v>0</v>
          </cell>
          <cell r="AG5823">
            <v>0</v>
          </cell>
          <cell r="AH5823">
            <v>0</v>
          </cell>
          <cell r="AI5823">
            <v>0</v>
          </cell>
          <cell r="AJ5823">
            <v>0</v>
          </cell>
          <cell r="AK5823">
            <v>0</v>
          </cell>
          <cell r="AL5823">
            <v>0</v>
          </cell>
          <cell r="AM5823">
            <v>0</v>
          </cell>
          <cell r="AN5823">
            <v>0</v>
          </cell>
          <cell r="AO5823">
            <v>0</v>
          </cell>
          <cell r="AP5823">
            <v>2</v>
          </cell>
          <cell r="AQ5823" t="str">
            <v>ROXANA MEDINA</v>
          </cell>
          <cell r="AR5823">
            <v>1</v>
          </cell>
          <cell r="AS5823" t="str">
            <v>VIRGINIA ROMERO</v>
          </cell>
          <cell r="AT5823">
            <v>8</v>
          </cell>
          <cell r="AU5823" t="str">
            <v>CRITICO_15</v>
          </cell>
          <cell r="AV5823" t="str">
            <v>#N/A</v>
          </cell>
          <cell r="AW5823" t="str">
            <v>#N/A</v>
          </cell>
          <cell r="AX5823" t="b">
            <v>1</v>
          </cell>
          <cell r="AY5823" t="b">
            <v>1</v>
          </cell>
        </row>
        <row r="5824">
          <cell r="B5824" t="str">
            <v>0200998730001</v>
          </cell>
          <cell r="C5824" t="str">
            <v>VELARDE SAMANIEGO FREDDY PATRICIO</v>
          </cell>
          <cell r="D5824">
            <v>102</v>
          </cell>
          <cell r="E5824">
            <v>10201</v>
          </cell>
          <cell r="F5824">
            <v>1020150</v>
          </cell>
          <cell r="G5824" t="str">
            <v>SERVICIOS</v>
          </cell>
          <cell r="H5824" t="str">
            <v>SERVICIOS</v>
          </cell>
          <cell r="I5824" t="str">
            <v>L3608</v>
          </cell>
          <cell r="J5824" t="str">
            <v>MICROEMPRESA</v>
          </cell>
          <cell r="K5824">
            <v>0</v>
          </cell>
          <cell r="L5824">
            <v>0</v>
          </cell>
          <cell r="M5824">
            <v>0</v>
          </cell>
          <cell r="N5824">
            <v>0</v>
          </cell>
          <cell r="O5824" t="str">
            <v>C CRUZ</v>
          </cell>
          <cell r="P5824" t="str">
            <v>C CRUZ</v>
          </cell>
          <cell r="Q5824">
            <v>0</v>
          </cell>
          <cell r="R5824">
            <v>0</v>
          </cell>
          <cell r="T5824">
            <v>0</v>
          </cell>
          <cell r="U5824">
            <v>0</v>
          </cell>
          <cell r="V5824">
            <v>0</v>
          </cell>
          <cell r="W5824">
            <v>0</v>
          </cell>
          <cell r="X5824">
            <v>0</v>
          </cell>
          <cell r="Y5824">
            <v>0</v>
          </cell>
          <cell r="Z5824">
            <v>0</v>
          </cell>
          <cell r="AA5824">
            <v>0</v>
          </cell>
          <cell r="AB5824">
            <v>0</v>
          </cell>
          <cell r="AC5824">
            <v>0</v>
          </cell>
          <cell r="AD5824">
            <v>0</v>
          </cell>
          <cell r="AE5824">
            <v>0</v>
          </cell>
          <cell r="AF5824">
            <v>0</v>
          </cell>
          <cell r="AG5824">
            <v>0</v>
          </cell>
          <cell r="AH5824">
            <v>0</v>
          </cell>
          <cell r="AI5824">
            <v>0</v>
          </cell>
          <cell r="AJ5824">
            <v>0</v>
          </cell>
          <cell r="AK5824">
            <v>0</v>
          </cell>
          <cell r="AL5824">
            <v>0</v>
          </cell>
          <cell r="AM5824">
            <v>0</v>
          </cell>
          <cell r="AN5824">
            <v>0</v>
          </cell>
          <cell r="AO5824">
            <v>0</v>
          </cell>
          <cell r="AP5824">
            <v>4</v>
          </cell>
          <cell r="AQ5824" t="str">
            <v>CRISTHIAN CRUZ</v>
          </cell>
          <cell r="AR5824">
            <v>1</v>
          </cell>
          <cell r="AS5824" t="str">
            <v>VIRGINIA ROMERO</v>
          </cell>
          <cell r="AT5824">
            <v>3</v>
          </cell>
          <cell r="AU5824" t="str">
            <v>ANDRE ACUÑA</v>
          </cell>
          <cell r="AV5824" t="str">
            <v>#N/A</v>
          </cell>
          <cell r="AW5824" t="str">
            <v>#N/A</v>
          </cell>
          <cell r="AX5824" t="b">
            <v>1</v>
          </cell>
          <cell r="AY5824" t="b">
            <v>1</v>
          </cell>
        </row>
        <row r="5825">
          <cell r="B5825" t="str">
            <v>0200980605001</v>
          </cell>
          <cell r="C5825" t="str">
            <v>VISCARRA CARRILLO WILSON LUIS</v>
          </cell>
          <cell r="D5825">
            <v>102</v>
          </cell>
          <cell r="E5825">
            <v>10201</v>
          </cell>
          <cell r="F5825">
            <v>1020150</v>
          </cell>
          <cell r="G5825" t="str">
            <v>MANUFACTURA</v>
          </cell>
          <cell r="H5825" t="str">
            <v>MANUFACTURA</v>
          </cell>
          <cell r="I5825" t="str">
            <v>L3609</v>
          </cell>
          <cell r="J5825" t="str">
            <v>PEQUEÑA EMPRESA</v>
          </cell>
          <cell r="K5825">
            <v>0</v>
          </cell>
          <cell r="L5825">
            <v>0</v>
          </cell>
          <cell r="M5825">
            <v>0</v>
          </cell>
          <cell r="N5825">
            <v>0</v>
          </cell>
          <cell r="O5825" t="str">
            <v>C CRUZ</v>
          </cell>
          <cell r="P5825" t="str">
            <v>C CRUZ</v>
          </cell>
          <cell r="Q5825">
            <v>0</v>
          </cell>
          <cell r="R5825">
            <v>0</v>
          </cell>
          <cell r="T5825">
            <v>0</v>
          </cell>
          <cell r="U5825">
            <v>0</v>
          </cell>
          <cell r="V5825">
            <v>0</v>
          </cell>
          <cell r="W5825">
            <v>0</v>
          </cell>
          <cell r="X5825">
            <v>0</v>
          </cell>
          <cell r="Y5825">
            <v>0</v>
          </cell>
          <cell r="Z5825">
            <v>0</v>
          </cell>
          <cell r="AA5825">
            <v>0</v>
          </cell>
          <cell r="AB5825">
            <v>0</v>
          </cell>
          <cell r="AC5825">
            <v>0</v>
          </cell>
          <cell r="AD5825">
            <v>0</v>
          </cell>
          <cell r="AE5825">
            <v>0</v>
          </cell>
          <cell r="AF5825">
            <v>0</v>
          </cell>
          <cell r="AG5825">
            <v>0</v>
          </cell>
          <cell r="AH5825">
            <v>0</v>
          </cell>
          <cell r="AI5825">
            <v>0</v>
          </cell>
          <cell r="AJ5825">
            <v>0</v>
          </cell>
          <cell r="AK5825">
            <v>0</v>
          </cell>
          <cell r="AL5825">
            <v>0</v>
          </cell>
          <cell r="AM5825">
            <v>0</v>
          </cell>
          <cell r="AN5825">
            <v>0</v>
          </cell>
          <cell r="AO5825">
            <v>0</v>
          </cell>
          <cell r="AP5825">
            <v>4</v>
          </cell>
          <cell r="AQ5825" t="str">
            <v>CRISTHIAN CRUZ</v>
          </cell>
          <cell r="AR5825">
            <v>1</v>
          </cell>
          <cell r="AS5825" t="str">
            <v>VIRGINIA ROMERO</v>
          </cell>
          <cell r="AT5825">
            <v>3</v>
          </cell>
          <cell r="AU5825" t="str">
            <v>ANDRE ACUÑA</v>
          </cell>
          <cell r="AV5825" t="str">
            <v>#N/A</v>
          </cell>
          <cell r="AW5825" t="str">
            <v>#N/A</v>
          </cell>
          <cell r="AX5825" t="b">
            <v>1</v>
          </cell>
          <cell r="AY5825" t="b">
            <v>1</v>
          </cell>
        </row>
        <row r="5826">
          <cell r="B5826" t="str">
            <v>0260005720001</v>
          </cell>
          <cell r="C5826" t="str">
            <v>COLEGIO ROBERTO ALFREDO ARREGUI</v>
          </cell>
          <cell r="D5826">
            <v>102</v>
          </cell>
          <cell r="E5826">
            <v>10201</v>
          </cell>
          <cell r="F5826">
            <v>1020150</v>
          </cell>
          <cell r="G5826" t="str">
            <v>SERVICIOS</v>
          </cell>
          <cell r="H5826" t="str">
            <v>SERVICIOS</v>
          </cell>
          <cell r="I5826" t="str">
            <v>L3610</v>
          </cell>
          <cell r="J5826" t="str">
            <v>PEQUEÑA EMPRESA</v>
          </cell>
          <cell r="K5826" t="str">
            <v>SECTOR PUBLICO</v>
          </cell>
          <cell r="L5826" t="str">
            <v>05Sin características</v>
          </cell>
          <cell r="M5826">
            <v>41820</v>
          </cell>
          <cell r="N5826">
            <v>0.41666666666666669</v>
          </cell>
          <cell r="O5826" t="str">
            <v>E BARCO</v>
          </cell>
          <cell r="P5826" t="str">
            <v>E BARCO</v>
          </cell>
          <cell r="Q5826" t="str">
            <v>E BARCO</v>
          </cell>
          <cell r="R5826" t="str">
            <v>PAPEL</v>
          </cell>
          <cell r="T5826">
            <v>0</v>
          </cell>
          <cell r="U5826">
            <v>0</v>
          </cell>
          <cell r="V5826">
            <v>0</v>
          </cell>
          <cell r="W5826">
            <v>0</v>
          </cell>
          <cell r="X5826">
            <v>0</v>
          </cell>
          <cell r="Y5826">
            <v>0</v>
          </cell>
          <cell r="Z5826">
            <v>0</v>
          </cell>
          <cell r="AA5826">
            <v>0</v>
          </cell>
          <cell r="AB5826">
            <v>0</v>
          </cell>
          <cell r="AC5826">
            <v>41820</v>
          </cell>
          <cell r="AD5826">
            <v>0.41666666666666669</v>
          </cell>
          <cell r="AE5826" t="str">
            <v>MMORAN</v>
          </cell>
          <cell r="AF5826">
            <v>27</v>
          </cell>
          <cell r="AG5826">
            <v>0</v>
          </cell>
          <cell r="AH5826">
            <v>0</v>
          </cell>
          <cell r="AI5826">
            <v>0</v>
          </cell>
          <cell r="AJ5826">
            <v>0</v>
          </cell>
          <cell r="AK5826">
            <v>0</v>
          </cell>
          <cell r="AL5826">
            <v>0</v>
          </cell>
          <cell r="AM5826">
            <v>0</v>
          </cell>
          <cell r="AN5826">
            <v>0</v>
          </cell>
          <cell r="AO5826">
            <v>0</v>
          </cell>
          <cell r="AP5826">
            <v>1</v>
          </cell>
          <cell r="AQ5826" t="str">
            <v>EDER BARCO</v>
          </cell>
          <cell r="AR5826">
            <v>1</v>
          </cell>
          <cell r="AS5826" t="str">
            <v>VIRGINIA ROMERO</v>
          </cell>
          <cell r="AT5826">
            <v>8</v>
          </cell>
          <cell r="AU5826" t="str">
            <v>CRITICO_15</v>
          </cell>
          <cell r="AV5826" t="str">
            <v>#N/A</v>
          </cell>
          <cell r="AW5826" t="str">
            <v>#N/A</v>
          </cell>
          <cell r="AX5826" t="b">
            <v>0</v>
          </cell>
          <cell r="AY5826" t="b">
            <v>0</v>
          </cell>
        </row>
        <row r="5827">
          <cell r="B5827" t="str">
            <v>0260017490001</v>
          </cell>
          <cell r="C5827" t="str">
            <v>IESS SEGURO DE SALUD CENTRO A A GUARANDA</v>
          </cell>
          <cell r="D5827">
            <v>102</v>
          </cell>
          <cell r="E5827">
            <v>10201</v>
          </cell>
          <cell r="F5827">
            <v>1020150</v>
          </cell>
          <cell r="G5827" t="str">
            <v>SERVICIOS</v>
          </cell>
          <cell r="H5827" t="str">
            <v>SERVICIOS</v>
          </cell>
          <cell r="I5827" t="str">
            <v>L3611</v>
          </cell>
          <cell r="J5827" t="str">
            <v>PEQUEÑA EMPRESA</v>
          </cell>
          <cell r="K5827" t="str">
            <v>SECTOR PUBLICO</v>
          </cell>
          <cell r="L5827" t="str">
            <v>05Sin características</v>
          </cell>
          <cell r="M5827">
            <v>41820</v>
          </cell>
          <cell r="N5827">
            <v>0.41666666666666669</v>
          </cell>
          <cell r="O5827" t="str">
            <v>E BARCO</v>
          </cell>
          <cell r="P5827" t="str">
            <v>E BARCO</v>
          </cell>
          <cell r="Q5827" t="str">
            <v>E BARCO</v>
          </cell>
          <cell r="R5827" t="str">
            <v>PAPEL</v>
          </cell>
          <cell r="T5827">
            <v>0</v>
          </cell>
          <cell r="U5827">
            <v>0</v>
          </cell>
          <cell r="V5827">
            <v>0</v>
          </cell>
          <cell r="W5827">
            <v>0</v>
          </cell>
          <cell r="X5827">
            <v>0</v>
          </cell>
          <cell r="Y5827">
            <v>0</v>
          </cell>
          <cell r="Z5827">
            <v>0</v>
          </cell>
          <cell r="AA5827">
            <v>0</v>
          </cell>
          <cell r="AB5827">
            <v>0</v>
          </cell>
          <cell r="AC5827">
            <v>41820</v>
          </cell>
          <cell r="AD5827">
            <v>0.41666666666666669</v>
          </cell>
          <cell r="AE5827" t="str">
            <v>MMORAN</v>
          </cell>
          <cell r="AF5827">
            <v>27</v>
          </cell>
          <cell r="AG5827">
            <v>0</v>
          </cell>
          <cell r="AH5827">
            <v>0</v>
          </cell>
          <cell r="AI5827">
            <v>0</v>
          </cell>
          <cell r="AJ5827">
            <v>0</v>
          </cell>
          <cell r="AK5827">
            <v>0</v>
          </cell>
          <cell r="AL5827">
            <v>0</v>
          </cell>
          <cell r="AM5827">
            <v>0</v>
          </cell>
          <cell r="AN5827">
            <v>0</v>
          </cell>
          <cell r="AO5827">
            <v>0</v>
          </cell>
          <cell r="AP5827">
            <v>1</v>
          </cell>
          <cell r="AQ5827" t="str">
            <v>EDER BARCO</v>
          </cell>
          <cell r="AR5827">
            <v>1</v>
          </cell>
          <cell r="AS5827" t="str">
            <v>VIRGINIA ROMERO</v>
          </cell>
          <cell r="AT5827">
            <v>8</v>
          </cell>
          <cell r="AU5827" t="str">
            <v>CRITICO_15</v>
          </cell>
          <cell r="AV5827" t="str">
            <v>#N/A</v>
          </cell>
          <cell r="AW5827" t="str">
            <v>#N/A</v>
          </cell>
          <cell r="AX5827" t="b">
            <v>0</v>
          </cell>
          <cell r="AY5827" t="b">
            <v>0</v>
          </cell>
        </row>
        <row r="5828">
          <cell r="B5828" t="str">
            <v>0602756314001</v>
          </cell>
          <cell r="C5828" t="str">
            <v>VILEMA PADILLA HUGO VICENTE</v>
          </cell>
          <cell r="D5828">
            <v>102</v>
          </cell>
          <cell r="E5828">
            <v>10201</v>
          </cell>
          <cell r="F5828">
            <v>1020150</v>
          </cell>
          <cell r="G5828" t="str">
            <v>COMERCIO</v>
          </cell>
          <cell r="H5828" t="str">
            <v>COMERCIO</v>
          </cell>
          <cell r="I5828" t="str">
            <v>L3612</v>
          </cell>
          <cell r="J5828" t="str">
            <v>PEQUEÑA EMPRESA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 t="str">
            <v>R MEDINA PIN</v>
          </cell>
          <cell r="P5828" t="str">
            <v>R MEDINA PIN</v>
          </cell>
          <cell r="Q5828">
            <v>0</v>
          </cell>
          <cell r="R5828">
            <v>0</v>
          </cell>
          <cell r="T5828">
            <v>0</v>
          </cell>
          <cell r="U5828">
            <v>0</v>
          </cell>
          <cell r="V5828">
            <v>0</v>
          </cell>
          <cell r="W5828">
            <v>0</v>
          </cell>
          <cell r="X5828">
            <v>0</v>
          </cell>
          <cell r="Y5828">
            <v>0</v>
          </cell>
          <cell r="Z5828">
            <v>0</v>
          </cell>
          <cell r="AA5828">
            <v>0</v>
          </cell>
          <cell r="AB5828">
            <v>0</v>
          </cell>
          <cell r="AC5828">
            <v>0</v>
          </cell>
          <cell r="AD5828">
            <v>0</v>
          </cell>
          <cell r="AE5828">
            <v>0</v>
          </cell>
          <cell r="AF5828">
            <v>0</v>
          </cell>
          <cell r="AG5828">
            <v>0</v>
          </cell>
          <cell r="AH5828">
            <v>0</v>
          </cell>
          <cell r="AI5828">
            <v>0</v>
          </cell>
          <cell r="AJ5828">
            <v>0</v>
          </cell>
          <cell r="AK5828">
            <v>0</v>
          </cell>
          <cell r="AL5828">
            <v>0</v>
          </cell>
          <cell r="AM5828">
            <v>0</v>
          </cell>
          <cell r="AN5828">
            <v>0</v>
          </cell>
          <cell r="AO5828">
            <v>0</v>
          </cell>
          <cell r="AP5828">
            <v>2</v>
          </cell>
          <cell r="AQ5828" t="str">
            <v>ROXANA MEDINA</v>
          </cell>
          <cell r="AR5828">
            <v>1</v>
          </cell>
          <cell r="AS5828" t="str">
            <v>VIRGINIA ROMERO</v>
          </cell>
          <cell r="AT5828">
            <v>8</v>
          </cell>
          <cell r="AU5828" t="str">
            <v>CRITICO_15</v>
          </cell>
          <cell r="AV5828" t="str">
            <v>#N/A</v>
          </cell>
          <cell r="AW5828" t="str">
            <v>#N/A</v>
          </cell>
          <cell r="AX5828" t="b">
            <v>1</v>
          </cell>
          <cell r="AY5828" t="b">
            <v>1</v>
          </cell>
        </row>
        <row r="5829">
          <cell r="B5829" t="str">
            <v>1802836377001</v>
          </cell>
          <cell r="C5829" t="str">
            <v>ACOSTA CALDERON MONICA DEL PILAR</v>
          </cell>
          <cell r="D5829">
            <v>102</v>
          </cell>
          <cell r="E5829">
            <v>10201</v>
          </cell>
          <cell r="F5829">
            <v>1020150</v>
          </cell>
          <cell r="G5829" t="str">
            <v>MANUFACTURA</v>
          </cell>
          <cell r="H5829" t="str">
            <v>MANUFACTURA</v>
          </cell>
          <cell r="I5829" t="str">
            <v>L3613</v>
          </cell>
          <cell r="J5829" t="str">
            <v>PEQUEÑA EMPRESA</v>
          </cell>
          <cell r="K5829">
            <v>0</v>
          </cell>
          <cell r="L5829">
            <v>0</v>
          </cell>
          <cell r="M5829">
            <v>0</v>
          </cell>
          <cell r="N5829">
            <v>0</v>
          </cell>
          <cell r="O5829" t="str">
            <v>E BARCO</v>
          </cell>
          <cell r="P5829" t="str">
            <v>E BARCO</v>
          </cell>
          <cell r="Q5829">
            <v>0</v>
          </cell>
          <cell r="R5829">
            <v>0</v>
          </cell>
          <cell r="T5829">
            <v>0</v>
          </cell>
          <cell r="U5829">
            <v>0</v>
          </cell>
          <cell r="V5829">
            <v>0</v>
          </cell>
          <cell r="W5829">
            <v>0</v>
          </cell>
          <cell r="X5829">
            <v>0</v>
          </cell>
          <cell r="Y5829">
            <v>0</v>
          </cell>
          <cell r="Z5829">
            <v>0</v>
          </cell>
          <cell r="AA5829">
            <v>0</v>
          </cell>
          <cell r="AB5829">
            <v>0</v>
          </cell>
          <cell r="AC5829">
            <v>0</v>
          </cell>
          <cell r="AD5829">
            <v>0</v>
          </cell>
          <cell r="AE5829">
            <v>0</v>
          </cell>
          <cell r="AF5829">
            <v>0</v>
          </cell>
          <cell r="AG5829">
            <v>0</v>
          </cell>
          <cell r="AH5829">
            <v>0</v>
          </cell>
          <cell r="AI5829">
            <v>0</v>
          </cell>
          <cell r="AJ5829">
            <v>0</v>
          </cell>
          <cell r="AK5829">
            <v>0</v>
          </cell>
          <cell r="AL5829">
            <v>0</v>
          </cell>
          <cell r="AM5829">
            <v>0</v>
          </cell>
          <cell r="AN5829">
            <v>0</v>
          </cell>
          <cell r="AO5829">
            <v>0</v>
          </cell>
          <cell r="AP5829">
            <v>1</v>
          </cell>
          <cell r="AQ5829" t="str">
            <v>EDER BARCO</v>
          </cell>
          <cell r="AR5829">
            <v>1</v>
          </cell>
          <cell r="AS5829" t="str">
            <v>VIRGINIA ROMERO</v>
          </cell>
          <cell r="AT5829">
            <v>8</v>
          </cell>
          <cell r="AU5829" t="str">
            <v>CRITICO_15</v>
          </cell>
          <cell r="AV5829" t="str">
            <v>#N/A</v>
          </cell>
          <cell r="AW5829" t="str">
            <v>#N/A</v>
          </cell>
          <cell r="AX5829" t="b">
            <v>1</v>
          </cell>
          <cell r="AY5829" t="b">
            <v>1</v>
          </cell>
        </row>
        <row r="5830">
          <cell r="B5830" t="str">
            <v>0291510817001</v>
          </cell>
          <cell r="C5830" t="str">
            <v>CONSORCIO ONASSIS</v>
          </cell>
          <cell r="D5830">
            <v>102</v>
          </cell>
          <cell r="E5830">
            <v>10201</v>
          </cell>
          <cell r="F5830">
            <v>1020150</v>
          </cell>
          <cell r="G5830" t="str">
            <v>SERVICIOS</v>
          </cell>
          <cell r="H5830" t="str">
            <v>SERVICIOS</v>
          </cell>
          <cell r="I5830" t="str">
            <v>L3614</v>
          </cell>
          <cell r="J5830" t="str">
            <v>PEQUEÑA EMPRESA</v>
          </cell>
          <cell r="K5830">
            <v>0</v>
          </cell>
          <cell r="L5830">
            <v>0</v>
          </cell>
          <cell r="M5830">
            <v>0</v>
          </cell>
          <cell r="N5830">
            <v>0</v>
          </cell>
          <cell r="O5830" t="str">
            <v>R MEDINA PIN</v>
          </cell>
          <cell r="P5830" t="str">
            <v>R MEDINA PIN</v>
          </cell>
          <cell r="Q5830">
            <v>0</v>
          </cell>
          <cell r="R5830">
            <v>0</v>
          </cell>
          <cell r="T5830">
            <v>0</v>
          </cell>
          <cell r="U5830">
            <v>0</v>
          </cell>
          <cell r="V5830">
            <v>0</v>
          </cell>
          <cell r="W5830">
            <v>0</v>
          </cell>
          <cell r="X5830">
            <v>0</v>
          </cell>
          <cell r="Y5830">
            <v>0</v>
          </cell>
          <cell r="Z5830">
            <v>0</v>
          </cell>
          <cell r="AA5830">
            <v>0</v>
          </cell>
          <cell r="AB5830">
            <v>0</v>
          </cell>
          <cell r="AC5830">
            <v>0</v>
          </cell>
          <cell r="AD5830">
            <v>0</v>
          </cell>
          <cell r="AE5830">
            <v>0</v>
          </cell>
          <cell r="AF5830">
            <v>0</v>
          </cell>
          <cell r="AG5830">
            <v>0</v>
          </cell>
          <cell r="AH5830">
            <v>0</v>
          </cell>
          <cell r="AI5830">
            <v>0</v>
          </cell>
          <cell r="AJ5830">
            <v>0</v>
          </cell>
          <cell r="AK5830">
            <v>0</v>
          </cell>
          <cell r="AL5830">
            <v>0</v>
          </cell>
          <cell r="AM5830">
            <v>0</v>
          </cell>
          <cell r="AN5830">
            <v>0</v>
          </cell>
          <cell r="AO5830">
            <v>0</v>
          </cell>
          <cell r="AP5830">
            <v>2</v>
          </cell>
          <cell r="AQ5830" t="str">
            <v>ROXANA MEDINA</v>
          </cell>
          <cell r="AR5830">
            <v>1</v>
          </cell>
          <cell r="AS5830" t="str">
            <v>VIRGINIA ROMERO</v>
          </cell>
          <cell r="AT5830">
            <v>8</v>
          </cell>
          <cell r="AU5830" t="str">
            <v>CRITICO_15</v>
          </cell>
          <cell r="AV5830" t="str">
            <v>#N/A</v>
          </cell>
          <cell r="AW5830" t="str">
            <v>#N/A</v>
          </cell>
          <cell r="AX5830" t="b">
            <v>1</v>
          </cell>
          <cell r="AY5830" t="b">
            <v>1</v>
          </cell>
        </row>
        <row r="5831">
          <cell r="B5831" t="str">
            <v>0291501532001</v>
          </cell>
          <cell r="C5831" t="str">
            <v>UNIDAD EDUCATIVA SANTA MARIANA DE JESUS BOLIVAR</v>
          </cell>
          <cell r="D5831">
            <v>102</v>
          </cell>
          <cell r="E5831">
            <v>10201</v>
          </cell>
          <cell r="F5831">
            <v>1020150</v>
          </cell>
          <cell r="G5831" t="str">
            <v>SERVICIOS</v>
          </cell>
          <cell r="H5831" t="str">
            <v>SERVICIOS</v>
          </cell>
          <cell r="I5831" t="str">
            <v>L3615</v>
          </cell>
          <cell r="J5831" t="str">
            <v>PEQUEÑA EMPRESA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 t="str">
            <v>V CHAVARRIA</v>
          </cell>
          <cell r="P5831" t="str">
            <v>V CHAVARRIA</v>
          </cell>
          <cell r="Q5831">
            <v>0</v>
          </cell>
          <cell r="R5831">
            <v>0</v>
          </cell>
          <cell r="T5831">
            <v>0</v>
          </cell>
          <cell r="U5831">
            <v>0</v>
          </cell>
          <cell r="V5831">
            <v>0</v>
          </cell>
          <cell r="W5831">
            <v>0</v>
          </cell>
          <cell r="X5831">
            <v>0</v>
          </cell>
          <cell r="Y5831">
            <v>0</v>
          </cell>
          <cell r="Z5831">
            <v>0</v>
          </cell>
          <cell r="AA5831">
            <v>0</v>
          </cell>
          <cell r="AB5831">
            <v>0</v>
          </cell>
          <cell r="AC5831">
            <v>0</v>
          </cell>
          <cell r="AD5831">
            <v>0</v>
          </cell>
          <cell r="AE5831">
            <v>0</v>
          </cell>
          <cell r="AF5831">
            <v>0</v>
          </cell>
          <cell r="AG5831">
            <v>0</v>
          </cell>
          <cell r="AH5831">
            <v>0</v>
          </cell>
          <cell r="AI5831">
            <v>0</v>
          </cell>
          <cell r="AJ5831">
            <v>0</v>
          </cell>
          <cell r="AK5831">
            <v>0</v>
          </cell>
          <cell r="AL5831">
            <v>0</v>
          </cell>
          <cell r="AM5831">
            <v>0</v>
          </cell>
          <cell r="AN5831">
            <v>0</v>
          </cell>
          <cell r="AO5831">
            <v>0</v>
          </cell>
          <cell r="AP5831">
            <v>3</v>
          </cell>
          <cell r="AQ5831" t="str">
            <v>VANESSA CHAVARRIA</v>
          </cell>
          <cell r="AR5831">
            <v>1</v>
          </cell>
          <cell r="AS5831" t="str">
            <v>VIRGINIA ROMERO</v>
          </cell>
          <cell r="AT5831">
            <v>2</v>
          </cell>
          <cell r="AU5831" t="str">
            <v>JOHANNA ALBAN</v>
          </cell>
          <cell r="AV5831" t="str">
            <v>#N/A</v>
          </cell>
          <cell r="AW5831" t="str">
            <v>#N/A</v>
          </cell>
          <cell r="AX5831" t="b">
            <v>1</v>
          </cell>
          <cell r="AY5831" t="b">
            <v>1</v>
          </cell>
        </row>
        <row r="5832">
          <cell r="B5832" t="str">
            <v>0501056832001</v>
          </cell>
          <cell r="C5832" t="str">
            <v>CORDOVEZ SALTOS LAUDIA XIMENA</v>
          </cell>
          <cell r="D5832">
            <v>102</v>
          </cell>
          <cell r="E5832">
            <v>10201</v>
          </cell>
          <cell r="F5832">
            <v>1020150</v>
          </cell>
          <cell r="G5832" t="str">
            <v>SERVICIOS</v>
          </cell>
          <cell r="H5832" t="str">
            <v>SERVICIOS</v>
          </cell>
          <cell r="I5832" t="str">
            <v>L3616</v>
          </cell>
          <cell r="J5832" t="str">
            <v>PEQUEÑA EMPRESA</v>
          </cell>
          <cell r="K5832">
            <v>0</v>
          </cell>
          <cell r="L5832">
            <v>0</v>
          </cell>
          <cell r="M5832">
            <v>0</v>
          </cell>
          <cell r="N5832">
            <v>0</v>
          </cell>
          <cell r="O5832" t="str">
            <v>R MEDINA PIN</v>
          </cell>
          <cell r="P5832" t="str">
            <v>R MEDINA PIN</v>
          </cell>
          <cell r="Q5832">
            <v>0</v>
          </cell>
          <cell r="R5832">
            <v>0</v>
          </cell>
          <cell r="T5832">
            <v>0</v>
          </cell>
          <cell r="U5832">
            <v>0</v>
          </cell>
          <cell r="V5832">
            <v>0</v>
          </cell>
          <cell r="W5832">
            <v>0</v>
          </cell>
          <cell r="X5832">
            <v>0</v>
          </cell>
          <cell r="Y5832">
            <v>0</v>
          </cell>
          <cell r="Z5832">
            <v>0</v>
          </cell>
          <cell r="AA5832">
            <v>0</v>
          </cell>
          <cell r="AB5832">
            <v>0</v>
          </cell>
          <cell r="AC5832">
            <v>0</v>
          </cell>
          <cell r="AD5832">
            <v>0</v>
          </cell>
          <cell r="AE5832">
            <v>0</v>
          </cell>
          <cell r="AF5832">
            <v>0</v>
          </cell>
          <cell r="AG5832">
            <v>0</v>
          </cell>
          <cell r="AH5832">
            <v>0</v>
          </cell>
          <cell r="AI5832">
            <v>0</v>
          </cell>
          <cell r="AJ5832">
            <v>0</v>
          </cell>
          <cell r="AK5832">
            <v>0</v>
          </cell>
          <cell r="AL5832">
            <v>0</v>
          </cell>
          <cell r="AM5832">
            <v>0</v>
          </cell>
          <cell r="AN5832">
            <v>0</v>
          </cell>
          <cell r="AO5832">
            <v>0</v>
          </cell>
          <cell r="AP5832">
            <v>2</v>
          </cell>
          <cell r="AQ5832" t="str">
            <v>ROXANA MEDINA</v>
          </cell>
          <cell r="AR5832">
            <v>1</v>
          </cell>
          <cell r="AS5832" t="str">
            <v>VIRGINIA ROMERO</v>
          </cell>
          <cell r="AT5832">
            <v>8</v>
          </cell>
          <cell r="AU5832" t="str">
            <v>CRITICO_15</v>
          </cell>
          <cell r="AV5832" t="str">
            <v>#N/A</v>
          </cell>
          <cell r="AW5832" t="str">
            <v>#N/A</v>
          </cell>
          <cell r="AX5832" t="b">
            <v>1</v>
          </cell>
          <cell r="AY5832" t="b">
            <v>1</v>
          </cell>
        </row>
        <row r="5833">
          <cell r="B5833" t="str">
            <v>0200734515001</v>
          </cell>
          <cell r="C5833" t="str">
            <v>GARCIA CAMINO MIGUEL LIZARDO</v>
          </cell>
          <cell r="D5833">
            <v>102</v>
          </cell>
          <cell r="E5833">
            <v>10201</v>
          </cell>
          <cell r="F5833">
            <v>1020150</v>
          </cell>
          <cell r="G5833" t="str">
            <v>SERVICIOS</v>
          </cell>
          <cell r="H5833" t="str">
            <v>SERVICIOS</v>
          </cell>
          <cell r="I5833" t="str">
            <v>L3617</v>
          </cell>
          <cell r="J5833" t="str">
            <v>PEQUEÑA EMPRESA</v>
          </cell>
          <cell r="K5833">
            <v>0</v>
          </cell>
          <cell r="L5833" t="str">
            <v>03No ubicadas</v>
          </cell>
          <cell r="M5833">
            <v>41828</v>
          </cell>
          <cell r="N5833">
            <v>0.62986111111111109</v>
          </cell>
          <cell r="O5833" t="str">
            <v>C CRUZ</v>
          </cell>
          <cell r="P5833" t="str">
            <v>C CRUZ</v>
          </cell>
          <cell r="Q5833" t="str">
            <v>C CRUZ</v>
          </cell>
          <cell r="R5833" t="str">
            <v>PAPEL</v>
          </cell>
          <cell r="T5833">
            <v>0</v>
          </cell>
          <cell r="U5833">
            <v>0</v>
          </cell>
          <cell r="V5833">
            <v>0</v>
          </cell>
          <cell r="W5833">
            <v>0</v>
          </cell>
          <cell r="X5833">
            <v>0</v>
          </cell>
          <cell r="Y5833">
            <v>0</v>
          </cell>
          <cell r="Z5833">
            <v>0</v>
          </cell>
          <cell r="AA5833">
            <v>0</v>
          </cell>
          <cell r="AB5833">
            <v>0</v>
          </cell>
          <cell r="AC5833">
            <v>41828</v>
          </cell>
          <cell r="AD5833">
            <v>0.5</v>
          </cell>
          <cell r="AE5833" t="str">
            <v>MMORAN</v>
          </cell>
          <cell r="AF5833">
            <v>29</v>
          </cell>
          <cell r="AG5833">
            <v>0</v>
          </cell>
          <cell r="AH5833">
            <v>0</v>
          </cell>
          <cell r="AI5833">
            <v>0</v>
          </cell>
          <cell r="AJ5833">
            <v>0</v>
          </cell>
          <cell r="AK5833">
            <v>0</v>
          </cell>
          <cell r="AL5833">
            <v>0</v>
          </cell>
          <cell r="AM5833">
            <v>0</v>
          </cell>
          <cell r="AN5833">
            <v>0</v>
          </cell>
          <cell r="AO5833">
            <v>0</v>
          </cell>
          <cell r="AP5833">
            <v>4</v>
          </cell>
          <cell r="AQ5833" t="str">
            <v>CRISTHIAN CRUZ</v>
          </cell>
          <cell r="AR5833">
            <v>1</v>
          </cell>
          <cell r="AS5833" t="str">
            <v>VIRGINIA ROMERO</v>
          </cell>
          <cell r="AT5833">
            <v>3</v>
          </cell>
          <cell r="AU5833" t="str">
            <v>ANDRE ACUÑA</v>
          </cell>
          <cell r="AV5833" t="str">
            <v>#N/A</v>
          </cell>
          <cell r="AW5833" t="str">
            <v>#N/A</v>
          </cell>
          <cell r="AX5833" t="b">
            <v>0</v>
          </cell>
          <cell r="AY5833" t="b">
            <v>0</v>
          </cell>
        </row>
        <row r="5834">
          <cell r="B5834" t="str">
            <v>0201159977001</v>
          </cell>
          <cell r="C5834" t="str">
            <v>REA GUAMAN EDWIN ROBERTO</v>
          </cell>
          <cell r="D5834">
            <v>102</v>
          </cell>
          <cell r="E5834">
            <v>10201</v>
          </cell>
          <cell r="F5834">
            <v>1020150</v>
          </cell>
          <cell r="G5834" t="str">
            <v>COMERCIO</v>
          </cell>
          <cell r="H5834" t="str">
            <v>COMERCIO</v>
          </cell>
          <cell r="I5834" t="str">
            <v>L3618</v>
          </cell>
          <cell r="J5834" t="str">
            <v>PEQUEÑA EMPRESA</v>
          </cell>
          <cell r="K5834">
            <v>0</v>
          </cell>
          <cell r="L5834">
            <v>0</v>
          </cell>
          <cell r="M5834">
            <v>0</v>
          </cell>
          <cell r="N5834">
            <v>0</v>
          </cell>
          <cell r="O5834" t="str">
            <v>V CHAVARRIA</v>
          </cell>
          <cell r="P5834" t="str">
            <v>V CHAVARRIA</v>
          </cell>
          <cell r="Q5834">
            <v>0</v>
          </cell>
          <cell r="R5834">
            <v>0</v>
          </cell>
          <cell r="T5834">
            <v>0</v>
          </cell>
          <cell r="U5834">
            <v>0</v>
          </cell>
          <cell r="V5834">
            <v>0</v>
          </cell>
          <cell r="W5834">
            <v>0</v>
          </cell>
          <cell r="X5834">
            <v>0</v>
          </cell>
          <cell r="Y5834">
            <v>0</v>
          </cell>
          <cell r="Z5834">
            <v>0</v>
          </cell>
          <cell r="AA5834">
            <v>0</v>
          </cell>
          <cell r="AB5834">
            <v>0</v>
          </cell>
          <cell r="AC5834">
            <v>0</v>
          </cell>
          <cell r="AD5834">
            <v>0</v>
          </cell>
          <cell r="AE5834">
            <v>0</v>
          </cell>
          <cell r="AF5834">
            <v>0</v>
          </cell>
          <cell r="AG5834">
            <v>0</v>
          </cell>
          <cell r="AH5834">
            <v>0</v>
          </cell>
          <cell r="AI5834">
            <v>0</v>
          </cell>
          <cell r="AJ5834">
            <v>0</v>
          </cell>
          <cell r="AK5834">
            <v>0</v>
          </cell>
          <cell r="AL5834">
            <v>0</v>
          </cell>
          <cell r="AM5834">
            <v>0</v>
          </cell>
          <cell r="AN5834">
            <v>0</v>
          </cell>
          <cell r="AO5834">
            <v>0</v>
          </cell>
          <cell r="AP5834">
            <v>3</v>
          </cell>
          <cell r="AQ5834" t="str">
            <v>VANESSA CHAVARRIA</v>
          </cell>
          <cell r="AR5834">
            <v>1</v>
          </cell>
          <cell r="AS5834" t="str">
            <v>VIRGINIA ROMERO</v>
          </cell>
          <cell r="AT5834">
            <v>2</v>
          </cell>
          <cell r="AU5834" t="str">
            <v>JOHANNA ALBAN</v>
          </cell>
          <cell r="AV5834" t="str">
            <v>#N/A</v>
          </cell>
          <cell r="AW5834" t="str">
            <v>#N/A</v>
          </cell>
          <cell r="AX5834" t="b">
            <v>1</v>
          </cell>
          <cell r="AY5834" t="b">
            <v>1</v>
          </cell>
        </row>
        <row r="5835">
          <cell r="B5835" t="str">
            <v>0200942019001</v>
          </cell>
          <cell r="C5835" t="str">
            <v>ALDAZ MUÃ‘OZ WILLIAM OLMEDO</v>
          </cell>
          <cell r="D5835">
            <v>102</v>
          </cell>
          <cell r="E5835">
            <v>10201</v>
          </cell>
          <cell r="F5835">
            <v>1020150</v>
          </cell>
          <cell r="G5835" t="str">
            <v>COMERCIO</v>
          </cell>
          <cell r="H5835" t="str">
            <v>COMERCIO</v>
          </cell>
          <cell r="I5835" t="str">
            <v>L3619</v>
          </cell>
          <cell r="J5835" t="str">
            <v>PEQUEÑA EMPRESA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 t="str">
            <v>C CRUZ</v>
          </cell>
          <cell r="P5835" t="str">
            <v>C CRUZ</v>
          </cell>
          <cell r="Q5835">
            <v>0</v>
          </cell>
          <cell r="R5835">
            <v>0</v>
          </cell>
          <cell r="T5835">
            <v>0</v>
          </cell>
          <cell r="U5835">
            <v>0</v>
          </cell>
          <cell r="V5835">
            <v>0</v>
          </cell>
          <cell r="W5835">
            <v>0</v>
          </cell>
          <cell r="X5835">
            <v>0</v>
          </cell>
          <cell r="Y5835">
            <v>0</v>
          </cell>
          <cell r="Z5835">
            <v>0</v>
          </cell>
          <cell r="AA5835">
            <v>0</v>
          </cell>
          <cell r="AB5835">
            <v>0</v>
          </cell>
          <cell r="AC5835">
            <v>0</v>
          </cell>
          <cell r="AD5835">
            <v>0</v>
          </cell>
          <cell r="AE5835">
            <v>0</v>
          </cell>
          <cell r="AF5835">
            <v>0</v>
          </cell>
          <cell r="AG5835">
            <v>0</v>
          </cell>
          <cell r="AH5835">
            <v>0</v>
          </cell>
          <cell r="AI5835">
            <v>0</v>
          </cell>
          <cell r="AJ5835">
            <v>0</v>
          </cell>
          <cell r="AK5835">
            <v>0</v>
          </cell>
          <cell r="AL5835">
            <v>0</v>
          </cell>
          <cell r="AM5835">
            <v>0</v>
          </cell>
          <cell r="AN5835">
            <v>0</v>
          </cell>
          <cell r="AO5835">
            <v>0</v>
          </cell>
          <cell r="AP5835">
            <v>4</v>
          </cell>
          <cell r="AQ5835" t="str">
            <v>CRISTHIAN CRUZ</v>
          </cell>
          <cell r="AR5835">
            <v>1</v>
          </cell>
          <cell r="AS5835" t="str">
            <v>VIRGINIA ROMERO</v>
          </cell>
          <cell r="AT5835">
            <v>3</v>
          </cell>
          <cell r="AU5835" t="str">
            <v>ANDRE ACUÑA</v>
          </cell>
          <cell r="AV5835" t="str">
            <v>#N/A</v>
          </cell>
          <cell r="AW5835" t="str">
            <v>#N/A</v>
          </cell>
          <cell r="AX5835" t="b">
            <v>1</v>
          </cell>
          <cell r="AY5835" t="b">
            <v>1</v>
          </cell>
        </row>
        <row r="5836">
          <cell r="B5836" t="str">
            <v>0290063892001</v>
          </cell>
          <cell r="C5836" t="str">
            <v>TV CABLE IBARRA &amp; MONTERO CIA. LTDA.</v>
          </cell>
          <cell r="D5836">
            <v>102</v>
          </cell>
          <cell r="E5836">
            <v>10201</v>
          </cell>
          <cell r="F5836">
            <v>1020150</v>
          </cell>
          <cell r="G5836" t="str">
            <v>SERVICIOS</v>
          </cell>
          <cell r="H5836" t="str">
            <v>SERVICIOS</v>
          </cell>
          <cell r="I5836" t="str">
            <v>L3620</v>
          </cell>
          <cell r="J5836" t="str">
            <v>PEQUEÑA EMPRESA</v>
          </cell>
          <cell r="K5836">
            <v>0</v>
          </cell>
          <cell r="L5836">
            <v>0</v>
          </cell>
          <cell r="M5836">
            <v>0</v>
          </cell>
          <cell r="N5836">
            <v>0</v>
          </cell>
          <cell r="O5836" t="str">
            <v>V CHAVARRIA</v>
          </cell>
          <cell r="P5836" t="str">
            <v>V CHAVARRIA</v>
          </cell>
          <cell r="Q5836">
            <v>0</v>
          </cell>
          <cell r="R5836">
            <v>0</v>
          </cell>
          <cell r="T5836">
            <v>0</v>
          </cell>
          <cell r="U5836">
            <v>0</v>
          </cell>
          <cell r="V5836">
            <v>0</v>
          </cell>
          <cell r="W5836">
            <v>0</v>
          </cell>
          <cell r="X5836">
            <v>0</v>
          </cell>
          <cell r="Y5836">
            <v>0</v>
          </cell>
          <cell r="Z5836">
            <v>0</v>
          </cell>
          <cell r="AA5836">
            <v>0</v>
          </cell>
          <cell r="AB5836">
            <v>0</v>
          </cell>
          <cell r="AC5836">
            <v>0</v>
          </cell>
          <cell r="AD5836">
            <v>0</v>
          </cell>
          <cell r="AE5836">
            <v>0</v>
          </cell>
          <cell r="AF5836">
            <v>0</v>
          </cell>
          <cell r="AG5836">
            <v>0</v>
          </cell>
          <cell r="AH5836">
            <v>0</v>
          </cell>
          <cell r="AI5836">
            <v>0</v>
          </cell>
          <cell r="AJ5836">
            <v>0</v>
          </cell>
          <cell r="AK5836">
            <v>0</v>
          </cell>
          <cell r="AL5836">
            <v>0</v>
          </cell>
          <cell r="AM5836">
            <v>0</v>
          </cell>
          <cell r="AN5836">
            <v>0</v>
          </cell>
          <cell r="AO5836">
            <v>0</v>
          </cell>
          <cell r="AP5836">
            <v>3</v>
          </cell>
          <cell r="AQ5836" t="str">
            <v>VANESSA CHAVARRIA</v>
          </cell>
          <cell r="AR5836">
            <v>1</v>
          </cell>
          <cell r="AS5836" t="str">
            <v>VIRGINIA ROMERO</v>
          </cell>
          <cell r="AT5836">
            <v>2</v>
          </cell>
          <cell r="AU5836" t="str">
            <v>JOHANNA ALBAN</v>
          </cell>
          <cell r="AV5836" t="str">
            <v>#N/A</v>
          </cell>
          <cell r="AW5836" t="str">
            <v>#N/A</v>
          </cell>
          <cell r="AX5836" t="b">
            <v>1</v>
          </cell>
          <cell r="AY5836" t="b">
            <v>1</v>
          </cell>
        </row>
        <row r="5837">
          <cell r="B5837" t="str">
            <v>1717468761001</v>
          </cell>
          <cell r="C5837" t="str">
            <v>TATES SIMBAÃ‘A DANIEL EDUARDO</v>
          </cell>
          <cell r="D5837">
            <v>102</v>
          </cell>
          <cell r="E5837">
            <v>10201</v>
          </cell>
          <cell r="F5837">
            <v>1020150</v>
          </cell>
          <cell r="G5837" t="str">
            <v>SERVICIOS</v>
          </cell>
          <cell r="H5837" t="str">
            <v>SERVICIOS</v>
          </cell>
          <cell r="I5837" t="str">
            <v>L3621</v>
          </cell>
          <cell r="J5837" t="str">
            <v>PEQUEÑA EMPRESA</v>
          </cell>
          <cell r="K5837">
            <v>0</v>
          </cell>
          <cell r="L5837" t="str">
            <v>03No ubicadas</v>
          </cell>
          <cell r="M5837">
            <v>41828</v>
          </cell>
          <cell r="N5837">
            <v>0.62986111111111109</v>
          </cell>
          <cell r="O5837" t="str">
            <v>R MEDINA PIN</v>
          </cell>
          <cell r="P5837" t="str">
            <v>R MEDINA PIN</v>
          </cell>
          <cell r="Q5837" t="str">
            <v>R MEDINA PIN</v>
          </cell>
          <cell r="R5837" t="str">
            <v>PAPEL</v>
          </cell>
          <cell r="T5837">
            <v>0</v>
          </cell>
          <cell r="U5837">
            <v>0</v>
          </cell>
          <cell r="V5837">
            <v>0</v>
          </cell>
          <cell r="W5837">
            <v>0</v>
          </cell>
          <cell r="X5837">
            <v>0</v>
          </cell>
          <cell r="Y5837">
            <v>0</v>
          </cell>
          <cell r="Z5837">
            <v>0</v>
          </cell>
          <cell r="AA5837">
            <v>0</v>
          </cell>
          <cell r="AB5837">
            <v>0</v>
          </cell>
          <cell r="AC5837">
            <v>41828</v>
          </cell>
          <cell r="AD5837">
            <v>0.5</v>
          </cell>
          <cell r="AE5837" t="str">
            <v>MMORAN</v>
          </cell>
          <cell r="AF5837">
            <v>29</v>
          </cell>
          <cell r="AG5837">
            <v>0</v>
          </cell>
          <cell r="AH5837">
            <v>0</v>
          </cell>
          <cell r="AI5837">
            <v>0</v>
          </cell>
          <cell r="AJ5837">
            <v>0</v>
          </cell>
          <cell r="AK5837">
            <v>0</v>
          </cell>
          <cell r="AL5837">
            <v>0</v>
          </cell>
          <cell r="AM5837">
            <v>0</v>
          </cell>
          <cell r="AN5837">
            <v>0</v>
          </cell>
          <cell r="AO5837">
            <v>0</v>
          </cell>
          <cell r="AP5837">
            <v>2</v>
          </cell>
          <cell r="AQ5837" t="str">
            <v>ROXANA MEDINA</v>
          </cell>
          <cell r="AR5837">
            <v>1</v>
          </cell>
          <cell r="AS5837" t="str">
            <v>VIRGINIA ROMERO</v>
          </cell>
          <cell r="AT5837">
            <v>8</v>
          </cell>
          <cell r="AU5837" t="str">
            <v>CRITICO_15</v>
          </cell>
          <cell r="AV5837" t="str">
            <v>#N/A</v>
          </cell>
          <cell r="AW5837" t="str">
            <v>#N/A</v>
          </cell>
          <cell r="AX5837" t="b">
            <v>0</v>
          </cell>
          <cell r="AY5837" t="b">
            <v>0</v>
          </cell>
        </row>
        <row r="5838">
          <cell r="B5838" t="str">
            <v>0201048626001</v>
          </cell>
          <cell r="C5838" t="str">
            <v>TUGLEMA MOROCHO MARIA DOLORES</v>
          </cell>
          <cell r="D5838">
            <v>102</v>
          </cell>
          <cell r="E5838">
            <v>10201</v>
          </cell>
          <cell r="F5838">
            <v>1020150</v>
          </cell>
          <cell r="G5838" t="str">
            <v>COMERCIO</v>
          </cell>
          <cell r="H5838" t="str">
            <v>COMERCIO</v>
          </cell>
          <cell r="I5838" t="str">
            <v>L3622</v>
          </cell>
          <cell r="J5838" t="str">
            <v>PEQUEÑA EMPRESA</v>
          </cell>
          <cell r="K5838">
            <v>0</v>
          </cell>
          <cell r="L5838" t="str">
            <v>03No ubicadas</v>
          </cell>
          <cell r="M5838">
            <v>41828</v>
          </cell>
          <cell r="N5838">
            <v>0.75416666666666665</v>
          </cell>
          <cell r="O5838" t="str">
            <v>C CRUZ</v>
          </cell>
          <cell r="P5838" t="str">
            <v>C CRUZ</v>
          </cell>
          <cell r="Q5838" t="str">
            <v>C CRUZ</v>
          </cell>
          <cell r="R5838" t="str">
            <v>PAPEL</v>
          </cell>
          <cell r="T5838">
            <v>0</v>
          </cell>
          <cell r="U5838">
            <v>0</v>
          </cell>
          <cell r="V5838">
            <v>0</v>
          </cell>
          <cell r="W5838">
            <v>0</v>
          </cell>
          <cell r="X5838">
            <v>0</v>
          </cell>
          <cell r="Y5838">
            <v>0</v>
          </cell>
          <cell r="Z5838">
            <v>0</v>
          </cell>
          <cell r="AA5838">
            <v>0</v>
          </cell>
          <cell r="AB5838">
            <v>0</v>
          </cell>
          <cell r="AC5838">
            <v>41828</v>
          </cell>
          <cell r="AD5838">
            <v>0.5</v>
          </cell>
          <cell r="AE5838" t="str">
            <v>MMORAN</v>
          </cell>
          <cell r="AF5838">
            <v>29</v>
          </cell>
          <cell r="AG5838">
            <v>0</v>
          </cell>
          <cell r="AH5838">
            <v>0</v>
          </cell>
          <cell r="AI5838">
            <v>0</v>
          </cell>
          <cell r="AJ5838">
            <v>0</v>
          </cell>
          <cell r="AK5838">
            <v>0</v>
          </cell>
          <cell r="AL5838">
            <v>0</v>
          </cell>
          <cell r="AM5838">
            <v>0</v>
          </cell>
          <cell r="AN5838">
            <v>0</v>
          </cell>
          <cell r="AO5838">
            <v>0</v>
          </cell>
          <cell r="AP5838">
            <v>4</v>
          </cell>
          <cell r="AQ5838" t="str">
            <v>CRISTHIAN CRUZ</v>
          </cell>
          <cell r="AR5838">
            <v>1</v>
          </cell>
          <cell r="AS5838" t="str">
            <v>VIRGINIA ROMERO</v>
          </cell>
          <cell r="AT5838">
            <v>3</v>
          </cell>
          <cell r="AU5838" t="str">
            <v>ANDRE ACUÑA</v>
          </cell>
          <cell r="AV5838" t="str">
            <v>#N/A</v>
          </cell>
          <cell r="AW5838" t="str">
            <v>#N/A</v>
          </cell>
          <cell r="AX5838" t="b">
            <v>0</v>
          </cell>
          <cell r="AY5838" t="b">
            <v>0</v>
          </cell>
        </row>
        <row r="5839">
          <cell r="B5839" t="str">
            <v>1715168025001</v>
          </cell>
          <cell r="C5839" t="str">
            <v>GUAMBUGUETE CHIDA MARCO JAVIER</v>
          </cell>
          <cell r="D5839">
            <v>102</v>
          </cell>
          <cell r="E5839">
            <v>10201</v>
          </cell>
          <cell r="F5839">
            <v>1020150</v>
          </cell>
          <cell r="G5839" t="str">
            <v>COMERCIO</v>
          </cell>
          <cell r="H5839" t="str">
            <v>COMERCIO</v>
          </cell>
          <cell r="I5839" t="str">
            <v>L3623</v>
          </cell>
          <cell r="J5839" t="str">
            <v>PEQUEÑA EMPRESA</v>
          </cell>
          <cell r="K5839">
            <v>0</v>
          </cell>
          <cell r="L5839">
            <v>0</v>
          </cell>
          <cell r="M5839">
            <v>0</v>
          </cell>
          <cell r="N5839">
            <v>0</v>
          </cell>
          <cell r="O5839" t="str">
            <v>R MEDINA PIN</v>
          </cell>
          <cell r="P5839" t="str">
            <v>R MEDINA PIN</v>
          </cell>
          <cell r="Q5839">
            <v>0</v>
          </cell>
          <cell r="R5839">
            <v>0</v>
          </cell>
          <cell r="T5839">
            <v>0</v>
          </cell>
          <cell r="U5839">
            <v>0</v>
          </cell>
          <cell r="V5839">
            <v>0</v>
          </cell>
          <cell r="W5839">
            <v>0</v>
          </cell>
          <cell r="X5839">
            <v>0</v>
          </cell>
          <cell r="Y5839">
            <v>0</v>
          </cell>
          <cell r="Z5839">
            <v>0</v>
          </cell>
          <cell r="AA5839">
            <v>0</v>
          </cell>
          <cell r="AB5839">
            <v>0</v>
          </cell>
          <cell r="AC5839">
            <v>0</v>
          </cell>
          <cell r="AD5839">
            <v>0</v>
          </cell>
          <cell r="AE5839">
            <v>0</v>
          </cell>
          <cell r="AF5839">
            <v>0</v>
          </cell>
          <cell r="AG5839">
            <v>0</v>
          </cell>
          <cell r="AH5839">
            <v>0</v>
          </cell>
          <cell r="AI5839">
            <v>0</v>
          </cell>
          <cell r="AJ5839">
            <v>0</v>
          </cell>
          <cell r="AK5839">
            <v>0</v>
          </cell>
          <cell r="AL5839">
            <v>0</v>
          </cell>
          <cell r="AM5839">
            <v>0</v>
          </cell>
          <cell r="AN5839">
            <v>0</v>
          </cell>
          <cell r="AO5839">
            <v>0</v>
          </cell>
          <cell r="AP5839">
            <v>2</v>
          </cell>
          <cell r="AQ5839" t="str">
            <v>ROXANA MEDINA</v>
          </cell>
          <cell r="AR5839">
            <v>1</v>
          </cell>
          <cell r="AS5839" t="str">
            <v>VIRGINIA ROMERO</v>
          </cell>
          <cell r="AT5839">
            <v>8</v>
          </cell>
          <cell r="AU5839" t="str">
            <v>CRITICO_15</v>
          </cell>
          <cell r="AV5839" t="str">
            <v>#N/A</v>
          </cell>
          <cell r="AW5839" t="str">
            <v>#N/A</v>
          </cell>
          <cell r="AX5839" t="b">
            <v>1</v>
          </cell>
          <cell r="AY5839" t="b">
            <v>1</v>
          </cell>
        </row>
        <row r="5840">
          <cell r="B5840" t="str">
            <v>0200063774001</v>
          </cell>
          <cell r="C5840" t="str">
            <v>TAPIA LOMBEIDA MAGDALENA CLEMENCIA</v>
          </cell>
          <cell r="D5840">
            <v>102</v>
          </cell>
          <cell r="E5840">
            <v>10201</v>
          </cell>
          <cell r="F5840">
            <v>1020150</v>
          </cell>
          <cell r="G5840" t="str">
            <v>SERVICIOS</v>
          </cell>
          <cell r="H5840" t="str">
            <v>SERVICIOS</v>
          </cell>
          <cell r="I5840" t="str">
            <v>L3624</v>
          </cell>
          <cell r="J5840" t="str">
            <v>PEQUEÑA EMPRESA</v>
          </cell>
          <cell r="K5840">
            <v>0</v>
          </cell>
          <cell r="L5840">
            <v>0</v>
          </cell>
          <cell r="M5840">
            <v>0</v>
          </cell>
          <cell r="N5840">
            <v>0</v>
          </cell>
          <cell r="O5840" t="str">
            <v>C CRUZ</v>
          </cell>
          <cell r="P5840" t="str">
            <v>C CRUZ</v>
          </cell>
          <cell r="Q5840">
            <v>0</v>
          </cell>
          <cell r="R5840">
            <v>0</v>
          </cell>
          <cell r="T5840">
            <v>0</v>
          </cell>
          <cell r="U5840">
            <v>0</v>
          </cell>
          <cell r="V5840">
            <v>0</v>
          </cell>
          <cell r="W5840">
            <v>0</v>
          </cell>
          <cell r="X5840">
            <v>0</v>
          </cell>
          <cell r="Y5840">
            <v>0</v>
          </cell>
          <cell r="Z5840">
            <v>0</v>
          </cell>
          <cell r="AA5840">
            <v>0</v>
          </cell>
          <cell r="AB5840">
            <v>0</v>
          </cell>
          <cell r="AC5840">
            <v>0</v>
          </cell>
          <cell r="AD5840">
            <v>0</v>
          </cell>
          <cell r="AE5840">
            <v>0</v>
          </cell>
          <cell r="AF5840">
            <v>0</v>
          </cell>
          <cell r="AG5840">
            <v>0</v>
          </cell>
          <cell r="AH5840">
            <v>0</v>
          </cell>
          <cell r="AI5840">
            <v>0</v>
          </cell>
          <cell r="AJ5840">
            <v>0</v>
          </cell>
          <cell r="AK5840">
            <v>0</v>
          </cell>
          <cell r="AL5840">
            <v>0</v>
          </cell>
          <cell r="AM5840">
            <v>0</v>
          </cell>
          <cell r="AN5840">
            <v>0</v>
          </cell>
          <cell r="AO5840">
            <v>0</v>
          </cell>
          <cell r="AP5840">
            <v>4</v>
          </cell>
          <cell r="AQ5840" t="str">
            <v>CRISTHIAN CRUZ</v>
          </cell>
          <cell r="AR5840">
            <v>1</v>
          </cell>
          <cell r="AS5840" t="str">
            <v>VIRGINIA ROMERO</v>
          </cell>
          <cell r="AT5840">
            <v>3</v>
          </cell>
          <cell r="AU5840" t="str">
            <v>ANDRE ACUÑA</v>
          </cell>
          <cell r="AV5840" t="str">
            <v>#N/A</v>
          </cell>
          <cell r="AW5840" t="str">
            <v>#N/A</v>
          </cell>
          <cell r="AX5840" t="b">
            <v>1</v>
          </cell>
          <cell r="AY5840" t="b">
            <v>1</v>
          </cell>
        </row>
        <row r="5841">
          <cell r="B5841" t="str">
            <v>0291512267001</v>
          </cell>
          <cell r="C5841" t="str">
            <v>CONSORCIO B&amp;O INGENIEROS</v>
          </cell>
          <cell r="D5841">
            <v>102</v>
          </cell>
          <cell r="E5841">
            <v>10201</v>
          </cell>
          <cell r="F5841">
            <v>1020150</v>
          </cell>
          <cell r="G5841" t="str">
            <v>SERVICIOS</v>
          </cell>
          <cell r="H5841" t="str">
            <v>SERVICIOS</v>
          </cell>
          <cell r="I5841" t="str">
            <v>L3625</v>
          </cell>
          <cell r="J5841" t="str">
            <v>PEQUEÑA EMPRESA</v>
          </cell>
          <cell r="K5841">
            <v>0</v>
          </cell>
          <cell r="L5841" t="str">
            <v>03No ubicadas</v>
          </cell>
          <cell r="M5841">
            <v>41828</v>
          </cell>
          <cell r="N5841">
            <v>0.75416666666666665</v>
          </cell>
          <cell r="O5841" t="str">
            <v>R MEDINA PIN</v>
          </cell>
          <cell r="P5841" t="str">
            <v>R MEDINA PIN</v>
          </cell>
          <cell r="Q5841" t="str">
            <v>R MEDINA PIN</v>
          </cell>
          <cell r="R5841" t="str">
            <v>PAPEL</v>
          </cell>
          <cell r="T5841">
            <v>0</v>
          </cell>
          <cell r="U5841">
            <v>0</v>
          </cell>
          <cell r="V5841">
            <v>0</v>
          </cell>
          <cell r="W5841">
            <v>0</v>
          </cell>
          <cell r="X5841">
            <v>0</v>
          </cell>
          <cell r="Y5841">
            <v>0</v>
          </cell>
          <cell r="Z5841">
            <v>0</v>
          </cell>
          <cell r="AA5841">
            <v>0</v>
          </cell>
          <cell r="AB5841">
            <v>0</v>
          </cell>
          <cell r="AC5841">
            <v>41828</v>
          </cell>
          <cell r="AD5841">
            <v>0.5</v>
          </cell>
          <cell r="AE5841" t="str">
            <v>MMORAN</v>
          </cell>
          <cell r="AF5841">
            <v>29</v>
          </cell>
          <cell r="AG5841">
            <v>0</v>
          </cell>
          <cell r="AH5841">
            <v>0</v>
          </cell>
          <cell r="AI5841">
            <v>0</v>
          </cell>
          <cell r="AJ5841">
            <v>0</v>
          </cell>
          <cell r="AK5841">
            <v>0</v>
          </cell>
          <cell r="AL5841">
            <v>0</v>
          </cell>
          <cell r="AM5841">
            <v>0</v>
          </cell>
          <cell r="AN5841">
            <v>0</v>
          </cell>
          <cell r="AO5841">
            <v>0</v>
          </cell>
          <cell r="AP5841">
            <v>2</v>
          </cell>
          <cell r="AQ5841" t="str">
            <v>ROXANA MEDINA</v>
          </cell>
          <cell r="AR5841">
            <v>1</v>
          </cell>
          <cell r="AS5841" t="str">
            <v>VIRGINIA ROMERO</v>
          </cell>
          <cell r="AT5841">
            <v>8</v>
          </cell>
          <cell r="AU5841" t="str">
            <v>CRITICO_15</v>
          </cell>
          <cell r="AV5841" t="str">
            <v>1</v>
          </cell>
          <cell r="AW5841" t="str">
            <v>0291512267001</v>
          </cell>
          <cell r="AX5841" t="b">
            <v>0</v>
          </cell>
          <cell r="AY5841" t="b">
            <v>0</v>
          </cell>
        </row>
        <row r="5842">
          <cell r="B5842" t="str">
            <v>0200055044001</v>
          </cell>
          <cell r="C5842" t="str">
            <v>MEZA PAZMIÑO RAUL ENRIQUE</v>
          </cell>
          <cell r="D5842">
            <v>102</v>
          </cell>
          <cell r="E5842">
            <v>10201</v>
          </cell>
          <cell r="F5842">
            <v>1020150</v>
          </cell>
          <cell r="G5842" t="str">
            <v>COMERCIO</v>
          </cell>
          <cell r="H5842" t="str">
            <v>COMERCIO</v>
          </cell>
          <cell r="I5842" t="str">
            <v>L3626</v>
          </cell>
          <cell r="J5842" t="str">
            <v>MEDIANA EMPRESA B</v>
          </cell>
          <cell r="K5842" t="str">
            <v>INACTIVA</v>
          </cell>
          <cell r="L5842" t="str">
            <v>04Rechazos</v>
          </cell>
          <cell r="M5842">
            <v>41828</v>
          </cell>
          <cell r="N5842">
            <v>0.5</v>
          </cell>
          <cell r="O5842" t="str">
            <v>C CRUZ</v>
          </cell>
          <cell r="P5842" t="str">
            <v>C CRUZ</v>
          </cell>
          <cell r="Q5842" t="str">
            <v>C CRUZ</v>
          </cell>
          <cell r="R5842" t="str">
            <v>PAPEL</v>
          </cell>
          <cell r="T5842">
            <v>0</v>
          </cell>
          <cell r="U5842">
            <v>0</v>
          </cell>
          <cell r="V5842">
            <v>0</v>
          </cell>
          <cell r="W5842">
            <v>0</v>
          </cell>
          <cell r="X5842">
            <v>0</v>
          </cell>
          <cell r="Y5842">
            <v>0</v>
          </cell>
          <cell r="Z5842">
            <v>0</v>
          </cell>
          <cell r="AA5842">
            <v>0</v>
          </cell>
          <cell r="AB5842">
            <v>0</v>
          </cell>
          <cell r="AC5842">
            <v>41828</v>
          </cell>
          <cell r="AD5842">
            <v>0.5</v>
          </cell>
          <cell r="AE5842" t="str">
            <v>MMORAN</v>
          </cell>
          <cell r="AF5842">
            <v>29</v>
          </cell>
          <cell r="AG5842">
            <v>0</v>
          </cell>
          <cell r="AH5842">
            <v>0</v>
          </cell>
          <cell r="AI5842">
            <v>0</v>
          </cell>
          <cell r="AJ5842">
            <v>0</v>
          </cell>
          <cell r="AK5842">
            <v>0</v>
          </cell>
          <cell r="AL5842">
            <v>0</v>
          </cell>
          <cell r="AM5842">
            <v>0</v>
          </cell>
          <cell r="AN5842">
            <v>0</v>
          </cell>
          <cell r="AO5842">
            <v>0</v>
          </cell>
          <cell r="AP5842">
            <v>4</v>
          </cell>
          <cell r="AQ5842" t="str">
            <v>CRISTHIAN CRUZ</v>
          </cell>
          <cell r="AR5842">
            <v>1</v>
          </cell>
          <cell r="AS5842" t="str">
            <v>VIRGINIA ROMERO</v>
          </cell>
          <cell r="AT5842">
            <v>3</v>
          </cell>
          <cell r="AU5842" t="str">
            <v>ANDRE ACUÑA</v>
          </cell>
          <cell r="AV5842" t="str">
            <v>#N/A</v>
          </cell>
          <cell r="AW5842" t="str">
            <v>#N/A</v>
          </cell>
          <cell r="AX5842" t="b">
            <v>0</v>
          </cell>
          <cell r="AY5842" t="b">
            <v>0</v>
          </cell>
        </row>
        <row r="5843">
          <cell r="B5843" t="str">
            <v>0260002970001</v>
          </cell>
          <cell r="C5843" t="str">
            <v>DIRECCION DISTRITAL DE SALUD N0. 02D01</v>
          </cell>
          <cell r="D5843">
            <v>102</v>
          </cell>
          <cell r="E5843">
            <v>10201</v>
          </cell>
          <cell r="F5843">
            <v>1020150</v>
          </cell>
          <cell r="G5843" t="str">
            <v>SERVICIOS</v>
          </cell>
          <cell r="H5843" t="str">
            <v>SERVICIOS</v>
          </cell>
          <cell r="I5843" t="str">
            <v>L3627</v>
          </cell>
          <cell r="J5843" t="str">
            <v>MEDIANA EMPRESA B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 t="str">
            <v>E BARCO</v>
          </cell>
          <cell r="P5843" t="str">
            <v>E BARCO</v>
          </cell>
          <cell r="Q5843">
            <v>0</v>
          </cell>
          <cell r="R5843">
            <v>0</v>
          </cell>
          <cell r="T5843">
            <v>0</v>
          </cell>
          <cell r="U5843">
            <v>0</v>
          </cell>
          <cell r="V5843">
            <v>0</v>
          </cell>
          <cell r="W5843">
            <v>0</v>
          </cell>
          <cell r="X5843">
            <v>0</v>
          </cell>
          <cell r="Y5843">
            <v>0</v>
          </cell>
          <cell r="Z5843">
            <v>0</v>
          </cell>
          <cell r="AA5843">
            <v>0</v>
          </cell>
          <cell r="AB5843">
            <v>0</v>
          </cell>
          <cell r="AC5843">
            <v>0</v>
          </cell>
          <cell r="AD5843">
            <v>0</v>
          </cell>
          <cell r="AE5843">
            <v>0</v>
          </cell>
          <cell r="AF5843">
            <v>0</v>
          </cell>
          <cell r="AG5843">
            <v>0</v>
          </cell>
          <cell r="AH5843">
            <v>0</v>
          </cell>
          <cell r="AI5843">
            <v>0</v>
          </cell>
          <cell r="AJ5843">
            <v>0</v>
          </cell>
          <cell r="AK5843">
            <v>0</v>
          </cell>
          <cell r="AL5843">
            <v>0</v>
          </cell>
          <cell r="AM5843">
            <v>0</v>
          </cell>
          <cell r="AN5843">
            <v>0</v>
          </cell>
          <cell r="AO5843">
            <v>0</v>
          </cell>
          <cell r="AP5843">
            <v>1</v>
          </cell>
          <cell r="AQ5843" t="str">
            <v>EDER BARCO</v>
          </cell>
          <cell r="AR5843">
            <v>1</v>
          </cell>
          <cell r="AS5843" t="str">
            <v>VIRGINIA ROMERO</v>
          </cell>
          <cell r="AT5843">
            <v>8</v>
          </cell>
          <cell r="AU5843" t="str">
            <v>CRITICO_15</v>
          </cell>
          <cell r="AV5843" t="str">
            <v>#N/A</v>
          </cell>
          <cell r="AW5843" t="str">
            <v>#N/A</v>
          </cell>
          <cell r="AX5843" t="b">
            <v>1</v>
          </cell>
          <cell r="AY5843" t="b">
            <v>1</v>
          </cell>
        </row>
        <row r="5844">
          <cell r="B5844" t="str">
            <v>0260000920001</v>
          </cell>
          <cell r="C5844" t="str">
            <v>UNIVERSIDAD ESTATAL DE BOLIVAR</v>
          </cell>
          <cell r="D5844">
            <v>102</v>
          </cell>
          <cell r="E5844">
            <v>10201</v>
          </cell>
          <cell r="F5844">
            <v>1020150</v>
          </cell>
          <cell r="G5844" t="str">
            <v>SERVICIOS</v>
          </cell>
          <cell r="H5844" t="str">
            <v>SERVICIOS</v>
          </cell>
          <cell r="I5844" t="str">
            <v>L3628</v>
          </cell>
          <cell r="J5844" t="str">
            <v>GRANDE EMPRESA</v>
          </cell>
          <cell r="K5844">
            <v>0</v>
          </cell>
          <cell r="L5844">
            <v>0</v>
          </cell>
          <cell r="M5844">
            <v>0</v>
          </cell>
          <cell r="N5844">
            <v>0</v>
          </cell>
          <cell r="O5844" t="str">
            <v>E BARCO</v>
          </cell>
          <cell r="P5844" t="str">
            <v>E BARCO</v>
          </cell>
          <cell r="Q5844">
            <v>0</v>
          </cell>
          <cell r="R5844">
            <v>0</v>
          </cell>
          <cell r="T5844">
            <v>0</v>
          </cell>
          <cell r="U5844">
            <v>0</v>
          </cell>
          <cell r="V5844">
            <v>0</v>
          </cell>
          <cell r="W5844">
            <v>0</v>
          </cell>
          <cell r="X5844">
            <v>0</v>
          </cell>
          <cell r="Y5844">
            <v>0</v>
          </cell>
          <cell r="Z5844">
            <v>0</v>
          </cell>
          <cell r="AA5844">
            <v>0</v>
          </cell>
          <cell r="AB5844">
            <v>0</v>
          </cell>
          <cell r="AC5844">
            <v>0</v>
          </cell>
          <cell r="AD5844">
            <v>0</v>
          </cell>
          <cell r="AE5844">
            <v>0</v>
          </cell>
          <cell r="AF5844">
            <v>0</v>
          </cell>
          <cell r="AG5844">
            <v>0</v>
          </cell>
          <cell r="AH5844">
            <v>0</v>
          </cell>
          <cell r="AI5844">
            <v>0</v>
          </cell>
          <cell r="AJ5844">
            <v>0</v>
          </cell>
          <cell r="AK5844">
            <v>0</v>
          </cell>
          <cell r="AL5844">
            <v>0</v>
          </cell>
          <cell r="AM5844">
            <v>0</v>
          </cell>
          <cell r="AN5844">
            <v>0</v>
          </cell>
          <cell r="AO5844">
            <v>0</v>
          </cell>
          <cell r="AP5844">
            <v>1</v>
          </cell>
          <cell r="AQ5844" t="str">
            <v>EDER BARCO</v>
          </cell>
          <cell r="AR5844">
            <v>1</v>
          </cell>
          <cell r="AS5844" t="str">
            <v>VIRGINIA ROMERO</v>
          </cell>
          <cell r="AT5844">
            <v>8</v>
          </cell>
          <cell r="AU5844" t="str">
            <v>CRITICO_15</v>
          </cell>
          <cell r="AV5844" t="str">
            <v>#N/A</v>
          </cell>
          <cell r="AW5844" t="str">
            <v>#N/A</v>
          </cell>
          <cell r="AX5844" t="b">
            <v>1</v>
          </cell>
          <cell r="AY5844" t="b">
            <v>1</v>
          </cell>
        </row>
        <row r="5845">
          <cell r="B5845" t="str">
            <v>0260002540001</v>
          </cell>
          <cell r="C5845" t="str">
            <v>HOSPITAL PROVINCIAL ALFREDO NOBOA MONTENEGRO</v>
          </cell>
          <cell r="D5845">
            <v>102</v>
          </cell>
          <cell r="E5845">
            <v>10201</v>
          </cell>
          <cell r="F5845">
            <v>1020150</v>
          </cell>
          <cell r="G5845" t="str">
            <v>SERVICIOS</v>
          </cell>
          <cell r="H5845" t="str">
            <v>SERVICIOS</v>
          </cell>
          <cell r="I5845" t="str">
            <v>L3629</v>
          </cell>
          <cell r="J5845" t="str">
            <v>GRANDE EMPRESA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 t="str">
            <v>E BARCO</v>
          </cell>
          <cell r="P5845" t="str">
            <v>E BARCO</v>
          </cell>
          <cell r="Q5845">
            <v>0</v>
          </cell>
          <cell r="R5845">
            <v>0</v>
          </cell>
          <cell r="T5845">
            <v>0</v>
          </cell>
          <cell r="U5845">
            <v>0</v>
          </cell>
          <cell r="V5845">
            <v>0</v>
          </cell>
          <cell r="W5845">
            <v>0</v>
          </cell>
          <cell r="X5845">
            <v>0</v>
          </cell>
          <cell r="Y5845">
            <v>0</v>
          </cell>
          <cell r="Z5845">
            <v>0</v>
          </cell>
          <cell r="AA5845">
            <v>0</v>
          </cell>
          <cell r="AB5845">
            <v>0</v>
          </cell>
          <cell r="AC5845">
            <v>0</v>
          </cell>
          <cell r="AD5845">
            <v>0</v>
          </cell>
          <cell r="AE5845">
            <v>0</v>
          </cell>
          <cell r="AF5845">
            <v>0</v>
          </cell>
          <cell r="AG5845">
            <v>0</v>
          </cell>
          <cell r="AH5845">
            <v>0</v>
          </cell>
          <cell r="AI5845">
            <v>0</v>
          </cell>
          <cell r="AJ5845">
            <v>0</v>
          </cell>
          <cell r="AK5845">
            <v>0</v>
          </cell>
          <cell r="AL5845">
            <v>0</v>
          </cell>
          <cell r="AM5845">
            <v>0</v>
          </cell>
          <cell r="AN5845">
            <v>0</v>
          </cell>
          <cell r="AO5845">
            <v>0</v>
          </cell>
          <cell r="AP5845">
            <v>1</v>
          </cell>
          <cell r="AQ5845" t="str">
            <v>EDER BARCO</v>
          </cell>
          <cell r="AR5845">
            <v>1</v>
          </cell>
          <cell r="AS5845" t="str">
            <v>VIRGINIA ROMERO</v>
          </cell>
          <cell r="AT5845">
            <v>8</v>
          </cell>
          <cell r="AU5845" t="str">
            <v>CRITICO_15</v>
          </cell>
          <cell r="AV5845" t="str">
            <v>#N/A</v>
          </cell>
          <cell r="AW5845" t="str">
            <v>#N/A</v>
          </cell>
          <cell r="AX5845" t="b">
            <v>1</v>
          </cell>
          <cell r="AY5845" t="b">
            <v>1</v>
          </cell>
        </row>
        <row r="5846">
          <cell r="B5846" t="str">
            <v>0260004160001</v>
          </cell>
          <cell r="C5846" t="str">
            <v>DIRECCION PROVINCIAL DE EDUCACION INTERCULTURAL BILINGUE DE</v>
          </cell>
          <cell r="D5846">
            <v>102</v>
          </cell>
          <cell r="E5846">
            <v>10201</v>
          </cell>
          <cell r="F5846">
            <v>1020150</v>
          </cell>
          <cell r="G5846" t="str">
            <v>SERVICIOS</v>
          </cell>
          <cell r="H5846" t="str">
            <v>SERVICIOS</v>
          </cell>
          <cell r="I5846" t="str">
            <v>L3630</v>
          </cell>
          <cell r="J5846" t="str">
            <v>GRANDE EMPRESA</v>
          </cell>
          <cell r="K5846">
            <v>0</v>
          </cell>
          <cell r="L5846">
            <v>0</v>
          </cell>
          <cell r="M5846">
            <v>0</v>
          </cell>
          <cell r="N5846">
            <v>0</v>
          </cell>
          <cell r="O5846" t="str">
            <v>E BARCO</v>
          </cell>
          <cell r="P5846" t="str">
            <v>E BARCO</v>
          </cell>
          <cell r="Q5846">
            <v>0</v>
          </cell>
          <cell r="R5846">
            <v>0</v>
          </cell>
          <cell r="T5846">
            <v>0</v>
          </cell>
          <cell r="U5846">
            <v>0</v>
          </cell>
          <cell r="V5846">
            <v>0</v>
          </cell>
          <cell r="W5846">
            <v>0</v>
          </cell>
          <cell r="X5846">
            <v>0</v>
          </cell>
          <cell r="Y5846">
            <v>0</v>
          </cell>
          <cell r="Z5846">
            <v>0</v>
          </cell>
          <cell r="AA5846">
            <v>0</v>
          </cell>
          <cell r="AB5846">
            <v>0</v>
          </cell>
          <cell r="AC5846">
            <v>0</v>
          </cell>
          <cell r="AD5846">
            <v>0</v>
          </cell>
          <cell r="AE5846">
            <v>0</v>
          </cell>
          <cell r="AF5846">
            <v>0</v>
          </cell>
          <cell r="AG5846">
            <v>0</v>
          </cell>
          <cell r="AH5846">
            <v>0</v>
          </cell>
          <cell r="AI5846">
            <v>0</v>
          </cell>
          <cell r="AJ5846">
            <v>0</v>
          </cell>
          <cell r="AK5846">
            <v>0</v>
          </cell>
          <cell r="AL5846">
            <v>0</v>
          </cell>
          <cell r="AM5846">
            <v>0</v>
          </cell>
          <cell r="AN5846">
            <v>0</v>
          </cell>
          <cell r="AO5846">
            <v>0</v>
          </cell>
          <cell r="AP5846">
            <v>1</v>
          </cell>
          <cell r="AQ5846" t="str">
            <v>EDER BARCO</v>
          </cell>
          <cell r="AR5846">
            <v>1</v>
          </cell>
          <cell r="AS5846" t="str">
            <v>VIRGINIA ROMERO</v>
          </cell>
          <cell r="AT5846">
            <v>8</v>
          </cell>
          <cell r="AU5846" t="str">
            <v>CRITICO_15</v>
          </cell>
          <cell r="AV5846" t="str">
            <v>#N/A</v>
          </cell>
          <cell r="AW5846" t="str">
            <v>#N/A</v>
          </cell>
          <cell r="AX5846" t="b">
            <v>1</v>
          </cell>
          <cell r="AY5846" t="b">
            <v>1</v>
          </cell>
        </row>
        <row r="5847">
          <cell r="B5847" t="str">
            <v>0260010130001</v>
          </cell>
          <cell r="C5847" t="str">
            <v>COLEGIO NACIONAL TECNICO AGROPECUARIO SALINAS</v>
          </cell>
          <cell r="D5847">
            <v>102</v>
          </cell>
          <cell r="E5847">
            <v>10201</v>
          </cell>
          <cell r="F5847">
            <v>1020155</v>
          </cell>
          <cell r="G5847" t="str">
            <v>SERVICIOS</v>
          </cell>
          <cell r="H5847" t="str">
            <v>SERVICIOS</v>
          </cell>
          <cell r="I5847" t="str">
            <v>L3631</v>
          </cell>
          <cell r="J5847" t="str">
            <v>PEQUEÑA EMPRESA</v>
          </cell>
          <cell r="K5847" t="str">
            <v>SECTOR PUBLICO</v>
          </cell>
          <cell r="L5847" t="str">
            <v>05Sin características</v>
          </cell>
          <cell r="M5847">
            <v>41828</v>
          </cell>
          <cell r="N5847">
            <v>0.62986111111111109</v>
          </cell>
          <cell r="O5847" t="str">
            <v>E BARCO</v>
          </cell>
          <cell r="P5847" t="str">
            <v>E BARCO</v>
          </cell>
          <cell r="Q5847" t="str">
            <v>E BARCO</v>
          </cell>
          <cell r="R5847" t="str">
            <v>PAPEL</v>
          </cell>
          <cell r="T5847">
            <v>0</v>
          </cell>
          <cell r="U5847">
            <v>0</v>
          </cell>
          <cell r="V5847">
            <v>0</v>
          </cell>
          <cell r="W5847">
            <v>0</v>
          </cell>
          <cell r="X5847">
            <v>0</v>
          </cell>
          <cell r="Y5847">
            <v>0</v>
          </cell>
          <cell r="Z5847">
            <v>0</v>
          </cell>
          <cell r="AA5847">
            <v>0</v>
          </cell>
          <cell r="AB5847">
            <v>0</v>
          </cell>
          <cell r="AC5847">
            <v>41828</v>
          </cell>
          <cell r="AD5847">
            <v>0.5</v>
          </cell>
          <cell r="AE5847" t="str">
            <v>MMORAN</v>
          </cell>
          <cell r="AF5847">
            <v>29</v>
          </cell>
          <cell r="AG5847">
            <v>0</v>
          </cell>
          <cell r="AH5847">
            <v>0</v>
          </cell>
          <cell r="AI5847">
            <v>0</v>
          </cell>
          <cell r="AJ5847">
            <v>0</v>
          </cell>
          <cell r="AK5847">
            <v>0</v>
          </cell>
          <cell r="AL5847">
            <v>0</v>
          </cell>
          <cell r="AM5847">
            <v>0</v>
          </cell>
          <cell r="AN5847">
            <v>0</v>
          </cell>
          <cell r="AO5847">
            <v>0</v>
          </cell>
          <cell r="AP5847">
            <v>1</v>
          </cell>
          <cell r="AQ5847" t="str">
            <v>EDER BARCO</v>
          </cell>
          <cell r="AR5847">
            <v>1</v>
          </cell>
          <cell r="AS5847" t="str">
            <v>VIRGINIA ROMERO</v>
          </cell>
          <cell r="AT5847">
            <v>8</v>
          </cell>
          <cell r="AU5847" t="str">
            <v>CRITICO_15</v>
          </cell>
          <cell r="AV5847" t="str">
            <v>#N/A</v>
          </cell>
          <cell r="AW5847" t="str">
            <v>#N/A</v>
          </cell>
          <cell r="AX5847" t="b">
            <v>0</v>
          </cell>
          <cell r="AY5847" t="b">
            <v>0</v>
          </cell>
        </row>
        <row r="5848">
          <cell r="B5848" t="str">
            <v>0291504639001</v>
          </cell>
          <cell r="C5848" t="str">
            <v>COOPERATIVA DE PRODUCCION AGROPECUARIA E</v>
          </cell>
          <cell r="D5848">
            <v>102</v>
          </cell>
          <cell r="E5848">
            <v>10201</v>
          </cell>
          <cell r="F5848">
            <v>1020155</v>
          </cell>
          <cell r="G5848" t="str">
            <v>MANUFACTURA</v>
          </cell>
          <cell r="H5848" t="str">
            <v>MANUFACTURA</v>
          </cell>
          <cell r="I5848" t="str">
            <v>L3632</v>
          </cell>
          <cell r="J5848" t="str">
            <v>MEDIANA EMPRESA A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 t="str">
            <v>V CHAVARRIA</v>
          </cell>
          <cell r="P5848" t="str">
            <v>V CHAVARRIA</v>
          </cell>
          <cell r="Q5848">
            <v>0</v>
          </cell>
          <cell r="R5848">
            <v>0</v>
          </cell>
          <cell r="T5848">
            <v>0</v>
          </cell>
          <cell r="U5848">
            <v>0</v>
          </cell>
          <cell r="V5848">
            <v>0</v>
          </cell>
          <cell r="W5848">
            <v>0</v>
          </cell>
          <cell r="X5848">
            <v>0</v>
          </cell>
          <cell r="Y5848">
            <v>0</v>
          </cell>
          <cell r="Z5848">
            <v>0</v>
          </cell>
          <cell r="AA5848">
            <v>0</v>
          </cell>
          <cell r="AB5848">
            <v>0</v>
          </cell>
          <cell r="AC5848">
            <v>0</v>
          </cell>
          <cell r="AD5848">
            <v>0</v>
          </cell>
          <cell r="AE5848">
            <v>0</v>
          </cell>
          <cell r="AF5848">
            <v>0</v>
          </cell>
          <cell r="AG5848">
            <v>0</v>
          </cell>
          <cell r="AH5848">
            <v>0</v>
          </cell>
          <cell r="AI5848">
            <v>0</v>
          </cell>
          <cell r="AJ5848">
            <v>0</v>
          </cell>
          <cell r="AK5848">
            <v>0</v>
          </cell>
          <cell r="AL5848">
            <v>0</v>
          </cell>
          <cell r="AM5848">
            <v>0</v>
          </cell>
          <cell r="AN5848">
            <v>0</v>
          </cell>
          <cell r="AO5848">
            <v>0</v>
          </cell>
          <cell r="AP5848">
            <v>3</v>
          </cell>
          <cell r="AQ5848" t="str">
            <v>VANESSA CHAVARRIA</v>
          </cell>
          <cell r="AR5848">
            <v>1</v>
          </cell>
          <cell r="AS5848" t="str">
            <v>VIRGINIA ROMERO</v>
          </cell>
          <cell r="AT5848">
            <v>2</v>
          </cell>
          <cell r="AU5848" t="str">
            <v>JOHANNA ALBAN</v>
          </cell>
          <cell r="AV5848" t="str">
            <v>#N/A</v>
          </cell>
          <cell r="AW5848" t="str">
            <v>#N/A</v>
          </cell>
          <cell r="AX5848" t="b">
            <v>1</v>
          </cell>
          <cell r="AY5848" t="b">
            <v>1</v>
          </cell>
        </row>
        <row r="5849">
          <cell r="B5849" t="str">
            <v>0291505031001</v>
          </cell>
          <cell r="C5849" t="str">
            <v>ASOCIACION DE CONSERVACION VIAL EMANUEL</v>
          </cell>
          <cell r="D5849">
            <v>102</v>
          </cell>
          <cell r="E5849">
            <v>10201</v>
          </cell>
          <cell r="F5849">
            <v>1020157</v>
          </cell>
          <cell r="G5849" t="str">
            <v>SERVICIOS</v>
          </cell>
          <cell r="H5849" t="str">
            <v>SERVICIOS</v>
          </cell>
          <cell r="I5849" t="str">
            <v>L3633</v>
          </cell>
          <cell r="J5849" t="str">
            <v>PEQUEÑA EMPRESA</v>
          </cell>
          <cell r="K5849">
            <v>0</v>
          </cell>
          <cell r="L5849">
            <v>0</v>
          </cell>
          <cell r="M5849">
            <v>0</v>
          </cell>
          <cell r="N5849">
            <v>0</v>
          </cell>
          <cell r="O5849" t="str">
            <v>R MEDINA PIN</v>
          </cell>
          <cell r="P5849" t="str">
            <v>R MEDINA PIN</v>
          </cell>
          <cell r="Q5849">
            <v>0</v>
          </cell>
          <cell r="R5849">
            <v>0</v>
          </cell>
          <cell r="T5849">
            <v>0</v>
          </cell>
          <cell r="U5849">
            <v>0</v>
          </cell>
          <cell r="V5849">
            <v>0</v>
          </cell>
          <cell r="W5849">
            <v>0</v>
          </cell>
          <cell r="X5849">
            <v>0</v>
          </cell>
          <cell r="Y5849">
            <v>0</v>
          </cell>
          <cell r="Z5849">
            <v>0</v>
          </cell>
          <cell r="AA5849">
            <v>0</v>
          </cell>
          <cell r="AB5849">
            <v>0</v>
          </cell>
          <cell r="AC5849">
            <v>0</v>
          </cell>
          <cell r="AD5849">
            <v>0</v>
          </cell>
          <cell r="AE5849">
            <v>0</v>
          </cell>
          <cell r="AF5849">
            <v>0</v>
          </cell>
          <cell r="AG5849">
            <v>0</v>
          </cell>
          <cell r="AH5849">
            <v>0</v>
          </cell>
          <cell r="AI5849">
            <v>0</v>
          </cell>
          <cell r="AJ5849">
            <v>0</v>
          </cell>
          <cell r="AK5849">
            <v>0</v>
          </cell>
          <cell r="AL5849">
            <v>0</v>
          </cell>
          <cell r="AM5849">
            <v>0</v>
          </cell>
          <cell r="AN5849">
            <v>0</v>
          </cell>
          <cell r="AO5849">
            <v>0</v>
          </cell>
          <cell r="AP5849">
            <v>2</v>
          </cell>
          <cell r="AQ5849" t="str">
            <v>ROXANA MEDINA</v>
          </cell>
          <cell r="AR5849">
            <v>1</v>
          </cell>
          <cell r="AS5849" t="str">
            <v>VIRGINIA ROMERO</v>
          </cell>
          <cell r="AT5849">
            <v>8</v>
          </cell>
          <cell r="AU5849" t="str">
            <v>CRITICO_15</v>
          </cell>
          <cell r="AV5849" t="str">
            <v>#N/A</v>
          </cell>
          <cell r="AW5849" t="str">
            <v>#N/A</v>
          </cell>
          <cell r="AX5849" t="b">
            <v>1</v>
          </cell>
          <cell r="AY5849" t="b">
            <v>1</v>
          </cell>
        </row>
        <row r="5850">
          <cell r="B5850" t="str">
            <v>0260015870001</v>
          </cell>
          <cell r="C5850" t="str">
            <v>RED ESCOLAR AUTONOMA RUNAKUNAPAK YACHANA</v>
          </cell>
          <cell r="D5850">
            <v>102</v>
          </cell>
          <cell r="E5850">
            <v>10201</v>
          </cell>
          <cell r="F5850">
            <v>1020159</v>
          </cell>
          <cell r="G5850" t="str">
            <v>SERVICIOS</v>
          </cell>
          <cell r="H5850" t="str">
            <v>SERVICIOS</v>
          </cell>
          <cell r="I5850" t="str">
            <v>L3634</v>
          </cell>
          <cell r="J5850" t="str">
            <v>MICROEMPRESA</v>
          </cell>
          <cell r="K5850" t="str">
            <v>SECTOR PUBLICO</v>
          </cell>
          <cell r="L5850" t="str">
            <v>05Sin características</v>
          </cell>
          <cell r="M5850">
            <v>41820</v>
          </cell>
          <cell r="N5850">
            <v>0.41666666666666669</v>
          </cell>
          <cell r="O5850" t="str">
            <v>E BARCO</v>
          </cell>
          <cell r="P5850" t="str">
            <v>E BARCO</v>
          </cell>
          <cell r="Q5850" t="str">
            <v>E BARCO</v>
          </cell>
          <cell r="R5850" t="str">
            <v>PAPEL</v>
          </cell>
          <cell r="T5850">
            <v>0</v>
          </cell>
          <cell r="U5850">
            <v>0</v>
          </cell>
          <cell r="V5850">
            <v>0</v>
          </cell>
          <cell r="W5850">
            <v>0</v>
          </cell>
          <cell r="X5850">
            <v>0</v>
          </cell>
          <cell r="Y5850">
            <v>0</v>
          </cell>
          <cell r="Z5850">
            <v>0</v>
          </cell>
          <cell r="AA5850">
            <v>0</v>
          </cell>
          <cell r="AB5850">
            <v>0</v>
          </cell>
          <cell r="AC5850">
            <v>41820</v>
          </cell>
          <cell r="AD5850">
            <v>0.41666666666666669</v>
          </cell>
          <cell r="AE5850" t="str">
            <v>MMORAN</v>
          </cell>
          <cell r="AF5850">
            <v>27</v>
          </cell>
          <cell r="AG5850">
            <v>0</v>
          </cell>
          <cell r="AH5850">
            <v>0</v>
          </cell>
          <cell r="AI5850">
            <v>0</v>
          </cell>
          <cell r="AJ5850">
            <v>0</v>
          </cell>
          <cell r="AK5850">
            <v>0</v>
          </cell>
          <cell r="AL5850">
            <v>0</v>
          </cell>
          <cell r="AM5850">
            <v>0</v>
          </cell>
          <cell r="AN5850">
            <v>0</v>
          </cell>
          <cell r="AO5850">
            <v>0</v>
          </cell>
          <cell r="AP5850">
            <v>1</v>
          </cell>
          <cell r="AQ5850" t="str">
            <v>EDER BARCO</v>
          </cell>
          <cell r="AR5850">
            <v>1</v>
          </cell>
          <cell r="AS5850" t="str">
            <v>VIRGINIA ROMERO</v>
          </cell>
          <cell r="AT5850">
            <v>8</v>
          </cell>
          <cell r="AU5850" t="str">
            <v>CRITICO_15</v>
          </cell>
          <cell r="AV5850" t="str">
            <v>#N/A</v>
          </cell>
          <cell r="AW5850" t="str">
            <v>#N/A</v>
          </cell>
          <cell r="AX5850" t="b">
            <v>0</v>
          </cell>
          <cell r="AY5850" t="b">
            <v>0</v>
          </cell>
        </row>
        <row r="5851">
          <cell r="B5851" t="str">
            <v>0201182185001</v>
          </cell>
          <cell r="C5851" t="str">
            <v>SUAREZ JIMENEZ RAMONCITO FRANCO</v>
          </cell>
          <cell r="D5851">
            <v>102</v>
          </cell>
          <cell r="E5851">
            <v>10201</v>
          </cell>
          <cell r="F5851">
            <v>1020160</v>
          </cell>
          <cell r="G5851" t="str">
            <v>SERVICIOS</v>
          </cell>
          <cell r="H5851" t="str">
            <v>SERVICIOS</v>
          </cell>
          <cell r="I5851" t="str">
            <v>L3635</v>
          </cell>
          <cell r="J5851" t="str">
            <v>PEQUEÑA EMPRESA</v>
          </cell>
          <cell r="K5851">
            <v>0</v>
          </cell>
          <cell r="L5851">
            <v>0</v>
          </cell>
          <cell r="M5851">
            <v>0</v>
          </cell>
          <cell r="N5851">
            <v>0</v>
          </cell>
          <cell r="O5851" t="str">
            <v>V CHAVARRIA</v>
          </cell>
          <cell r="P5851" t="str">
            <v>V CHAVARRIA</v>
          </cell>
          <cell r="Q5851">
            <v>0</v>
          </cell>
          <cell r="R5851">
            <v>0</v>
          </cell>
          <cell r="T5851">
            <v>0</v>
          </cell>
          <cell r="U5851">
            <v>0</v>
          </cell>
          <cell r="V5851">
            <v>0</v>
          </cell>
          <cell r="W5851">
            <v>0</v>
          </cell>
          <cell r="X5851">
            <v>0</v>
          </cell>
          <cell r="Y5851">
            <v>0</v>
          </cell>
          <cell r="Z5851">
            <v>0</v>
          </cell>
          <cell r="AA5851">
            <v>0</v>
          </cell>
          <cell r="AB5851">
            <v>0</v>
          </cell>
          <cell r="AC5851">
            <v>0</v>
          </cell>
          <cell r="AD5851">
            <v>0</v>
          </cell>
          <cell r="AE5851">
            <v>0</v>
          </cell>
          <cell r="AF5851">
            <v>0</v>
          </cell>
          <cell r="AG5851">
            <v>0</v>
          </cell>
          <cell r="AH5851">
            <v>0</v>
          </cell>
          <cell r="AI5851">
            <v>0</v>
          </cell>
          <cell r="AJ5851">
            <v>0</v>
          </cell>
          <cell r="AK5851">
            <v>0</v>
          </cell>
          <cell r="AL5851">
            <v>0</v>
          </cell>
          <cell r="AM5851">
            <v>0</v>
          </cell>
          <cell r="AN5851">
            <v>0</v>
          </cell>
          <cell r="AO5851">
            <v>0</v>
          </cell>
          <cell r="AP5851">
            <v>3</v>
          </cell>
          <cell r="AQ5851" t="str">
            <v>VANESSA CHAVARRIA</v>
          </cell>
          <cell r="AR5851">
            <v>1</v>
          </cell>
          <cell r="AS5851" t="str">
            <v>VIRGINIA ROMERO</v>
          </cell>
          <cell r="AT5851">
            <v>2</v>
          </cell>
          <cell r="AU5851" t="str">
            <v>JOHANNA ALBAN</v>
          </cell>
          <cell r="AV5851" t="str">
            <v>#N/A</v>
          </cell>
          <cell r="AW5851" t="str">
            <v>#N/A</v>
          </cell>
          <cell r="AX5851" t="b">
            <v>1</v>
          </cell>
          <cell r="AY5851" t="b">
            <v>1</v>
          </cell>
        </row>
        <row r="5852">
          <cell r="B5852" t="str">
            <v>1203486061001</v>
          </cell>
          <cell r="C5852" t="str">
            <v>ALDAZ NUNEZ ANGELITA DEL CARMEN</v>
          </cell>
          <cell r="D5852">
            <v>102</v>
          </cell>
          <cell r="E5852">
            <v>10201</v>
          </cell>
          <cell r="F5852">
            <v>1020160</v>
          </cell>
          <cell r="G5852" t="str">
            <v>COMERCIO</v>
          </cell>
          <cell r="H5852" t="str">
            <v>COMERCIO</v>
          </cell>
          <cell r="I5852" t="str">
            <v>L3636</v>
          </cell>
          <cell r="J5852" t="str">
            <v>PEQUEÑA EMPRESA</v>
          </cell>
          <cell r="K5852">
            <v>0</v>
          </cell>
          <cell r="L5852">
            <v>0</v>
          </cell>
          <cell r="M5852">
            <v>0</v>
          </cell>
          <cell r="N5852">
            <v>0</v>
          </cell>
          <cell r="O5852" t="str">
            <v>R MEDINA PIN</v>
          </cell>
          <cell r="P5852" t="str">
            <v>R MEDINA PIN</v>
          </cell>
          <cell r="Q5852">
            <v>0</v>
          </cell>
          <cell r="R5852">
            <v>0</v>
          </cell>
          <cell r="T5852">
            <v>0</v>
          </cell>
          <cell r="U5852">
            <v>0</v>
          </cell>
          <cell r="V5852">
            <v>0</v>
          </cell>
          <cell r="W5852">
            <v>0</v>
          </cell>
          <cell r="X5852">
            <v>0</v>
          </cell>
          <cell r="Y5852">
            <v>0</v>
          </cell>
          <cell r="Z5852">
            <v>0</v>
          </cell>
          <cell r="AA5852">
            <v>0</v>
          </cell>
          <cell r="AB5852">
            <v>0</v>
          </cell>
          <cell r="AC5852">
            <v>0</v>
          </cell>
          <cell r="AD5852">
            <v>0</v>
          </cell>
          <cell r="AE5852">
            <v>0</v>
          </cell>
          <cell r="AF5852">
            <v>0</v>
          </cell>
          <cell r="AG5852">
            <v>0</v>
          </cell>
          <cell r="AH5852">
            <v>0</v>
          </cell>
          <cell r="AI5852">
            <v>0</v>
          </cell>
          <cell r="AJ5852">
            <v>0</v>
          </cell>
          <cell r="AK5852">
            <v>0</v>
          </cell>
          <cell r="AL5852">
            <v>0</v>
          </cell>
          <cell r="AM5852">
            <v>0</v>
          </cell>
          <cell r="AN5852">
            <v>0</v>
          </cell>
          <cell r="AO5852">
            <v>0</v>
          </cell>
          <cell r="AP5852">
            <v>2</v>
          </cell>
          <cell r="AQ5852" t="str">
            <v>ROXANA MEDINA</v>
          </cell>
          <cell r="AR5852">
            <v>1</v>
          </cell>
          <cell r="AS5852" t="str">
            <v>VIRGINIA ROMERO</v>
          </cell>
          <cell r="AT5852">
            <v>8</v>
          </cell>
          <cell r="AU5852" t="str">
            <v>CRITICO_15</v>
          </cell>
          <cell r="AV5852" t="str">
            <v>#N/A</v>
          </cell>
          <cell r="AW5852" t="str">
            <v>#N/A</v>
          </cell>
          <cell r="AX5852" t="b">
            <v>1</v>
          </cell>
          <cell r="AY5852" t="b">
            <v>1</v>
          </cell>
        </row>
        <row r="5853">
          <cell r="B5853" t="str">
            <v>0201061157001</v>
          </cell>
          <cell r="C5853" t="str">
            <v>SANABRIA GARCIA WILBER BENIGNO</v>
          </cell>
          <cell r="D5853">
            <v>102</v>
          </cell>
          <cell r="E5853">
            <v>10202</v>
          </cell>
          <cell r="F5853">
            <v>1020250</v>
          </cell>
          <cell r="G5853" t="str">
            <v>COMERCIO</v>
          </cell>
          <cell r="H5853" t="str">
            <v>COMERCIO</v>
          </cell>
          <cell r="I5853" t="str">
            <v>L3637</v>
          </cell>
          <cell r="J5853" t="str">
            <v>PEQUEÑA EMPRESA</v>
          </cell>
          <cell r="K5853">
            <v>0</v>
          </cell>
          <cell r="L5853">
            <v>0</v>
          </cell>
          <cell r="M5853">
            <v>0</v>
          </cell>
          <cell r="N5853">
            <v>0</v>
          </cell>
          <cell r="O5853" t="str">
            <v>C CRUZ</v>
          </cell>
          <cell r="P5853" t="str">
            <v>C CRUZ</v>
          </cell>
          <cell r="Q5853">
            <v>0</v>
          </cell>
          <cell r="R5853">
            <v>0</v>
          </cell>
          <cell r="T5853">
            <v>0</v>
          </cell>
          <cell r="U5853">
            <v>0</v>
          </cell>
          <cell r="V5853">
            <v>0</v>
          </cell>
          <cell r="W5853">
            <v>0</v>
          </cell>
          <cell r="X5853">
            <v>0</v>
          </cell>
          <cell r="Y5853">
            <v>0</v>
          </cell>
          <cell r="Z5853">
            <v>0</v>
          </cell>
          <cell r="AA5853">
            <v>0</v>
          </cell>
          <cell r="AB5853">
            <v>0</v>
          </cell>
          <cell r="AC5853">
            <v>0</v>
          </cell>
          <cell r="AD5853">
            <v>0</v>
          </cell>
          <cell r="AE5853">
            <v>0</v>
          </cell>
          <cell r="AF5853">
            <v>0</v>
          </cell>
          <cell r="AG5853">
            <v>0</v>
          </cell>
          <cell r="AH5853">
            <v>0</v>
          </cell>
          <cell r="AI5853">
            <v>0</v>
          </cell>
          <cell r="AJ5853">
            <v>0</v>
          </cell>
          <cell r="AK5853">
            <v>0</v>
          </cell>
          <cell r="AL5853">
            <v>0</v>
          </cell>
          <cell r="AM5853">
            <v>0</v>
          </cell>
          <cell r="AN5853">
            <v>0</v>
          </cell>
          <cell r="AO5853">
            <v>0</v>
          </cell>
          <cell r="AP5853">
            <v>4</v>
          </cell>
          <cell r="AQ5853" t="str">
            <v>CRISTHIAN CRUZ</v>
          </cell>
          <cell r="AR5853">
            <v>1</v>
          </cell>
          <cell r="AS5853" t="str">
            <v>VIRGINIA ROMERO</v>
          </cell>
          <cell r="AT5853">
            <v>3</v>
          </cell>
          <cell r="AU5853" t="str">
            <v>ANDRE ACUÑA</v>
          </cell>
          <cell r="AV5853" t="str">
            <v>#N/A</v>
          </cell>
          <cell r="AW5853" t="str">
            <v>#N/A</v>
          </cell>
          <cell r="AX5853" t="b">
            <v>1</v>
          </cell>
          <cell r="AY5853" t="b">
            <v>1</v>
          </cell>
        </row>
        <row r="5854">
          <cell r="B5854" t="str">
            <v>0260006290001</v>
          </cell>
          <cell r="C5854" t="str">
            <v>COLEGIO NACIONAL CHILLANES</v>
          </cell>
          <cell r="D5854">
            <v>102</v>
          </cell>
          <cell r="E5854">
            <v>10202</v>
          </cell>
          <cell r="F5854">
            <v>1020250</v>
          </cell>
          <cell r="G5854" t="str">
            <v>SERVICIOS</v>
          </cell>
          <cell r="H5854" t="str">
            <v>SERVICIOS</v>
          </cell>
          <cell r="I5854" t="str">
            <v>L3638</v>
          </cell>
          <cell r="J5854" t="str">
            <v>MEDIANA EMPRESA A</v>
          </cell>
          <cell r="K5854">
            <v>0</v>
          </cell>
          <cell r="L5854">
            <v>0</v>
          </cell>
          <cell r="M5854">
            <v>0</v>
          </cell>
          <cell r="N5854">
            <v>0</v>
          </cell>
          <cell r="O5854" t="str">
            <v>E BARCO</v>
          </cell>
          <cell r="P5854" t="str">
            <v>E BARCO</v>
          </cell>
          <cell r="Q5854">
            <v>0</v>
          </cell>
          <cell r="R5854">
            <v>0</v>
          </cell>
          <cell r="T5854">
            <v>0</v>
          </cell>
          <cell r="U5854">
            <v>0</v>
          </cell>
          <cell r="V5854">
            <v>0</v>
          </cell>
          <cell r="W5854">
            <v>0</v>
          </cell>
          <cell r="X5854">
            <v>0</v>
          </cell>
          <cell r="Y5854">
            <v>0</v>
          </cell>
          <cell r="Z5854">
            <v>0</v>
          </cell>
          <cell r="AA5854">
            <v>0</v>
          </cell>
          <cell r="AB5854">
            <v>0</v>
          </cell>
          <cell r="AC5854">
            <v>0</v>
          </cell>
          <cell r="AD5854">
            <v>0</v>
          </cell>
          <cell r="AE5854">
            <v>0</v>
          </cell>
          <cell r="AF5854">
            <v>0</v>
          </cell>
          <cell r="AG5854">
            <v>0</v>
          </cell>
          <cell r="AH5854">
            <v>0</v>
          </cell>
          <cell r="AI5854">
            <v>0</v>
          </cell>
          <cell r="AJ5854">
            <v>0</v>
          </cell>
          <cell r="AK5854">
            <v>0</v>
          </cell>
          <cell r="AL5854">
            <v>0</v>
          </cell>
          <cell r="AM5854">
            <v>0</v>
          </cell>
          <cell r="AN5854">
            <v>0</v>
          </cell>
          <cell r="AO5854">
            <v>0</v>
          </cell>
          <cell r="AP5854">
            <v>1</v>
          </cell>
          <cell r="AQ5854" t="str">
            <v>EDER BARCO</v>
          </cell>
          <cell r="AR5854">
            <v>1</v>
          </cell>
          <cell r="AS5854" t="str">
            <v>VIRGINIA ROMERO</v>
          </cell>
          <cell r="AT5854">
            <v>8</v>
          </cell>
          <cell r="AU5854" t="str">
            <v>CRITICO_15</v>
          </cell>
          <cell r="AV5854" t="str">
            <v>#N/A</v>
          </cell>
          <cell r="AW5854" t="str">
            <v>#N/A</v>
          </cell>
          <cell r="AX5854" t="b">
            <v>1</v>
          </cell>
          <cell r="AY5854" t="b">
            <v>1</v>
          </cell>
        </row>
        <row r="5855">
          <cell r="B5855" t="str">
            <v>0260002620001</v>
          </cell>
          <cell r="C5855" t="str">
            <v>AREA DE SALUD N.-3 DE CHILLANES</v>
          </cell>
          <cell r="D5855">
            <v>102</v>
          </cell>
          <cell r="E5855">
            <v>10202</v>
          </cell>
          <cell r="F5855">
            <v>1020250</v>
          </cell>
          <cell r="G5855" t="str">
            <v>SERVICIOS</v>
          </cell>
          <cell r="H5855" t="str">
            <v>SERVICIOS</v>
          </cell>
          <cell r="I5855" t="str">
            <v>L3639</v>
          </cell>
          <cell r="J5855" t="str">
            <v>MEDIANA EMPRESA B</v>
          </cell>
          <cell r="K5855">
            <v>0</v>
          </cell>
          <cell r="L5855">
            <v>0</v>
          </cell>
          <cell r="M5855">
            <v>0</v>
          </cell>
          <cell r="N5855">
            <v>0</v>
          </cell>
          <cell r="O5855" t="str">
            <v>E BARCO</v>
          </cell>
          <cell r="P5855" t="str">
            <v>E BARCO</v>
          </cell>
          <cell r="Q5855">
            <v>0</v>
          </cell>
          <cell r="R5855">
            <v>0</v>
          </cell>
          <cell r="T5855">
            <v>0</v>
          </cell>
          <cell r="U5855">
            <v>0</v>
          </cell>
          <cell r="V5855">
            <v>0</v>
          </cell>
          <cell r="W5855">
            <v>0</v>
          </cell>
          <cell r="X5855">
            <v>0</v>
          </cell>
          <cell r="Y5855">
            <v>0</v>
          </cell>
          <cell r="Z5855">
            <v>0</v>
          </cell>
          <cell r="AA5855">
            <v>0</v>
          </cell>
          <cell r="AB5855">
            <v>0</v>
          </cell>
          <cell r="AC5855">
            <v>0</v>
          </cell>
          <cell r="AD5855">
            <v>0</v>
          </cell>
          <cell r="AE5855">
            <v>0</v>
          </cell>
          <cell r="AF5855">
            <v>0</v>
          </cell>
          <cell r="AG5855">
            <v>0</v>
          </cell>
          <cell r="AH5855">
            <v>0</v>
          </cell>
          <cell r="AI5855">
            <v>0</v>
          </cell>
          <cell r="AJ5855">
            <v>0</v>
          </cell>
          <cell r="AK5855">
            <v>0</v>
          </cell>
          <cell r="AL5855">
            <v>0</v>
          </cell>
          <cell r="AM5855">
            <v>0</v>
          </cell>
          <cell r="AN5855">
            <v>0</v>
          </cell>
          <cell r="AO5855">
            <v>0</v>
          </cell>
          <cell r="AP5855">
            <v>1</v>
          </cell>
          <cell r="AQ5855" t="str">
            <v>EDER BARCO</v>
          </cell>
          <cell r="AR5855">
            <v>1</v>
          </cell>
          <cell r="AS5855" t="str">
            <v>VIRGINIA ROMERO</v>
          </cell>
          <cell r="AT5855">
            <v>8</v>
          </cell>
          <cell r="AU5855" t="str">
            <v>CRITICO_15</v>
          </cell>
          <cell r="AV5855" t="str">
            <v>#N/A</v>
          </cell>
          <cell r="AW5855" t="str">
            <v>#N/A</v>
          </cell>
          <cell r="AX5855" t="b">
            <v>1</v>
          </cell>
          <cell r="AY5855" t="b">
            <v>1</v>
          </cell>
        </row>
        <row r="5856">
          <cell r="B5856" t="str">
            <v>0200107050001</v>
          </cell>
          <cell r="C5856" t="str">
            <v>CARRILLO SILVA TELMO NAPOLEON</v>
          </cell>
          <cell r="D5856">
            <v>102</v>
          </cell>
          <cell r="E5856">
            <v>10203</v>
          </cell>
          <cell r="F5856">
            <v>1020350</v>
          </cell>
          <cell r="G5856" t="str">
            <v>COMERCIO</v>
          </cell>
          <cell r="H5856" t="str">
            <v>COMERCIO</v>
          </cell>
          <cell r="I5856" t="str">
            <v>L3640</v>
          </cell>
          <cell r="J5856" t="str">
            <v>PEQUEÑA EMPRESA</v>
          </cell>
          <cell r="K5856">
            <v>0</v>
          </cell>
          <cell r="L5856">
            <v>0</v>
          </cell>
          <cell r="M5856">
            <v>0</v>
          </cell>
          <cell r="N5856">
            <v>0</v>
          </cell>
          <cell r="O5856" t="str">
            <v>C CRUZ</v>
          </cell>
          <cell r="P5856" t="str">
            <v>C CRUZ</v>
          </cell>
          <cell r="Q5856">
            <v>0</v>
          </cell>
          <cell r="R5856">
            <v>0</v>
          </cell>
          <cell r="T5856">
            <v>0</v>
          </cell>
          <cell r="U5856">
            <v>0</v>
          </cell>
          <cell r="V5856">
            <v>0</v>
          </cell>
          <cell r="W5856">
            <v>0</v>
          </cell>
          <cell r="X5856">
            <v>0</v>
          </cell>
          <cell r="Y5856">
            <v>0</v>
          </cell>
          <cell r="Z5856">
            <v>0</v>
          </cell>
          <cell r="AA5856">
            <v>0</v>
          </cell>
          <cell r="AB5856">
            <v>0</v>
          </cell>
          <cell r="AC5856">
            <v>0</v>
          </cell>
          <cell r="AD5856">
            <v>0</v>
          </cell>
          <cell r="AE5856">
            <v>0</v>
          </cell>
          <cell r="AF5856">
            <v>0</v>
          </cell>
          <cell r="AG5856">
            <v>0</v>
          </cell>
          <cell r="AH5856">
            <v>0</v>
          </cell>
          <cell r="AI5856">
            <v>0</v>
          </cell>
          <cell r="AJ5856">
            <v>0</v>
          </cell>
          <cell r="AK5856">
            <v>0</v>
          </cell>
          <cell r="AL5856">
            <v>0</v>
          </cell>
          <cell r="AM5856">
            <v>0</v>
          </cell>
          <cell r="AN5856">
            <v>0</v>
          </cell>
          <cell r="AO5856">
            <v>0</v>
          </cell>
          <cell r="AP5856">
            <v>4</v>
          </cell>
          <cell r="AQ5856" t="str">
            <v>CRISTHIAN CRUZ</v>
          </cell>
          <cell r="AR5856">
            <v>1</v>
          </cell>
          <cell r="AS5856" t="str">
            <v>VIRGINIA ROMERO</v>
          </cell>
          <cell r="AT5856">
            <v>3</v>
          </cell>
          <cell r="AU5856" t="str">
            <v>ANDRE ACUÑA</v>
          </cell>
          <cell r="AV5856" t="str">
            <v>#N/A</v>
          </cell>
          <cell r="AW5856" t="str">
            <v>#N/A</v>
          </cell>
          <cell r="AX5856" t="b">
            <v>1</v>
          </cell>
          <cell r="AY5856" t="b">
            <v>1</v>
          </cell>
        </row>
        <row r="5857">
          <cell r="B5857" t="str">
            <v>0200120400001</v>
          </cell>
          <cell r="C5857" t="str">
            <v>ESPINOZA NUNEZ AUGUSTO DANIEL</v>
          </cell>
          <cell r="D5857">
            <v>102</v>
          </cell>
          <cell r="E5857">
            <v>10203</v>
          </cell>
          <cell r="F5857">
            <v>1020350</v>
          </cell>
          <cell r="G5857" t="str">
            <v>COMERCIO</v>
          </cell>
          <cell r="H5857" t="str">
            <v>COMERCIO</v>
          </cell>
          <cell r="I5857" t="str">
            <v>L3641</v>
          </cell>
          <cell r="J5857" t="str">
            <v>PEQUEÑA EMPRESA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 t="str">
            <v>C CRUZ</v>
          </cell>
          <cell r="P5857" t="str">
            <v>C CRUZ</v>
          </cell>
          <cell r="Q5857">
            <v>0</v>
          </cell>
          <cell r="R5857">
            <v>0</v>
          </cell>
          <cell r="T5857">
            <v>0</v>
          </cell>
          <cell r="U5857">
            <v>0</v>
          </cell>
          <cell r="V5857">
            <v>0</v>
          </cell>
          <cell r="W5857">
            <v>0</v>
          </cell>
          <cell r="X5857">
            <v>0</v>
          </cell>
          <cell r="Y5857">
            <v>0</v>
          </cell>
          <cell r="Z5857">
            <v>0</v>
          </cell>
          <cell r="AA5857">
            <v>0</v>
          </cell>
          <cell r="AB5857">
            <v>0</v>
          </cell>
          <cell r="AC5857">
            <v>0</v>
          </cell>
          <cell r="AD5857">
            <v>0</v>
          </cell>
          <cell r="AE5857">
            <v>0</v>
          </cell>
          <cell r="AF5857">
            <v>0</v>
          </cell>
          <cell r="AG5857">
            <v>0</v>
          </cell>
          <cell r="AH5857">
            <v>0</v>
          </cell>
          <cell r="AI5857">
            <v>0</v>
          </cell>
          <cell r="AJ5857">
            <v>0</v>
          </cell>
          <cell r="AK5857">
            <v>0</v>
          </cell>
          <cell r="AL5857">
            <v>0</v>
          </cell>
          <cell r="AM5857">
            <v>0</v>
          </cell>
          <cell r="AN5857">
            <v>0</v>
          </cell>
          <cell r="AO5857">
            <v>0</v>
          </cell>
          <cell r="AP5857">
            <v>4</v>
          </cell>
          <cell r="AQ5857" t="str">
            <v>CRISTHIAN CRUZ</v>
          </cell>
          <cell r="AR5857">
            <v>1</v>
          </cell>
          <cell r="AS5857" t="str">
            <v>VIRGINIA ROMERO</v>
          </cell>
          <cell r="AT5857">
            <v>3</v>
          </cell>
          <cell r="AU5857" t="str">
            <v>ANDRE ACUÑA</v>
          </cell>
          <cell r="AV5857" t="str">
            <v>#N/A</v>
          </cell>
          <cell r="AW5857" t="str">
            <v>#N/A</v>
          </cell>
          <cell r="AX5857" t="b">
            <v>1</v>
          </cell>
          <cell r="AY5857" t="b">
            <v>1</v>
          </cell>
        </row>
        <row r="5858">
          <cell r="B5858" t="str">
            <v>0260006880001</v>
          </cell>
          <cell r="C5858" t="str">
            <v>INSTITUTO TECNOLOGICO SUPERIOR AGROPECUARIO TRES DE MARZO</v>
          </cell>
          <cell r="D5858">
            <v>102</v>
          </cell>
          <cell r="E5858">
            <v>10203</v>
          </cell>
          <cell r="F5858">
            <v>1020350</v>
          </cell>
          <cell r="G5858" t="str">
            <v>SERVICIOS</v>
          </cell>
          <cell r="H5858" t="str">
            <v>SERVICIOS</v>
          </cell>
          <cell r="I5858" t="str">
            <v>L3642</v>
          </cell>
          <cell r="J5858" t="str">
            <v>MEDIANA EMPRESA A</v>
          </cell>
          <cell r="K5858" t="str">
            <v>SECTOR PUBLICO</v>
          </cell>
          <cell r="L5858" t="str">
            <v>05Sin características</v>
          </cell>
          <cell r="M5858">
            <v>41828</v>
          </cell>
          <cell r="N5858">
            <v>0.5</v>
          </cell>
          <cell r="O5858" t="str">
            <v>E BARCO</v>
          </cell>
          <cell r="P5858" t="str">
            <v>E BARCO</v>
          </cell>
          <cell r="Q5858" t="str">
            <v>E BARCO</v>
          </cell>
          <cell r="R5858" t="str">
            <v>PAPEL</v>
          </cell>
          <cell r="T5858">
            <v>0</v>
          </cell>
          <cell r="U5858">
            <v>0</v>
          </cell>
          <cell r="V5858">
            <v>0</v>
          </cell>
          <cell r="W5858">
            <v>0</v>
          </cell>
          <cell r="X5858">
            <v>0</v>
          </cell>
          <cell r="Y5858">
            <v>0</v>
          </cell>
          <cell r="Z5858">
            <v>0</v>
          </cell>
          <cell r="AA5858">
            <v>0</v>
          </cell>
          <cell r="AB5858">
            <v>0</v>
          </cell>
          <cell r="AC5858">
            <v>41828</v>
          </cell>
          <cell r="AD5858">
            <v>0.5</v>
          </cell>
          <cell r="AE5858" t="str">
            <v>MMORAN</v>
          </cell>
          <cell r="AF5858">
            <v>29</v>
          </cell>
          <cell r="AG5858">
            <v>0</v>
          </cell>
          <cell r="AH5858">
            <v>0</v>
          </cell>
          <cell r="AI5858">
            <v>0</v>
          </cell>
          <cell r="AJ5858">
            <v>0</v>
          </cell>
          <cell r="AK5858">
            <v>0</v>
          </cell>
          <cell r="AL5858">
            <v>0</v>
          </cell>
          <cell r="AM5858">
            <v>0</v>
          </cell>
          <cell r="AN5858">
            <v>0</v>
          </cell>
          <cell r="AO5858">
            <v>0</v>
          </cell>
          <cell r="AP5858">
            <v>1</v>
          </cell>
          <cell r="AQ5858" t="str">
            <v>EDER BARCO</v>
          </cell>
          <cell r="AR5858">
            <v>1</v>
          </cell>
          <cell r="AS5858" t="str">
            <v>VIRGINIA ROMERO</v>
          </cell>
          <cell r="AT5858">
            <v>8</v>
          </cell>
          <cell r="AU5858" t="str">
            <v>CRITICO_15</v>
          </cell>
          <cell r="AV5858" t="str">
            <v>#N/A</v>
          </cell>
          <cell r="AW5858" t="str">
            <v>#N/A</v>
          </cell>
          <cell r="AX5858" t="b">
            <v>0</v>
          </cell>
          <cell r="AY5858" t="b">
            <v>0</v>
          </cell>
        </row>
        <row r="5859">
          <cell r="B5859" t="str">
            <v>0201455011001</v>
          </cell>
          <cell r="C5859" t="str">
            <v>LUCIO BENAVIDES FAUSTO IVAN</v>
          </cell>
          <cell r="D5859">
            <v>102</v>
          </cell>
          <cell r="E5859">
            <v>10203</v>
          </cell>
          <cell r="F5859">
            <v>1020350</v>
          </cell>
          <cell r="G5859" t="str">
            <v>COMERCIO</v>
          </cell>
          <cell r="H5859" t="str">
            <v>COMERCIO</v>
          </cell>
          <cell r="I5859" t="str">
            <v>L3643</v>
          </cell>
          <cell r="J5859" t="str">
            <v>MEDIANA EMPRESA B</v>
          </cell>
          <cell r="K5859">
            <v>0</v>
          </cell>
          <cell r="L5859">
            <v>0</v>
          </cell>
          <cell r="M5859">
            <v>0</v>
          </cell>
          <cell r="N5859">
            <v>0</v>
          </cell>
          <cell r="O5859" t="str">
            <v>V CHAVARRIA</v>
          </cell>
          <cell r="P5859" t="str">
            <v>V CHAVARRIA</v>
          </cell>
          <cell r="Q5859">
            <v>0</v>
          </cell>
          <cell r="R5859">
            <v>0</v>
          </cell>
          <cell r="T5859">
            <v>0</v>
          </cell>
          <cell r="U5859">
            <v>0</v>
          </cell>
          <cell r="V5859">
            <v>0</v>
          </cell>
          <cell r="W5859">
            <v>0</v>
          </cell>
          <cell r="X5859">
            <v>0</v>
          </cell>
          <cell r="Y5859">
            <v>0</v>
          </cell>
          <cell r="Z5859">
            <v>0</v>
          </cell>
          <cell r="AA5859">
            <v>0</v>
          </cell>
          <cell r="AB5859">
            <v>0</v>
          </cell>
          <cell r="AC5859">
            <v>0</v>
          </cell>
          <cell r="AD5859">
            <v>0</v>
          </cell>
          <cell r="AE5859">
            <v>0</v>
          </cell>
          <cell r="AF5859">
            <v>0</v>
          </cell>
          <cell r="AG5859">
            <v>0</v>
          </cell>
          <cell r="AH5859">
            <v>0</v>
          </cell>
          <cell r="AI5859">
            <v>0</v>
          </cell>
          <cell r="AJ5859">
            <v>0</v>
          </cell>
          <cell r="AK5859">
            <v>0</v>
          </cell>
          <cell r="AL5859">
            <v>0</v>
          </cell>
          <cell r="AM5859">
            <v>0</v>
          </cell>
          <cell r="AN5859">
            <v>0</v>
          </cell>
          <cell r="AO5859">
            <v>0</v>
          </cell>
          <cell r="AP5859">
            <v>3</v>
          </cell>
          <cell r="AQ5859" t="str">
            <v>VANESSA CHAVARRIA</v>
          </cell>
          <cell r="AR5859">
            <v>1</v>
          </cell>
          <cell r="AS5859" t="str">
            <v>VIRGINIA ROMERO</v>
          </cell>
          <cell r="AT5859">
            <v>2</v>
          </cell>
          <cell r="AU5859" t="str">
            <v>JOHANNA ALBAN</v>
          </cell>
          <cell r="AV5859" t="str">
            <v>#N/A</v>
          </cell>
          <cell r="AW5859" t="str">
            <v>#N/A</v>
          </cell>
          <cell r="AX5859" t="b">
            <v>1</v>
          </cell>
          <cell r="AY5859" t="b">
            <v>1</v>
          </cell>
        </row>
        <row r="5860">
          <cell r="B5860" t="str">
            <v>0260010210001</v>
          </cell>
          <cell r="C5860" t="str">
            <v>COLEGIO NACIONAL ASUNCION</v>
          </cell>
          <cell r="D5860">
            <v>102</v>
          </cell>
          <cell r="E5860">
            <v>10203</v>
          </cell>
          <cell r="F5860">
            <v>1020351</v>
          </cell>
          <cell r="G5860" t="str">
            <v>SERVICIOS</v>
          </cell>
          <cell r="H5860" t="str">
            <v>SERVICIOS</v>
          </cell>
          <cell r="I5860" t="str">
            <v>L3644</v>
          </cell>
          <cell r="J5860" t="str">
            <v>PEQUEÑA EMPRESA</v>
          </cell>
          <cell r="K5860" t="str">
            <v>SECTOR PUBLICO</v>
          </cell>
          <cell r="L5860" t="str">
            <v>05Sin características</v>
          </cell>
          <cell r="M5860">
            <v>41820</v>
          </cell>
          <cell r="N5860">
            <v>0.41666666666666669</v>
          </cell>
          <cell r="O5860" t="str">
            <v>E BARCO</v>
          </cell>
          <cell r="P5860" t="str">
            <v>E BARCO</v>
          </cell>
          <cell r="Q5860" t="str">
            <v>E BARCO</v>
          </cell>
          <cell r="R5860" t="str">
            <v>PAPEL</v>
          </cell>
          <cell r="T5860">
            <v>0</v>
          </cell>
          <cell r="U5860">
            <v>0</v>
          </cell>
          <cell r="V5860">
            <v>0</v>
          </cell>
          <cell r="W5860">
            <v>0</v>
          </cell>
          <cell r="X5860">
            <v>0</v>
          </cell>
          <cell r="Y5860">
            <v>0</v>
          </cell>
          <cell r="Z5860">
            <v>0</v>
          </cell>
          <cell r="AA5860">
            <v>0</v>
          </cell>
          <cell r="AB5860">
            <v>0</v>
          </cell>
          <cell r="AC5860">
            <v>41820</v>
          </cell>
          <cell r="AD5860">
            <v>0.41666666666666669</v>
          </cell>
          <cell r="AE5860" t="str">
            <v>MMORAN</v>
          </cell>
          <cell r="AF5860">
            <v>27</v>
          </cell>
          <cell r="AG5860">
            <v>0</v>
          </cell>
          <cell r="AH5860">
            <v>0</v>
          </cell>
          <cell r="AI5860">
            <v>0</v>
          </cell>
          <cell r="AJ5860">
            <v>0</v>
          </cell>
          <cell r="AK5860">
            <v>0</v>
          </cell>
          <cell r="AL5860">
            <v>0</v>
          </cell>
          <cell r="AM5860">
            <v>0</v>
          </cell>
          <cell r="AN5860">
            <v>0</v>
          </cell>
          <cell r="AO5860">
            <v>0</v>
          </cell>
          <cell r="AP5860">
            <v>1</v>
          </cell>
          <cell r="AQ5860" t="str">
            <v>EDER BARCO</v>
          </cell>
          <cell r="AR5860">
            <v>1</v>
          </cell>
          <cell r="AS5860" t="str">
            <v>VIRGINIA ROMERO</v>
          </cell>
          <cell r="AT5860">
            <v>8</v>
          </cell>
          <cell r="AU5860" t="str">
            <v>CRITICO_15</v>
          </cell>
          <cell r="AV5860" t="str">
            <v>#N/A</v>
          </cell>
          <cell r="AW5860" t="str">
            <v>#N/A</v>
          </cell>
          <cell r="AX5860" t="b">
            <v>0</v>
          </cell>
          <cell r="AY5860" t="b">
            <v>0</v>
          </cell>
        </row>
        <row r="5861">
          <cell r="B5861" t="str">
            <v>1791904133001</v>
          </cell>
          <cell r="C5861" t="str">
            <v>COMUNIDAD SALESIANA SAN FRANCISCO JAVIER</v>
          </cell>
          <cell r="D5861">
            <v>102</v>
          </cell>
          <cell r="E5861">
            <v>10203</v>
          </cell>
          <cell r="F5861">
            <v>1020353</v>
          </cell>
          <cell r="G5861" t="str">
            <v>SERVICIOS</v>
          </cell>
          <cell r="H5861" t="str">
            <v>SERVICIOS</v>
          </cell>
          <cell r="I5861" t="str">
            <v>L3645</v>
          </cell>
          <cell r="J5861" t="str">
            <v>MICROEMPRESA</v>
          </cell>
          <cell r="K5861">
            <v>0</v>
          </cell>
          <cell r="L5861">
            <v>0</v>
          </cell>
          <cell r="M5861">
            <v>0</v>
          </cell>
          <cell r="N5861">
            <v>0</v>
          </cell>
          <cell r="O5861" t="str">
            <v>R MEDINA PIN</v>
          </cell>
          <cell r="P5861" t="str">
            <v>R MEDINA PIN</v>
          </cell>
          <cell r="Q5861">
            <v>0</v>
          </cell>
          <cell r="R5861">
            <v>0</v>
          </cell>
          <cell r="T5861">
            <v>0</v>
          </cell>
          <cell r="U5861">
            <v>0</v>
          </cell>
          <cell r="V5861">
            <v>0</v>
          </cell>
          <cell r="W5861">
            <v>0</v>
          </cell>
          <cell r="X5861">
            <v>0</v>
          </cell>
          <cell r="Y5861">
            <v>0</v>
          </cell>
          <cell r="Z5861">
            <v>0</v>
          </cell>
          <cell r="AA5861">
            <v>0</v>
          </cell>
          <cell r="AB5861">
            <v>0</v>
          </cell>
          <cell r="AC5861">
            <v>0</v>
          </cell>
          <cell r="AD5861">
            <v>0</v>
          </cell>
          <cell r="AE5861">
            <v>0</v>
          </cell>
          <cell r="AF5861">
            <v>0</v>
          </cell>
          <cell r="AG5861">
            <v>0</v>
          </cell>
          <cell r="AH5861">
            <v>0</v>
          </cell>
          <cell r="AI5861">
            <v>0</v>
          </cell>
          <cell r="AJ5861">
            <v>0</v>
          </cell>
          <cell r="AK5861">
            <v>0</v>
          </cell>
          <cell r="AL5861">
            <v>0</v>
          </cell>
          <cell r="AM5861">
            <v>0</v>
          </cell>
          <cell r="AN5861">
            <v>0</v>
          </cell>
          <cell r="AO5861">
            <v>0</v>
          </cell>
          <cell r="AP5861">
            <v>2</v>
          </cell>
          <cell r="AQ5861" t="str">
            <v>ROXANA MEDINA</v>
          </cell>
          <cell r="AR5861">
            <v>1</v>
          </cell>
          <cell r="AS5861" t="str">
            <v>VIRGINIA ROMERO</v>
          </cell>
          <cell r="AT5861">
            <v>8</v>
          </cell>
          <cell r="AU5861" t="str">
            <v>CRITICO_15</v>
          </cell>
          <cell r="AV5861" t="str">
            <v>#N/A</v>
          </cell>
          <cell r="AW5861" t="str">
            <v>#N/A</v>
          </cell>
          <cell r="AX5861" t="b">
            <v>1</v>
          </cell>
          <cell r="AY5861" t="b">
            <v>1</v>
          </cell>
        </row>
        <row r="5862">
          <cell r="B5862" t="str">
            <v>0201359122001</v>
          </cell>
          <cell r="C5862" t="str">
            <v>CARVAJAL AGUILAR VICTOR HUGO</v>
          </cell>
          <cell r="D5862">
            <v>102</v>
          </cell>
          <cell r="E5862">
            <v>10204</v>
          </cell>
          <cell r="F5862">
            <v>1020450</v>
          </cell>
          <cell r="G5862" t="str">
            <v>COMERCIO</v>
          </cell>
          <cell r="H5862" t="str">
            <v>COMERCIO</v>
          </cell>
          <cell r="I5862" t="str">
            <v>L3646</v>
          </cell>
          <cell r="J5862" t="str">
            <v>PEQUEÑA EMPRESA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 t="str">
            <v>V CHAVARRIA</v>
          </cell>
          <cell r="P5862" t="str">
            <v>V CHAVARRIA</v>
          </cell>
          <cell r="Q5862">
            <v>0</v>
          </cell>
          <cell r="R5862">
            <v>0</v>
          </cell>
          <cell r="T5862">
            <v>0</v>
          </cell>
          <cell r="U5862">
            <v>0</v>
          </cell>
          <cell r="V5862">
            <v>0</v>
          </cell>
          <cell r="W5862">
            <v>0</v>
          </cell>
          <cell r="X5862">
            <v>0</v>
          </cell>
          <cell r="Y5862">
            <v>0</v>
          </cell>
          <cell r="Z5862">
            <v>0</v>
          </cell>
          <cell r="AA5862">
            <v>0</v>
          </cell>
          <cell r="AB5862">
            <v>0</v>
          </cell>
          <cell r="AC5862">
            <v>0</v>
          </cell>
          <cell r="AD5862">
            <v>0</v>
          </cell>
          <cell r="AE5862">
            <v>0</v>
          </cell>
          <cell r="AF5862">
            <v>0</v>
          </cell>
          <cell r="AG5862">
            <v>0</v>
          </cell>
          <cell r="AH5862">
            <v>0</v>
          </cell>
          <cell r="AI5862">
            <v>0</v>
          </cell>
          <cell r="AJ5862">
            <v>0</v>
          </cell>
          <cell r="AK5862">
            <v>0</v>
          </cell>
          <cell r="AL5862">
            <v>0</v>
          </cell>
          <cell r="AM5862">
            <v>0</v>
          </cell>
          <cell r="AN5862">
            <v>0</v>
          </cell>
          <cell r="AO5862">
            <v>0</v>
          </cell>
          <cell r="AP5862">
            <v>3</v>
          </cell>
          <cell r="AQ5862" t="str">
            <v>VANESSA CHAVARRIA</v>
          </cell>
          <cell r="AR5862">
            <v>1</v>
          </cell>
          <cell r="AS5862" t="str">
            <v>VIRGINIA ROMERO</v>
          </cell>
          <cell r="AT5862">
            <v>2</v>
          </cell>
          <cell r="AU5862" t="str">
            <v>JOHANNA ALBAN</v>
          </cell>
          <cell r="AV5862" t="str">
            <v>#N/A</v>
          </cell>
          <cell r="AW5862" t="str">
            <v>#N/A</v>
          </cell>
          <cell r="AX5862" t="b">
            <v>1</v>
          </cell>
          <cell r="AY5862" t="b">
            <v>1</v>
          </cell>
        </row>
        <row r="5863">
          <cell r="B5863" t="str">
            <v>0291502725001</v>
          </cell>
          <cell r="C5863" t="str">
            <v>COOPERATIVA DE SERVICIOS DE AGUA POTABLE Y ALCANTARILLADO DE</v>
          </cell>
          <cell r="D5863">
            <v>102</v>
          </cell>
          <cell r="E5863">
            <v>10204</v>
          </cell>
          <cell r="F5863">
            <v>1020450</v>
          </cell>
          <cell r="G5863" t="str">
            <v>SERVICIOS</v>
          </cell>
          <cell r="H5863" t="str">
            <v>SERVICIOS</v>
          </cell>
          <cell r="I5863" t="str">
            <v>L3647</v>
          </cell>
          <cell r="J5863" t="str">
            <v>PEQUEÑA EMPRESA</v>
          </cell>
          <cell r="K5863">
            <v>0</v>
          </cell>
          <cell r="L5863">
            <v>0</v>
          </cell>
          <cell r="M5863">
            <v>0</v>
          </cell>
          <cell r="N5863">
            <v>0</v>
          </cell>
          <cell r="O5863" t="str">
            <v>V CHAVARRIA</v>
          </cell>
          <cell r="P5863" t="str">
            <v>V CHAVARRIA</v>
          </cell>
          <cell r="Q5863">
            <v>0</v>
          </cell>
          <cell r="R5863">
            <v>0</v>
          </cell>
          <cell r="T5863">
            <v>0</v>
          </cell>
          <cell r="U5863">
            <v>0</v>
          </cell>
          <cell r="V5863">
            <v>0</v>
          </cell>
          <cell r="W5863">
            <v>0</v>
          </cell>
          <cell r="X5863">
            <v>0</v>
          </cell>
          <cell r="Y5863">
            <v>0</v>
          </cell>
          <cell r="Z5863">
            <v>0</v>
          </cell>
          <cell r="AA5863">
            <v>0</v>
          </cell>
          <cell r="AB5863">
            <v>0</v>
          </cell>
          <cell r="AC5863">
            <v>0</v>
          </cell>
          <cell r="AD5863">
            <v>0</v>
          </cell>
          <cell r="AE5863">
            <v>0</v>
          </cell>
          <cell r="AF5863">
            <v>0</v>
          </cell>
          <cell r="AG5863">
            <v>0</v>
          </cell>
          <cell r="AH5863">
            <v>0</v>
          </cell>
          <cell r="AI5863">
            <v>0</v>
          </cell>
          <cell r="AJ5863">
            <v>0</v>
          </cell>
          <cell r="AK5863">
            <v>0</v>
          </cell>
          <cell r="AL5863">
            <v>0</v>
          </cell>
          <cell r="AM5863">
            <v>0</v>
          </cell>
          <cell r="AN5863">
            <v>0</v>
          </cell>
          <cell r="AO5863">
            <v>0</v>
          </cell>
          <cell r="AP5863">
            <v>3</v>
          </cell>
          <cell r="AQ5863" t="str">
            <v>VANESSA CHAVARRIA</v>
          </cell>
          <cell r="AR5863">
            <v>1</v>
          </cell>
          <cell r="AS5863" t="str">
            <v>VIRGINIA ROMERO</v>
          </cell>
          <cell r="AT5863">
            <v>2</v>
          </cell>
          <cell r="AU5863" t="str">
            <v>JOHANNA ALBAN</v>
          </cell>
          <cell r="AV5863" t="str">
            <v>#N/A</v>
          </cell>
          <cell r="AW5863" t="str">
            <v>#N/A</v>
          </cell>
          <cell r="AX5863" t="b">
            <v>1</v>
          </cell>
          <cell r="AY5863" t="b">
            <v>1</v>
          </cell>
        </row>
        <row r="5864">
          <cell r="B5864" t="str">
            <v>0600100085001</v>
          </cell>
          <cell r="C5864" t="str">
            <v>BALAREZO NUNEZ VICENTE EVANGELISTA</v>
          </cell>
          <cell r="D5864">
            <v>102</v>
          </cell>
          <cell r="E5864">
            <v>10204</v>
          </cell>
          <cell r="F5864">
            <v>1020450</v>
          </cell>
          <cell r="G5864" t="str">
            <v>COMERCIO</v>
          </cell>
          <cell r="H5864" t="str">
            <v>COMERCIO</v>
          </cell>
          <cell r="I5864" t="str">
            <v>L3648</v>
          </cell>
          <cell r="J5864" t="str">
            <v>PEQUEÑA EMPRESA</v>
          </cell>
          <cell r="K5864">
            <v>0</v>
          </cell>
          <cell r="L5864">
            <v>0</v>
          </cell>
          <cell r="M5864">
            <v>0</v>
          </cell>
          <cell r="N5864">
            <v>0</v>
          </cell>
          <cell r="O5864" t="str">
            <v>R MEDINA PIN</v>
          </cell>
          <cell r="P5864" t="str">
            <v>R MEDINA PIN</v>
          </cell>
          <cell r="Q5864">
            <v>0</v>
          </cell>
          <cell r="R5864">
            <v>0</v>
          </cell>
          <cell r="T5864">
            <v>0</v>
          </cell>
          <cell r="U5864">
            <v>0</v>
          </cell>
          <cell r="V5864">
            <v>0</v>
          </cell>
          <cell r="W5864">
            <v>0</v>
          </cell>
          <cell r="X5864">
            <v>0</v>
          </cell>
          <cell r="Y5864">
            <v>0</v>
          </cell>
          <cell r="Z5864">
            <v>0</v>
          </cell>
          <cell r="AA5864">
            <v>0</v>
          </cell>
          <cell r="AB5864">
            <v>0</v>
          </cell>
          <cell r="AC5864">
            <v>0</v>
          </cell>
          <cell r="AD5864">
            <v>0</v>
          </cell>
          <cell r="AE5864">
            <v>0</v>
          </cell>
          <cell r="AF5864">
            <v>0</v>
          </cell>
          <cell r="AG5864">
            <v>0</v>
          </cell>
          <cell r="AH5864">
            <v>0</v>
          </cell>
          <cell r="AI5864">
            <v>0</v>
          </cell>
          <cell r="AJ5864">
            <v>0</v>
          </cell>
          <cell r="AK5864">
            <v>0</v>
          </cell>
          <cell r="AL5864">
            <v>0</v>
          </cell>
          <cell r="AM5864">
            <v>0</v>
          </cell>
          <cell r="AN5864">
            <v>0</v>
          </cell>
          <cell r="AO5864">
            <v>0</v>
          </cell>
          <cell r="AP5864">
            <v>2</v>
          </cell>
          <cell r="AQ5864" t="str">
            <v>ROXANA MEDINA</v>
          </cell>
          <cell r="AR5864">
            <v>1</v>
          </cell>
          <cell r="AS5864" t="str">
            <v>VIRGINIA ROMERO</v>
          </cell>
          <cell r="AT5864">
            <v>8</v>
          </cell>
          <cell r="AU5864" t="str">
            <v>CRITICO_15</v>
          </cell>
          <cell r="AV5864" t="str">
            <v>#N/A</v>
          </cell>
          <cell r="AW5864" t="str">
            <v>#N/A</v>
          </cell>
          <cell r="AX5864" t="b">
            <v>1</v>
          </cell>
          <cell r="AY5864" t="b">
            <v>1</v>
          </cell>
        </row>
        <row r="5865">
          <cell r="B5865" t="str">
            <v>1200627923001</v>
          </cell>
          <cell r="C5865" t="str">
            <v>CANDO CRUZ SEGUNDO ARTURO</v>
          </cell>
          <cell r="D5865">
            <v>102</v>
          </cell>
          <cell r="E5865">
            <v>10204</v>
          </cell>
          <cell r="F5865">
            <v>1020450</v>
          </cell>
          <cell r="G5865" t="str">
            <v>COMERCIO</v>
          </cell>
          <cell r="H5865" t="str">
            <v>COMERCIO</v>
          </cell>
          <cell r="I5865" t="str">
            <v>L3649</v>
          </cell>
          <cell r="J5865" t="str">
            <v>PEQUEÑA EMPRESA</v>
          </cell>
          <cell r="K5865">
            <v>0</v>
          </cell>
          <cell r="L5865" t="str">
            <v>02Empresas Liquidadas</v>
          </cell>
          <cell r="M5865">
            <v>41828</v>
          </cell>
          <cell r="N5865">
            <v>0.5</v>
          </cell>
          <cell r="O5865" t="str">
            <v>R MEDINA PIN</v>
          </cell>
          <cell r="P5865" t="str">
            <v>R MEDINA PIN</v>
          </cell>
          <cell r="Q5865" t="str">
            <v>R MEDINA PIN</v>
          </cell>
          <cell r="R5865" t="str">
            <v>PAPEL</v>
          </cell>
          <cell r="T5865">
            <v>0</v>
          </cell>
          <cell r="U5865">
            <v>0</v>
          </cell>
          <cell r="V5865">
            <v>0</v>
          </cell>
          <cell r="W5865">
            <v>0</v>
          </cell>
          <cell r="X5865">
            <v>0</v>
          </cell>
          <cell r="Y5865">
            <v>0</v>
          </cell>
          <cell r="Z5865">
            <v>0</v>
          </cell>
          <cell r="AA5865">
            <v>0</v>
          </cell>
          <cell r="AB5865">
            <v>0</v>
          </cell>
          <cell r="AC5865">
            <v>41828</v>
          </cell>
          <cell r="AD5865">
            <v>0.5</v>
          </cell>
          <cell r="AE5865" t="str">
            <v>MMORAN</v>
          </cell>
          <cell r="AF5865">
            <v>29</v>
          </cell>
          <cell r="AG5865">
            <v>0</v>
          </cell>
          <cell r="AH5865">
            <v>0</v>
          </cell>
          <cell r="AI5865">
            <v>0</v>
          </cell>
          <cell r="AJ5865">
            <v>0</v>
          </cell>
          <cell r="AK5865">
            <v>0</v>
          </cell>
          <cell r="AL5865">
            <v>0</v>
          </cell>
          <cell r="AM5865">
            <v>0</v>
          </cell>
          <cell r="AN5865">
            <v>0</v>
          </cell>
          <cell r="AO5865">
            <v>0</v>
          </cell>
          <cell r="AP5865">
            <v>2</v>
          </cell>
          <cell r="AQ5865" t="str">
            <v>ROXANA MEDINA</v>
          </cell>
          <cell r="AR5865">
            <v>1</v>
          </cell>
          <cell r="AS5865" t="str">
            <v>VIRGINIA ROMERO</v>
          </cell>
          <cell r="AT5865">
            <v>8</v>
          </cell>
          <cell r="AU5865" t="str">
            <v>CRITICO_15</v>
          </cell>
          <cell r="AV5865" t="str">
            <v>#N/A</v>
          </cell>
          <cell r="AW5865" t="str">
            <v>#N/A</v>
          </cell>
          <cell r="AX5865" t="b">
            <v>0</v>
          </cell>
          <cell r="AY5865" t="b">
            <v>0</v>
          </cell>
        </row>
        <row r="5866">
          <cell r="B5866" t="str">
            <v>0260002700001</v>
          </cell>
          <cell r="C5866" t="str">
            <v>DIRECCION DISTRITAL DE SALUD N0.02D04</v>
          </cell>
          <cell r="D5866">
            <v>102</v>
          </cell>
          <cell r="E5866">
            <v>10204</v>
          </cell>
          <cell r="F5866">
            <v>1020450</v>
          </cell>
          <cell r="G5866" t="str">
            <v>SERVICIOS</v>
          </cell>
          <cell r="H5866" t="str">
            <v>SERVICIOS</v>
          </cell>
          <cell r="I5866" t="str">
            <v>L3650</v>
          </cell>
          <cell r="J5866" t="str">
            <v>MEDIANA EMPRESA A</v>
          </cell>
          <cell r="K5866">
            <v>0</v>
          </cell>
          <cell r="L5866">
            <v>0</v>
          </cell>
          <cell r="M5866">
            <v>0</v>
          </cell>
          <cell r="N5866">
            <v>0</v>
          </cell>
          <cell r="O5866" t="str">
            <v>E BARCO</v>
          </cell>
          <cell r="P5866" t="str">
            <v>E BARCO</v>
          </cell>
          <cell r="Q5866">
            <v>0</v>
          </cell>
          <cell r="R5866">
            <v>0</v>
          </cell>
          <cell r="T5866">
            <v>0</v>
          </cell>
          <cell r="U5866">
            <v>0</v>
          </cell>
          <cell r="V5866">
            <v>0</v>
          </cell>
          <cell r="W5866">
            <v>0</v>
          </cell>
          <cell r="X5866">
            <v>0</v>
          </cell>
          <cell r="Y5866">
            <v>0</v>
          </cell>
          <cell r="Z5866">
            <v>0</v>
          </cell>
          <cell r="AA5866">
            <v>0</v>
          </cell>
          <cell r="AB5866">
            <v>0</v>
          </cell>
          <cell r="AC5866">
            <v>0</v>
          </cell>
          <cell r="AD5866">
            <v>0</v>
          </cell>
          <cell r="AE5866">
            <v>0</v>
          </cell>
          <cell r="AF5866">
            <v>0</v>
          </cell>
          <cell r="AG5866">
            <v>0</v>
          </cell>
          <cell r="AH5866">
            <v>0</v>
          </cell>
          <cell r="AI5866">
            <v>0</v>
          </cell>
          <cell r="AJ5866">
            <v>0</v>
          </cell>
          <cell r="AK5866">
            <v>0</v>
          </cell>
          <cell r="AL5866">
            <v>0</v>
          </cell>
          <cell r="AM5866">
            <v>0</v>
          </cell>
          <cell r="AN5866">
            <v>0</v>
          </cell>
          <cell r="AO5866">
            <v>0</v>
          </cell>
          <cell r="AP5866">
            <v>1</v>
          </cell>
          <cell r="AQ5866" t="str">
            <v>EDER BARCO</v>
          </cell>
          <cell r="AR5866">
            <v>1</v>
          </cell>
          <cell r="AS5866" t="str">
            <v>VIRGINIA ROMERO</v>
          </cell>
          <cell r="AT5866">
            <v>8</v>
          </cell>
          <cell r="AU5866" t="str">
            <v>CRITICO_15</v>
          </cell>
          <cell r="AV5866" t="str">
            <v>#N/A</v>
          </cell>
          <cell r="AW5866" t="str">
            <v>#N/A</v>
          </cell>
          <cell r="AX5866" t="b">
            <v>1</v>
          </cell>
          <cell r="AY5866" t="b">
            <v>1</v>
          </cell>
        </row>
        <row r="5867">
          <cell r="B5867" t="str">
            <v>0291500838001</v>
          </cell>
          <cell r="C5867" t="str">
            <v>COLEGIO PARTICULAR SAN MIGUEL HERMANAS BETHLEMITAS</v>
          </cell>
          <cell r="D5867">
            <v>102</v>
          </cell>
          <cell r="E5867">
            <v>10205</v>
          </cell>
          <cell r="F5867">
            <v>1020550</v>
          </cell>
          <cell r="G5867" t="str">
            <v>SERVICIOS</v>
          </cell>
          <cell r="H5867" t="str">
            <v>SERVICIOS</v>
          </cell>
          <cell r="I5867" t="str">
            <v>L3651</v>
          </cell>
          <cell r="J5867" t="str">
            <v>MICROEMPRESA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 t="str">
            <v>V CHAVARRIA</v>
          </cell>
          <cell r="P5867" t="str">
            <v>V CHAVARRIA</v>
          </cell>
          <cell r="Q5867">
            <v>0</v>
          </cell>
          <cell r="R5867">
            <v>0</v>
          </cell>
          <cell r="T5867">
            <v>0</v>
          </cell>
          <cell r="U5867">
            <v>0</v>
          </cell>
          <cell r="V5867">
            <v>0</v>
          </cell>
          <cell r="W5867">
            <v>0</v>
          </cell>
          <cell r="X5867">
            <v>0</v>
          </cell>
          <cell r="Y5867">
            <v>0</v>
          </cell>
          <cell r="Z5867">
            <v>0</v>
          </cell>
          <cell r="AA5867">
            <v>0</v>
          </cell>
          <cell r="AB5867">
            <v>0</v>
          </cell>
          <cell r="AC5867">
            <v>0</v>
          </cell>
          <cell r="AD5867">
            <v>0</v>
          </cell>
          <cell r="AE5867">
            <v>0</v>
          </cell>
          <cell r="AF5867">
            <v>0</v>
          </cell>
          <cell r="AG5867">
            <v>0</v>
          </cell>
          <cell r="AH5867">
            <v>0</v>
          </cell>
          <cell r="AI5867">
            <v>0</v>
          </cell>
          <cell r="AJ5867">
            <v>0</v>
          </cell>
          <cell r="AK5867">
            <v>0</v>
          </cell>
          <cell r="AL5867">
            <v>0</v>
          </cell>
          <cell r="AM5867">
            <v>0</v>
          </cell>
          <cell r="AN5867">
            <v>0</v>
          </cell>
          <cell r="AO5867">
            <v>0</v>
          </cell>
          <cell r="AP5867">
            <v>3</v>
          </cell>
          <cell r="AQ5867" t="str">
            <v>VANESSA CHAVARRIA</v>
          </cell>
          <cell r="AR5867">
            <v>1</v>
          </cell>
          <cell r="AS5867" t="str">
            <v>VIRGINIA ROMERO</v>
          </cell>
          <cell r="AT5867">
            <v>2</v>
          </cell>
          <cell r="AU5867" t="str">
            <v>JOHANNA ALBAN</v>
          </cell>
          <cell r="AV5867" t="str">
            <v>#N/A</v>
          </cell>
          <cell r="AW5867" t="str">
            <v>#N/A</v>
          </cell>
          <cell r="AX5867" t="b">
            <v>1</v>
          </cell>
          <cell r="AY5867" t="b">
            <v>1</v>
          </cell>
        </row>
        <row r="5868">
          <cell r="B5868" t="str">
            <v>0201177342001</v>
          </cell>
          <cell r="C5868" t="str">
            <v>BENAVIDES BENITEZ LEBINZON REMIGIO</v>
          </cell>
          <cell r="D5868">
            <v>102</v>
          </cell>
          <cell r="E5868">
            <v>10205</v>
          </cell>
          <cell r="F5868">
            <v>1020550</v>
          </cell>
          <cell r="G5868" t="str">
            <v>COMERCIO</v>
          </cell>
          <cell r="H5868" t="str">
            <v>COMERCIO</v>
          </cell>
          <cell r="I5868" t="str">
            <v>L3652</v>
          </cell>
          <cell r="J5868" t="str">
            <v>PEQUEÑA EMPRESA</v>
          </cell>
          <cell r="K5868">
            <v>0</v>
          </cell>
          <cell r="L5868">
            <v>0</v>
          </cell>
          <cell r="M5868">
            <v>0</v>
          </cell>
          <cell r="N5868">
            <v>0</v>
          </cell>
          <cell r="O5868" t="str">
            <v>V CHAVARRIA</v>
          </cell>
          <cell r="P5868" t="str">
            <v>V CHAVARRIA</v>
          </cell>
          <cell r="Q5868">
            <v>0</v>
          </cell>
          <cell r="R5868">
            <v>0</v>
          </cell>
          <cell r="T5868">
            <v>0</v>
          </cell>
          <cell r="U5868">
            <v>0</v>
          </cell>
          <cell r="V5868">
            <v>0</v>
          </cell>
          <cell r="W5868">
            <v>0</v>
          </cell>
          <cell r="X5868">
            <v>0</v>
          </cell>
          <cell r="Y5868">
            <v>0</v>
          </cell>
          <cell r="Z5868">
            <v>0</v>
          </cell>
          <cell r="AA5868">
            <v>0</v>
          </cell>
          <cell r="AB5868">
            <v>0</v>
          </cell>
          <cell r="AC5868">
            <v>0</v>
          </cell>
          <cell r="AD5868">
            <v>0</v>
          </cell>
          <cell r="AE5868">
            <v>0</v>
          </cell>
          <cell r="AF5868">
            <v>0</v>
          </cell>
          <cell r="AG5868">
            <v>0</v>
          </cell>
          <cell r="AH5868">
            <v>0</v>
          </cell>
          <cell r="AI5868">
            <v>0</v>
          </cell>
          <cell r="AJ5868">
            <v>0</v>
          </cell>
          <cell r="AK5868">
            <v>0</v>
          </cell>
          <cell r="AL5868">
            <v>0</v>
          </cell>
          <cell r="AM5868">
            <v>0</v>
          </cell>
          <cell r="AN5868">
            <v>0</v>
          </cell>
          <cell r="AO5868">
            <v>0</v>
          </cell>
          <cell r="AP5868">
            <v>3</v>
          </cell>
          <cell r="AQ5868" t="str">
            <v>VANESSA CHAVARRIA</v>
          </cell>
          <cell r="AR5868">
            <v>1</v>
          </cell>
          <cell r="AS5868" t="str">
            <v>VIRGINIA ROMERO</v>
          </cell>
          <cell r="AT5868">
            <v>2</v>
          </cell>
          <cell r="AU5868" t="str">
            <v>JOHANNA ALBAN</v>
          </cell>
          <cell r="AV5868" t="str">
            <v>#N/A</v>
          </cell>
          <cell r="AW5868" t="str">
            <v>#N/A</v>
          </cell>
          <cell r="AX5868" t="b">
            <v>1</v>
          </cell>
          <cell r="AY5868" t="b">
            <v>1</v>
          </cell>
        </row>
        <row r="5869">
          <cell r="B5869" t="str">
            <v>1102836226001</v>
          </cell>
          <cell r="C5869" t="str">
            <v>SALINAS TAPIA PATRICIO FERNANDO</v>
          </cell>
          <cell r="D5869">
            <v>102</v>
          </cell>
          <cell r="E5869">
            <v>10205</v>
          </cell>
          <cell r="F5869">
            <v>1020550</v>
          </cell>
          <cell r="G5869" t="str">
            <v>SERVICIOS</v>
          </cell>
          <cell r="H5869" t="str">
            <v>SERVICIOS</v>
          </cell>
          <cell r="I5869" t="str">
            <v>L3653</v>
          </cell>
          <cell r="J5869" t="str">
            <v>PEQUEÑA EMPRESA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 t="str">
            <v>R MEDINA PIN</v>
          </cell>
          <cell r="P5869" t="str">
            <v>R MEDINA PIN</v>
          </cell>
          <cell r="Q5869">
            <v>0</v>
          </cell>
          <cell r="R5869">
            <v>0</v>
          </cell>
          <cell r="T5869">
            <v>0</v>
          </cell>
          <cell r="U5869">
            <v>0</v>
          </cell>
          <cell r="V5869">
            <v>0</v>
          </cell>
          <cell r="W5869">
            <v>0</v>
          </cell>
          <cell r="X5869">
            <v>0</v>
          </cell>
          <cell r="Y5869">
            <v>0</v>
          </cell>
          <cell r="Z5869">
            <v>0</v>
          </cell>
          <cell r="AA5869">
            <v>0</v>
          </cell>
          <cell r="AB5869">
            <v>0</v>
          </cell>
          <cell r="AC5869">
            <v>0</v>
          </cell>
          <cell r="AD5869">
            <v>0</v>
          </cell>
          <cell r="AE5869">
            <v>0</v>
          </cell>
          <cell r="AF5869">
            <v>0</v>
          </cell>
          <cell r="AG5869">
            <v>0</v>
          </cell>
          <cell r="AH5869">
            <v>0</v>
          </cell>
          <cell r="AI5869">
            <v>0</v>
          </cell>
          <cell r="AJ5869">
            <v>0</v>
          </cell>
          <cell r="AK5869">
            <v>0</v>
          </cell>
          <cell r="AL5869">
            <v>0</v>
          </cell>
          <cell r="AM5869">
            <v>0</v>
          </cell>
          <cell r="AN5869">
            <v>0</v>
          </cell>
          <cell r="AO5869">
            <v>0</v>
          </cell>
          <cell r="AP5869">
            <v>2</v>
          </cell>
          <cell r="AQ5869" t="str">
            <v>ROXANA MEDINA</v>
          </cell>
          <cell r="AR5869">
            <v>1</v>
          </cell>
          <cell r="AS5869" t="str">
            <v>VIRGINIA ROMERO</v>
          </cell>
          <cell r="AT5869">
            <v>8</v>
          </cell>
          <cell r="AU5869" t="str">
            <v>CRITICO_15</v>
          </cell>
          <cell r="AV5869" t="str">
            <v>#N/A</v>
          </cell>
          <cell r="AW5869" t="str">
            <v>#N/A</v>
          </cell>
          <cell r="AX5869" t="b">
            <v>1</v>
          </cell>
          <cell r="AY5869" t="b">
            <v>1</v>
          </cell>
        </row>
        <row r="5870">
          <cell r="B5870" t="str">
            <v>0200967420001</v>
          </cell>
          <cell r="C5870" t="str">
            <v>GAIBOR MERINO HENRY VINICIO</v>
          </cell>
          <cell r="D5870">
            <v>102</v>
          </cell>
          <cell r="E5870">
            <v>10205</v>
          </cell>
          <cell r="F5870">
            <v>1020550</v>
          </cell>
          <cell r="G5870" t="str">
            <v>SERVICIOS</v>
          </cell>
          <cell r="H5870" t="str">
            <v>SERVICIOS</v>
          </cell>
          <cell r="I5870" t="str">
            <v>L3654</v>
          </cell>
          <cell r="J5870" t="str">
            <v>PEQUEÑA EMPRESA</v>
          </cell>
          <cell r="K5870">
            <v>0</v>
          </cell>
          <cell r="L5870" t="str">
            <v>01Empresas Normales</v>
          </cell>
          <cell r="M5870">
            <v>41837</v>
          </cell>
          <cell r="N5870">
            <v>0.37222222222222223</v>
          </cell>
          <cell r="O5870" t="str">
            <v>C CRUZ</v>
          </cell>
          <cell r="P5870" t="str">
            <v>C CRUZ</v>
          </cell>
          <cell r="Q5870" t="str">
            <v>APLICATIVO WEB</v>
          </cell>
          <cell r="R5870" t="str">
            <v>APLICATIVO WEB</v>
          </cell>
          <cell r="S5870">
            <v>41837</v>
          </cell>
          <cell r="T5870">
            <v>0.41388888888888886</v>
          </cell>
          <cell r="U5870" t="str">
            <v>PRE-027</v>
          </cell>
          <cell r="V5870">
            <v>0</v>
          </cell>
          <cell r="W5870">
            <v>0</v>
          </cell>
          <cell r="X5870">
            <v>0</v>
          </cell>
          <cell r="Y5870">
            <v>0</v>
          </cell>
          <cell r="Z5870">
            <v>0</v>
          </cell>
          <cell r="AA5870">
            <v>0</v>
          </cell>
          <cell r="AB5870">
            <v>0</v>
          </cell>
          <cell r="AC5870">
            <v>0</v>
          </cell>
          <cell r="AD5870">
            <v>0</v>
          </cell>
          <cell r="AE5870">
            <v>0</v>
          </cell>
          <cell r="AF5870">
            <v>0</v>
          </cell>
          <cell r="AG5870">
            <v>0</v>
          </cell>
          <cell r="AH5870">
            <v>0</v>
          </cell>
          <cell r="AI5870">
            <v>0</v>
          </cell>
          <cell r="AJ5870">
            <v>0</v>
          </cell>
          <cell r="AK5870">
            <v>0</v>
          </cell>
          <cell r="AL5870">
            <v>0</v>
          </cell>
          <cell r="AM5870">
            <v>0</v>
          </cell>
          <cell r="AN5870">
            <v>0</v>
          </cell>
          <cell r="AO5870">
            <v>0</v>
          </cell>
          <cell r="AP5870">
            <v>4</v>
          </cell>
          <cell r="AQ5870" t="str">
            <v>CRISTHIAN CRUZ</v>
          </cell>
          <cell r="AR5870">
            <v>1</v>
          </cell>
          <cell r="AS5870" t="str">
            <v>VIRGINIA ROMERO</v>
          </cell>
          <cell r="AT5870">
            <v>3</v>
          </cell>
          <cell r="AU5870" t="str">
            <v>ANDRE ACUÑA</v>
          </cell>
          <cell r="AV5870" t="str">
            <v>1</v>
          </cell>
          <cell r="AW5870" t="str">
            <v>0200967420001</v>
          </cell>
          <cell r="AX5870" t="b">
            <v>0</v>
          </cell>
          <cell r="AY5870" t="b">
            <v>0</v>
          </cell>
        </row>
        <row r="5871">
          <cell r="B5871" t="str">
            <v>0200137792001</v>
          </cell>
          <cell r="C5871" t="str">
            <v>GAIBOR VERDEZOTO NELSON DAVID</v>
          </cell>
          <cell r="D5871">
            <v>102</v>
          </cell>
          <cell r="E5871">
            <v>10205</v>
          </cell>
          <cell r="F5871">
            <v>1020550</v>
          </cell>
          <cell r="G5871" t="str">
            <v>COMERCIO</v>
          </cell>
          <cell r="H5871" t="str">
            <v>COMERCIO</v>
          </cell>
          <cell r="I5871" t="str">
            <v>L3655</v>
          </cell>
          <cell r="J5871" t="str">
            <v>PEQUEÑA EMPRESA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 t="str">
            <v>C CRUZ</v>
          </cell>
          <cell r="P5871" t="str">
            <v>C CRUZ</v>
          </cell>
          <cell r="Q5871">
            <v>0</v>
          </cell>
          <cell r="R5871">
            <v>0</v>
          </cell>
          <cell r="T5871">
            <v>0</v>
          </cell>
          <cell r="U5871">
            <v>0</v>
          </cell>
          <cell r="V5871">
            <v>0</v>
          </cell>
          <cell r="W5871">
            <v>0</v>
          </cell>
          <cell r="X5871">
            <v>0</v>
          </cell>
          <cell r="Y5871">
            <v>0</v>
          </cell>
          <cell r="Z5871">
            <v>0</v>
          </cell>
          <cell r="AA5871">
            <v>0</v>
          </cell>
          <cell r="AB5871">
            <v>0</v>
          </cell>
          <cell r="AC5871">
            <v>0</v>
          </cell>
          <cell r="AD5871">
            <v>0</v>
          </cell>
          <cell r="AE5871">
            <v>0</v>
          </cell>
          <cell r="AF5871">
            <v>0</v>
          </cell>
          <cell r="AG5871">
            <v>0</v>
          </cell>
          <cell r="AH5871">
            <v>0</v>
          </cell>
          <cell r="AI5871">
            <v>0</v>
          </cell>
          <cell r="AJ5871">
            <v>0</v>
          </cell>
          <cell r="AK5871">
            <v>0</v>
          </cell>
          <cell r="AL5871">
            <v>0</v>
          </cell>
          <cell r="AM5871">
            <v>0</v>
          </cell>
          <cell r="AN5871">
            <v>0</v>
          </cell>
          <cell r="AO5871">
            <v>0</v>
          </cell>
          <cell r="AP5871">
            <v>4</v>
          </cell>
          <cell r="AQ5871" t="str">
            <v>CRISTHIAN CRUZ</v>
          </cell>
          <cell r="AR5871">
            <v>1</v>
          </cell>
          <cell r="AS5871" t="str">
            <v>VIRGINIA ROMERO</v>
          </cell>
          <cell r="AT5871">
            <v>3</v>
          </cell>
          <cell r="AU5871" t="str">
            <v>ANDRE ACUÑA</v>
          </cell>
          <cell r="AV5871" t="str">
            <v>#N/A</v>
          </cell>
          <cell r="AW5871" t="str">
            <v>#N/A</v>
          </cell>
          <cell r="AX5871" t="b">
            <v>1</v>
          </cell>
          <cell r="AY5871" t="b">
            <v>1</v>
          </cell>
        </row>
        <row r="5872">
          <cell r="B5872" t="str">
            <v>0260002380001</v>
          </cell>
          <cell r="C5872" t="str">
            <v>AREA DE SALUD NO. 2 DE SAN MIGUEL JUAN PIO DE MORA</v>
          </cell>
          <cell r="D5872">
            <v>102</v>
          </cell>
          <cell r="E5872">
            <v>10205</v>
          </cell>
          <cell r="F5872">
            <v>1020550</v>
          </cell>
          <cell r="G5872" t="str">
            <v>SERVICIOS</v>
          </cell>
          <cell r="H5872" t="str">
            <v>SERVICIOS</v>
          </cell>
          <cell r="I5872" t="str">
            <v>L3656</v>
          </cell>
          <cell r="J5872" t="str">
            <v>GRANDE EMPRESA</v>
          </cell>
          <cell r="K5872">
            <v>0</v>
          </cell>
          <cell r="L5872">
            <v>0</v>
          </cell>
          <cell r="M5872">
            <v>0</v>
          </cell>
          <cell r="N5872">
            <v>0</v>
          </cell>
          <cell r="O5872" t="str">
            <v>E BARCO</v>
          </cell>
          <cell r="P5872" t="str">
            <v>E BARCO</v>
          </cell>
          <cell r="Q5872">
            <v>0</v>
          </cell>
          <cell r="R5872">
            <v>0</v>
          </cell>
          <cell r="T5872">
            <v>0</v>
          </cell>
          <cell r="U5872">
            <v>0</v>
          </cell>
          <cell r="V5872">
            <v>0</v>
          </cell>
          <cell r="W5872">
            <v>0</v>
          </cell>
          <cell r="X5872">
            <v>0</v>
          </cell>
          <cell r="Y5872">
            <v>0</v>
          </cell>
          <cell r="Z5872">
            <v>0</v>
          </cell>
          <cell r="AA5872">
            <v>0</v>
          </cell>
          <cell r="AB5872">
            <v>0</v>
          </cell>
          <cell r="AC5872">
            <v>0</v>
          </cell>
          <cell r="AD5872">
            <v>0</v>
          </cell>
          <cell r="AE5872">
            <v>0</v>
          </cell>
          <cell r="AF5872">
            <v>0</v>
          </cell>
          <cell r="AG5872">
            <v>0</v>
          </cell>
          <cell r="AH5872">
            <v>0</v>
          </cell>
          <cell r="AI5872">
            <v>0</v>
          </cell>
          <cell r="AJ5872">
            <v>0</v>
          </cell>
          <cell r="AK5872">
            <v>0</v>
          </cell>
          <cell r="AL5872">
            <v>0</v>
          </cell>
          <cell r="AM5872">
            <v>0</v>
          </cell>
          <cell r="AN5872">
            <v>0</v>
          </cell>
          <cell r="AO5872">
            <v>0</v>
          </cell>
          <cell r="AP5872">
            <v>1</v>
          </cell>
          <cell r="AQ5872" t="str">
            <v>EDER BARCO</v>
          </cell>
          <cell r="AR5872">
            <v>1</v>
          </cell>
          <cell r="AS5872" t="str">
            <v>VIRGINIA ROMERO</v>
          </cell>
          <cell r="AT5872">
            <v>8</v>
          </cell>
          <cell r="AU5872" t="str">
            <v>CRITICO_15</v>
          </cell>
          <cell r="AV5872" t="str">
            <v>#N/A</v>
          </cell>
          <cell r="AW5872" t="str">
            <v>#N/A</v>
          </cell>
          <cell r="AX5872" t="b">
            <v>1</v>
          </cell>
          <cell r="AY5872" t="b">
            <v>1</v>
          </cell>
        </row>
        <row r="5873">
          <cell r="B5873" t="str">
            <v>0260005560001</v>
          </cell>
          <cell r="C5873" t="str">
            <v>COLEGIO SANTIAGO</v>
          </cell>
          <cell r="D5873">
            <v>102</v>
          </cell>
          <cell r="E5873">
            <v>10205</v>
          </cell>
          <cell r="F5873">
            <v>1020555</v>
          </cell>
          <cell r="G5873" t="str">
            <v>SERVICIOS</v>
          </cell>
          <cell r="H5873" t="str">
            <v>SERVICIOS</v>
          </cell>
          <cell r="I5873" t="str">
            <v>L3657</v>
          </cell>
          <cell r="J5873" t="str">
            <v>PEQUEÑA EMPRESA</v>
          </cell>
          <cell r="K5873" t="str">
            <v>SECTOR PUBLICO</v>
          </cell>
          <cell r="L5873" t="str">
            <v>05Sin características</v>
          </cell>
          <cell r="M5873">
            <v>41820</v>
          </cell>
          <cell r="N5873">
            <v>0.41666666666666669</v>
          </cell>
          <cell r="O5873" t="str">
            <v>E BARCO</v>
          </cell>
          <cell r="P5873" t="str">
            <v>E BARCO</v>
          </cell>
          <cell r="Q5873" t="str">
            <v>E BARCO</v>
          </cell>
          <cell r="R5873" t="str">
            <v>PAPEL</v>
          </cell>
          <cell r="T5873">
            <v>0</v>
          </cell>
          <cell r="U5873">
            <v>0</v>
          </cell>
          <cell r="V5873">
            <v>0</v>
          </cell>
          <cell r="W5873">
            <v>0</v>
          </cell>
          <cell r="X5873">
            <v>0</v>
          </cell>
          <cell r="Y5873">
            <v>0</v>
          </cell>
          <cell r="Z5873">
            <v>0</v>
          </cell>
          <cell r="AA5873">
            <v>0</v>
          </cell>
          <cell r="AB5873">
            <v>0</v>
          </cell>
          <cell r="AC5873">
            <v>41820</v>
          </cell>
          <cell r="AD5873">
            <v>0.41666666666666669</v>
          </cell>
          <cell r="AE5873" t="str">
            <v>MMORAN</v>
          </cell>
          <cell r="AF5873">
            <v>27</v>
          </cell>
          <cell r="AG5873">
            <v>0</v>
          </cell>
          <cell r="AH5873">
            <v>0</v>
          </cell>
          <cell r="AI5873">
            <v>0</v>
          </cell>
          <cell r="AJ5873">
            <v>0</v>
          </cell>
          <cell r="AK5873">
            <v>0</v>
          </cell>
          <cell r="AL5873">
            <v>0</v>
          </cell>
          <cell r="AM5873">
            <v>0</v>
          </cell>
          <cell r="AN5873">
            <v>0</v>
          </cell>
          <cell r="AO5873">
            <v>0</v>
          </cell>
          <cell r="AP5873">
            <v>1</v>
          </cell>
          <cell r="AQ5873" t="str">
            <v>EDER BARCO</v>
          </cell>
          <cell r="AR5873">
            <v>1</v>
          </cell>
          <cell r="AS5873" t="str">
            <v>VIRGINIA ROMERO</v>
          </cell>
          <cell r="AT5873">
            <v>8</v>
          </cell>
          <cell r="AU5873" t="str">
            <v>CRITICO_15</v>
          </cell>
          <cell r="AV5873" t="str">
            <v>#N/A</v>
          </cell>
          <cell r="AW5873" t="str">
            <v>#N/A</v>
          </cell>
          <cell r="AX5873" t="b">
            <v>0</v>
          </cell>
          <cell r="AY5873" t="b">
            <v>0</v>
          </cell>
        </row>
        <row r="5874">
          <cell r="B5874" t="str">
            <v>0290030382001</v>
          </cell>
          <cell r="C5874" t="str">
            <v>COOPERATIVA DE TRANSPORTES INTERPROVINCI</v>
          </cell>
          <cell r="D5874">
            <v>102</v>
          </cell>
          <cell r="E5874">
            <v>10206</v>
          </cell>
          <cell r="F5874">
            <v>1020650</v>
          </cell>
          <cell r="G5874" t="str">
            <v>SERVICIOS</v>
          </cell>
          <cell r="H5874" t="str">
            <v>SERVICIOS</v>
          </cell>
          <cell r="I5874" t="str">
            <v>L3658</v>
          </cell>
          <cell r="J5874" t="str">
            <v>MEDIANA EMPRESA A</v>
          </cell>
          <cell r="K5874">
            <v>0</v>
          </cell>
          <cell r="L5874">
            <v>0</v>
          </cell>
          <cell r="M5874">
            <v>0</v>
          </cell>
          <cell r="N5874">
            <v>0</v>
          </cell>
          <cell r="O5874" t="str">
            <v>V CHAVARRIA</v>
          </cell>
          <cell r="P5874" t="str">
            <v>V CHAVARRIA</v>
          </cell>
          <cell r="Q5874">
            <v>0</v>
          </cell>
          <cell r="R5874">
            <v>0</v>
          </cell>
          <cell r="T5874">
            <v>0</v>
          </cell>
          <cell r="U5874">
            <v>0</v>
          </cell>
          <cell r="V5874">
            <v>0</v>
          </cell>
          <cell r="W5874">
            <v>0</v>
          </cell>
          <cell r="X5874">
            <v>0</v>
          </cell>
          <cell r="Y5874">
            <v>0</v>
          </cell>
          <cell r="Z5874">
            <v>0</v>
          </cell>
          <cell r="AA5874">
            <v>0</v>
          </cell>
          <cell r="AB5874">
            <v>0</v>
          </cell>
          <cell r="AC5874">
            <v>0</v>
          </cell>
          <cell r="AD5874">
            <v>0</v>
          </cell>
          <cell r="AE5874">
            <v>0</v>
          </cell>
          <cell r="AF5874">
            <v>0</v>
          </cell>
          <cell r="AG5874">
            <v>0</v>
          </cell>
          <cell r="AH5874">
            <v>0</v>
          </cell>
          <cell r="AI5874">
            <v>0</v>
          </cell>
          <cell r="AJ5874">
            <v>0</v>
          </cell>
          <cell r="AK5874">
            <v>0</v>
          </cell>
          <cell r="AL5874">
            <v>0</v>
          </cell>
          <cell r="AM5874">
            <v>0</v>
          </cell>
          <cell r="AN5874">
            <v>0</v>
          </cell>
          <cell r="AO5874">
            <v>0</v>
          </cell>
          <cell r="AP5874">
            <v>3</v>
          </cell>
          <cell r="AQ5874" t="str">
            <v>VANESSA CHAVARRIA</v>
          </cell>
          <cell r="AR5874">
            <v>1</v>
          </cell>
          <cell r="AS5874" t="str">
            <v>VIRGINIA ROMERO</v>
          </cell>
          <cell r="AT5874">
            <v>2</v>
          </cell>
          <cell r="AU5874" t="str">
            <v>JOHANNA ALBAN</v>
          </cell>
          <cell r="AV5874" t="str">
            <v>#N/A</v>
          </cell>
          <cell r="AW5874" t="str">
            <v>#N/A</v>
          </cell>
          <cell r="AX5874" t="b">
            <v>1</v>
          </cell>
          <cell r="AY5874" t="b">
            <v>1</v>
          </cell>
        </row>
        <row r="5875">
          <cell r="B5875" t="str">
            <v>0992697830001</v>
          </cell>
          <cell r="C5875" t="str">
            <v>MARKET SAN RAFAEL S.A. SANRAFA</v>
          </cell>
          <cell r="D5875">
            <v>102</v>
          </cell>
          <cell r="E5875">
            <v>10206</v>
          </cell>
          <cell r="F5875">
            <v>1020650</v>
          </cell>
          <cell r="G5875" t="str">
            <v>COMERCIO</v>
          </cell>
          <cell r="H5875" t="str">
            <v>COMERCIO</v>
          </cell>
          <cell r="I5875" t="str">
            <v>L3659</v>
          </cell>
          <cell r="J5875" t="str">
            <v>MEDIANA EMPRESA A</v>
          </cell>
          <cell r="K5875">
            <v>0</v>
          </cell>
          <cell r="L5875">
            <v>0</v>
          </cell>
          <cell r="M5875">
            <v>0</v>
          </cell>
          <cell r="N5875">
            <v>0</v>
          </cell>
          <cell r="O5875" t="str">
            <v>R MEDINA PIN</v>
          </cell>
          <cell r="P5875" t="str">
            <v>R MEDINA PIN</v>
          </cell>
          <cell r="Q5875">
            <v>0</v>
          </cell>
          <cell r="R5875">
            <v>0</v>
          </cell>
          <cell r="T5875">
            <v>0</v>
          </cell>
          <cell r="U5875">
            <v>0</v>
          </cell>
          <cell r="V5875">
            <v>0</v>
          </cell>
          <cell r="W5875">
            <v>0</v>
          </cell>
          <cell r="X5875">
            <v>0</v>
          </cell>
          <cell r="Y5875">
            <v>0</v>
          </cell>
          <cell r="Z5875">
            <v>0</v>
          </cell>
          <cell r="AA5875">
            <v>0</v>
          </cell>
          <cell r="AB5875">
            <v>0</v>
          </cell>
          <cell r="AC5875">
            <v>0</v>
          </cell>
          <cell r="AD5875">
            <v>0</v>
          </cell>
          <cell r="AE5875">
            <v>0</v>
          </cell>
          <cell r="AF5875">
            <v>0</v>
          </cell>
          <cell r="AG5875">
            <v>0</v>
          </cell>
          <cell r="AH5875">
            <v>0</v>
          </cell>
          <cell r="AI5875">
            <v>0</v>
          </cell>
          <cell r="AJ5875">
            <v>0</v>
          </cell>
          <cell r="AK5875">
            <v>0</v>
          </cell>
          <cell r="AL5875">
            <v>0</v>
          </cell>
          <cell r="AM5875">
            <v>0</v>
          </cell>
          <cell r="AN5875">
            <v>0</v>
          </cell>
          <cell r="AO5875">
            <v>0</v>
          </cell>
          <cell r="AP5875">
            <v>2</v>
          </cell>
          <cell r="AQ5875" t="str">
            <v>ROXANA MEDINA</v>
          </cell>
          <cell r="AR5875">
            <v>1</v>
          </cell>
          <cell r="AS5875" t="str">
            <v>VIRGINIA ROMERO</v>
          </cell>
          <cell r="AT5875">
            <v>8</v>
          </cell>
          <cell r="AU5875" t="str">
            <v>CRITICO_15</v>
          </cell>
          <cell r="AV5875" t="str">
            <v>#N/A</v>
          </cell>
          <cell r="AW5875" t="str">
            <v>#N/A</v>
          </cell>
          <cell r="AX5875" t="b">
            <v>1</v>
          </cell>
          <cell r="AY5875" t="b">
            <v>1</v>
          </cell>
        </row>
        <row r="5876">
          <cell r="B5876" t="str">
            <v>0201407350001</v>
          </cell>
          <cell r="C5876" t="str">
            <v>LEDESMA LARA CARLOS JHONEY</v>
          </cell>
          <cell r="D5876">
            <v>102</v>
          </cell>
          <cell r="E5876">
            <v>10206</v>
          </cell>
          <cell r="F5876">
            <v>1020650</v>
          </cell>
          <cell r="G5876" t="str">
            <v>COMERCIO</v>
          </cell>
          <cell r="H5876" t="str">
            <v>COMERCIO</v>
          </cell>
          <cell r="I5876" t="str">
            <v>L3660</v>
          </cell>
          <cell r="J5876" t="str">
            <v>GRANDE EMPRESA</v>
          </cell>
          <cell r="K5876">
            <v>0</v>
          </cell>
          <cell r="L5876" t="str">
            <v>03No ubicadas</v>
          </cell>
          <cell r="M5876">
            <v>41828</v>
          </cell>
          <cell r="N5876">
            <v>0.62986111111111109</v>
          </cell>
          <cell r="O5876" t="str">
            <v>V CHAVARRIA</v>
          </cell>
          <cell r="P5876" t="str">
            <v>V CHAVARRIA</v>
          </cell>
          <cell r="Q5876" t="str">
            <v>V CHAVARRIA</v>
          </cell>
          <cell r="R5876" t="str">
            <v>PAPEL</v>
          </cell>
          <cell r="T5876">
            <v>0</v>
          </cell>
          <cell r="U5876">
            <v>0</v>
          </cell>
          <cell r="V5876">
            <v>0</v>
          </cell>
          <cell r="W5876">
            <v>0</v>
          </cell>
          <cell r="X5876">
            <v>0</v>
          </cell>
          <cell r="Y5876">
            <v>0</v>
          </cell>
          <cell r="Z5876">
            <v>0</v>
          </cell>
          <cell r="AA5876">
            <v>0</v>
          </cell>
          <cell r="AB5876">
            <v>0</v>
          </cell>
          <cell r="AC5876">
            <v>41828</v>
          </cell>
          <cell r="AD5876">
            <v>0.5</v>
          </cell>
          <cell r="AE5876" t="str">
            <v>MMORAN</v>
          </cell>
          <cell r="AF5876">
            <v>29</v>
          </cell>
          <cell r="AG5876">
            <v>0</v>
          </cell>
          <cell r="AH5876">
            <v>0</v>
          </cell>
          <cell r="AI5876">
            <v>0</v>
          </cell>
          <cell r="AJ5876">
            <v>0</v>
          </cell>
          <cell r="AK5876">
            <v>0</v>
          </cell>
          <cell r="AL5876">
            <v>0</v>
          </cell>
          <cell r="AM5876">
            <v>0</v>
          </cell>
          <cell r="AN5876">
            <v>0</v>
          </cell>
          <cell r="AO5876">
            <v>0</v>
          </cell>
          <cell r="AP5876">
            <v>3</v>
          </cell>
          <cell r="AQ5876" t="str">
            <v>VANESSA CHAVARRIA</v>
          </cell>
          <cell r="AR5876">
            <v>1</v>
          </cell>
          <cell r="AS5876" t="str">
            <v>VIRGINIA ROMERO</v>
          </cell>
          <cell r="AT5876">
            <v>2</v>
          </cell>
          <cell r="AU5876" t="str">
            <v>JOHANNA ALBAN</v>
          </cell>
          <cell r="AV5876" t="str">
            <v>#N/A</v>
          </cell>
          <cell r="AW5876" t="str">
            <v>#N/A</v>
          </cell>
          <cell r="AX5876" t="b">
            <v>0</v>
          </cell>
          <cell r="AY5876" t="b">
            <v>0</v>
          </cell>
        </row>
        <row r="5877">
          <cell r="B5877" t="str">
            <v>0291509894001</v>
          </cell>
          <cell r="C5877" t="str">
            <v>CLUB DEPORTIVO JUVENTUD MINERA</v>
          </cell>
          <cell r="D5877">
            <v>102</v>
          </cell>
          <cell r="E5877">
            <v>10207</v>
          </cell>
          <cell r="F5877">
            <v>1020750</v>
          </cell>
          <cell r="G5877" t="str">
            <v>SERVICIOS</v>
          </cell>
          <cell r="H5877" t="str">
            <v>SERVICIOS</v>
          </cell>
          <cell r="I5877" t="str">
            <v>L3661</v>
          </cell>
          <cell r="J5877" t="str">
            <v>MICROEMPRESA</v>
          </cell>
          <cell r="K5877" t="str">
            <v>INACTIVA</v>
          </cell>
          <cell r="L5877" t="str">
            <v>04Rechazos</v>
          </cell>
          <cell r="M5877">
            <v>41828</v>
          </cell>
          <cell r="N5877">
            <v>0.5</v>
          </cell>
          <cell r="O5877" t="str">
            <v>R MEDINA PIN</v>
          </cell>
          <cell r="P5877" t="str">
            <v>R MEDINA PIN</v>
          </cell>
          <cell r="Q5877" t="str">
            <v>R MEDINA PIN</v>
          </cell>
          <cell r="R5877" t="str">
            <v>PAPEL</v>
          </cell>
          <cell r="T5877">
            <v>0</v>
          </cell>
          <cell r="U5877">
            <v>0</v>
          </cell>
          <cell r="V5877">
            <v>0</v>
          </cell>
          <cell r="W5877">
            <v>0</v>
          </cell>
          <cell r="X5877">
            <v>0</v>
          </cell>
          <cell r="Y5877">
            <v>0</v>
          </cell>
          <cell r="Z5877">
            <v>0</v>
          </cell>
          <cell r="AA5877">
            <v>0</v>
          </cell>
          <cell r="AB5877">
            <v>0</v>
          </cell>
          <cell r="AC5877">
            <v>41828</v>
          </cell>
          <cell r="AD5877">
            <v>0.5</v>
          </cell>
          <cell r="AE5877" t="str">
            <v>MMORAN</v>
          </cell>
          <cell r="AF5877">
            <v>29</v>
          </cell>
          <cell r="AG5877">
            <v>0</v>
          </cell>
          <cell r="AH5877">
            <v>0</v>
          </cell>
          <cell r="AI5877">
            <v>0</v>
          </cell>
          <cell r="AJ5877">
            <v>0</v>
          </cell>
          <cell r="AK5877">
            <v>0</v>
          </cell>
          <cell r="AL5877">
            <v>0</v>
          </cell>
          <cell r="AM5877">
            <v>0</v>
          </cell>
          <cell r="AN5877">
            <v>0</v>
          </cell>
          <cell r="AO5877">
            <v>0</v>
          </cell>
          <cell r="AP5877">
            <v>2</v>
          </cell>
          <cell r="AQ5877" t="str">
            <v>ROXANA MEDINA</v>
          </cell>
          <cell r="AR5877">
            <v>1</v>
          </cell>
          <cell r="AS5877" t="str">
            <v>VIRGINIA ROMERO</v>
          </cell>
          <cell r="AT5877">
            <v>8</v>
          </cell>
          <cell r="AU5877" t="str">
            <v>CRITICO_15</v>
          </cell>
          <cell r="AV5877" t="str">
            <v>#N/A</v>
          </cell>
          <cell r="AW5877" t="str">
            <v>#N/A</v>
          </cell>
          <cell r="AX5877" t="b">
            <v>0</v>
          </cell>
          <cell r="AY5877" t="b">
            <v>0</v>
          </cell>
        </row>
        <row r="5878">
          <cell r="B5878" t="str">
            <v>0201616372001</v>
          </cell>
          <cell r="C5878" t="str">
            <v>ALVAREZ SHAGUAY MARCO ANTONIO</v>
          </cell>
          <cell r="D5878">
            <v>102</v>
          </cell>
          <cell r="E5878">
            <v>10207</v>
          </cell>
          <cell r="F5878">
            <v>1020750</v>
          </cell>
          <cell r="G5878" t="str">
            <v>COMERCIO</v>
          </cell>
          <cell r="H5878" t="str">
            <v>COMERCIO</v>
          </cell>
          <cell r="I5878" t="str">
            <v>L3662</v>
          </cell>
          <cell r="J5878" t="str">
            <v>PEQUEÑA EMPRESA</v>
          </cell>
          <cell r="K5878">
            <v>0</v>
          </cell>
          <cell r="L5878" t="str">
            <v>03No ubicadas</v>
          </cell>
          <cell r="M5878">
            <v>41828</v>
          </cell>
          <cell r="N5878">
            <v>0.62986111111111109</v>
          </cell>
          <cell r="O5878" t="str">
            <v>V CHAVARRIA</v>
          </cell>
          <cell r="P5878" t="str">
            <v>V CHAVARRIA</v>
          </cell>
          <cell r="Q5878" t="str">
            <v>V CHAVARRIA</v>
          </cell>
          <cell r="R5878" t="str">
            <v>PAPEL</v>
          </cell>
          <cell r="T5878">
            <v>0</v>
          </cell>
          <cell r="U5878">
            <v>0</v>
          </cell>
          <cell r="V5878">
            <v>0</v>
          </cell>
          <cell r="W5878">
            <v>0</v>
          </cell>
          <cell r="X5878">
            <v>0</v>
          </cell>
          <cell r="Y5878">
            <v>0</v>
          </cell>
          <cell r="Z5878">
            <v>0</v>
          </cell>
          <cell r="AA5878">
            <v>0</v>
          </cell>
          <cell r="AB5878">
            <v>0</v>
          </cell>
          <cell r="AC5878">
            <v>41828</v>
          </cell>
          <cell r="AD5878">
            <v>0.5</v>
          </cell>
          <cell r="AE5878" t="str">
            <v>MMORAN</v>
          </cell>
          <cell r="AF5878">
            <v>29</v>
          </cell>
          <cell r="AG5878">
            <v>0</v>
          </cell>
          <cell r="AH5878">
            <v>0</v>
          </cell>
          <cell r="AI5878">
            <v>0</v>
          </cell>
          <cell r="AJ5878">
            <v>0</v>
          </cell>
          <cell r="AK5878">
            <v>0</v>
          </cell>
          <cell r="AL5878">
            <v>0</v>
          </cell>
          <cell r="AM5878">
            <v>0</v>
          </cell>
          <cell r="AN5878">
            <v>0</v>
          </cell>
          <cell r="AO5878">
            <v>0</v>
          </cell>
          <cell r="AP5878">
            <v>3</v>
          </cell>
          <cell r="AQ5878" t="str">
            <v>VANESSA CHAVARRIA</v>
          </cell>
          <cell r="AR5878">
            <v>1</v>
          </cell>
          <cell r="AS5878" t="str">
            <v>VIRGINIA ROMERO</v>
          </cell>
          <cell r="AT5878">
            <v>2</v>
          </cell>
          <cell r="AU5878" t="str">
            <v>JOHANNA ALBAN</v>
          </cell>
          <cell r="AV5878" t="str">
            <v>#N/A</v>
          </cell>
          <cell r="AW5878" t="str">
            <v>#N/A</v>
          </cell>
          <cell r="AX5878" t="b">
            <v>0</v>
          </cell>
          <cell r="AY5878" t="b">
            <v>0</v>
          </cell>
        </row>
        <row r="5879">
          <cell r="B5879" t="str">
            <v>0701816787001</v>
          </cell>
          <cell r="C5879" t="str">
            <v>CORONEL SEGARRA WALTER HUGO</v>
          </cell>
          <cell r="D5879">
            <v>224</v>
          </cell>
          <cell r="E5879">
            <v>22402</v>
          </cell>
          <cell r="F5879">
            <v>2240250</v>
          </cell>
          <cell r="G5879" t="str">
            <v>SERVICIOS</v>
          </cell>
          <cell r="H5879" t="str">
            <v>SERVICIOS</v>
          </cell>
          <cell r="J5879" t="str">
            <v>MICROEMPRESA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 t="str">
            <v>E BARCO</v>
          </cell>
          <cell r="P5879" t="str">
            <v>E BARCO</v>
          </cell>
          <cell r="R5879">
            <v>0</v>
          </cell>
          <cell r="AE5879">
            <v>0</v>
          </cell>
          <cell r="AG5879">
            <v>0</v>
          </cell>
          <cell r="AN5879">
            <v>0</v>
          </cell>
          <cell r="AP5879">
            <v>1</v>
          </cell>
          <cell r="AQ5879" t="str">
            <v>EDER BARCO</v>
          </cell>
          <cell r="AR5879">
            <v>1</v>
          </cell>
          <cell r="AS5879" t="str">
            <v>VIRGINIA ROMERO</v>
          </cell>
          <cell r="AT5879">
            <v>8</v>
          </cell>
          <cell r="AU5879" t="str">
            <v>CRITICO_15</v>
          </cell>
          <cell r="AV5879" t="str">
            <v>#N/A</v>
          </cell>
          <cell r="AW5879" t="str">
            <v>#N/A</v>
          </cell>
          <cell r="AX5879" t="b">
            <v>1</v>
          </cell>
          <cell r="AY5879" t="b">
            <v>1</v>
          </cell>
        </row>
        <row r="5880">
          <cell r="B5880" t="str">
            <v>0702521436001</v>
          </cell>
          <cell r="C5880" t="str">
            <v>MOSQUERA AGUILAR DANILO EFRAIN</v>
          </cell>
          <cell r="D5880">
            <v>209</v>
          </cell>
          <cell r="E5880">
            <v>20909</v>
          </cell>
          <cell r="F5880">
            <v>2090950</v>
          </cell>
          <cell r="G5880" t="str">
            <v>MANUFACTURA</v>
          </cell>
          <cell r="H5880" t="str">
            <v>MANUFACTURA</v>
          </cell>
          <cell r="J5880" t="str">
            <v>MICROEMPRESA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 t="str">
            <v>G CASANELLO</v>
          </cell>
          <cell r="P5880" t="str">
            <v>G CASANELLO</v>
          </cell>
          <cell r="R5880">
            <v>0</v>
          </cell>
          <cell r="AE5880">
            <v>0</v>
          </cell>
          <cell r="AG5880">
            <v>0</v>
          </cell>
          <cell r="AN5880">
            <v>0</v>
          </cell>
          <cell r="AP5880">
            <v>21</v>
          </cell>
          <cell r="AQ5880" t="str">
            <v>GINA CASSANELLO</v>
          </cell>
          <cell r="AR5880">
            <v>6</v>
          </cell>
          <cell r="AS5880" t="str">
            <v>NELSON BELTRAN</v>
          </cell>
          <cell r="AT5880">
            <v>9</v>
          </cell>
          <cell r="AU5880" t="str">
            <v>WILSON CHANG</v>
          </cell>
          <cell r="AV5880" t="str">
            <v>#N/A</v>
          </cell>
          <cell r="AW5880" t="str">
            <v>#N/A</v>
          </cell>
          <cell r="AX5880" t="b">
            <v>1</v>
          </cell>
          <cell r="AY5880" t="b">
            <v>1</v>
          </cell>
        </row>
        <row r="5881">
          <cell r="B5881" t="str">
            <v>0900005786001</v>
          </cell>
          <cell r="C5881" t="str">
            <v>VARAS TORRES JOSE MIGUEL</v>
          </cell>
          <cell r="D5881">
            <v>209</v>
          </cell>
          <cell r="E5881">
            <v>20901</v>
          </cell>
          <cell r="F5881">
            <v>2090150</v>
          </cell>
          <cell r="G5881" t="str">
            <v>SERVICIOS</v>
          </cell>
          <cell r="H5881" t="str">
            <v>SERVICIOS</v>
          </cell>
          <cell r="J5881" t="str">
            <v>MICROEMPRESA</v>
          </cell>
          <cell r="K5881" t="str">
            <v>SIN CARACTERISTICAS</v>
          </cell>
          <cell r="L5881" t="str">
            <v>05Sin características</v>
          </cell>
          <cell r="M5881">
            <v>41816</v>
          </cell>
          <cell r="N5881">
            <v>0.38680555555555557</v>
          </cell>
          <cell r="O5881" t="str">
            <v>S HOLGUIN</v>
          </cell>
          <cell r="P5881" t="str">
            <v>S HOLGUIN</v>
          </cell>
          <cell r="Q5881" t="str">
            <v>S HOLGUIN</v>
          </cell>
          <cell r="R5881" t="str">
            <v>PAPEL</v>
          </cell>
          <cell r="S5881">
            <v>41816</v>
          </cell>
          <cell r="T5881">
            <v>0.38750000000000001</v>
          </cell>
          <cell r="U5881" t="str">
            <v>PRE-013</v>
          </cell>
          <cell r="V5881">
            <v>41823</v>
          </cell>
          <cell r="W5881">
            <v>0.73819444444444449</v>
          </cell>
          <cell r="AC5881">
            <v>41824</v>
          </cell>
          <cell r="AD5881">
            <v>0.49861111111111112</v>
          </cell>
          <cell r="AE5881" t="str">
            <v>MMORAN</v>
          </cell>
          <cell r="AF5881">
            <v>25</v>
          </cell>
          <cell r="AG5881">
            <v>0</v>
          </cell>
          <cell r="AN5881">
            <v>0</v>
          </cell>
          <cell r="AP5881">
            <v>9</v>
          </cell>
          <cell r="AQ5881" t="str">
            <v>SARAY HOLGUIN</v>
          </cell>
          <cell r="AR5881">
            <v>3</v>
          </cell>
          <cell r="AS5881" t="str">
            <v>CARLOS UYAGUARI</v>
          </cell>
          <cell r="AT5881">
            <v>4</v>
          </cell>
          <cell r="AU5881" t="str">
            <v>JENNY JORDAN</v>
          </cell>
          <cell r="AV5881" t="str">
            <v>#N/A</v>
          </cell>
          <cell r="AW5881" t="str">
            <v>#N/A</v>
          </cell>
          <cell r="AX5881" t="b">
            <v>0</v>
          </cell>
          <cell r="AY5881" t="b">
            <v>0</v>
          </cell>
        </row>
        <row r="5882">
          <cell r="B5882" t="str">
            <v>0902234434001</v>
          </cell>
          <cell r="C5882" t="str">
            <v>DELGADO MIELES MERCEDES CLOTILDE</v>
          </cell>
          <cell r="D5882">
            <v>209</v>
          </cell>
          <cell r="E5882">
            <v>20901</v>
          </cell>
          <cell r="F5882">
            <v>2090150</v>
          </cell>
          <cell r="G5882" t="str">
            <v>SERVICIOS</v>
          </cell>
          <cell r="H5882" t="str">
            <v>SERVICIOS</v>
          </cell>
          <cell r="J5882" t="str">
            <v>MICROEMPRESA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 t="str">
            <v>R ARCOS</v>
          </cell>
          <cell r="P5882" t="str">
            <v>R ARCOS</v>
          </cell>
          <cell r="R5882">
            <v>0</v>
          </cell>
          <cell r="AE5882">
            <v>0</v>
          </cell>
          <cell r="AG5882">
            <v>0</v>
          </cell>
          <cell r="AN5882">
            <v>0</v>
          </cell>
          <cell r="AP5882">
            <v>20</v>
          </cell>
          <cell r="AQ5882" t="str">
            <v>RAUL ARCOS</v>
          </cell>
          <cell r="AR5882">
            <v>5</v>
          </cell>
          <cell r="AS5882" t="str">
            <v>ROSA ESCALANTE</v>
          </cell>
          <cell r="AT5882">
            <v>13</v>
          </cell>
          <cell r="AU5882" t="str">
            <v>MARIA LANDA</v>
          </cell>
          <cell r="AV5882" t="str">
            <v>#N/A</v>
          </cell>
          <cell r="AW5882" t="str">
            <v>#N/A</v>
          </cell>
          <cell r="AX5882" t="b">
            <v>1</v>
          </cell>
          <cell r="AY5882" t="b">
            <v>1</v>
          </cell>
        </row>
        <row r="5883">
          <cell r="B5883" t="str">
            <v>0903076883001</v>
          </cell>
          <cell r="C5883" t="str">
            <v>LAINEZ SUAREZ YGNACIO LEON</v>
          </cell>
          <cell r="D5883">
            <v>224</v>
          </cell>
          <cell r="E5883">
            <v>22401</v>
          </cell>
          <cell r="F5883">
            <v>2240150</v>
          </cell>
          <cell r="G5883" t="str">
            <v>SERVICIOS</v>
          </cell>
          <cell r="H5883" t="str">
            <v>SERVICIOS</v>
          </cell>
          <cell r="J5883" t="str">
            <v>MICROEMPRESA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 t="str">
            <v>C CRUZ</v>
          </cell>
          <cell r="P5883" t="str">
            <v>C CRUZ</v>
          </cell>
          <cell r="R5883">
            <v>0</v>
          </cell>
          <cell r="AE5883">
            <v>0</v>
          </cell>
          <cell r="AG5883">
            <v>0</v>
          </cell>
          <cell r="AN5883">
            <v>0</v>
          </cell>
          <cell r="AP5883">
            <v>4</v>
          </cell>
          <cell r="AQ5883" t="str">
            <v>CRISTHIAN CRUZ</v>
          </cell>
          <cell r="AR5883">
            <v>1</v>
          </cell>
          <cell r="AS5883" t="str">
            <v>VIRGINIA ROMERO</v>
          </cell>
          <cell r="AT5883">
            <v>3</v>
          </cell>
          <cell r="AU5883" t="str">
            <v>ANDRE ACUÑA</v>
          </cell>
          <cell r="AV5883" t="str">
            <v>#N/A</v>
          </cell>
          <cell r="AW5883" t="str">
            <v>#N/A</v>
          </cell>
          <cell r="AX5883" t="b">
            <v>1</v>
          </cell>
          <cell r="AY5883" t="b">
            <v>1</v>
          </cell>
        </row>
        <row r="5884">
          <cell r="B5884" t="str">
            <v>0903990018001</v>
          </cell>
          <cell r="C5884" t="str">
            <v>ZURITA SALINAS ANGELA PILAR</v>
          </cell>
          <cell r="D5884">
            <v>209</v>
          </cell>
          <cell r="E5884">
            <v>20906</v>
          </cell>
          <cell r="F5884">
            <v>2090650</v>
          </cell>
          <cell r="G5884" t="str">
            <v>MANUFACTURA</v>
          </cell>
          <cell r="H5884" t="str">
            <v>MANUFACTURA</v>
          </cell>
          <cell r="J5884" t="str">
            <v>MICROEMPRESA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 t="str">
            <v>G CASANELLO</v>
          </cell>
          <cell r="P5884" t="str">
            <v>G CASANELLO</v>
          </cell>
          <cell r="R5884">
            <v>0</v>
          </cell>
          <cell r="AE5884">
            <v>0</v>
          </cell>
          <cell r="AG5884">
            <v>0</v>
          </cell>
          <cell r="AN5884">
            <v>0</v>
          </cell>
          <cell r="AP5884">
            <v>21</v>
          </cell>
          <cell r="AQ5884" t="str">
            <v>GINA CASSANELLO</v>
          </cell>
          <cell r="AR5884">
            <v>6</v>
          </cell>
          <cell r="AS5884" t="str">
            <v>NELSON BELTRAN</v>
          </cell>
          <cell r="AT5884">
            <v>9</v>
          </cell>
          <cell r="AU5884" t="str">
            <v>WILSON CHANG</v>
          </cell>
          <cell r="AV5884" t="str">
            <v>#N/A</v>
          </cell>
          <cell r="AW5884" t="str">
            <v>#N/A</v>
          </cell>
          <cell r="AX5884" t="b">
            <v>1</v>
          </cell>
          <cell r="AY5884" t="b">
            <v>1</v>
          </cell>
        </row>
        <row r="5885">
          <cell r="B5885" t="str">
            <v>0905915583001</v>
          </cell>
          <cell r="C5885" t="str">
            <v>COLOMA PINOS LUIS EDUARDO</v>
          </cell>
          <cell r="D5885">
            <v>224</v>
          </cell>
          <cell r="E5885">
            <v>22402</v>
          </cell>
          <cell r="F5885">
            <v>2240250</v>
          </cell>
          <cell r="G5885" t="str">
            <v>SERVICIOS</v>
          </cell>
          <cell r="H5885" t="str">
            <v>SERVICIOS</v>
          </cell>
          <cell r="J5885" t="str">
            <v>MICROEMPRESA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 t="str">
            <v>E BARCO</v>
          </cell>
          <cell r="P5885" t="str">
            <v>E BARCO</v>
          </cell>
          <cell r="R5885">
            <v>0</v>
          </cell>
          <cell r="AE5885">
            <v>0</v>
          </cell>
          <cell r="AG5885">
            <v>0</v>
          </cell>
          <cell r="AN5885">
            <v>0</v>
          </cell>
          <cell r="AP5885">
            <v>1</v>
          </cell>
          <cell r="AQ5885" t="str">
            <v>EDER BARCO</v>
          </cell>
          <cell r="AR5885">
            <v>1</v>
          </cell>
          <cell r="AS5885" t="str">
            <v>VIRGINIA ROMERO</v>
          </cell>
          <cell r="AT5885">
            <v>8</v>
          </cell>
          <cell r="AU5885" t="str">
            <v>CRITICO_15</v>
          </cell>
          <cell r="AV5885" t="str">
            <v>#N/A</v>
          </cell>
          <cell r="AW5885" t="str">
            <v>#N/A</v>
          </cell>
          <cell r="AX5885" t="b">
            <v>1</v>
          </cell>
          <cell r="AY5885" t="b">
            <v>1</v>
          </cell>
        </row>
        <row r="5886">
          <cell r="B5886" t="str">
            <v>0906198247001</v>
          </cell>
          <cell r="C5886" t="str">
            <v>GARCIA MOREIRA CARMEN DEL PILAR</v>
          </cell>
          <cell r="D5886">
            <v>209</v>
          </cell>
          <cell r="E5886">
            <v>20901</v>
          </cell>
          <cell r="F5886">
            <v>2090150</v>
          </cell>
          <cell r="G5886" t="str">
            <v>SERVICIOS</v>
          </cell>
          <cell r="H5886" t="str">
            <v>SERVICIOS</v>
          </cell>
          <cell r="J5886" t="str">
            <v>MICROEMPRESA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 t="str">
            <v>R ARCOS</v>
          </cell>
          <cell r="P5886" t="str">
            <v>R ARCOS</v>
          </cell>
          <cell r="R5886">
            <v>0</v>
          </cell>
          <cell r="AE5886">
            <v>0</v>
          </cell>
          <cell r="AG5886">
            <v>0</v>
          </cell>
          <cell r="AN5886">
            <v>0</v>
          </cell>
          <cell r="AP5886">
            <v>20</v>
          </cell>
          <cell r="AQ5886" t="str">
            <v>RAUL ARCOS</v>
          </cell>
          <cell r="AR5886">
            <v>5</v>
          </cell>
          <cell r="AS5886" t="str">
            <v>ROSA ESCALANTE</v>
          </cell>
          <cell r="AT5886">
            <v>13</v>
          </cell>
          <cell r="AU5886" t="str">
            <v>MARIA LANDA</v>
          </cell>
          <cell r="AV5886" t="str">
            <v>#N/A</v>
          </cell>
          <cell r="AW5886" t="str">
            <v>#N/A</v>
          </cell>
          <cell r="AX5886" t="b">
            <v>1</v>
          </cell>
          <cell r="AY5886" t="b">
            <v>1</v>
          </cell>
        </row>
        <row r="5887">
          <cell r="B5887" t="str">
            <v>0907602643001</v>
          </cell>
          <cell r="C5887" t="str">
            <v>ALVAREZ POZO ALBERTO</v>
          </cell>
          <cell r="D5887">
            <v>209</v>
          </cell>
          <cell r="E5887">
            <v>20901</v>
          </cell>
          <cell r="F5887">
            <v>2090150</v>
          </cell>
          <cell r="G5887" t="str">
            <v>SERVICIOS</v>
          </cell>
          <cell r="H5887" t="str">
            <v>SERVICIOS</v>
          </cell>
          <cell r="J5887" t="str">
            <v>MICROEMPRESA</v>
          </cell>
          <cell r="K5887">
            <v>0</v>
          </cell>
          <cell r="L5887" t="str">
            <v>01Empresas Normales</v>
          </cell>
          <cell r="M5887">
            <v>41795</v>
          </cell>
          <cell r="N5887">
            <v>0.47291666666666665</v>
          </cell>
          <cell r="O5887" t="str">
            <v>R BONILLA</v>
          </cell>
          <cell r="P5887" t="str">
            <v>R BONILLA</v>
          </cell>
          <cell r="Q5887" t="str">
            <v>APLICATIVO WEB Y EMPRESA</v>
          </cell>
          <cell r="R5887" t="str">
            <v>APLICATIVO WEB</v>
          </cell>
          <cell r="X5887">
            <v>0</v>
          </cell>
          <cell r="Y5887">
            <v>22</v>
          </cell>
          <cell r="Z5887">
            <v>0</v>
          </cell>
          <cell r="AA5887">
            <v>0</v>
          </cell>
          <cell r="AB5887">
            <v>0</v>
          </cell>
          <cell r="AC5887">
            <v>41800</v>
          </cell>
          <cell r="AD5887">
            <v>0.41666666666666669</v>
          </cell>
          <cell r="AE5887" t="str">
            <v>MMORAN</v>
          </cell>
          <cell r="AF5887">
            <v>12</v>
          </cell>
          <cell r="AG5887">
            <v>0</v>
          </cell>
          <cell r="AN5887">
            <v>0</v>
          </cell>
          <cell r="AP5887">
            <v>13</v>
          </cell>
          <cell r="AQ5887" t="str">
            <v>ROBERT BONILLA</v>
          </cell>
          <cell r="AR5887">
            <v>4</v>
          </cell>
          <cell r="AS5887" t="str">
            <v>VERÓNICA MENÉNDEZ</v>
          </cell>
          <cell r="AT5887">
            <v>14</v>
          </cell>
          <cell r="AU5887" t="str">
            <v>CRITICO_14</v>
          </cell>
          <cell r="AV5887" t="str">
            <v>1</v>
          </cell>
          <cell r="AW5887" t="str">
            <v>0907602643001</v>
          </cell>
          <cell r="AX5887" t="b">
            <v>0</v>
          </cell>
          <cell r="AY5887" t="b">
            <v>0</v>
          </cell>
        </row>
        <row r="5888">
          <cell r="B5888" t="str">
            <v>0908844962001</v>
          </cell>
          <cell r="C5888" t="str">
            <v>PAGUAY YUPA MARIA PRICILA</v>
          </cell>
          <cell r="D5888">
            <v>209</v>
          </cell>
          <cell r="E5888">
            <v>20901</v>
          </cell>
          <cell r="F5888">
            <v>2090150</v>
          </cell>
          <cell r="G5888" t="str">
            <v>SERVICIOS</v>
          </cell>
          <cell r="H5888" t="str">
            <v>SERVICIOS</v>
          </cell>
          <cell r="J5888" t="str">
            <v>MICROEMPRESA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 t="str">
            <v>L BONILLA</v>
          </cell>
          <cell r="P5888" t="str">
            <v>L BONILLA</v>
          </cell>
          <cell r="R5888">
            <v>0</v>
          </cell>
          <cell r="AE5888">
            <v>0</v>
          </cell>
          <cell r="AG5888">
            <v>0</v>
          </cell>
          <cell r="AN5888">
            <v>0</v>
          </cell>
          <cell r="AP5888">
            <v>7</v>
          </cell>
          <cell r="AQ5888" t="str">
            <v>LUIS BONILLA</v>
          </cell>
          <cell r="AR5888">
            <v>2</v>
          </cell>
          <cell r="AS5888" t="str">
            <v>OSCAR RIPALDA</v>
          </cell>
          <cell r="AT5888">
            <v>5</v>
          </cell>
          <cell r="AU5888" t="str">
            <v>JEAN CARLOS MORAN</v>
          </cell>
          <cell r="AV5888" t="str">
            <v>#N/A</v>
          </cell>
          <cell r="AW5888" t="str">
            <v>#N/A</v>
          </cell>
          <cell r="AX5888" t="b">
            <v>1</v>
          </cell>
          <cell r="AY5888" t="b">
            <v>1</v>
          </cell>
        </row>
        <row r="5889">
          <cell r="B5889" t="str">
            <v>0908895402001</v>
          </cell>
          <cell r="C5889" t="str">
            <v>MIRANDA ZEBALLOS ERIC WILLIAN</v>
          </cell>
          <cell r="D5889">
            <v>209</v>
          </cell>
          <cell r="E5889">
            <v>20916</v>
          </cell>
          <cell r="F5889">
            <v>2091650</v>
          </cell>
          <cell r="G5889" t="str">
            <v>COMERCIO</v>
          </cell>
          <cell r="H5889" t="str">
            <v>COMERCIO</v>
          </cell>
          <cell r="J5889" t="str">
            <v>MICROEMPRESA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 t="str">
            <v>V SANCHEZ</v>
          </cell>
          <cell r="P5889" t="str">
            <v>V SANCHEZ</v>
          </cell>
          <cell r="R5889">
            <v>0</v>
          </cell>
          <cell r="AE5889">
            <v>0</v>
          </cell>
          <cell r="AG5889">
            <v>0</v>
          </cell>
          <cell r="AN5889">
            <v>0</v>
          </cell>
          <cell r="AP5889">
            <v>11</v>
          </cell>
          <cell r="AQ5889" t="str">
            <v>DIANA ARMIJOS</v>
          </cell>
          <cell r="AR5889">
            <v>3</v>
          </cell>
          <cell r="AS5889" t="str">
            <v>CARLOS UYAGUARI</v>
          </cell>
          <cell r="AT5889">
            <v>1</v>
          </cell>
          <cell r="AU5889" t="str">
            <v>MANUEL YANAYACO</v>
          </cell>
          <cell r="AV5889" t="str">
            <v>#N/A</v>
          </cell>
          <cell r="AW5889" t="str">
            <v>#N/A</v>
          </cell>
          <cell r="AX5889" t="b">
            <v>1</v>
          </cell>
          <cell r="AY5889" t="b">
            <v>1</v>
          </cell>
        </row>
        <row r="5890">
          <cell r="B5890" t="str">
            <v>0908919533001</v>
          </cell>
          <cell r="C5890" t="str">
            <v>ALCIVAR REYES WALTER HUMBERTO</v>
          </cell>
          <cell r="D5890">
            <v>209</v>
          </cell>
          <cell r="E5890">
            <v>20901</v>
          </cell>
          <cell r="F5890">
            <v>2090150</v>
          </cell>
          <cell r="G5890" t="str">
            <v>MANUFACTURA</v>
          </cell>
          <cell r="H5890" t="str">
            <v>MANUFACTURA</v>
          </cell>
          <cell r="J5890" t="str">
            <v>MICROEMPRESA</v>
          </cell>
          <cell r="K5890">
            <v>0</v>
          </cell>
          <cell r="L5890" t="str">
            <v>01Empresas Normales</v>
          </cell>
          <cell r="M5890">
            <v>41809</v>
          </cell>
          <cell r="N5890">
            <v>0.35416666666666669</v>
          </cell>
          <cell r="O5890" t="str">
            <v>C CRUZ</v>
          </cell>
          <cell r="P5890" t="str">
            <v>C CRUZ</v>
          </cell>
          <cell r="Q5890" t="str">
            <v>APLICATIVO WEB</v>
          </cell>
          <cell r="R5890" t="str">
            <v>APLICATIVO WEB</v>
          </cell>
          <cell r="S5890">
            <v>41809</v>
          </cell>
          <cell r="T5890">
            <v>0.70833333333333337</v>
          </cell>
          <cell r="U5890">
            <v>0</v>
          </cell>
          <cell r="V5890">
            <v>41809</v>
          </cell>
          <cell r="W5890">
            <v>0.59027777777777779</v>
          </cell>
          <cell r="X5890">
            <v>0</v>
          </cell>
          <cell r="Y5890">
            <v>0</v>
          </cell>
          <cell r="Z5890">
            <v>0</v>
          </cell>
          <cell r="AA5890">
            <v>0</v>
          </cell>
          <cell r="AB5890">
            <v>0</v>
          </cell>
          <cell r="AC5890">
            <v>41809</v>
          </cell>
          <cell r="AD5890">
            <v>0.60416666666666663</v>
          </cell>
          <cell r="AE5890" t="str">
            <v>MMORAN</v>
          </cell>
          <cell r="AF5890">
            <v>16</v>
          </cell>
          <cell r="AG5890">
            <v>0</v>
          </cell>
          <cell r="AK5890" t="str">
            <v>FORMULARIO SE RECIBIO DE CAMPO  DIRECTAMENTE PRECRITCADO</v>
          </cell>
          <cell r="AN5890">
            <v>0</v>
          </cell>
          <cell r="AP5890">
            <v>4</v>
          </cell>
          <cell r="AQ5890" t="str">
            <v>CRISTHIAN CRUZ</v>
          </cell>
          <cell r="AR5890">
            <v>1</v>
          </cell>
          <cell r="AS5890" t="str">
            <v>VIRGINIA ROMERO</v>
          </cell>
          <cell r="AT5890">
            <v>3</v>
          </cell>
          <cell r="AU5890" t="str">
            <v>ANDRE ACUÑA</v>
          </cell>
          <cell r="AV5890" t="str">
            <v>#N/A</v>
          </cell>
          <cell r="AW5890" t="str">
            <v>#N/A</v>
          </cell>
          <cell r="AX5890" t="b">
            <v>0</v>
          </cell>
          <cell r="AY5890" t="b">
            <v>0</v>
          </cell>
        </row>
        <row r="5891">
          <cell r="B5891" t="str">
            <v>0909193005001</v>
          </cell>
          <cell r="C5891" t="str">
            <v>CEVALLOS MOREIRA EMILIA YOLANDA</v>
          </cell>
          <cell r="D5891">
            <v>213</v>
          </cell>
          <cell r="E5891">
            <v>21308</v>
          </cell>
          <cell r="F5891">
            <v>2130850</v>
          </cell>
          <cell r="G5891" t="str">
            <v>SERVICIOS</v>
          </cell>
          <cell r="H5891" t="str">
            <v>SERVICIOS</v>
          </cell>
          <cell r="J5891" t="str">
            <v>MICROEMPRESA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 t="str">
            <v>C MANCERO</v>
          </cell>
          <cell r="P5891" t="str">
            <v>C MANCERO</v>
          </cell>
          <cell r="R5891">
            <v>0</v>
          </cell>
          <cell r="AE5891">
            <v>0</v>
          </cell>
          <cell r="AG5891">
            <v>0</v>
          </cell>
          <cell r="AN5891">
            <v>0</v>
          </cell>
          <cell r="AP5891">
            <v>14</v>
          </cell>
          <cell r="AQ5891" t="str">
            <v>VICENTA SÁNCHEZ</v>
          </cell>
          <cell r="AR5891">
            <v>4</v>
          </cell>
          <cell r="AS5891" t="str">
            <v>VERÓNICA MENÉNDEZ</v>
          </cell>
          <cell r="AT5891">
            <v>12</v>
          </cell>
          <cell r="AU5891" t="str">
            <v>CHRISTOPHER SANCHEZ</v>
          </cell>
          <cell r="AV5891" t="str">
            <v>#N/A</v>
          </cell>
          <cell r="AW5891" t="str">
            <v>#N/A</v>
          </cell>
          <cell r="AX5891" t="b">
            <v>1</v>
          </cell>
          <cell r="AY5891" t="b">
            <v>1</v>
          </cell>
        </row>
        <row r="5892">
          <cell r="B5892" t="str">
            <v>0909821589001</v>
          </cell>
          <cell r="C5892" t="str">
            <v>LLAMUCA GUANO ROSA MARIA</v>
          </cell>
          <cell r="D5892">
            <v>209</v>
          </cell>
          <cell r="E5892">
            <v>20901</v>
          </cell>
          <cell r="F5892">
            <v>2090150</v>
          </cell>
          <cell r="G5892" t="str">
            <v>COMERCIO</v>
          </cell>
          <cell r="H5892" t="str">
            <v>COMERCIO</v>
          </cell>
          <cell r="J5892" t="str">
            <v>MICROEMPRESA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 t="str">
            <v>R JOSE</v>
          </cell>
          <cell r="P5892" t="str">
            <v>R JOSE</v>
          </cell>
          <cell r="R5892">
            <v>0</v>
          </cell>
          <cell r="AE5892">
            <v>0</v>
          </cell>
          <cell r="AG5892">
            <v>0</v>
          </cell>
          <cell r="AN5892">
            <v>0</v>
          </cell>
          <cell r="AP5892">
            <v>6</v>
          </cell>
          <cell r="AQ5892" t="str">
            <v>RONALD JOSÉ</v>
          </cell>
          <cell r="AR5892">
            <v>2</v>
          </cell>
          <cell r="AS5892" t="str">
            <v>OSCAR RIPALDA</v>
          </cell>
          <cell r="AT5892">
            <v>16</v>
          </cell>
          <cell r="AU5892" t="str">
            <v>CRITICO_16</v>
          </cell>
          <cell r="AV5892" t="str">
            <v>#N/A</v>
          </cell>
          <cell r="AW5892" t="str">
            <v>#N/A</v>
          </cell>
          <cell r="AX5892" t="b">
            <v>1</v>
          </cell>
          <cell r="AY5892" t="b">
            <v>1</v>
          </cell>
        </row>
        <row r="5893">
          <cell r="B5893" t="str">
            <v>0910457514001</v>
          </cell>
          <cell r="C5893" t="str">
            <v>ENCALADA AYALA EDUARDO ENRIQUE</v>
          </cell>
          <cell r="D5893">
            <v>209</v>
          </cell>
          <cell r="E5893">
            <v>20901</v>
          </cell>
          <cell r="F5893">
            <v>2090150</v>
          </cell>
          <cell r="G5893" t="str">
            <v>SERVICIOS</v>
          </cell>
          <cell r="H5893" t="str">
            <v>SERVICIOS</v>
          </cell>
          <cell r="J5893" t="str">
            <v>MICROEMPRESA</v>
          </cell>
          <cell r="K5893">
            <v>0</v>
          </cell>
          <cell r="L5893" t="str">
            <v>03No ubicadas</v>
          </cell>
          <cell r="M5893">
            <v>41828</v>
          </cell>
          <cell r="N5893">
            <v>0.68472222222222223</v>
          </cell>
          <cell r="O5893" t="str">
            <v>D PEÑA</v>
          </cell>
          <cell r="P5893" t="str">
            <v>D PEÑA</v>
          </cell>
          <cell r="Q5893" t="str">
            <v>D PEÑA</v>
          </cell>
          <cell r="R5893" t="str">
            <v>PAPEL</v>
          </cell>
          <cell r="AC5893">
            <v>41828</v>
          </cell>
          <cell r="AD5893">
            <v>0.5</v>
          </cell>
          <cell r="AE5893" t="str">
            <v>MMORAN</v>
          </cell>
          <cell r="AF5893">
            <v>29</v>
          </cell>
          <cell r="AG5893">
            <v>0</v>
          </cell>
          <cell r="AN5893">
            <v>0</v>
          </cell>
          <cell r="AP5893">
            <v>8</v>
          </cell>
          <cell r="AQ5893" t="str">
            <v>DENNIS PEÑA</v>
          </cell>
          <cell r="AR5893">
            <v>2</v>
          </cell>
          <cell r="AS5893" t="str">
            <v>OSCAR RIPALDA</v>
          </cell>
          <cell r="AT5893">
            <v>6</v>
          </cell>
          <cell r="AU5893" t="str">
            <v>PAOLA PIHUAVE</v>
          </cell>
          <cell r="AV5893" t="str">
            <v>1</v>
          </cell>
          <cell r="AW5893" t="str">
            <v>0910457514001</v>
          </cell>
          <cell r="AX5893" t="b">
            <v>0</v>
          </cell>
          <cell r="AY5893" t="b">
            <v>0</v>
          </cell>
        </row>
        <row r="5894">
          <cell r="B5894" t="str">
            <v>0911219822001</v>
          </cell>
          <cell r="C5894" t="str">
            <v>CARVAJAL VALLEJO OCTAVIO ELIAS</v>
          </cell>
          <cell r="D5894">
            <v>209</v>
          </cell>
          <cell r="E5894">
            <v>20912</v>
          </cell>
          <cell r="F5894">
            <v>2091250</v>
          </cell>
          <cell r="G5894" t="str">
            <v>COMERCIO</v>
          </cell>
          <cell r="H5894" t="str">
            <v>COMERCIO</v>
          </cell>
          <cell r="J5894" t="str">
            <v>MICROEMPRESA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 t="str">
            <v>S GOMEZ</v>
          </cell>
          <cell r="P5894" t="str">
            <v>S GOMEZ</v>
          </cell>
          <cell r="R5894">
            <v>0</v>
          </cell>
          <cell r="AE5894">
            <v>0</v>
          </cell>
          <cell r="AG5894">
            <v>0</v>
          </cell>
          <cell r="AN5894">
            <v>0</v>
          </cell>
          <cell r="AP5894">
            <v>24</v>
          </cell>
          <cell r="AQ5894" t="str">
            <v>GABRIEL LINDAO</v>
          </cell>
          <cell r="AR5894">
            <v>6</v>
          </cell>
          <cell r="AS5894" t="str">
            <v>NELSON BELTRAN</v>
          </cell>
          <cell r="AT5894">
            <v>4</v>
          </cell>
          <cell r="AU5894" t="str">
            <v>JENNY JORDAN</v>
          </cell>
          <cell r="AV5894" t="str">
            <v>#N/A</v>
          </cell>
          <cell r="AW5894" t="str">
            <v>#N/A</v>
          </cell>
          <cell r="AX5894" t="b">
            <v>1</v>
          </cell>
          <cell r="AY5894" t="b">
            <v>1</v>
          </cell>
        </row>
        <row r="5895">
          <cell r="B5895" t="str">
            <v>0911344364001</v>
          </cell>
          <cell r="C5895" t="str">
            <v>ELIZALDE JALIL MARCO ANTONIO</v>
          </cell>
          <cell r="D5895">
            <v>209</v>
          </cell>
          <cell r="E5895">
            <v>20901</v>
          </cell>
          <cell r="F5895">
            <v>2090150</v>
          </cell>
          <cell r="G5895" t="str">
            <v>SERVICIOS</v>
          </cell>
          <cell r="H5895" t="str">
            <v>SERVICIOS</v>
          </cell>
          <cell r="J5895" t="str">
            <v>MICROEMPRESA</v>
          </cell>
          <cell r="K5895">
            <v>0</v>
          </cell>
          <cell r="L5895" t="str">
            <v>03No ubicadas</v>
          </cell>
          <cell r="M5895">
            <v>41820</v>
          </cell>
          <cell r="N5895">
            <v>0.41666666666666669</v>
          </cell>
          <cell r="O5895" t="str">
            <v>D PEÑA</v>
          </cell>
          <cell r="P5895" t="str">
            <v>D PEÑA</v>
          </cell>
          <cell r="Q5895" t="str">
            <v>D PEÑA</v>
          </cell>
          <cell r="R5895" t="str">
            <v>PAPEL</v>
          </cell>
          <cell r="AC5895">
            <v>41820</v>
          </cell>
          <cell r="AD5895">
            <v>0.41666666666666669</v>
          </cell>
          <cell r="AE5895" t="str">
            <v>MMORAN</v>
          </cell>
          <cell r="AF5895">
            <v>27</v>
          </cell>
          <cell r="AG5895">
            <v>0</v>
          </cell>
          <cell r="AN5895">
            <v>0</v>
          </cell>
          <cell r="AP5895">
            <v>8</v>
          </cell>
          <cell r="AQ5895" t="str">
            <v>DENNIS PEÑA</v>
          </cell>
          <cell r="AR5895">
            <v>2</v>
          </cell>
          <cell r="AS5895" t="str">
            <v>OSCAR RIPALDA</v>
          </cell>
          <cell r="AT5895">
            <v>5</v>
          </cell>
          <cell r="AU5895" t="str">
            <v>JEAN CARLOS MORAN</v>
          </cell>
          <cell r="AV5895" t="str">
            <v>#N/A</v>
          </cell>
          <cell r="AW5895" t="str">
            <v>#N/A</v>
          </cell>
          <cell r="AX5895" t="b">
            <v>0</v>
          </cell>
          <cell r="AY5895" t="b">
            <v>0</v>
          </cell>
        </row>
        <row r="5896">
          <cell r="B5896" t="str">
            <v>0913982138001</v>
          </cell>
          <cell r="C5896" t="str">
            <v>PALMA PERERO MARIA AUXILIADORA</v>
          </cell>
          <cell r="D5896">
            <v>224</v>
          </cell>
          <cell r="E5896">
            <v>22402</v>
          </cell>
          <cell r="F5896">
            <v>2240250</v>
          </cell>
          <cell r="G5896" t="str">
            <v>SERVICIOS</v>
          </cell>
          <cell r="H5896" t="str">
            <v>SERVICIOS</v>
          </cell>
          <cell r="J5896" t="str">
            <v>MICROEMPRESA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 t="str">
            <v>E BARCO</v>
          </cell>
          <cell r="P5896" t="str">
            <v>E BARCO</v>
          </cell>
          <cell r="R5896">
            <v>0</v>
          </cell>
          <cell r="AE5896">
            <v>0</v>
          </cell>
          <cell r="AG5896">
            <v>0</v>
          </cell>
          <cell r="AN5896">
            <v>0</v>
          </cell>
          <cell r="AP5896">
            <v>1</v>
          </cell>
          <cell r="AQ5896" t="str">
            <v>EDER BARCO</v>
          </cell>
          <cell r="AR5896">
            <v>1</v>
          </cell>
          <cell r="AS5896" t="str">
            <v>VIRGINIA ROMERO</v>
          </cell>
          <cell r="AT5896">
            <v>8</v>
          </cell>
          <cell r="AU5896" t="str">
            <v>CRITICO_15</v>
          </cell>
          <cell r="AV5896" t="str">
            <v>#N/A</v>
          </cell>
          <cell r="AW5896" t="str">
            <v>#N/A</v>
          </cell>
          <cell r="AX5896" t="b">
            <v>1</v>
          </cell>
          <cell r="AY5896" t="b">
            <v>1</v>
          </cell>
        </row>
        <row r="5897">
          <cell r="B5897" t="str">
            <v>0914192364001</v>
          </cell>
          <cell r="C5897" t="str">
            <v>NARVAEZ PRIETO RAUL JOEL</v>
          </cell>
          <cell r="D5897">
            <v>209</v>
          </cell>
          <cell r="E5897">
            <v>20910</v>
          </cell>
          <cell r="F5897">
            <v>2091050</v>
          </cell>
          <cell r="G5897" t="str">
            <v>MANUFACTURA</v>
          </cell>
          <cell r="H5897" t="str">
            <v>MANUFACTURA</v>
          </cell>
          <cell r="J5897" t="str">
            <v>MICROEMPRESA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 t="str">
            <v>G CASANELLO</v>
          </cell>
          <cell r="P5897" t="str">
            <v>G CASANELLO</v>
          </cell>
          <cell r="R5897">
            <v>0</v>
          </cell>
          <cell r="AE5897">
            <v>0</v>
          </cell>
          <cell r="AG5897">
            <v>0</v>
          </cell>
          <cell r="AN5897">
            <v>0</v>
          </cell>
          <cell r="AP5897">
            <v>21</v>
          </cell>
          <cell r="AQ5897" t="str">
            <v>GINA CASSANELLO</v>
          </cell>
          <cell r="AR5897">
            <v>6</v>
          </cell>
          <cell r="AS5897" t="str">
            <v>NELSON BELTRAN</v>
          </cell>
          <cell r="AT5897">
            <v>9</v>
          </cell>
          <cell r="AU5897" t="str">
            <v>WILSON CHANG</v>
          </cell>
          <cell r="AV5897" t="str">
            <v>#N/A</v>
          </cell>
          <cell r="AW5897" t="str">
            <v>#N/A</v>
          </cell>
          <cell r="AX5897" t="b">
            <v>1</v>
          </cell>
          <cell r="AY5897" t="b">
            <v>1</v>
          </cell>
        </row>
        <row r="5898">
          <cell r="B5898" t="str">
            <v>0923173165001</v>
          </cell>
          <cell r="C5898" t="str">
            <v>MONCADA GUERRERO GEOVANNA ELIZABETH</v>
          </cell>
          <cell r="D5898">
            <v>209</v>
          </cell>
          <cell r="E5898">
            <v>20910</v>
          </cell>
          <cell r="F5898">
            <v>2091050</v>
          </cell>
          <cell r="G5898" t="str">
            <v>SERVICIOS</v>
          </cell>
          <cell r="H5898" t="str">
            <v>SERVICIOS</v>
          </cell>
          <cell r="J5898" t="str">
            <v>MICROEMPRESA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 t="str">
            <v>G CASANELLO</v>
          </cell>
          <cell r="P5898" t="str">
            <v>G CASANELLO</v>
          </cell>
          <cell r="R5898">
            <v>0</v>
          </cell>
          <cell r="AE5898">
            <v>0</v>
          </cell>
          <cell r="AG5898">
            <v>0</v>
          </cell>
          <cell r="AN5898">
            <v>0</v>
          </cell>
          <cell r="AP5898">
            <v>21</v>
          </cell>
          <cell r="AQ5898" t="str">
            <v>GINA CASSANELLO</v>
          </cell>
          <cell r="AR5898">
            <v>6</v>
          </cell>
          <cell r="AS5898" t="str">
            <v>NELSON BELTRAN</v>
          </cell>
          <cell r="AT5898">
            <v>9</v>
          </cell>
          <cell r="AU5898" t="str">
            <v>WILSON CHANG</v>
          </cell>
          <cell r="AV5898" t="str">
            <v>#N/A</v>
          </cell>
          <cell r="AW5898" t="str">
            <v>#N/A</v>
          </cell>
          <cell r="AX5898" t="b">
            <v>1</v>
          </cell>
          <cell r="AY5898" t="b">
            <v>1</v>
          </cell>
        </row>
        <row r="5899">
          <cell r="B5899" t="str">
            <v>0991293779001</v>
          </cell>
          <cell r="C5899" t="str">
            <v>COOPERATIVA DE TRANSPORTE DE PASAJEROS E</v>
          </cell>
          <cell r="D5899">
            <v>209</v>
          </cell>
          <cell r="E5899">
            <v>20914</v>
          </cell>
          <cell r="F5899">
            <v>2091450</v>
          </cell>
          <cell r="G5899" t="str">
            <v>SERVICIOS</v>
          </cell>
          <cell r="H5899" t="str">
            <v>SERVICIOS</v>
          </cell>
          <cell r="J5899" t="str">
            <v>MICROEMPRESA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 t="str">
            <v>G CASANELLO</v>
          </cell>
          <cell r="P5899" t="str">
            <v>G CASANELLO</v>
          </cell>
          <cell r="R5899">
            <v>0</v>
          </cell>
          <cell r="AE5899">
            <v>0</v>
          </cell>
          <cell r="AG5899">
            <v>0</v>
          </cell>
          <cell r="AN5899">
            <v>0</v>
          </cell>
          <cell r="AP5899">
            <v>21</v>
          </cell>
          <cell r="AQ5899" t="str">
            <v>GINA CASSANELLO</v>
          </cell>
          <cell r="AR5899">
            <v>6</v>
          </cell>
          <cell r="AS5899" t="str">
            <v>NELSON BELTRAN</v>
          </cell>
          <cell r="AT5899">
            <v>9</v>
          </cell>
          <cell r="AU5899" t="str">
            <v>WILSON CHANG</v>
          </cell>
          <cell r="AV5899" t="str">
            <v>#N/A</v>
          </cell>
          <cell r="AW5899" t="str">
            <v>#N/A</v>
          </cell>
          <cell r="AX5899" t="b">
            <v>1</v>
          </cell>
          <cell r="AY5899" t="b">
            <v>1</v>
          </cell>
        </row>
        <row r="5900">
          <cell r="B5900" t="str">
            <v>0992116846001</v>
          </cell>
          <cell r="C5900" t="str">
            <v>IGLESIA SAN JACINTO DE YAGUACHI</v>
          </cell>
          <cell r="D5900">
            <v>209</v>
          </cell>
          <cell r="E5900">
            <v>20920</v>
          </cell>
          <cell r="F5900">
            <v>2092051</v>
          </cell>
          <cell r="G5900" t="str">
            <v>SERVICIOS</v>
          </cell>
          <cell r="H5900" t="str">
            <v>SERVICIOS</v>
          </cell>
          <cell r="J5900" t="str">
            <v>MICROEMPRESA</v>
          </cell>
          <cell r="K5900">
            <v>0</v>
          </cell>
          <cell r="L5900" t="str">
            <v>01Empresas Normales</v>
          </cell>
          <cell r="M5900">
            <v>41820</v>
          </cell>
          <cell r="N5900">
            <v>0.35416666666666669</v>
          </cell>
          <cell r="O5900" t="str">
            <v>S GOMEZ</v>
          </cell>
          <cell r="P5900" t="str">
            <v>S GOMEZ</v>
          </cell>
          <cell r="Q5900" t="str">
            <v>APLICATIVO WEB</v>
          </cell>
          <cell r="R5900" t="str">
            <v>APLICATIVO WEB</v>
          </cell>
          <cell r="S5900">
            <v>41821</v>
          </cell>
          <cell r="T5900">
            <v>0.375</v>
          </cell>
          <cell r="U5900" t="str">
            <v>PRE-018</v>
          </cell>
          <cell r="AE5900">
            <v>0</v>
          </cell>
          <cell r="AG5900">
            <v>0</v>
          </cell>
          <cell r="AN5900">
            <v>0</v>
          </cell>
          <cell r="AP5900">
            <v>24</v>
          </cell>
          <cell r="AQ5900" t="str">
            <v>GABRIEL LINDAO</v>
          </cell>
          <cell r="AR5900">
            <v>6</v>
          </cell>
          <cell r="AS5900" t="str">
            <v>NELSON BELTRAN</v>
          </cell>
          <cell r="AT5900">
            <v>4</v>
          </cell>
          <cell r="AU5900" t="str">
            <v>JENNY JORDAN</v>
          </cell>
          <cell r="AV5900" t="str">
            <v>1</v>
          </cell>
          <cell r="AW5900" t="str">
            <v>0992116846001</v>
          </cell>
          <cell r="AX5900" t="b">
            <v>0</v>
          </cell>
          <cell r="AY5900" t="b">
            <v>0</v>
          </cell>
        </row>
        <row r="5901">
          <cell r="B5901" t="str">
            <v>0992448792001</v>
          </cell>
          <cell r="C5901" t="str">
            <v>PLUSGRUP S.A.</v>
          </cell>
          <cell r="D5901">
            <v>209</v>
          </cell>
          <cell r="E5901">
            <v>20901</v>
          </cell>
          <cell r="F5901">
            <v>2090150</v>
          </cell>
          <cell r="G5901" t="str">
            <v>COMERCIO</v>
          </cell>
          <cell r="H5901" t="str">
            <v>COMERCIO</v>
          </cell>
          <cell r="J5901" t="str">
            <v>MICROEMPRESA</v>
          </cell>
          <cell r="K5901" t="str">
            <v>INACTIVA</v>
          </cell>
          <cell r="L5901" t="str">
            <v>04Rechazos</v>
          </cell>
          <cell r="M5901">
            <v>41779</v>
          </cell>
          <cell r="N5901">
            <v>0.41666666666666669</v>
          </cell>
          <cell r="O5901" t="str">
            <v>D PEÑA</v>
          </cell>
          <cell r="P5901" t="str">
            <v>D PEÑA</v>
          </cell>
          <cell r="Q5901" t="str">
            <v>R MEDINA PIN</v>
          </cell>
          <cell r="R5901" t="str">
            <v>PAPEL</v>
          </cell>
          <cell r="X5901">
            <v>0</v>
          </cell>
          <cell r="Y5901">
            <v>0</v>
          </cell>
          <cell r="Z5901">
            <v>0</v>
          </cell>
          <cell r="AA5901">
            <v>0</v>
          </cell>
          <cell r="AB5901">
            <v>0</v>
          </cell>
          <cell r="AC5901">
            <v>41785</v>
          </cell>
          <cell r="AD5901">
            <v>0.64097222222222228</v>
          </cell>
          <cell r="AE5901" t="str">
            <v>MMORAN</v>
          </cell>
          <cell r="AF5901">
            <v>4</v>
          </cell>
          <cell r="AG5901">
            <v>0</v>
          </cell>
          <cell r="AN5901">
            <v>0</v>
          </cell>
          <cell r="AP5901">
            <v>8</v>
          </cell>
          <cell r="AQ5901" t="str">
            <v>DENNIS PEÑA</v>
          </cell>
          <cell r="AR5901">
            <v>2</v>
          </cell>
          <cell r="AS5901" t="str">
            <v>OSCAR RIPALDA</v>
          </cell>
          <cell r="AT5901">
            <v>6</v>
          </cell>
          <cell r="AU5901" t="str">
            <v>PAOLA PIHUAVE</v>
          </cell>
          <cell r="AV5901" t="str">
            <v>#N/A</v>
          </cell>
          <cell r="AW5901" t="str">
            <v>#N/A</v>
          </cell>
          <cell r="AX5901" t="b">
            <v>0</v>
          </cell>
          <cell r="AY5901" t="b">
            <v>0</v>
          </cell>
        </row>
        <row r="5902">
          <cell r="B5902" t="str">
            <v>0992570180001</v>
          </cell>
          <cell r="C5902" t="str">
            <v>ERPA MANAGEMENT S.A.</v>
          </cell>
          <cell r="D5902">
            <v>209</v>
          </cell>
          <cell r="E5902">
            <v>20901</v>
          </cell>
          <cell r="F5902">
            <v>2090150</v>
          </cell>
          <cell r="G5902" t="str">
            <v>COMERCIO</v>
          </cell>
          <cell r="H5902" t="str">
            <v>COMERCIO</v>
          </cell>
          <cell r="J5902" t="str">
            <v>MICROEMPRESA</v>
          </cell>
          <cell r="K5902">
            <v>0</v>
          </cell>
          <cell r="L5902" t="str">
            <v>01Empresas Normales</v>
          </cell>
          <cell r="M5902">
            <v>41802</v>
          </cell>
          <cell r="N5902">
            <v>0.56527777777777777</v>
          </cell>
          <cell r="O5902" t="str">
            <v>V SANCHEZ</v>
          </cell>
          <cell r="P5902" t="str">
            <v>V SANCHEZ</v>
          </cell>
          <cell r="Q5902" t="str">
            <v>APLICATIVO WEB Y EMPRESA</v>
          </cell>
          <cell r="R5902" t="str">
            <v>APLICATIVO WEB</v>
          </cell>
          <cell r="S5902">
            <v>41803</v>
          </cell>
          <cell r="T5902">
            <v>0.66666666666666663</v>
          </cell>
          <cell r="U5902" t="str">
            <v>PRE-001</v>
          </cell>
          <cell r="AE5902">
            <v>0</v>
          </cell>
          <cell r="AG5902">
            <v>0</v>
          </cell>
          <cell r="AN5902">
            <v>0</v>
          </cell>
          <cell r="AP5902">
            <v>11</v>
          </cell>
          <cell r="AQ5902" t="str">
            <v>DIANA ARMIJOS</v>
          </cell>
          <cell r="AR5902">
            <v>3</v>
          </cell>
          <cell r="AS5902" t="str">
            <v>CARLOS UYAGUARI</v>
          </cell>
          <cell r="AT5902">
            <v>7</v>
          </cell>
          <cell r="AU5902" t="str">
            <v>LINDA TUTIVEN</v>
          </cell>
          <cell r="AV5902" t="str">
            <v>1</v>
          </cell>
          <cell r="AW5902" t="str">
            <v>0992570180001</v>
          </cell>
          <cell r="AX5902" t="b">
            <v>0</v>
          </cell>
          <cell r="AY5902" t="b">
            <v>0</v>
          </cell>
        </row>
        <row r="5903">
          <cell r="B5903" t="str">
            <v>0992648236001</v>
          </cell>
          <cell r="C5903" t="str">
            <v>ANGULO GARCES OSCAR WILLIAN</v>
          </cell>
          <cell r="D5903">
            <v>209</v>
          </cell>
          <cell r="E5903">
            <v>20901</v>
          </cell>
          <cell r="F5903">
            <v>2090150</v>
          </cell>
          <cell r="G5903" t="str">
            <v>SERVICIOS</v>
          </cell>
          <cell r="H5903" t="str">
            <v>SERVICIOS</v>
          </cell>
          <cell r="J5903" t="str">
            <v>MICROEMPRESA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 t="str">
            <v>D PEÑA</v>
          </cell>
          <cell r="P5903" t="str">
            <v>D PEÑA</v>
          </cell>
          <cell r="R5903">
            <v>0</v>
          </cell>
          <cell r="AE5903">
            <v>0</v>
          </cell>
          <cell r="AG5903">
            <v>0</v>
          </cell>
          <cell r="AN5903">
            <v>0</v>
          </cell>
          <cell r="AP5903">
            <v>8</v>
          </cell>
          <cell r="AQ5903" t="str">
            <v>DENNIS PEÑA</v>
          </cell>
          <cell r="AR5903">
            <v>2</v>
          </cell>
          <cell r="AS5903" t="str">
            <v>OSCAR RIPALDA</v>
          </cell>
          <cell r="AT5903">
            <v>6</v>
          </cell>
          <cell r="AU5903" t="str">
            <v>PAOLA PIHUAVE</v>
          </cell>
          <cell r="AV5903" t="str">
            <v>#N/A</v>
          </cell>
          <cell r="AW5903" t="str">
            <v>#N/A</v>
          </cell>
          <cell r="AX5903" t="b">
            <v>1</v>
          </cell>
          <cell r="AY5903" t="b">
            <v>1</v>
          </cell>
        </row>
        <row r="5904">
          <cell r="B5904" t="str">
            <v>1001682879001</v>
          </cell>
          <cell r="C5904" t="str">
            <v>BURBANO MERA OBEIMAN RAUL</v>
          </cell>
          <cell r="D5904">
            <v>123</v>
          </cell>
          <cell r="E5904">
            <v>12301</v>
          </cell>
          <cell r="F5904">
            <v>1230151</v>
          </cell>
          <cell r="G5904" t="str">
            <v>MANUFACTURA</v>
          </cell>
          <cell r="H5904" t="str">
            <v>MANUFACTURA</v>
          </cell>
          <cell r="J5904" t="str">
            <v>MICROEMPRESA</v>
          </cell>
          <cell r="K5904">
            <v>0</v>
          </cell>
          <cell r="L5904" t="str">
            <v>03No ubicadas</v>
          </cell>
          <cell r="M5904">
            <v>41830</v>
          </cell>
          <cell r="N5904">
            <v>0.35208333333333336</v>
          </cell>
          <cell r="O5904" t="str">
            <v>G HERNANDEZ</v>
          </cell>
          <cell r="P5904" t="str">
            <v>G HERNANDEZ</v>
          </cell>
          <cell r="Q5904" t="str">
            <v>G HERNANDEZ</v>
          </cell>
          <cell r="R5904" t="str">
            <v>PAPEL</v>
          </cell>
          <cell r="AC5904">
            <v>41831</v>
          </cell>
          <cell r="AD5904">
            <v>0.33333333333333331</v>
          </cell>
          <cell r="AE5904" t="str">
            <v>MMORAN</v>
          </cell>
          <cell r="AF5904">
            <v>31</v>
          </cell>
          <cell r="AG5904">
            <v>0</v>
          </cell>
          <cell r="AN5904">
            <v>0</v>
          </cell>
          <cell r="AP5904">
            <v>17</v>
          </cell>
          <cell r="AQ5904" t="str">
            <v>GEOVANNY HERNANDEZ</v>
          </cell>
          <cell r="AR5904">
            <v>5</v>
          </cell>
          <cell r="AS5904" t="str">
            <v>ROSA ESCALANTE</v>
          </cell>
          <cell r="AT5904">
            <v>11</v>
          </cell>
          <cell r="AU5904" t="str">
            <v>ARACELY CAMPOZANO</v>
          </cell>
          <cell r="AV5904" t="str">
            <v>#N/A</v>
          </cell>
          <cell r="AW5904" t="str">
            <v>#N/A</v>
          </cell>
          <cell r="AX5904" t="b">
            <v>0</v>
          </cell>
          <cell r="AY5904" t="b">
            <v>0</v>
          </cell>
        </row>
        <row r="5905">
          <cell r="B5905" t="str">
            <v>1102652896001</v>
          </cell>
          <cell r="C5905" t="str">
            <v>SALINAS OCHOA TITO LUCIO</v>
          </cell>
          <cell r="D5905">
            <v>224</v>
          </cell>
          <cell r="E5905">
            <v>22402</v>
          </cell>
          <cell r="F5905">
            <v>2240250</v>
          </cell>
          <cell r="G5905" t="str">
            <v>SERVICIOS</v>
          </cell>
          <cell r="H5905" t="str">
            <v>SERVICIOS</v>
          </cell>
          <cell r="J5905" t="str">
            <v>MICROEMPRESA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 t="str">
            <v>C CRUZ</v>
          </cell>
          <cell r="P5905" t="str">
            <v>C CRUZ</v>
          </cell>
          <cell r="R5905">
            <v>0</v>
          </cell>
          <cell r="AE5905">
            <v>0</v>
          </cell>
          <cell r="AG5905">
            <v>0</v>
          </cell>
          <cell r="AN5905">
            <v>0</v>
          </cell>
          <cell r="AP5905">
            <v>4</v>
          </cell>
          <cell r="AQ5905" t="str">
            <v>CRISTHIAN CRUZ</v>
          </cell>
          <cell r="AR5905">
            <v>1</v>
          </cell>
          <cell r="AS5905" t="str">
            <v>VIRGINIA ROMERO</v>
          </cell>
          <cell r="AT5905">
            <v>3</v>
          </cell>
          <cell r="AU5905" t="str">
            <v>ANDRE ACUÑA</v>
          </cell>
          <cell r="AV5905" t="str">
            <v>#N/A</v>
          </cell>
          <cell r="AW5905" t="str">
            <v>#N/A</v>
          </cell>
          <cell r="AX5905" t="b">
            <v>1</v>
          </cell>
          <cell r="AY5905" t="b">
            <v>1</v>
          </cell>
        </row>
        <row r="5906">
          <cell r="B5906" t="str">
            <v>1200573333001</v>
          </cell>
          <cell r="C5906" t="str">
            <v>REAL ARGUELLO VILMA GRICELIA</v>
          </cell>
          <cell r="D5906">
            <v>212</v>
          </cell>
          <cell r="E5906">
            <v>21201</v>
          </cell>
          <cell r="F5906">
            <v>2120150</v>
          </cell>
          <cell r="G5906" t="str">
            <v>MANUFACTURA</v>
          </cell>
          <cell r="H5906" t="str">
            <v>MANUFACTURA</v>
          </cell>
          <cell r="J5906" t="str">
            <v>MICROEMPRESA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 t="str">
            <v>D PEÑA</v>
          </cell>
          <cell r="P5906" t="str">
            <v>D PEÑA</v>
          </cell>
          <cell r="R5906">
            <v>0</v>
          </cell>
          <cell r="AE5906">
            <v>0</v>
          </cell>
          <cell r="AG5906">
            <v>0</v>
          </cell>
          <cell r="AN5906">
            <v>0</v>
          </cell>
          <cell r="AP5906">
            <v>8</v>
          </cell>
          <cell r="AQ5906" t="str">
            <v>DENNIS PEÑA</v>
          </cell>
          <cell r="AR5906">
            <v>2</v>
          </cell>
          <cell r="AS5906" t="str">
            <v>OSCAR RIPALDA</v>
          </cell>
          <cell r="AT5906">
            <v>5</v>
          </cell>
          <cell r="AU5906" t="str">
            <v>JEAN CARLOS MORAN</v>
          </cell>
          <cell r="AV5906" t="str">
            <v>#N/A</v>
          </cell>
          <cell r="AW5906" t="str">
            <v>#N/A</v>
          </cell>
          <cell r="AX5906" t="b">
            <v>1</v>
          </cell>
          <cell r="AY5906" t="b">
            <v>1</v>
          </cell>
        </row>
        <row r="5907">
          <cell r="B5907" t="str">
            <v>1201149141001</v>
          </cell>
          <cell r="C5907" t="str">
            <v>ONOFRE INTRIAGO CARLOS JULIO</v>
          </cell>
          <cell r="D5907">
            <v>212</v>
          </cell>
          <cell r="E5907">
            <v>21205</v>
          </cell>
          <cell r="F5907">
            <v>2120550</v>
          </cell>
          <cell r="G5907" t="str">
            <v>SERVICIOS</v>
          </cell>
          <cell r="H5907" t="str">
            <v>SERVICIOS</v>
          </cell>
          <cell r="J5907" t="str">
            <v>MICROEMPRESA</v>
          </cell>
          <cell r="K5907">
            <v>0</v>
          </cell>
          <cell r="L5907" t="str">
            <v>01Empresas Normales</v>
          </cell>
          <cell r="M5907">
            <v>41796</v>
          </cell>
          <cell r="N5907">
            <v>0.58333333333333337</v>
          </cell>
          <cell r="O5907" t="str">
            <v>R JOSE</v>
          </cell>
          <cell r="P5907" t="str">
            <v>R JOSE</v>
          </cell>
          <cell r="Q5907" t="str">
            <v>EMPRESA</v>
          </cell>
          <cell r="R5907" t="str">
            <v>PAPEL</v>
          </cell>
          <cell r="X5907">
            <v>0</v>
          </cell>
          <cell r="Y5907">
            <v>0</v>
          </cell>
          <cell r="Z5907">
            <v>0</v>
          </cell>
          <cell r="AA5907">
            <v>0</v>
          </cell>
          <cell r="AB5907">
            <v>0</v>
          </cell>
          <cell r="AC5907">
            <v>41800</v>
          </cell>
          <cell r="AD5907">
            <v>0.41666666666666669</v>
          </cell>
          <cell r="AE5907" t="str">
            <v>MMORAN</v>
          </cell>
          <cell r="AF5907">
            <v>12</v>
          </cell>
          <cell r="AG5907">
            <v>0</v>
          </cell>
          <cell r="AN5907">
            <v>0</v>
          </cell>
          <cell r="AP5907">
            <v>6</v>
          </cell>
          <cell r="AQ5907" t="str">
            <v>RONALD JOSÉ</v>
          </cell>
          <cell r="AR5907">
            <v>2</v>
          </cell>
          <cell r="AS5907" t="str">
            <v>OSCAR RIPALDA</v>
          </cell>
          <cell r="AT5907">
            <v>16</v>
          </cell>
          <cell r="AU5907" t="str">
            <v>CRITICO_16</v>
          </cell>
          <cell r="AV5907" t="str">
            <v>#N/A</v>
          </cell>
          <cell r="AW5907" t="str">
            <v>#N/A</v>
          </cell>
          <cell r="AX5907" t="b">
            <v>0</v>
          </cell>
          <cell r="AY5907" t="b">
            <v>0</v>
          </cell>
        </row>
        <row r="5908">
          <cell r="B5908" t="str">
            <v>1202158323001</v>
          </cell>
          <cell r="C5908" t="str">
            <v>BAJAÃ‘A TORRES MONICA DEL ROCIO</v>
          </cell>
          <cell r="D5908">
            <v>212</v>
          </cell>
          <cell r="E5908">
            <v>21211</v>
          </cell>
          <cell r="F5908">
            <v>2121150</v>
          </cell>
          <cell r="G5908" t="str">
            <v>SERVICIOS</v>
          </cell>
          <cell r="H5908" t="str">
            <v>SERVICIOS</v>
          </cell>
          <cell r="J5908" t="str">
            <v>MICROEMPRESA</v>
          </cell>
          <cell r="K5908">
            <v>0</v>
          </cell>
          <cell r="L5908" t="str">
            <v>01Empresas Normales</v>
          </cell>
          <cell r="M5908">
            <v>41813</v>
          </cell>
          <cell r="N5908">
            <v>0.37152777777777779</v>
          </cell>
          <cell r="O5908" t="str">
            <v>R BRAVO</v>
          </cell>
          <cell r="P5908" t="str">
            <v>R BRAVO</v>
          </cell>
          <cell r="Q5908" t="str">
            <v>APLICATIVO WEB</v>
          </cell>
          <cell r="R5908" t="str">
            <v>APLICATIVO WEB</v>
          </cell>
          <cell r="S5908">
            <v>41813</v>
          </cell>
          <cell r="T5908">
            <v>0.66666666666666663</v>
          </cell>
          <cell r="U5908" t="str">
            <v>PRE-012</v>
          </cell>
          <cell r="AE5908">
            <v>0</v>
          </cell>
          <cell r="AG5908">
            <v>0</v>
          </cell>
          <cell r="AN5908">
            <v>0</v>
          </cell>
          <cell r="AP5908">
            <v>5</v>
          </cell>
          <cell r="AQ5908" t="str">
            <v>ROSA BRAVO</v>
          </cell>
          <cell r="AR5908">
            <v>2</v>
          </cell>
          <cell r="AS5908" t="str">
            <v>OSCAR RIPALDA</v>
          </cell>
          <cell r="AT5908">
            <v>16</v>
          </cell>
          <cell r="AU5908" t="str">
            <v>CRITICO_16</v>
          </cell>
          <cell r="AV5908" t="str">
            <v>1</v>
          </cell>
          <cell r="AW5908" t="str">
            <v>1202158323001</v>
          </cell>
          <cell r="AX5908" t="b">
            <v>0</v>
          </cell>
          <cell r="AY5908" t="b">
            <v>0</v>
          </cell>
        </row>
        <row r="5909">
          <cell r="B5909" t="str">
            <v>1202869838001</v>
          </cell>
          <cell r="C5909" t="str">
            <v>CHIRIBOGA CASANOVA WASHINGTON ALBERTO</v>
          </cell>
          <cell r="D5909">
            <v>212</v>
          </cell>
          <cell r="E5909">
            <v>21205</v>
          </cell>
          <cell r="F5909">
            <v>2120550</v>
          </cell>
          <cell r="G5909" t="str">
            <v>SERVICIOS</v>
          </cell>
          <cell r="H5909" t="str">
            <v>SERVICIOS</v>
          </cell>
          <cell r="J5909" t="str">
            <v>MICROEMPRESA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 t="str">
            <v>R BRAVO</v>
          </cell>
          <cell r="P5909" t="str">
            <v>R BRAVO</v>
          </cell>
          <cell r="R5909">
            <v>0</v>
          </cell>
          <cell r="AE5909">
            <v>0</v>
          </cell>
          <cell r="AG5909">
            <v>0</v>
          </cell>
          <cell r="AN5909">
            <v>0</v>
          </cell>
          <cell r="AP5909">
            <v>5</v>
          </cell>
          <cell r="AQ5909" t="str">
            <v>ROSA BRAVO</v>
          </cell>
          <cell r="AR5909">
            <v>2</v>
          </cell>
          <cell r="AS5909" t="str">
            <v>OSCAR RIPALDA</v>
          </cell>
          <cell r="AT5909">
            <v>16</v>
          </cell>
          <cell r="AU5909" t="str">
            <v>CRITICO_16</v>
          </cell>
          <cell r="AV5909" t="str">
            <v>#N/A</v>
          </cell>
          <cell r="AW5909" t="str">
            <v>#N/A</v>
          </cell>
          <cell r="AX5909" t="b">
            <v>1</v>
          </cell>
          <cell r="AY5909" t="b">
            <v>1</v>
          </cell>
        </row>
        <row r="5910">
          <cell r="B5910" t="str">
            <v>1203327117001</v>
          </cell>
          <cell r="C5910" t="str">
            <v>ALVARIO ZAMBRANO LUIS ARLEY</v>
          </cell>
          <cell r="D5910">
            <v>212</v>
          </cell>
          <cell r="E5910">
            <v>21205</v>
          </cell>
          <cell r="F5910">
            <v>2120550</v>
          </cell>
          <cell r="G5910" t="str">
            <v>MANUFACTURA</v>
          </cell>
          <cell r="H5910" t="str">
            <v>MANUFACTURA</v>
          </cell>
          <cell r="J5910" t="str">
            <v>MICROEMPRESA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 t="str">
            <v>R BRAVO</v>
          </cell>
          <cell r="P5910" t="str">
            <v>R BRAVO</v>
          </cell>
          <cell r="R5910">
            <v>0</v>
          </cell>
          <cell r="AE5910">
            <v>0</v>
          </cell>
          <cell r="AG5910">
            <v>0</v>
          </cell>
          <cell r="AN5910">
            <v>0</v>
          </cell>
          <cell r="AP5910">
            <v>5</v>
          </cell>
          <cell r="AQ5910" t="str">
            <v>ROSA BRAVO</v>
          </cell>
          <cell r="AR5910">
            <v>2</v>
          </cell>
          <cell r="AS5910" t="str">
            <v>OSCAR RIPALDA</v>
          </cell>
          <cell r="AT5910">
            <v>3</v>
          </cell>
          <cell r="AU5910" t="str">
            <v>ANDRE ACUÑA</v>
          </cell>
          <cell r="AV5910" t="str">
            <v>#N/A</v>
          </cell>
          <cell r="AW5910" t="str">
            <v>#N/A</v>
          </cell>
          <cell r="AX5910" t="b">
            <v>1</v>
          </cell>
          <cell r="AY5910" t="b">
            <v>1</v>
          </cell>
        </row>
        <row r="5911">
          <cell r="B5911" t="str">
            <v>1300017322001</v>
          </cell>
          <cell r="C5911" t="str">
            <v>MONTESDEOCA GUZMAN FABIAN VICENTE</v>
          </cell>
          <cell r="D5911">
            <v>213</v>
          </cell>
          <cell r="E5911">
            <v>21301</v>
          </cell>
          <cell r="F5911">
            <v>2130150</v>
          </cell>
          <cell r="G5911" t="str">
            <v>SERVICIOS</v>
          </cell>
          <cell r="H5911" t="str">
            <v>SERVICIOS</v>
          </cell>
          <cell r="J5911" t="str">
            <v>MICROEMPRESA</v>
          </cell>
          <cell r="K5911">
            <v>0</v>
          </cell>
          <cell r="L5911" t="str">
            <v>01Empresas Normales</v>
          </cell>
          <cell r="M5911">
            <v>41814</v>
          </cell>
          <cell r="N5911">
            <v>0.35416666666666669</v>
          </cell>
          <cell r="O5911" t="str">
            <v>V SANCHEZ</v>
          </cell>
          <cell r="P5911" t="str">
            <v>V SANCHEZ</v>
          </cell>
          <cell r="Q5911" t="str">
            <v>APLICATIVO WEB</v>
          </cell>
          <cell r="R5911" t="str">
            <v>APLICATIVO WEB</v>
          </cell>
          <cell r="S5911">
            <v>41814</v>
          </cell>
          <cell r="T5911">
            <v>0.54166666666666663</v>
          </cell>
          <cell r="U5911" t="str">
            <v>PRE-014</v>
          </cell>
          <cell r="AE5911">
            <v>0</v>
          </cell>
          <cell r="AG5911">
            <v>0</v>
          </cell>
          <cell r="AN5911">
            <v>0</v>
          </cell>
          <cell r="AP5911">
            <v>11</v>
          </cell>
          <cell r="AQ5911" t="str">
            <v>DIANA ARMIJOS</v>
          </cell>
          <cell r="AR5911">
            <v>3</v>
          </cell>
          <cell r="AS5911" t="str">
            <v>CARLOS UYAGUARI</v>
          </cell>
          <cell r="AT5911">
            <v>1</v>
          </cell>
          <cell r="AU5911" t="str">
            <v>MANUEL YANAYACO</v>
          </cell>
          <cell r="AV5911" t="str">
            <v>1</v>
          </cell>
          <cell r="AW5911" t="str">
            <v>1300017322001</v>
          </cell>
          <cell r="AX5911" t="b">
            <v>0</v>
          </cell>
          <cell r="AY5911" t="b">
            <v>0</v>
          </cell>
        </row>
        <row r="5912">
          <cell r="B5912" t="str">
            <v>1300635487001</v>
          </cell>
          <cell r="C5912" t="str">
            <v>VELEZ DELGADO IGNACIO BOANERGES</v>
          </cell>
          <cell r="D5912">
            <v>213</v>
          </cell>
          <cell r="E5912">
            <v>21309</v>
          </cell>
          <cell r="F5912">
            <v>2130950</v>
          </cell>
          <cell r="G5912" t="str">
            <v>SERVICIOS</v>
          </cell>
          <cell r="H5912" t="str">
            <v>SERVICIOS</v>
          </cell>
          <cell r="J5912" t="str">
            <v>MICROEMPRESA</v>
          </cell>
          <cell r="K5912">
            <v>0</v>
          </cell>
          <cell r="L5912" t="str">
            <v>03No ubicadas</v>
          </cell>
          <cell r="M5912">
            <v>41830</v>
          </cell>
          <cell r="N5912">
            <v>0.33333333333333331</v>
          </cell>
          <cell r="O5912" t="str">
            <v>R CASTRO</v>
          </cell>
          <cell r="P5912" t="str">
            <v>R CASTRO</v>
          </cell>
          <cell r="Q5912" t="str">
            <v>R CASTRO</v>
          </cell>
          <cell r="R5912" t="str">
            <v>PAPEL</v>
          </cell>
          <cell r="AC5912">
            <v>41831</v>
          </cell>
          <cell r="AD5912">
            <v>0.33333333333333331</v>
          </cell>
          <cell r="AE5912" t="str">
            <v>MMORAN</v>
          </cell>
          <cell r="AF5912">
            <v>31</v>
          </cell>
          <cell r="AG5912">
            <v>0</v>
          </cell>
          <cell r="AN5912">
            <v>0</v>
          </cell>
          <cell r="AP5912">
            <v>12</v>
          </cell>
          <cell r="AQ5912" t="str">
            <v>RONALD CASTRO</v>
          </cell>
          <cell r="AR5912">
            <v>3</v>
          </cell>
          <cell r="AS5912" t="str">
            <v>CARLOS UYAGUARI</v>
          </cell>
          <cell r="AT5912">
            <v>1</v>
          </cell>
          <cell r="AU5912" t="str">
            <v>MANUEL YANAYACO</v>
          </cell>
          <cell r="AV5912" t="str">
            <v>#N/A</v>
          </cell>
          <cell r="AW5912" t="str">
            <v>#N/A</v>
          </cell>
          <cell r="AX5912" t="b">
            <v>0</v>
          </cell>
          <cell r="AY5912" t="b">
            <v>0</v>
          </cell>
        </row>
        <row r="5913">
          <cell r="B5913" t="str">
            <v>1301269864001</v>
          </cell>
          <cell r="C5913" t="str">
            <v>VELEZ SALAZAR WASHINGTON AGUSTIN</v>
          </cell>
          <cell r="D5913">
            <v>213</v>
          </cell>
          <cell r="E5913">
            <v>21301</v>
          </cell>
          <cell r="F5913">
            <v>2130150</v>
          </cell>
          <cell r="G5913" t="str">
            <v>COMERCIO</v>
          </cell>
          <cell r="H5913" t="str">
            <v>COMERCIO</v>
          </cell>
          <cell r="J5913" t="str">
            <v>MICROEMPRESA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 t="str">
            <v>V SANCHEZ</v>
          </cell>
          <cell r="P5913" t="str">
            <v>V SANCHEZ</v>
          </cell>
          <cell r="R5913">
            <v>0</v>
          </cell>
          <cell r="AE5913">
            <v>0</v>
          </cell>
          <cell r="AG5913">
            <v>0</v>
          </cell>
          <cell r="AN5913">
            <v>0</v>
          </cell>
          <cell r="AP5913">
            <v>11</v>
          </cell>
          <cell r="AQ5913" t="str">
            <v>DIANA ARMIJOS</v>
          </cell>
          <cell r="AR5913">
            <v>3</v>
          </cell>
          <cell r="AS5913" t="str">
            <v>CARLOS UYAGUARI</v>
          </cell>
          <cell r="AT5913">
            <v>1</v>
          </cell>
          <cell r="AU5913" t="str">
            <v>MANUEL YANAYACO</v>
          </cell>
          <cell r="AV5913" t="str">
            <v>#N/A</v>
          </cell>
          <cell r="AW5913" t="str">
            <v>#N/A</v>
          </cell>
          <cell r="AX5913" t="b">
            <v>1</v>
          </cell>
          <cell r="AY5913" t="b">
            <v>1</v>
          </cell>
        </row>
        <row r="5914">
          <cell r="B5914" t="str">
            <v>1303277097001</v>
          </cell>
          <cell r="C5914" t="str">
            <v>MARQUEZ LLORENTI LUIS ALFREDO</v>
          </cell>
          <cell r="D5914">
            <v>213</v>
          </cell>
          <cell r="E5914">
            <v>21317</v>
          </cell>
          <cell r="F5914">
            <v>2131750</v>
          </cell>
          <cell r="G5914" t="str">
            <v>SERVICIOS</v>
          </cell>
          <cell r="H5914" t="str">
            <v>SERVICIOS</v>
          </cell>
          <cell r="J5914" t="str">
            <v>MICROEMPRESA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 t="str">
            <v>R CUCALON</v>
          </cell>
          <cell r="P5914" t="str">
            <v>R CUCALON</v>
          </cell>
          <cell r="R5914">
            <v>0</v>
          </cell>
          <cell r="AE5914">
            <v>0</v>
          </cell>
          <cell r="AG5914">
            <v>0</v>
          </cell>
          <cell r="AN5914">
            <v>0</v>
          </cell>
          <cell r="AP5914">
            <v>16</v>
          </cell>
          <cell r="AQ5914" t="str">
            <v>RICARDO CUCALON</v>
          </cell>
          <cell r="AR5914">
            <v>4</v>
          </cell>
          <cell r="AS5914" t="str">
            <v>VERÓNICA MENÉNDEZ</v>
          </cell>
          <cell r="AT5914">
            <v>11</v>
          </cell>
          <cell r="AU5914" t="str">
            <v>ARACELY CAMPOZANO</v>
          </cell>
          <cell r="AV5914" t="str">
            <v>#N/A</v>
          </cell>
          <cell r="AW5914" t="str">
            <v>#N/A</v>
          </cell>
          <cell r="AX5914" t="b">
            <v>1</v>
          </cell>
          <cell r="AY5914" t="b">
            <v>1</v>
          </cell>
        </row>
        <row r="5915">
          <cell r="B5915" t="str">
            <v>1303418998001</v>
          </cell>
          <cell r="C5915" t="str">
            <v>DEL VALLE PALACIOS MARIA LENYS</v>
          </cell>
          <cell r="D5915">
            <v>209</v>
          </cell>
          <cell r="E5915">
            <v>20908</v>
          </cell>
          <cell r="F5915">
            <v>2090850</v>
          </cell>
          <cell r="G5915" t="str">
            <v>SERVICIOS</v>
          </cell>
          <cell r="H5915" t="str">
            <v>SERVICIOS</v>
          </cell>
          <cell r="J5915" t="str">
            <v>MICROEMPRESA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 t="str">
            <v>M LINDAO</v>
          </cell>
          <cell r="P5915" t="str">
            <v>M LINDAO</v>
          </cell>
          <cell r="R5915">
            <v>0</v>
          </cell>
          <cell r="AE5915">
            <v>0</v>
          </cell>
          <cell r="AG5915">
            <v>0</v>
          </cell>
          <cell r="AN5915">
            <v>0</v>
          </cell>
          <cell r="AP5915">
            <v>22</v>
          </cell>
          <cell r="AQ5915" t="str">
            <v>MARIBEL LINDAO</v>
          </cell>
          <cell r="AR5915">
            <v>6</v>
          </cell>
          <cell r="AS5915" t="str">
            <v>NELSON BELTRAN</v>
          </cell>
          <cell r="AT5915">
            <v>15</v>
          </cell>
          <cell r="AU5915" t="str">
            <v>JESSENIA RAMOS</v>
          </cell>
          <cell r="AV5915" t="str">
            <v>#N/A</v>
          </cell>
          <cell r="AW5915" t="str">
            <v>#N/A</v>
          </cell>
          <cell r="AX5915" t="b">
            <v>1</v>
          </cell>
          <cell r="AY5915" t="b">
            <v>1</v>
          </cell>
        </row>
        <row r="5916">
          <cell r="B5916" t="str">
            <v>1303549503001</v>
          </cell>
          <cell r="C5916" t="str">
            <v>SANCHEZ LOOR FRANCISCO CLOTARIO</v>
          </cell>
          <cell r="D5916">
            <v>209</v>
          </cell>
          <cell r="E5916">
            <v>20901</v>
          </cell>
          <cell r="F5916">
            <v>2090150</v>
          </cell>
          <cell r="G5916" t="str">
            <v>MANUFACTURA</v>
          </cell>
          <cell r="H5916" t="str">
            <v>MANUFACTURA</v>
          </cell>
          <cell r="J5916" t="str">
            <v>MICROEMPRESA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 t="str">
            <v>R JOSE</v>
          </cell>
          <cell r="P5916" t="str">
            <v>R JOSE</v>
          </cell>
          <cell r="R5916">
            <v>0</v>
          </cell>
          <cell r="AE5916">
            <v>0</v>
          </cell>
          <cell r="AG5916">
            <v>0</v>
          </cell>
          <cell r="AN5916">
            <v>0</v>
          </cell>
          <cell r="AP5916">
            <v>6</v>
          </cell>
          <cell r="AQ5916" t="str">
            <v>RONALD JOSÉ</v>
          </cell>
          <cell r="AR5916">
            <v>2</v>
          </cell>
          <cell r="AS5916" t="str">
            <v>OSCAR RIPALDA</v>
          </cell>
          <cell r="AT5916">
            <v>2</v>
          </cell>
          <cell r="AU5916" t="str">
            <v>JOHANNA ALBAN</v>
          </cell>
          <cell r="AV5916" t="str">
            <v>#N/A</v>
          </cell>
          <cell r="AW5916" t="str">
            <v>#N/A</v>
          </cell>
          <cell r="AX5916" t="b">
            <v>1</v>
          </cell>
          <cell r="AY5916" t="b">
            <v>1</v>
          </cell>
        </row>
        <row r="5917">
          <cell r="B5917" t="str">
            <v>1303960130001</v>
          </cell>
          <cell r="C5917" t="str">
            <v>CHINGA VILLAMAR IVAN LEONEL</v>
          </cell>
          <cell r="D5917">
            <v>213</v>
          </cell>
          <cell r="E5917">
            <v>21301</v>
          </cell>
          <cell r="F5917">
            <v>2130150</v>
          </cell>
          <cell r="G5917" t="str">
            <v>SERVICIOS</v>
          </cell>
          <cell r="H5917" t="str">
            <v>SERVICIOS</v>
          </cell>
          <cell r="J5917" t="str">
            <v>MICROEMPRESA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 t="str">
            <v>V SANCHEZ</v>
          </cell>
          <cell r="P5917" t="str">
            <v>V SANCHEZ</v>
          </cell>
          <cell r="R5917">
            <v>0</v>
          </cell>
          <cell r="AE5917">
            <v>0</v>
          </cell>
          <cell r="AG5917">
            <v>0</v>
          </cell>
          <cell r="AN5917">
            <v>0</v>
          </cell>
          <cell r="AP5917">
            <v>11</v>
          </cell>
          <cell r="AQ5917" t="str">
            <v>DIANA ARMIJOS</v>
          </cell>
          <cell r="AR5917">
            <v>3</v>
          </cell>
          <cell r="AS5917" t="str">
            <v>CARLOS UYAGUARI</v>
          </cell>
          <cell r="AT5917">
            <v>1</v>
          </cell>
          <cell r="AU5917" t="str">
            <v>MANUEL YANAYACO</v>
          </cell>
          <cell r="AV5917" t="str">
            <v>#N/A</v>
          </cell>
          <cell r="AW5917" t="str">
            <v>#N/A</v>
          </cell>
          <cell r="AX5917" t="b">
            <v>1</v>
          </cell>
          <cell r="AY5917" t="b">
            <v>1</v>
          </cell>
        </row>
        <row r="5918">
          <cell r="B5918" t="str">
            <v>1305002931001</v>
          </cell>
          <cell r="C5918" t="str">
            <v>ZAMORA PINARGOTE JACOBA CONCEPCION</v>
          </cell>
          <cell r="D5918">
            <v>213</v>
          </cell>
          <cell r="E5918">
            <v>21308</v>
          </cell>
          <cell r="F5918">
            <v>2130850</v>
          </cell>
          <cell r="G5918" t="str">
            <v>SERVICIOS</v>
          </cell>
          <cell r="H5918" t="str">
            <v>SERVICIOS</v>
          </cell>
          <cell r="J5918" t="str">
            <v>MICROEMPRESA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 t="str">
            <v>C MANCERO</v>
          </cell>
          <cell r="P5918" t="str">
            <v>C MANCERO</v>
          </cell>
          <cell r="R5918">
            <v>0</v>
          </cell>
          <cell r="AE5918">
            <v>0</v>
          </cell>
          <cell r="AG5918">
            <v>0</v>
          </cell>
          <cell r="AN5918">
            <v>0</v>
          </cell>
          <cell r="AP5918">
            <v>14</v>
          </cell>
          <cell r="AQ5918" t="str">
            <v>VICENTA SÁNCHEZ</v>
          </cell>
          <cell r="AR5918">
            <v>4</v>
          </cell>
          <cell r="AS5918" t="str">
            <v>VERÓNICA MENÉNDEZ</v>
          </cell>
          <cell r="AT5918">
            <v>12</v>
          </cell>
          <cell r="AU5918" t="str">
            <v>CHRISTOPHER SANCHEZ</v>
          </cell>
          <cell r="AV5918" t="str">
            <v>#N/A</v>
          </cell>
          <cell r="AW5918" t="str">
            <v>#N/A</v>
          </cell>
          <cell r="AX5918" t="b">
            <v>1</v>
          </cell>
          <cell r="AY5918" t="b">
            <v>1</v>
          </cell>
        </row>
        <row r="5919">
          <cell r="B5919" t="str">
            <v>1305030981001</v>
          </cell>
          <cell r="C5919" t="str">
            <v>DAVID VELEZ DARIO ZENON</v>
          </cell>
          <cell r="D5919">
            <v>213</v>
          </cell>
          <cell r="E5919">
            <v>21302</v>
          </cell>
          <cell r="F5919">
            <v>2130250</v>
          </cell>
          <cell r="G5919" t="str">
            <v>SERVICIOS</v>
          </cell>
          <cell r="H5919" t="str">
            <v>SERVICIOS</v>
          </cell>
          <cell r="J5919" t="str">
            <v>MICROEMPRESA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 t="str">
            <v>R CASTRO</v>
          </cell>
          <cell r="P5919" t="str">
            <v>R CASTRO</v>
          </cell>
          <cell r="R5919">
            <v>0</v>
          </cell>
          <cell r="AE5919">
            <v>0</v>
          </cell>
          <cell r="AG5919">
            <v>0</v>
          </cell>
          <cell r="AN5919">
            <v>0</v>
          </cell>
          <cell r="AP5919">
            <v>12</v>
          </cell>
          <cell r="AQ5919" t="str">
            <v>RONALD CASTRO</v>
          </cell>
          <cell r="AR5919">
            <v>3</v>
          </cell>
          <cell r="AS5919" t="str">
            <v>CARLOS UYAGUARI</v>
          </cell>
          <cell r="AT5919">
            <v>1</v>
          </cell>
          <cell r="AU5919" t="str">
            <v>MANUEL YANAYACO</v>
          </cell>
          <cell r="AV5919" t="str">
            <v>#N/A</v>
          </cell>
          <cell r="AW5919" t="str">
            <v>#N/A</v>
          </cell>
          <cell r="AX5919" t="b">
            <v>1</v>
          </cell>
          <cell r="AY5919" t="b">
            <v>1</v>
          </cell>
        </row>
        <row r="5920">
          <cell r="B5920" t="str">
            <v>1305727396001</v>
          </cell>
          <cell r="C5920" t="str">
            <v>RENGIFO VELEZ MANUEL QUERUBIN</v>
          </cell>
          <cell r="D5920">
            <v>213</v>
          </cell>
          <cell r="E5920">
            <v>21308</v>
          </cell>
          <cell r="F5920">
            <v>2130850</v>
          </cell>
          <cell r="G5920" t="str">
            <v>MANUFACTURA</v>
          </cell>
          <cell r="H5920" t="str">
            <v>MANUFACTURA</v>
          </cell>
          <cell r="J5920" t="str">
            <v>MICROEMPRESA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 t="str">
            <v>C MANCERO</v>
          </cell>
          <cell r="P5920" t="str">
            <v>C MANCERO</v>
          </cell>
          <cell r="R5920">
            <v>0</v>
          </cell>
          <cell r="AE5920">
            <v>0</v>
          </cell>
          <cell r="AG5920">
            <v>0</v>
          </cell>
          <cell r="AN5920">
            <v>0</v>
          </cell>
          <cell r="AP5920">
            <v>14</v>
          </cell>
          <cell r="AQ5920" t="str">
            <v>VICENTA SÁNCHEZ</v>
          </cell>
          <cell r="AR5920">
            <v>4</v>
          </cell>
          <cell r="AS5920" t="str">
            <v>VERÓNICA MENÉNDEZ</v>
          </cell>
          <cell r="AT5920">
            <v>10</v>
          </cell>
          <cell r="AU5920" t="str">
            <v>EDDY SOLANO</v>
          </cell>
          <cell r="AV5920" t="str">
            <v>#N/A</v>
          </cell>
          <cell r="AW5920" t="str">
            <v>#N/A</v>
          </cell>
          <cell r="AX5920" t="b">
            <v>1</v>
          </cell>
          <cell r="AY5920" t="b">
            <v>1</v>
          </cell>
        </row>
        <row r="5921">
          <cell r="B5921" t="str">
            <v>1305799114001</v>
          </cell>
          <cell r="C5921" t="str">
            <v>INTRIAGO RODRIGUEZ JUAN JOSE</v>
          </cell>
          <cell r="D5921">
            <v>213</v>
          </cell>
          <cell r="E5921">
            <v>21301</v>
          </cell>
          <cell r="F5921">
            <v>2130150</v>
          </cell>
          <cell r="G5921" t="str">
            <v>SERVICIOS</v>
          </cell>
          <cell r="H5921" t="str">
            <v>SERVICIOS</v>
          </cell>
          <cell r="J5921" t="str">
            <v>MICROEMPRESA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 t="str">
            <v>N MOREIRA ALAVA</v>
          </cell>
          <cell r="P5921" t="str">
            <v>N MOREIRA ALAVA</v>
          </cell>
          <cell r="R5921">
            <v>0</v>
          </cell>
          <cell r="AE5921">
            <v>0</v>
          </cell>
          <cell r="AG5921">
            <v>0</v>
          </cell>
          <cell r="AN5921">
            <v>0</v>
          </cell>
          <cell r="AP5921">
            <v>10</v>
          </cell>
          <cell r="AQ5921" t="str">
            <v>NESTOR MOREIRA</v>
          </cell>
          <cell r="AR5921">
            <v>3</v>
          </cell>
          <cell r="AS5921" t="str">
            <v>CARLOS UYAGUARI</v>
          </cell>
          <cell r="AT5921">
            <v>7</v>
          </cell>
          <cell r="AU5921" t="str">
            <v>LINDA TUTIVEN</v>
          </cell>
          <cell r="AV5921" t="str">
            <v>#N/A</v>
          </cell>
          <cell r="AW5921" t="str">
            <v>#N/A</v>
          </cell>
          <cell r="AX5921" t="b">
            <v>1</v>
          </cell>
          <cell r="AY5921" t="b">
            <v>1</v>
          </cell>
        </row>
        <row r="5922">
          <cell r="B5922" t="str">
            <v>1305877977001</v>
          </cell>
          <cell r="C5922" t="str">
            <v>MASTARRENO CEDEÃ‘O JOSE ALBERTO</v>
          </cell>
          <cell r="D5922">
            <v>213</v>
          </cell>
          <cell r="E5922">
            <v>21302</v>
          </cell>
          <cell r="F5922">
            <v>2130250</v>
          </cell>
          <cell r="G5922" t="str">
            <v>MANUFACTURA</v>
          </cell>
          <cell r="H5922" t="str">
            <v>MANUFACTURA</v>
          </cell>
          <cell r="J5922" t="str">
            <v>MICROEMPRESA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 t="str">
            <v>R CASTRO</v>
          </cell>
          <cell r="P5922" t="str">
            <v>R CASTRO</v>
          </cell>
          <cell r="R5922">
            <v>0</v>
          </cell>
          <cell r="AE5922">
            <v>0</v>
          </cell>
          <cell r="AG5922">
            <v>0</v>
          </cell>
          <cell r="AN5922">
            <v>0</v>
          </cell>
          <cell r="AP5922">
            <v>12</v>
          </cell>
          <cell r="AQ5922" t="str">
            <v>RONALD CASTRO</v>
          </cell>
          <cell r="AR5922">
            <v>3</v>
          </cell>
          <cell r="AS5922" t="str">
            <v>CARLOS UYAGUARI</v>
          </cell>
          <cell r="AT5922">
            <v>1</v>
          </cell>
          <cell r="AU5922" t="str">
            <v>MANUEL YANAYACO</v>
          </cell>
          <cell r="AV5922" t="str">
            <v>#N/A</v>
          </cell>
          <cell r="AW5922" t="str">
            <v>#N/A</v>
          </cell>
          <cell r="AX5922" t="b">
            <v>1</v>
          </cell>
          <cell r="AY5922" t="b">
            <v>1</v>
          </cell>
        </row>
        <row r="5923">
          <cell r="B5923" t="str">
            <v>1307394294001</v>
          </cell>
          <cell r="C5923" t="str">
            <v>MEZA CEDEÃ‘O OSCAR EDIXON</v>
          </cell>
          <cell r="D5923">
            <v>213</v>
          </cell>
          <cell r="E5923">
            <v>21308</v>
          </cell>
          <cell r="F5923">
            <v>2130850</v>
          </cell>
          <cell r="G5923" t="str">
            <v>MANUFACTURA</v>
          </cell>
          <cell r="H5923" t="str">
            <v>MANUFACTURA</v>
          </cell>
          <cell r="J5923" t="str">
            <v>MICROEMPRESA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 t="str">
            <v>C MANCERO</v>
          </cell>
          <cell r="P5923" t="str">
            <v>C MANCERO</v>
          </cell>
          <cell r="R5923">
            <v>0</v>
          </cell>
          <cell r="AE5923">
            <v>0</v>
          </cell>
          <cell r="AG5923">
            <v>0</v>
          </cell>
          <cell r="AN5923">
            <v>0</v>
          </cell>
          <cell r="AP5923">
            <v>14</v>
          </cell>
          <cell r="AQ5923" t="str">
            <v>VICENTA SÁNCHEZ</v>
          </cell>
          <cell r="AR5923">
            <v>4</v>
          </cell>
          <cell r="AS5923" t="str">
            <v>VERÓNICA MENÉNDEZ</v>
          </cell>
          <cell r="AT5923">
            <v>12</v>
          </cell>
          <cell r="AU5923" t="str">
            <v>CHRISTOPHER SANCHEZ</v>
          </cell>
          <cell r="AV5923" t="str">
            <v>#N/A</v>
          </cell>
          <cell r="AW5923" t="str">
            <v>#N/A</v>
          </cell>
          <cell r="AX5923" t="b">
            <v>1</v>
          </cell>
          <cell r="AY5923" t="b">
            <v>1</v>
          </cell>
        </row>
        <row r="5924">
          <cell r="B5924" t="str">
            <v>1307495513001</v>
          </cell>
          <cell r="C5924" t="str">
            <v>MORA LOZANO VIRGINIA MARIA</v>
          </cell>
          <cell r="D5924">
            <v>213</v>
          </cell>
          <cell r="E5924">
            <v>21314</v>
          </cell>
          <cell r="F5924">
            <v>2131450</v>
          </cell>
          <cell r="G5924" t="str">
            <v>SERVICIOS</v>
          </cell>
          <cell r="H5924" t="str">
            <v>SERVICIOS</v>
          </cell>
          <cell r="J5924" t="str">
            <v>MICROEMPRESA</v>
          </cell>
          <cell r="K5924">
            <v>0</v>
          </cell>
          <cell r="L5924" t="str">
            <v>01Empresas Normales</v>
          </cell>
          <cell r="M5924">
            <v>41809</v>
          </cell>
          <cell r="N5924">
            <v>0.35416666666666669</v>
          </cell>
          <cell r="O5924" t="str">
            <v>R CUCALON</v>
          </cell>
          <cell r="P5924" t="str">
            <v>R CUCALON</v>
          </cell>
          <cell r="Q5924" t="str">
            <v>APLICATIVO WEB</v>
          </cell>
          <cell r="R5924" t="str">
            <v>APLICATIVO WEB</v>
          </cell>
          <cell r="S5924">
            <v>41809</v>
          </cell>
          <cell r="T5924">
            <v>0.70833333333333337</v>
          </cell>
          <cell r="U5924" t="str">
            <v>PRE-007</v>
          </cell>
          <cell r="AE5924">
            <v>0</v>
          </cell>
          <cell r="AG5924">
            <v>0</v>
          </cell>
          <cell r="AN5924">
            <v>0</v>
          </cell>
          <cell r="AP5924">
            <v>16</v>
          </cell>
          <cell r="AQ5924" t="str">
            <v>RICARDO CUCALON</v>
          </cell>
          <cell r="AR5924">
            <v>4</v>
          </cell>
          <cell r="AS5924" t="str">
            <v>VERÓNICA MENÉNDEZ</v>
          </cell>
          <cell r="AT5924">
            <v>11</v>
          </cell>
          <cell r="AU5924" t="str">
            <v>ARACELY CAMPOZANO</v>
          </cell>
          <cell r="AV5924" t="str">
            <v>1</v>
          </cell>
          <cell r="AW5924" t="str">
            <v>1307495513001</v>
          </cell>
          <cell r="AX5924" t="b">
            <v>0</v>
          </cell>
          <cell r="AY5924" t="b">
            <v>0</v>
          </cell>
        </row>
        <row r="5925">
          <cell r="B5925" t="str">
            <v>1391734085001</v>
          </cell>
          <cell r="C5925" t="str">
            <v>CEYCECORP C.A.</v>
          </cell>
          <cell r="D5925">
            <v>213</v>
          </cell>
          <cell r="E5925">
            <v>21308</v>
          </cell>
          <cell r="F5925">
            <v>2130802</v>
          </cell>
          <cell r="G5925" t="str">
            <v>SERVICIOS</v>
          </cell>
          <cell r="H5925" t="str">
            <v>SERVICIOS</v>
          </cell>
          <cell r="J5925" t="str">
            <v>MICROEMPRESA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 t="str">
            <v>R CUCALON</v>
          </cell>
          <cell r="P5925" t="str">
            <v>R CUCALON</v>
          </cell>
          <cell r="R5925">
            <v>0</v>
          </cell>
          <cell r="AE5925">
            <v>0</v>
          </cell>
          <cell r="AG5925">
            <v>0</v>
          </cell>
          <cell r="AN5925">
            <v>0</v>
          </cell>
          <cell r="AP5925">
            <v>16</v>
          </cell>
          <cell r="AQ5925" t="str">
            <v>RICARDO CUCALON</v>
          </cell>
          <cell r="AR5925">
            <v>4</v>
          </cell>
          <cell r="AS5925" t="str">
            <v>VERÓNICA MENÉNDEZ</v>
          </cell>
          <cell r="AT5925">
            <v>11</v>
          </cell>
          <cell r="AU5925" t="str">
            <v>ARACELY CAMPOZANO</v>
          </cell>
          <cell r="AV5925" t="str">
            <v>#N/A</v>
          </cell>
          <cell r="AW5925" t="str">
            <v>#N/A</v>
          </cell>
          <cell r="AX5925" t="b">
            <v>1</v>
          </cell>
          <cell r="AY5925" t="b">
            <v>1</v>
          </cell>
        </row>
        <row r="5926">
          <cell r="B5926" t="str">
            <v>1391741359001</v>
          </cell>
          <cell r="C5926" t="str">
            <v>CONDOMINIO DEPARTAMENTOS HOTEL ORO VERDE</v>
          </cell>
          <cell r="D5926">
            <v>213</v>
          </cell>
          <cell r="E5926">
            <v>21308</v>
          </cell>
          <cell r="F5926">
            <v>2130850</v>
          </cell>
          <cell r="G5926" t="str">
            <v>SERVICIOS</v>
          </cell>
          <cell r="H5926" t="str">
            <v>SERVICIOS</v>
          </cell>
          <cell r="J5926" t="str">
            <v>MICROEMPRESA</v>
          </cell>
          <cell r="K5926">
            <v>0</v>
          </cell>
          <cell r="L5926">
            <v>0</v>
          </cell>
          <cell r="M5926">
            <v>0</v>
          </cell>
          <cell r="N5926">
            <v>0</v>
          </cell>
          <cell r="O5926" t="str">
            <v>C MANCERO</v>
          </cell>
          <cell r="P5926" t="str">
            <v>C MANCERO</v>
          </cell>
          <cell r="R5926">
            <v>0</v>
          </cell>
          <cell r="AE5926">
            <v>0</v>
          </cell>
          <cell r="AG5926">
            <v>0</v>
          </cell>
          <cell r="AN5926">
            <v>0</v>
          </cell>
          <cell r="AP5926">
            <v>14</v>
          </cell>
          <cell r="AQ5926" t="str">
            <v>VICENTA SÁNCHEZ</v>
          </cell>
          <cell r="AR5926">
            <v>4</v>
          </cell>
          <cell r="AS5926" t="str">
            <v>VERÓNICA MENÉNDEZ</v>
          </cell>
          <cell r="AT5926">
            <v>10</v>
          </cell>
          <cell r="AU5926" t="str">
            <v>EDDY SOLANO</v>
          </cell>
          <cell r="AV5926" t="str">
            <v>#N/A</v>
          </cell>
          <cell r="AW5926" t="str">
            <v>#N/A</v>
          </cell>
          <cell r="AX5926" t="b">
            <v>1</v>
          </cell>
          <cell r="AY5926" t="b">
            <v>1</v>
          </cell>
        </row>
        <row r="5927">
          <cell r="B5927" t="str">
            <v>1704374253001</v>
          </cell>
          <cell r="C5927" t="str">
            <v>GALLEGOS BELLO ANGEL FRANCISCO EDUARDO</v>
          </cell>
          <cell r="D5927">
            <v>213</v>
          </cell>
          <cell r="E5927">
            <v>21308</v>
          </cell>
          <cell r="F5927">
            <v>2130850</v>
          </cell>
          <cell r="G5927" t="str">
            <v>MANUFACTURA</v>
          </cell>
          <cell r="H5927" t="str">
            <v>MANUFACTURA</v>
          </cell>
          <cell r="J5927" t="str">
            <v>MICROEMPRESA</v>
          </cell>
          <cell r="K5927">
            <v>0</v>
          </cell>
          <cell r="L5927">
            <v>0</v>
          </cell>
          <cell r="M5927">
            <v>0</v>
          </cell>
          <cell r="N5927">
            <v>0</v>
          </cell>
          <cell r="O5927" t="str">
            <v>R BONILLA</v>
          </cell>
          <cell r="P5927" t="str">
            <v>R BONILLA</v>
          </cell>
          <cell r="R5927">
            <v>0</v>
          </cell>
          <cell r="AE5927">
            <v>0</v>
          </cell>
          <cell r="AG5927">
            <v>0</v>
          </cell>
          <cell r="AN5927">
            <v>0</v>
          </cell>
          <cell r="AP5927">
            <v>13</v>
          </cell>
          <cell r="AQ5927" t="str">
            <v>ROBERT BONILLA</v>
          </cell>
          <cell r="AR5927">
            <v>4</v>
          </cell>
          <cell r="AS5927" t="str">
            <v>VERÓNICA MENÉNDEZ</v>
          </cell>
          <cell r="AT5927">
            <v>14</v>
          </cell>
          <cell r="AU5927" t="str">
            <v>CRITICO_14</v>
          </cell>
          <cell r="AV5927" t="str">
            <v>#N/A</v>
          </cell>
          <cell r="AW5927" t="str">
            <v>#N/A</v>
          </cell>
          <cell r="AX5927" t="b">
            <v>1</v>
          </cell>
          <cell r="AY5927" t="b">
            <v>1</v>
          </cell>
        </row>
        <row r="5928">
          <cell r="B5928" t="str">
            <v>1706118583001</v>
          </cell>
          <cell r="C5928" t="str">
            <v>COELLO ZARAGUAYO NILA GLORIA</v>
          </cell>
          <cell r="D5928">
            <v>123</v>
          </cell>
          <cell r="E5928">
            <v>12301</v>
          </cell>
          <cell r="F5928">
            <v>1230150</v>
          </cell>
          <cell r="G5928" t="str">
            <v>SERVICIOS</v>
          </cell>
          <cell r="H5928" t="str">
            <v>SERVICIOS</v>
          </cell>
          <cell r="J5928" t="str">
            <v>MICROEMPRESA</v>
          </cell>
          <cell r="K5928">
            <v>0</v>
          </cell>
          <cell r="L5928" t="str">
            <v>01Empresas Normales</v>
          </cell>
          <cell r="M5928">
            <v>41814</v>
          </cell>
          <cell r="N5928">
            <v>0.35416666666666669</v>
          </cell>
          <cell r="O5928" t="str">
            <v>G HERNANDEZ</v>
          </cell>
          <cell r="P5928" t="str">
            <v>G HERNANDEZ</v>
          </cell>
          <cell r="Q5928" t="str">
            <v>APLICATIVO WEB</v>
          </cell>
          <cell r="R5928" t="str">
            <v>APLICATIVO WEB</v>
          </cell>
          <cell r="S5928">
            <v>41814</v>
          </cell>
          <cell r="T5928">
            <v>0.54166666666666663</v>
          </cell>
          <cell r="U5928" t="str">
            <v>PRE-014</v>
          </cell>
          <cell r="AE5928">
            <v>0</v>
          </cell>
          <cell r="AG5928">
            <v>0</v>
          </cell>
          <cell r="AN5928">
            <v>0</v>
          </cell>
          <cell r="AP5928">
            <v>17</v>
          </cell>
          <cell r="AQ5928" t="str">
            <v>GEOVANNY HERNANDEZ</v>
          </cell>
          <cell r="AR5928">
            <v>5</v>
          </cell>
          <cell r="AS5928" t="str">
            <v>ROSA ESCALANTE</v>
          </cell>
          <cell r="AT5928">
            <v>13</v>
          </cell>
          <cell r="AU5928" t="str">
            <v>MARIA LANDA</v>
          </cell>
          <cell r="AV5928" t="str">
            <v>1</v>
          </cell>
          <cell r="AW5928" t="str">
            <v>1706118583001</v>
          </cell>
          <cell r="AX5928" t="b">
            <v>0</v>
          </cell>
          <cell r="AY5928" t="b">
            <v>0</v>
          </cell>
        </row>
        <row r="5929">
          <cell r="B5929" t="str">
            <v>1706161757001</v>
          </cell>
          <cell r="C5929" t="str">
            <v>MONTERO YEPEZ JOSE MIGUEL</v>
          </cell>
          <cell r="D5929">
            <v>123</v>
          </cell>
          <cell r="E5929">
            <v>12301</v>
          </cell>
          <cell r="F5929">
            <v>1230150</v>
          </cell>
          <cell r="G5929" t="str">
            <v>SERVICIOS</v>
          </cell>
          <cell r="H5929" t="str">
            <v>SERVICIOS</v>
          </cell>
          <cell r="J5929" t="str">
            <v>MICROEMPRESA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 t="str">
            <v>G HERNANDEZ</v>
          </cell>
          <cell r="P5929" t="str">
            <v>G HERNANDEZ</v>
          </cell>
          <cell r="R5929">
            <v>0</v>
          </cell>
          <cell r="AE5929">
            <v>0</v>
          </cell>
          <cell r="AG5929">
            <v>0</v>
          </cell>
          <cell r="AN5929">
            <v>0</v>
          </cell>
          <cell r="AP5929">
            <v>17</v>
          </cell>
          <cell r="AQ5929" t="str">
            <v>GEOVANNY HERNANDEZ</v>
          </cell>
          <cell r="AR5929">
            <v>5</v>
          </cell>
          <cell r="AS5929" t="str">
            <v>ROSA ESCALANTE</v>
          </cell>
          <cell r="AT5929">
            <v>13</v>
          </cell>
          <cell r="AU5929" t="str">
            <v>MARIA LANDA</v>
          </cell>
          <cell r="AV5929" t="str">
            <v>#N/A</v>
          </cell>
          <cell r="AW5929" t="str">
            <v>#N/A</v>
          </cell>
          <cell r="AX5929" t="b">
            <v>1</v>
          </cell>
          <cell r="AY5929" t="b">
            <v>1</v>
          </cell>
        </row>
        <row r="5930">
          <cell r="B5930" t="str">
            <v>1706194170001</v>
          </cell>
          <cell r="C5930" t="str">
            <v>BAZURTO ENRIQUEZ MARIA AMADA</v>
          </cell>
          <cell r="D5930">
            <v>123</v>
          </cell>
          <cell r="E5930">
            <v>12301</v>
          </cell>
          <cell r="F5930">
            <v>1230150</v>
          </cell>
          <cell r="G5930" t="str">
            <v>SERVICIOS</v>
          </cell>
          <cell r="H5930" t="str">
            <v>SERVICIOS</v>
          </cell>
          <cell r="J5930" t="str">
            <v>MICROEMPRESA</v>
          </cell>
          <cell r="K5930">
            <v>0</v>
          </cell>
          <cell r="L5930" t="str">
            <v>01Empresas Normales</v>
          </cell>
          <cell r="M5930">
            <v>41831</v>
          </cell>
          <cell r="N5930">
            <v>0.41736111111111113</v>
          </cell>
          <cell r="O5930" t="str">
            <v>G HERNANDEZ</v>
          </cell>
          <cell r="P5930" t="str">
            <v>G HERNANDEZ</v>
          </cell>
          <cell r="Q5930" t="str">
            <v>APLICATIVO WEB</v>
          </cell>
          <cell r="R5930" t="str">
            <v>APLICATIVO WEB</v>
          </cell>
          <cell r="S5930">
            <v>41831</v>
          </cell>
          <cell r="T5930">
            <v>0.5</v>
          </cell>
          <cell r="U5930" t="str">
            <v>PRE-024</v>
          </cell>
          <cell r="V5930">
            <v>41834</v>
          </cell>
          <cell r="W5930">
            <v>0.55277777777777781</v>
          </cell>
          <cell r="AC5930">
            <v>41835</v>
          </cell>
          <cell r="AD5930">
            <v>0.4375</v>
          </cell>
          <cell r="AE5930" t="str">
            <v>MMORAN</v>
          </cell>
          <cell r="AF5930">
            <v>33</v>
          </cell>
          <cell r="AG5930">
            <v>0</v>
          </cell>
          <cell r="AN5930">
            <v>0</v>
          </cell>
          <cell r="AP5930">
            <v>17</v>
          </cell>
          <cell r="AQ5930" t="str">
            <v>GEOVANNY HERNANDEZ</v>
          </cell>
          <cell r="AR5930">
            <v>5</v>
          </cell>
          <cell r="AS5930" t="str">
            <v>ROSA ESCALANTE</v>
          </cell>
          <cell r="AT5930">
            <v>13</v>
          </cell>
          <cell r="AU5930" t="str">
            <v>MARIA LANDA</v>
          </cell>
          <cell r="AV5930" t="str">
            <v>1</v>
          </cell>
          <cell r="AW5930" t="str">
            <v>1706194170001</v>
          </cell>
          <cell r="AX5930" t="b">
            <v>0</v>
          </cell>
          <cell r="AY5930" t="b">
            <v>0</v>
          </cell>
        </row>
        <row r="5931">
          <cell r="B5931" t="str">
            <v>1708457153001</v>
          </cell>
          <cell r="C5931" t="str">
            <v>MEDINA AGUDELO DANNY ANDRES</v>
          </cell>
          <cell r="D5931">
            <v>224</v>
          </cell>
          <cell r="E5931">
            <v>22402</v>
          </cell>
          <cell r="F5931">
            <v>2240250</v>
          </cell>
          <cell r="G5931" t="str">
            <v>MANUFACTURA</v>
          </cell>
          <cell r="H5931" t="str">
            <v>MANUFACTURA</v>
          </cell>
          <cell r="J5931" t="str">
            <v>MICROEMPRESA</v>
          </cell>
          <cell r="K5931">
            <v>0</v>
          </cell>
          <cell r="L5931">
            <v>0</v>
          </cell>
          <cell r="M5931">
            <v>0</v>
          </cell>
          <cell r="N5931">
            <v>0</v>
          </cell>
          <cell r="O5931" t="str">
            <v>R MEDINA PIN</v>
          </cell>
          <cell r="P5931" t="str">
            <v>R MEDINA PIN</v>
          </cell>
          <cell r="R5931">
            <v>0</v>
          </cell>
          <cell r="AE5931">
            <v>0</v>
          </cell>
          <cell r="AG5931">
            <v>0</v>
          </cell>
          <cell r="AN5931">
            <v>0</v>
          </cell>
          <cell r="AP5931">
            <v>2</v>
          </cell>
          <cell r="AQ5931" t="str">
            <v>ROXANA MEDINA</v>
          </cell>
          <cell r="AR5931">
            <v>1</v>
          </cell>
          <cell r="AS5931" t="str">
            <v>VIRGINIA ROMERO</v>
          </cell>
          <cell r="AT5931">
            <v>8</v>
          </cell>
          <cell r="AU5931" t="str">
            <v>CRITICO_15</v>
          </cell>
          <cell r="AV5931" t="str">
            <v>#N/A</v>
          </cell>
          <cell r="AW5931" t="str">
            <v>#N/A</v>
          </cell>
          <cell r="AX5931" t="b">
            <v>1</v>
          </cell>
          <cell r="AY5931" t="b">
            <v>1</v>
          </cell>
        </row>
        <row r="5932">
          <cell r="B5932" t="str">
            <v>1708873904001</v>
          </cell>
          <cell r="C5932" t="str">
            <v>LU LIAO RUN GUAN</v>
          </cell>
          <cell r="D5932">
            <v>212</v>
          </cell>
          <cell r="E5932">
            <v>21201</v>
          </cell>
          <cell r="F5932">
            <v>2120150</v>
          </cell>
          <cell r="G5932" t="str">
            <v>SERVICIOS</v>
          </cell>
          <cell r="H5932" t="str">
            <v>SERVICIOS</v>
          </cell>
          <cell r="J5932" t="str">
            <v>MICROEMPRESA</v>
          </cell>
          <cell r="K5932">
            <v>0</v>
          </cell>
          <cell r="L5932">
            <v>0</v>
          </cell>
          <cell r="M5932">
            <v>0</v>
          </cell>
          <cell r="N5932">
            <v>0</v>
          </cell>
          <cell r="O5932" t="str">
            <v>D PEÑA</v>
          </cell>
          <cell r="P5932" t="str">
            <v>D PEÑA</v>
          </cell>
          <cell r="R5932">
            <v>0</v>
          </cell>
          <cell r="AE5932">
            <v>0</v>
          </cell>
          <cell r="AG5932">
            <v>0</v>
          </cell>
          <cell r="AN5932">
            <v>0</v>
          </cell>
          <cell r="AP5932">
            <v>8</v>
          </cell>
          <cell r="AQ5932" t="str">
            <v>DENNIS PEÑA</v>
          </cell>
          <cell r="AR5932">
            <v>2</v>
          </cell>
          <cell r="AS5932" t="str">
            <v>OSCAR RIPALDA</v>
          </cell>
          <cell r="AT5932">
            <v>5</v>
          </cell>
          <cell r="AU5932" t="str">
            <v>JEAN CARLOS MORAN</v>
          </cell>
          <cell r="AV5932" t="str">
            <v>#N/A</v>
          </cell>
          <cell r="AW5932" t="str">
            <v>#N/A</v>
          </cell>
          <cell r="AX5932" t="b">
            <v>1</v>
          </cell>
          <cell r="AY5932" t="b">
            <v>1</v>
          </cell>
        </row>
        <row r="5933">
          <cell r="B5933" t="str">
            <v>1791815998001</v>
          </cell>
          <cell r="C5933" t="str">
            <v>ESCUELA SAN MAXIMILIANO KOLBE</v>
          </cell>
          <cell r="D5933">
            <v>123</v>
          </cell>
          <cell r="E5933">
            <v>12301</v>
          </cell>
          <cell r="F5933">
            <v>1230150</v>
          </cell>
          <cell r="G5933" t="str">
            <v>SERVICIOS</v>
          </cell>
          <cell r="H5933" t="str">
            <v>SERVICIOS</v>
          </cell>
          <cell r="J5933" t="str">
            <v>MICROEMPRESA</v>
          </cell>
          <cell r="K5933">
            <v>0</v>
          </cell>
          <cell r="L5933" t="str">
            <v>03No ubicadas</v>
          </cell>
          <cell r="M5933">
            <v>41828</v>
          </cell>
          <cell r="N5933">
            <v>0.75416666666666665</v>
          </cell>
          <cell r="O5933" t="str">
            <v>G HERNANDEZ</v>
          </cell>
          <cell r="P5933" t="str">
            <v>G HERNANDEZ</v>
          </cell>
          <cell r="Q5933" t="str">
            <v>G HERNANDEZ</v>
          </cell>
          <cell r="R5933" t="str">
            <v>PAPEL</v>
          </cell>
          <cell r="AC5933">
            <v>41828</v>
          </cell>
          <cell r="AD5933">
            <v>0.5</v>
          </cell>
          <cell r="AE5933" t="str">
            <v>MMORAN</v>
          </cell>
          <cell r="AF5933">
            <v>29</v>
          </cell>
          <cell r="AG5933">
            <v>0</v>
          </cell>
          <cell r="AN5933">
            <v>0</v>
          </cell>
          <cell r="AP5933">
            <v>17</v>
          </cell>
          <cell r="AQ5933" t="str">
            <v>GEOVANNY HERNANDEZ</v>
          </cell>
          <cell r="AR5933">
            <v>5</v>
          </cell>
          <cell r="AS5933" t="str">
            <v>ROSA ESCALANTE</v>
          </cell>
          <cell r="AT5933">
            <v>11</v>
          </cell>
          <cell r="AU5933" t="str">
            <v>ARACELY CAMPOZANO</v>
          </cell>
          <cell r="AV5933" t="str">
            <v>#N/A</v>
          </cell>
          <cell r="AW5933" t="str">
            <v>#N/A</v>
          </cell>
          <cell r="AX5933" t="b">
            <v>0</v>
          </cell>
          <cell r="AY5933" t="b">
            <v>0</v>
          </cell>
        </row>
        <row r="5934">
          <cell r="B5934" t="str">
            <v>1801260066001</v>
          </cell>
          <cell r="C5934" t="str">
            <v>PAREDES ALMEIDA RODRIGO ESTUARDO</v>
          </cell>
          <cell r="D5934">
            <v>213</v>
          </cell>
          <cell r="E5934">
            <v>21301</v>
          </cell>
          <cell r="F5934">
            <v>2130150</v>
          </cell>
          <cell r="G5934" t="str">
            <v>COMERCIO</v>
          </cell>
          <cell r="H5934" t="str">
            <v>COMERCIO</v>
          </cell>
          <cell r="J5934" t="str">
            <v>MICROEMPRESA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 t="str">
            <v>S HOLGUIN</v>
          </cell>
          <cell r="P5934" t="str">
            <v>S HOLGUIN</v>
          </cell>
          <cell r="R5934">
            <v>0</v>
          </cell>
          <cell r="AE5934">
            <v>0</v>
          </cell>
          <cell r="AG5934">
            <v>0</v>
          </cell>
          <cell r="AN5934">
            <v>0</v>
          </cell>
          <cell r="AP5934">
            <v>9</v>
          </cell>
          <cell r="AQ5934" t="str">
            <v>SARAY HOLGUIN</v>
          </cell>
          <cell r="AR5934">
            <v>3</v>
          </cell>
          <cell r="AS5934" t="str">
            <v>CARLOS UYAGUARI</v>
          </cell>
          <cell r="AT5934">
            <v>6</v>
          </cell>
          <cell r="AU5934" t="str">
            <v>PAOLA PIHUAVE</v>
          </cell>
          <cell r="AV5934" t="str">
            <v>#N/A</v>
          </cell>
          <cell r="AW5934" t="str">
            <v>#N/A</v>
          </cell>
          <cell r="AX5934" t="b">
            <v>1</v>
          </cell>
          <cell r="AY5934" t="b">
            <v>1</v>
          </cell>
        </row>
        <row r="5935">
          <cell r="B5935" t="str">
            <v>1900306489001</v>
          </cell>
          <cell r="C5935" t="str">
            <v>RIOFRIO CELI RICHARD PATRICIO</v>
          </cell>
          <cell r="D5935">
            <v>213</v>
          </cell>
          <cell r="E5935">
            <v>21308</v>
          </cell>
          <cell r="F5935">
            <v>2130850</v>
          </cell>
          <cell r="G5935" t="str">
            <v>SERVICIOS</v>
          </cell>
          <cell r="H5935" t="str">
            <v>SERVICIOS</v>
          </cell>
          <cell r="J5935" t="str">
            <v>MICROEMPRESA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 t="str">
            <v>R BONILLA</v>
          </cell>
          <cell r="P5935" t="str">
            <v>R BONILLA</v>
          </cell>
          <cell r="R5935">
            <v>0</v>
          </cell>
          <cell r="AE5935">
            <v>0</v>
          </cell>
          <cell r="AG5935">
            <v>0</v>
          </cell>
          <cell r="AN5935">
            <v>0</v>
          </cell>
          <cell r="AP5935">
            <v>13</v>
          </cell>
          <cell r="AQ5935" t="str">
            <v>ROBERT BONILLA</v>
          </cell>
          <cell r="AR5935">
            <v>4</v>
          </cell>
          <cell r="AS5935" t="str">
            <v>VERÓNICA MENÉNDEZ</v>
          </cell>
          <cell r="AT5935">
            <v>14</v>
          </cell>
          <cell r="AU5935" t="str">
            <v>CRITICO_14</v>
          </cell>
          <cell r="AV5935" t="str">
            <v>#N/A</v>
          </cell>
          <cell r="AW5935" t="str">
            <v>#N/A</v>
          </cell>
          <cell r="AX5935" t="b">
            <v>1</v>
          </cell>
          <cell r="AY5935" t="b">
            <v>1</v>
          </cell>
        </row>
        <row r="5936">
          <cell r="B5936" t="str">
            <v>2091755354001</v>
          </cell>
          <cell r="C5936" t="str">
            <v>LIGA DEPORTIVA CANTONAL DE SANTA CRUZ</v>
          </cell>
          <cell r="D5936">
            <v>420</v>
          </cell>
          <cell r="E5936">
            <v>42003</v>
          </cell>
          <cell r="F5936">
            <v>4200350</v>
          </cell>
          <cell r="G5936" t="str">
            <v>SERVICIOS</v>
          </cell>
          <cell r="H5936" t="str">
            <v>SERVICIOS</v>
          </cell>
          <cell r="J5936" t="str">
            <v>MICROEMPRESA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 t="str">
            <v>E BARCO</v>
          </cell>
          <cell r="P5936" t="str">
            <v>E BARCO</v>
          </cell>
          <cell r="R5936">
            <v>0</v>
          </cell>
          <cell r="AE5936">
            <v>0</v>
          </cell>
          <cell r="AG5936">
            <v>0</v>
          </cell>
          <cell r="AN5936">
            <v>0</v>
          </cell>
          <cell r="AP5936">
            <v>1</v>
          </cell>
          <cell r="AQ5936" t="str">
            <v>EDER BARCO</v>
          </cell>
          <cell r="AR5936">
            <v>1</v>
          </cell>
          <cell r="AS5936" t="str">
            <v>VIRGINIA ROMERO</v>
          </cell>
          <cell r="AT5936">
            <v>8</v>
          </cell>
          <cell r="AU5936" t="str">
            <v>CRITICO_15</v>
          </cell>
          <cell r="AV5936" t="str">
            <v>#N/A</v>
          </cell>
          <cell r="AW5936" t="str">
            <v>#N/A</v>
          </cell>
          <cell r="AX5936" t="b">
            <v>1</v>
          </cell>
          <cell r="AY5936" t="b">
            <v>1</v>
          </cell>
        </row>
        <row r="5937">
          <cell r="B5937" t="str">
            <v>0992431350001</v>
          </cell>
          <cell r="C5937" t="str">
            <v>COMPAÃ‘IA DISTRIBUIDORA DE VEHICULOS LA REGALIA DISVEREGA S.</v>
          </cell>
          <cell r="D5937">
            <v>209</v>
          </cell>
          <cell r="E5937">
            <v>20901</v>
          </cell>
          <cell r="F5937">
            <v>2090150</v>
          </cell>
          <cell r="G5937" t="str">
            <v>COMERCIO</v>
          </cell>
          <cell r="H5937" t="str">
            <v>COMERCIO</v>
          </cell>
          <cell r="J5937" t="str">
            <v>MICROEMPRESA</v>
          </cell>
          <cell r="K5937" t="str">
            <v>INACTIVA</v>
          </cell>
          <cell r="L5937" t="str">
            <v>04Rechazos</v>
          </cell>
          <cell r="M5937">
            <v>41782</v>
          </cell>
          <cell r="N5937">
            <v>0.6875</v>
          </cell>
          <cell r="O5937" t="str">
            <v>R ARCOS</v>
          </cell>
          <cell r="P5937" t="str">
            <v>R ARCOS</v>
          </cell>
          <cell r="Q5937" t="str">
            <v>K BRAVO</v>
          </cell>
          <cell r="R5937" t="str">
            <v>PAPEL</v>
          </cell>
          <cell r="X5937">
            <v>0</v>
          </cell>
          <cell r="Y5937">
            <v>0</v>
          </cell>
          <cell r="Z5937">
            <v>0</v>
          </cell>
          <cell r="AA5937">
            <v>0</v>
          </cell>
          <cell r="AB5937">
            <v>0</v>
          </cell>
          <cell r="AC5937">
            <v>41785</v>
          </cell>
          <cell r="AD5937">
            <v>0.64097222222222228</v>
          </cell>
          <cell r="AE5937" t="str">
            <v>MMORAN</v>
          </cell>
          <cell r="AF5937">
            <v>4</v>
          </cell>
          <cell r="AG5937">
            <v>0</v>
          </cell>
          <cell r="AN5937">
            <v>0</v>
          </cell>
          <cell r="AP5937">
            <v>20</v>
          </cell>
          <cell r="AQ5937" t="str">
            <v>RAUL ARCOS</v>
          </cell>
          <cell r="AR5937">
            <v>5</v>
          </cell>
          <cell r="AS5937" t="str">
            <v>ROSA ESCALANTE</v>
          </cell>
          <cell r="AT5937">
            <v>13</v>
          </cell>
          <cell r="AU5937" t="str">
            <v>MARIA LANDA</v>
          </cell>
          <cell r="AV5937" t="str">
            <v>#N/A</v>
          </cell>
          <cell r="AW5937" t="str">
            <v>#N/A</v>
          </cell>
          <cell r="AX5937" t="b">
            <v>0</v>
          </cell>
          <cell r="AY5937" t="b">
            <v>0</v>
          </cell>
        </row>
        <row r="5938">
          <cell r="B5938" t="str">
            <v>2390007488001</v>
          </cell>
          <cell r="C5938" t="str">
            <v>IASAFIKE CIA. LTDA.</v>
          </cell>
          <cell r="D5938">
            <v>123</v>
          </cell>
          <cell r="E5938">
            <v>12301</v>
          </cell>
          <cell r="F5938">
            <v>1230150</v>
          </cell>
          <cell r="G5938" t="str">
            <v>SERVICIOS</v>
          </cell>
          <cell r="H5938" t="str">
            <v>SERVICIOS</v>
          </cell>
          <cell r="J5938" t="str">
            <v>MICROEMPRESA</v>
          </cell>
          <cell r="K5938">
            <v>0</v>
          </cell>
          <cell r="L5938">
            <v>0</v>
          </cell>
          <cell r="M5938">
            <v>0</v>
          </cell>
          <cell r="N5938">
            <v>0</v>
          </cell>
          <cell r="O5938" t="str">
            <v>G HERNANDEZ</v>
          </cell>
          <cell r="P5938" t="str">
            <v>G HERNANDEZ</v>
          </cell>
          <cell r="R5938">
            <v>0</v>
          </cell>
          <cell r="AE5938">
            <v>0</v>
          </cell>
          <cell r="AG5938">
            <v>0</v>
          </cell>
          <cell r="AN5938">
            <v>0</v>
          </cell>
          <cell r="AP5938">
            <v>17</v>
          </cell>
          <cell r="AQ5938" t="str">
            <v>GEOVANNY HERNANDEZ</v>
          </cell>
          <cell r="AR5938">
            <v>5</v>
          </cell>
          <cell r="AS5938" t="str">
            <v>ROSA ESCALANTE</v>
          </cell>
          <cell r="AT5938">
            <v>11</v>
          </cell>
          <cell r="AU5938" t="str">
            <v>ARACELY CAMPOZANO</v>
          </cell>
          <cell r="AV5938" t="str">
            <v>#N/A</v>
          </cell>
          <cell r="AW5938" t="str">
            <v>#N/A</v>
          </cell>
          <cell r="AX5938" t="b">
            <v>1</v>
          </cell>
          <cell r="AY5938" t="b">
            <v>1</v>
          </cell>
        </row>
        <row r="5939">
          <cell r="B5939" t="str">
            <v>1301329825001</v>
          </cell>
          <cell r="C5939" t="str">
            <v>SALAZAR ALCIVAR BELLA ESPERANZA</v>
          </cell>
          <cell r="D5939">
            <v>224</v>
          </cell>
          <cell r="E5939">
            <v>22403</v>
          </cell>
          <cell r="F5939">
            <v>2240350</v>
          </cell>
          <cell r="G5939" t="str">
            <v>SERVICIOS</v>
          </cell>
          <cell r="H5939" t="str">
            <v>SERVICIOS</v>
          </cell>
          <cell r="J5939" t="str">
            <v>MICROEMPRESA</v>
          </cell>
          <cell r="K5939">
            <v>0</v>
          </cell>
          <cell r="L5939">
            <v>0</v>
          </cell>
          <cell r="M5939">
            <v>0</v>
          </cell>
          <cell r="N5939">
            <v>0</v>
          </cell>
          <cell r="O5939" t="str">
            <v>R MEDINA PIN</v>
          </cell>
          <cell r="P5939" t="str">
            <v>R MEDINA PIN</v>
          </cell>
          <cell r="R5939">
            <v>0</v>
          </cell>
          <cell r="AE5939">
            <v>0</v>
          </cell>
          <cell r="AG5939">
            <v>0</v>
          </cell>
          <cell r="AN5939">
            <v>0</v>
          </cell>
          <cell r="AP5939">
            <v>2</v>
          </cell>
          <cell r="AQ5939" t="str">
            <v>ROXANA MEDINA</v>
          </cell>
          <cell r="AR5939">
            <v>1</v>
          </cell>
          <cell r="AS5939" t="str">
            <v>VIRGINIA ROMERO</v>
          </cell>
          <cell r="AT5939">
            <v>2</v>
          </cell>
          <cell r="AU5939" t="str">
            <v>JOHANNA ALBAN</v>
          </cell>
          <cell r="AV5939" t="str">
            <v>#N/A</v>
          </cell>
          <cell r="AW5939" t="str">
            <v>#N/A</v>
          </cell>
          <cell r="AX5939" t="b">
            <v>1</v>
          </cell>
          <cell r="AY5939" t="b">
            <v>1</v>
          </cell>
        </row>
        <row r="5940">
          <cell r="B5940" t="str">
            <v>1305252031001</v>
          </cell>
          <cell r="C5940" t="str">
            <v>CEDEÃ‘O MACIAS NEWTON BERNARDO</v>
          </cell>
          <cell r="D5940">
            <v>209</v>
          </cell>
          <cell r="E5940">
            <v>20901</v>
          </cell>
          <cell r="F5940">
            <v>2090150</v>
          </cell>
          <cell r="G5940" t="str">
            <v>SERVICIOS</v>
          </cell>
          <cell r="H5940" t="str">
            <v>SERVICIOS</v>
          </cell>
          <cell r="J5940" t="str">
            <v>MICROEMPRESA</v>
          </cell>
          <cell r="K5940" t="str">
            <v>SIN CARACTERISTICAS</v>
          </cell>
          <cell r="L5940" t="str">
            <v>05Sin características</v>
          </cell>
          <cell r="M5940">
            <v>41834</v>
          </cell>
          <cell r="N5940">
            <v>0.65972222222222221</v>
          </cell>
          <cell r="O5940" t="str">
            <v>R BRAVO</v>
          </cell>
          <cell r="P5940" t="str">
            <v>G CASANELLO</v>
          </cell>
          <cell r="Q5940" t="str">
            <v>G CASANELLO</v>
          </cell>
          <cell r="R5940" t="str">
            <v>PAPEL</v>
          </cell>
          <cell r="S5940">
            <v>41834</v>
          </cell>
          <cell r="T5940">
            <v>0.65972222222222221</v>
          </cell>
          <cell r="U5940" t="str">
            <v>S/D</v>
          </cell>
          <cell r="V5940">
            <v>41834</v>
          </cell>
          <cell r="W5940">
            <v>0.65972222222222221</v>
          </cell>
          <cell r="AC5940">
            <v>41835</v>
          </cell>
          <cell r="AD5940">
            <v>0.4375</v>
          </cell>
          <cell r="AE5940" t="str">
            <v>MMORAN</v>
          </cell>
          <cell r="AF5940">
            <v>33</v>
          </cell>
          <cell r="AG5940">
            <v>0</v>
          </cell>
          <cell r="AN5940">
            <v>0</v>
          </cell>
          <cell r="AP5940">
            <v>21</v>
          </cell>
          <cell r="AQ5940" t="str">
            <v>GINA CASSANELLO</v>
          </cell>
          <cell r="AR5940">
            <v>6</v>
          </cell>
          <cell r="AS5940" t="str">
            <v>OSCAR RIPALDA</v>
          </cell>
          <cell r="AT5940">
            <v>9</v>
          </cell>
          <cell r="AU5940" t="str">
            <v>WILSON CHANG</v>
          </cell>
          <cell r="AV5940" t="str">
            <v>#N/A</v>
          </cell>
          <cell r="AW5940" t="str">
            <v>#N/A</v>
          </cell>
          <cell r="AX5940" t="b">
            <v>0</v>
          </cell>
          <cell r="AY5940" t="b">
            <v>0</v>
          </cell>
        </row>
        <row r="5941">
          <cell r="B5941" t="str">
            <v>1303408577001</v>
          </cell>
          <cell r="C5941" t="str">
            <v>VERA QUINTANA CARMEN ESTELA TRINIDAD</v>
          </cell>
          <cell r="D5941">
            <v>213</v>
          </cell>
          <cell r="E5941">
            <v>21308</v>
          </cell>
          <cell r="F5941">
            <v>2130850</v>
          </cell>
          <cell r="G5941" t="str">
            <v>SERVICIOS</v>
          </cell>
          <cell r="H5941" t="str">
            <v>SERVICIOS</v>
          </cell>
          <cell r="J5941" t="str">
            <v>MICROEMPRESA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 t="str">
            <v>C MANCERO</v>
          </cell>
          <cell r="P5941" t="str">
            <v>C MANCERO</v>
          </cell>
          <cell r="R5941">
            <v>0</v>
          </cell>
          <cell r="AE5941">
            <v>0</v>
          </cell>
          <cell r="AG5941">
            <v>0</v>
          </cell>
          <cell r="AN5941">
            <v>0</v>
          </cell>
          <cell r="AP5941">
            <v>14</v>
          </cell>
          <cell r="AQ5941" t="str">
            <v>VICENTA SÁNCHEZ</v>
          </cell>
          <cell r="AR5941">
            <v>4</v>
          </cell>
          <cell r="AS5941" t="str">
            <v>VERÓNICA MENÉNDEZ</v>
          </cell>
          <cell r="AT5941">
            <v>14</v>
          </cell>
          <cell r="AU5941" t="str">
            <v>CRITICO_14</v>
          </cell>
          <cell r="AV5941" t="str">
            <v>#N/A</v>
          </cell>
          <cell r="AW5941" t="str">
            <v>#N/A</v>
          </cell>
          <cell r="AX5941" t="b">
            <v>1</v>
          </cell>
          <cell r="AY5941" t="b">
            <v>1</v>
          </cell>
        </row>
        <row r="5942">
          <cell r="B5942" t="str">
            <v>1301199681001</v>
          </cell>
          <cell r="C5942" t="str">
            <v>PALACIOS SANTANA IVAN FERNANDO</v>
          </cell>
          <cell r="D5942">
            <v>213</v>
          </cell>
          <cell r="E5942">
            <v>21301</v>
          </cell>
          <cell r="F5942">
            <v>2130150</v>
          </cell>
          <cell r="G5942" t="str">
            <v>MANUFACTURA</v>
          </cell>
          <cell r="H5942" t="str">
            <v>MANUFACTURA</v>
          </cell>
          <cell r="J5942" t="str">
            <v>MICROEMPRESA</v>
          </cell>
          <cell r="K5942">
            <v>0</v>
          </cell>
          <cell r="L5942">
            <v>0</v>
          </cell>
          <cell r="M5942">
            <v>0</v>
          </cell>
          <cell r="N5942">
            <v>0</v>
          </cell>
          <cell r="O5942" t="str">
            <v>N MOREIRA ALAVA</v>
          </cell>
          <cell r="P5942" t="str">
            <v>N MOREIRA ALAVA</v>
          </cell>
          <cell r="R5942">
            <v>0</v>
          </cell>
          <cell r="AE5942">
            <v>0</v>
          </cell>
          <cell r="AG5942">
            <v>0</v>
          </cell>
          <cell r="AN5942">
            <v>0</v>
          </cell>
          <cell r="AP5942">
            <v>10</v>
          </cell>
          <cell r="AQ5942" t="str">
            <v>NESTOR MOREIRA</v>
          </cell>
          <cell r="AR5942">
            <v>3</v>
          </cell>
          <cell r="AS5942" t="str">
            <v>CARLOS UYAGUARI</v>
          </cell>
          <cell r="AT5942">
            <v>7</v>
          </cell>
          <cell r="AU5942" t="str">
            <v>LINDA TUTIVEN</v>
          </cell>
          <cell r="AV5942" t="str">
            <v>#N/A</v>
          </cell>
          <cell r="AW5942" t="str">
            <v>#N/A</v>
          </cell>
          <cell r="AX5942" t="b">
            <v>1</v>
          </cell>
          <cell r="AY5942" t="b">
            <v>1</v>
          </cell>
        </row>
        <row r="5943">
          <cell r="B5943" t="str">
            <v>1309717682001</v>
          </cell>
          <cell r="C5943" t="str">
            <v>MENDOZA CHAVEZ EDGAR WLADIMIR</v>
          </cell>
          <cell r="D5943">
            <v>213</v>
          </cell>
          <cell r="E5943">
            <v>21301</v>
          </cell>
          <cell r="F5943">
            <v>2130150</v>
          </cell>
          <cell r="G5943" t="str">
            <v>COMERCIO</v>
          </cell>
          <cell r="H5943" t="str">
            <v>COMERCIO</v>
          </cell>
          <cell r="J5943" t="str">
            <v>MICROEMPRESA</v>
          </cell>
          <cell r="K5943">
            <v>0</v>
          </cell>
          <cell r="L5943">
            <v>0</v>
          </cell>
          <cell r="M5943">
            <v>0</v>
          </cell>
          <cell r="N5943">
            <v>0</v>
          </cell>
          <cell r="O5943" t="str">
            <v>S HOLGUIN</v>
          </cell>
          <cell r="P5943" t="str">
            <v>S HOLGUIN</v>
          </cell>
          <cell r="R5943">
            <v>0</v>
          </cell>
          <cell r="AE5943">
            <v>0</v>
          </cell>
          <cell r="AG5943">
            <v>0</v>
          </cell>
          <cell r="AN5943">
            <v>0</v>
          </cell>
          <cell r="AP5943">
            <v>9</v>
          </cell>
          <cell r="AQ5943" t="str">
            <v>SARAY HOLGUIN</v>
          </cell>
          <cell r="AR5943">
            <v>3</v>
          </cell>
          <cell r="AS5943" t="str">
            <v>CARLOS UYAGUARI</v>
          </cell>
          <cell r="AT5943">
            <v>6</v>
          </cell>
          <cell r="AU5943" t="str">
            <v>PAOLA PIHUAVE</v>
          </cell>
          <cell r="AV5943" t="str">
            <v>#N/A</v>
          </cell>
          <cell r="AW5943" t="str">
            <v>#N/A</v>
          </cell>
          <cell r="AX5943" t="b">
            <v>1</v>
          </cell>
          <cell r="AY5943" t="b">
            <v>1</v>
          </cell>
        </row>
        <row r="5944">
          <cell r="B5944" t="str">
            <v>1311810905001</v>
          </cell>
          <cell r="C5944" t="str">
            <v>DELGADO LINO LEONARDO JAVIER</v>
          </cell>
          <cell r="D5944">
            <v>213</v>
          </cell>
          <cell r="E5944">
            <v>21309</v>
          </cell>
          <cell r="F5944">
            <v>2130950</v>
          </cell>
          <cell r="G5944" t="str">
            <v>SERVICIOS</v>
          </cell>
          <cell r="H5944" t="str">
            <v>SERVICIOS</v>
          </cell>
          <cell r="J5944" t="str">
            <v>MICROEMPRESA</v>
          </cell>
          <cell r="K5944">
            <v>0</v>
          </cell>
          <cell r="L5944" t="str">
            <v>03No ubicadas</v>
          </cell>
          <cell r="M5944">
            <v>41830</v>
          </cell>
          <cell r="N5944">
            <v>0.33333333333333331</v>
          </cell>
          <cell r="O5944" t="str">
            <v>R CASTRO</v>
          </cell>
          <cell r="P5944" t="str">
            <v>R CASTRO</v>
          </cell>
          <cell r="Q5944" t="str">
            <v>R CASTRO</v>
          </cell>
          <cell r="R5944" t="str">
            <v>PAPEL</v>
          </cell>
          <cell r="AC5944">
            <v>41831</v>
          </cell>
          <cell r="AD5944">
            <v>0.33333333333333331</v>
          </cell>
          <cell r="AE5944" t="str">
            <v>MMORAN</v>
          </cell>
          <cell r="AF5944">
            <v>31</v>
          </cell>
          <cell r="AG5944">
            <v>0</v>
          </cell>
          <cell r="AN5944">
            <v>0</v>
          </cell>
          <cell r="AP5944">
            <v>12</v>
          </cell>
          <cell r="AQ5944" t="str">
            <v>RONALD CASTRO</v>
          </cell>
          <cell r="AR5944">
            <v>3</v>
          </cell>
          <cell r="AS5944" t="str">
            <v>CARLOS UYAGUARI</v>
          </cell>
          <cell r="AT5944">
            <v>1</v>
          </cell>
          <cell r="AU5944" t="str">
            <v>MANUEL YANAYACO</v>
          </cell>
          <cell r="AV5944" t="str">
            <v>#N/A</v>
          </cell>
          <cell r="AW5944" t="str">
            <v>#N/A</v>
          </cell>
          <cell r="AX5944" t="b">
            <v>0</v>
          </cell>
          <cell r="AY5944" t="b">
            <v>0</v>
          </cell>
        </row>
        <row r="5945">
          <cell r="B5945" t="str">
            <v>1308704889001</v>
          </cell>
          <cell r="C5945" t="str">
            <v>INTRIAGO GARCIA FLOR AZUCENA</v>
          </cell>
          <cell r="D5945">
            <v>213</v>
          </cell>
          <cell r="E5945">
            <v>21301</v>
          </cell>
          <cell r="F5945">
            <v>2130150</v>
          </cell>
          <cell r="G5945" t="str">
            <v>SERVICIOS</v>
          </cell>
          <cell r="H5945" t="str">
            <v>SERVICIOS</v>
          </cell>
          <cell r="J5945" t="str">
            <v>MICROEMPRESA</v>
          </cell>
          <cell r="K5945">
            <v>0</v>
          </cell>
          <cell r="L5945" t="str">
            <v>03No ubicadas</v>
          </cell>
          <cell r="M5945">
            <v>41830</v>
          </cell>
          <cell r="N5945">
            <v>0.33333333333333331</v>
          </cell>
          <cell r="O5945" t="str">
            <v>S HOLGUIN</v>
          </cell>
          <cell r="P5945" t="str">
            <v>S HOLGUIN</v>
          </cell>
          <cell r="Q5945" t="str">
            <v>S HOLGUIN</v>
          </cell>
          <cell r="R5945" t="str">
            <v>PAPEL</v>
          </cell>
          <cell r="AC5945">
            <v>41831</v>
          </cell>
          <cell r="AD5945">
            <v>0.33333333333333331</v>
          </cell>
          <cell r="AE5945" t="str">
            <v>MMORAN</v>
          </cell>
          <cell r="AF5945">
            <v>31</v>
          </cell>
          <cell r="AG5945">
            <v>0</v>
          </cell>
          <cell r="AN5945">
            <v>0</v>
          </cell>
          <cell r="AP5945">
            <v>9</v>
          </cell>
          <cell r="AQ5945" t="str">
            <v>SARAY HOLGUIN</v>
          </cell>
          <cell r="AR5945">
            <v>3</v>
          </cell>
          <cell r="AS5945" t="str">
            <v>CARLOS UYAGUARI</v>
          </cell>
          <cell r="AT5945">
            <v>6</v>
          </cell>
          <cell r="AU5945" t="str">
            <v>PAOLA PIHUAVE</v>
          </cell>
          <cell r="AV5945" t="str">
            <v>#N/A</v>
          </cell>
          <cell r="AW5945" t="str">
            <v>#N/A</v>
          </cell>
          <cell r="AX5945" t="b">
            <v>0</v>
          </cell>
          <cell r="AY5945" t="b">
            <v>0</v>
          </cell>
        </row>
        <row r="5946">
          <cell r="B5946" t="str">
            <v>0200432565001</v>
          </cell>
          <cell r="C5946" t="str">
            <v>GUZMAN GARCIA HUGO</v>
          </cell>
          <cell r="D5946">
            <v>123</v>
          </cell>
          <cell r="E5946">
            <v>12301</v>
          </cell>
          <cell r="F5946">
            <v>1230150</v>
          </cell>
          <cell r="G5946" t="str">
            <v>SERVICIOS</v>
          </cell>
          <cell r="H5946" t="str">
            <v>SERVICIOS</v>
          </cell>
          <cell r="J5946" t="str">
            <v>PEQUEÑA EMPRESA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 t="str">
            <v>G HERNANDEZ</v>
          </cell>
          <cell r="P5946" t="str">
            <v>G HERNANDEZ</v>
          </cell>
          <cell r="R5946">
            <v>0</v>
          </cell>
          <cell r="AE5946">
            <v>0</v>
          </cell>
          <cell r="AG5946">
            <v>0</v>
          </cell>
          <cell r="AN5946">
            <v>0</v>
          </cell>
          <cell r="AP5946">
            <v>17</v>
          </cell>
          <cell r="AQ5946" t="str">
            <v>GEOVANNY HERNANDEZ</v>
          </cell>
          <cell r="AR5946">
            <v>5</v>
          </cell>
          <cell r="AS5946" t="str">
            <v>ROSA ESCALANTE</v>
          </cell>
          <cell r="AT5946">
            <v>11</v>
          </cell>
          <cell r="AU5946" t="str">
            <v>ARACELY CAMPOZANO</v>
          </cell>
          <cell r="AV5946" t="str">
            <v>#N/A</v>
          </cell>
          <cell r="AW5946" t="str">
            <v>#N/A</v>
          </cell>
          <cell r="AX5946" t="b">
            <v>1</v>
          </cell>
          <cell r="AY5946" t="b">
            <v>1</v>
          </cell>
        </row>
        <row r="5947">
          <cell r="B5947" t="str">
            <v>0500017983001</v>
          </cell>
          <cell r="C5947" t="str">
            <v>SARABIA ALVAREZ FAUSTO EMILIO</v>
          </cell>
          <cell r="D5947">
            <v>212</v>
          </cell>
          <cell r="E5947">
            <v>21205</v>
          </cell>
          <cell r="F5947">
            <v>2120550</v>
          </cell>
          <cell r="G5947" t="str">
            <v>COMERCIO</v>
          </cell>
          <cell r="H5947" t="str">
            <v>COMERCIO</v>
          </cell>
          <cell r="J5947" t="str">
            <v>PEQUEÑA EMPRESA</v>
          </cell>
          <cell r="K5947">
            <v>0</v>
          </cell>
          <cell r="L5947" t="str">
            <v>01Empresas Normales</v>
          </cell>
          <cell r="M5947">
            <v>41796</v>
          </cell>
          <cell r="N5947">
            <v>0.64236111111111116</v>
          </cell>
          <cell r="O5947" t="str">
            <v>R JOSE</v>
          </cell>
          <cell r="P5947" t="str">
            <v>R JOSE</v>
          </cell>
          <cell r="Q5947" t="str">
            <v>APLICATIVO WEB</v>
          </cell>
          <cell r="R5947" t="str">
            <v>APLICATIVO WEB</v>
          </cell>
          <cell r="X5947">
            <v>0</v>
          </cell>
          <cell r="Y5947">
            <v>0</v>
          </cell>
          <cell r="Z5947">
            <v>0</v>
          </cell>
          <cell r="AA5947">
            <v>0</v>
          </cell>
          <cell r="AB5947">
            <v>0</v>
          </cell>
          <cell r="AC5947">
            <v>41796</v>
          </cell>
          <cell r="AD5947">
            <v>0.8125</v>
          </cell>
          <cell r="AE5947" t="str">
            <v>MMORAN</v>
          </cell>
          <cell r="AF5947">
            <v>11</v>
          </cell>
          <cell r="AG5947">
            <v>0</v>
          </cell>
          <cell r="AN5947">
            <v>0</v>
          </cell>
          <cell r="AP5947">
            <v>6</v>
          </cell>
          <cell r="AQ5947" t="str">
            <v>RONALD JOSÉ</v>
          </cell>
          <cell r="AR5947">
            <v>2</v>
          </cell>
          <cell r="AS5947" t="str">
            <v>OSCAR RIPALDA</v>
          </cell>
          <cell r="AT5947">
            <v>16</v>
          </cell>
          <cell r="AU5947" t="str">
            <v>CRITICO_16</v>
          </cell>
          <cell r="AV5947" t="str">
            <v>#N/A</v>
          </cell>
          <cell r="AW5947" t="str">
            <v>#N/A</v>
          </cell>
          <cell r="AX5947" t="b">
            <v>0</v>
          </cell>
          <cell r="AY5947" t="b">
            <v>0</v>
          </cell>
        </row>
        <row r="5948">
          <cell r="B5948" t="str">
            <v>0701068132001</v>
          </cell>
          <cell r="C5948" t="str">
            <v>ALVAREZ HEREDIA DULCE MARIA</v>
          </cell>
          <cell r="D5948">
            <v>212</v>
          </cell>
          <cell r="E5948">
            <v>21201</v>
          </cell>
          <cell r="F5948">
            <v>2120150</v>
          </cell>
          <cell r="G5948" t="str">
            <v>COMERCIO</v>
          </cell>
          <cell r="H5948" t="str">
            <v>COMERCIO</v>
          </cell>
          <cell r="J5948" t="str">
            <v>PEQUEÑA EMPRESA</v>
          </cell>
          <cell r="K5948">
            <v>0</v>
          </cell>
          <cell r="L5948">
            <v>0</v>
          </cell>
          <cell r="M5948">
            <v>0</v>
          </cell>
          <cell r="N5948">
            <v>0</v>
          </cell>
          <cell r="O5948" t="str">
            <v>D PEÑA</v>
          </cell>
          <cell r="P5948" t="str">
            <v>D PEÑA</v>
          </cell>
          <cell r="R5948">
            <v>0</v>
          </cell>
          <cell r="AE5948">
            <v>0</v>
          </cell>
          <cell r="AG5948">
            <v>0</v>
          </cell>
          <cell r="AN5948">
            <v>0</v>
          </cell>
          <cell r="AP5948">
            <v>8</v>
          </cell>
          <cell r="AQ5948" t="str">
            <v>DENNIS PEÑA</v>
          </cell>
          <cell r="AR5948">
            <v>2</v>
          </cell>
          <cell r="AS5948" t="str">
            <v>OSCAR RIPALDA</v>
          </cell>
          <cell r="AT5948">
            <v>5</v>
          </cell>
          <cell r="AU5948" t="str">
            <v>JEAN CARLOS MORAN</v>
          </cell>
          <cell r="AV5948" t="str">
            <v>#N/A</v>
          </cell>
          <cell r="AW5948" t="str">
            <v>#N/A</v>
          </cell>
          <cell r="AX5948" t="b">
            <v>1</v>
          </cell>
          <cell r="AY5948" t="b">
            <v>1</v>
          </cell>
        </row>
        <row r="5949">
          <cell r="B5949" t="str">
            <v>0800318560001</v>
          </cell>
          <cell r="C5949" t="str">
            <v>APARICIO PERDOMO GERARDO ANTONIO</v>
          </cell>
          <cell r="D5949">
            <v>209</v>
          </cell>
          <cell r="E5949">
            <v>20906</v>
          </cell>
          <cell r="F5949">
            <v>2090650</v>
          </cell>
          <cell r="G5949" t="str">
            <v>SERVICIOS</v>
          </cell>
          <cell r="H5949" t="str">
            <v>SERVICIOS</v>
          </cell>
          <cell r="J5949" t="str">
            <v>PEQUEÑA EMPRESA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 t="str">
            <v>G CASANELLO</v>
          </cell>
          <cell r="P5949" t="str">
            <v>G CASANELLO</v>
          </cell>
          <cell r="R5949">
            <v>0</v>
          </cell>
          <cell r="AE5949">
            <v>0</v>
          </cell>
          <cell r="AG5949">
            <v>0</v>
          </cell>
          <cell r="AN5949">
            <v>0</v>
          </cell>
          <cell r="AP5949">
            <v>21</v>
          </cell>
          <cell r="AQ5949" t="str">
            <v>GINA CASSANELLO</v>
          </cell>
          <cell r="AR5949">
            <v>6</v>
          </cell>
          <cell r="AS5949" t="str">
            <v>NELSON BELTRAN</v>
          </cell>
          <cell r="AT5949">
            <v>9</v>
          </cell>
          <cell r="AU5949" t="str">
            <v>WILSON CHANG</v>
          </cell>
          <cell r="AV5949" t="str">
            <v>#N/A</v>
          </cell>
          <cell r="AW5949" t="str">
            <v>#N/A</v>
          </cell>
          <cell r="AX5949" t="b">
            <v>1</v>
          </cell>
          <cell r="AY5949" t="b">
            <v>1</v>
          </cell>
        </row>
        <row r="5950">
          <cell r="B5950" t="str">
            <v>0900508466001</v>
          </cell>
          <cell r="C5950" t="str">
            <v>GUTIERREZ MENDOZA JUANA ROSA</v>
          </cell>
          <cell r="D5950">
            <v>213</v>
          </cell>
          <cell r="E5950">
            <v>21301</v>
          </cell>
          <cell r="F5950">
            <v>2130150</v>
          </cell>
          <cell r="G5950" t="str">
            <v>COMERCIO</v>
          </cell>
          <cell r="H5950" t="str">
            <v>COMERCIO</v>
          </cell>
          <cell r="J5950" t="str">
            <v>PEQUEÑA EMPRESA</v>
          </cell>
          <cell r="K5950">
            <v>0</v>
          </cell>
          <cell r="L5950" t="str">
            <v>01Empresas Normales</v>
          </cell>
          <cell r="M5950">
            <v>41806</v>
          </cell>
          <cell r="N5950">
            <v>0.375</v>
          </cell>
          <cell r="O5950" t="str">
            <v>N MOREIRA ALAVA</v>
          </cell>
          <cell r="P5950" t="str">
            <v>N MOREIRA ALAVA</v>
          </cell>
          <cell r="Q5950" t="str">
            <v>APLICATIVO WEB</v>
          </cell>
          <cell r="R5950" t="str">
            <v>APLICATIVO WEB</v>
          </cell>
          <cell r="S5950">
            <v>41806</v>
          </cell>
          <cell r="T5950">
            <v>0.66666666666666663</v>
          </cell>
          <cell r="U5950" t="str">
            <v>PRE-002</v>
          </cell>
          <cell r="V5950">
            <v>41834</v>
          </cell>
          <cell r="W5950">
            <v>0.66666666666666663</v>
          </cell>
          <cell r="AC5950">
            <v>41836</v>
          </cell>
          <cell r="AD5950">
            <v>0.33333333333333331</v>
          </cell>
          <cell r="AE5950" t="str">
            <v>MMORAN</v>
          </cell>
          <cell r="AF5950">
            <v>34</v>
          </cell>
          <cell r="AG5950">
            <v>0</v>
          </cell>
          <cell r="AN5950">
            <v>0</v>
          </cell>
          <cell r="AP5950">
            <v>10</v>
          </cell>
          <cell r="AQ5950" t="str">
            <v>NESTOR MOREIRA</v>
          </cell>
          <cell r="AR5950">
            <v>3</v>
          </cell>
          <cell r="AS5950" t="str">
            <v>CARLOS UYAGUARI</v>
          </cell>
          <cell r="AT5950">
            <v>7</v>
          </cell>
          <cell r="AU5950" t="str">
            <v>LINDA TUTIVEN</v>
          </cell>
          <cell r="AV5950" t="str">
            <v>1</v>
          </cell>
          <cell r="AW5950" t="str">
            <v>0900508466001</v>
          </cell>
          <cell r="AX5950" t="b">
            <v>0</v>
          </cell>
          <cell r="AY5950" t="b">
            <v>0</v>
          </cell>
        </row>
        <row r="5951">
          <cell r="B5951" t="str">
            <v>0902873355001</v>
          </cell>
          <cell r="C5951" t="str">
            <v>CRESPO RAMIREZ NICOLAS</v>
          </cell>
          <cell r="D5951">
            <v>212</v>
          </cell>
          <cell r="E5951">
            <v>21205</v>
          </cell>
          <cell r="F5951">
            <v>2120550</v>
          </cell>
          <cell r="G5951" t="str">
            <v>SERVICIOS</v>
          </cell>
          <cell r="H5951" t="str">
            <v>SERVICIOS</v>
          </cell>
          <cell r="J5951" t="str">
            <v>PEQUEÑA EMPRESA</v>
          </cell>
          <cell r="K5951">
            <v>0</v>
          </cell>
          <cell r="L5951" t="str">
            <v>01Empresas Normales</v>
          </cell>
          <cell r="M5951">
            <v>41814</v>
          </cell>
          <cell r="N5951">
            <v>0.5</v>
          </cell>
          <cell r="O5951" t="str">
            <v>L BONILLA</v>
          </cell>
          <cell r="P5951" t="str">
            <v>L BONILLA</v>
          </cell>
          <cell r="Q5951" t="str">
            <v>EMPRESA</v>
          </cell>
          <cell r="R5951" t="str">
            <v>PAPEL</v>
          </cell>
          <cell r="S5951">
            <v>41814</v>
          </cell>
          <cell r="T5951">
            <v>0.66666666666666663</v>
          </cell>
          <cell r="U5951" t="str">
            <v>PRE-013</v>
          </cell>
          <cell r="V5951">
            <v>41827</v>
          </cell>
          <cell r="W5951">
            <v>0.625</v>
          </cell>
          <cell r="AC5951">
            <v>41828</v>
          </cell>
          <cell r="AD5951">
            <v>0.33333333333333331</v>
          </cell>
          <cell r="AE5951" t="str">
            <v>MMORAN</v>
          </cell>
          <cell r="AF5951">
            <v>28</v>
          </cell>
          <cell r="AG5951">
            <v>0</v>
          </cell>
          <cell r="AN5951">
            <v>0</v>
          </cell>
          <cell r="AP5951">
            <v>7</v>
          </cell>
          <cell r="AQ5951" t="str">
            <v>LUIS BONILLA</v>
          </cell>
          <cell r="AR5951">
            <v>2</v>
          </cell>
          <cell r="AS5951" t="str">
            <v>OSCAR RIPALDA</v>
          </cell>
          <cell r="AT5951">
            <v>5</v>
          </cell>
          <cell r="AU5951" t="str">
            <v>JEAN CARLOS MORAN</v>
          </cell>
          <cell r="AV5951" t="str">
            <v>#N/A</v>
          </cell>
          <cell r="AW5951" t="str">
            <v>#N/A</v>
          </cell>
          <cell r="AX5951" t="b">
            <v>0</v>
          </cell>
          <cell r="AY5951" t="b">
            <v>0</v>
          </cell>
        </row>
        <row r="5952">
          <cell r="B5952" t="str">
            <v>0908899545001</v>
          </cell>
          <cell r="C5952" t="str">
            <v>TINOCO AUSON IVAN ANDRES</v>
          </cell>
          <cell r="D5952">
            <v>209</v>
          </cell>
          <cell r="E5952">
            <v>20901</v>
          </cell>
          <cell r="F5952">
            <v>2090150</v>
          </cell>
          <cell r="G5952" t="str">
            <v>SERVICIOS</v>
          </cell>
          <cell r="H5952" t="str">
            <v>SERVICIOS</v>
          </cell>
          <cell r="J5952" t="str">
            <v>PEQUEÑA EMPRESA</v>
          </cell>
          <cell r="K5952">
            <v>0</v>
          </cell>
          <cell r="L5952">
            <v>0</v>
          </cell>
          <cell r="M5952">
            <v>0</v>
          </cell>
          <cell r="N5952">
            <v>0</v>
          </cell>
          <cell r="O5952" t="str">
            <v>R BONILLA</v>
          </cell>
          <cell r="P5952" t="str">
            <v>R BONILLA</v>
          </cell>
          <cell r="R5952">
            <v>0</v>
          </cell>
          <cell r="AE5952">
            <v>0</v>
          </cell>
          <cell r="AG5952">
            <v>0</v>
          </cell>
          <cell r="AN5952">
            <v>0</v>
          </cell>
          <cell r="AP5952">
            <v>13</v>
          </cell>
          <cell r="AQ5952" t="str">
            <v>ROBERT BONILLA</v>
          </cell>
          <cell r="AR5952">
            <v>4</v>
          </cell>
          <cell r="AS5952" t="str">
            <v>VERÓNICA MENÉNDEZ</v>
          </cell>
          <cell r="AT5952">
            <v>14</v>
          </cell>
          <cell r="AU5952" t="str">
            <v>CRITICO_14</v>
          </cell>
          <cell r="AV5952" t="str">
            <v>#N/A</v>
          </cell>
          <cell r="AW5952" t="str">
            <v>#N/A</v>
          </cell>
          <cell r="AX5952" t="b">
            <v>1</v>
          </cell>
          <cell r="AY5952" t="b">
            <v>1</v>
          </cell>
        </row>
        <row r="5953">
          <cell r="B5953" t="str">
            <v>0909165383001</v>
          </cell>
          <cell r="C5953" t="str">
            <v>MIRANDA SARMIENTO FREDDY GEOVANNY</v>
          </cell>
          <cell r="D5953">
            <v>123</v>
          </cell>
          <cell r="E5953">
            <v>12301</v>
          </cell>
          <cell r="F5953">
            <v>1230150</v>
          </cell>
          <cell r="G5953" t="str">
            <v>COMERCIO</v>
          </cell>
          <cell r="H5953" t="str">
            <v>COMERCIO</v>
          </cell>
          <cell r="J5953" t="str">
            <v>PEQUEÑA EMPRESA</v>
          </cell>
          <cell r="K5953">
            <v>0</v>
          </cell>
          <cell r="L5953">
            <v>0</v>
          </cell>
          <cell r="M5953">
            <v>0</v>
          </cell>
          <cell r="N5953">
            <v>0</v>
          </cell>
          <cell r="O5953" t="str">
            <v>G HERNANDEZ</v>
          </cell>
          <cell r="P5953" t="str">
            <v>G HERNANDEZ</v>
          </cell>
          <cell r="R5953">
            <v>0</v>
          </cell>
          <cell r="AE5953">
            <v>0</v>
          </cell>
          <cell r="AG5953">
            <v>0</v>
          </cell>
          <cell r="AN5953">
            <v>0</v>
          </cell>
          <cell r="AP5953">
            <v>17</v>
          </cell>
          <cell r="AQ5953" t="str">
            <v>GEOVANNY HERNANDEZ</v>
          </cell>
          <cell r="AR5953">
            <v>5</v>
          </cell>
          <cell r="AS5953" t="str">
            <v>ROSA ESCALANTE</v>
          </cell>
          <cell r="AT5953">
            <v>13</v>
          </cell>
          <cell r="AU5953" t="str">
            <v>MARIA LANDA</v>
          </cell>
          <cell r="AV5953" t="str">
            <v>#N/A</v>
          </cell>
          <cell r="AW5953" t="str">
            <v>#N/A</v>
          </cell>
          <cell r="AX5953" t="b">
            <v>1</v>
          </cell>
          <cell r="AY5953" t="b">
            <v>1</v>
          </cell>
        </row>
        <row r="5954">
          <cell r="B5954" t="str">
            <v>0917513152001</v>
          </cell>
          <cell r="C5954" t="str">
            <v>CANTOS BRAVO FANNY MARGARITA</v>
          </cell>
          <cell r="D5954">
            <v>224</v>
          </cell>
          <cell r="E5954">
            <v>22401</v>
          </cell>
          <cell r="F5954">
            <v>2240150</v>
          </cell>
          <cell r="G5954" t="str">
            <v>COMERCIO</v>
          </cell>
          <cell r="H5954" t="str">
            <v>COMERCIO</v>
          </cell>
          <cell r="J5954" t="str">
            <v>PEQUEÑA EMPRESA</v>
          </cell>
          <cell r="K5954">
            <v>0</v>
          </cell>
          <cell r="L5954" t="str">
            <v>01Empresas Normales</v>
          </cell>
          <cell r="M5954">
            <v>41813</v>
          </cell>
          <cell r="N5954">
            <v>0.37152777777777779</v>
          </cell>
          <cell r="O5954" t="str">
            <v>R MEDINA PIN</v>
          </cell>
          <cell r="P5954" t="str">
            <v>R MEDINA PIN</v>
          </cell>
          <cell r="Q5954" t="str">
            <v>APLICATIVO WEB</v>
          </cell>
          <cell r="R5954" t="str">
            <v>APLICATIVO WEB</v>
          </cell>
          <cell r="S5954">
            <v>41813</v>
          </cell>
          <cell r="T5954">
            <v>0.66666666666666663</v>
          </cell>
          <cell r="U5954" t="str">
            <v>PRE-012</v>
          </cell>
          <cell r="V5954">
            <v>41828</v>
          </cell>
          <cell r="W5954">
            <v>0.75416666666666665</v>
          </cell>
          <cell r="AC5954">
            <v>41828</v>
          </cell>
          <cell r="AD5954">
            <v>0.5</v>
          </cell>
          <cell r="AE5954" t="str">
            <v>MMORAN</v>
          </cell>
          <cell r="AF5954">
            <v>29</v>
          </cell>
          <cell r="AG5954">
            <v>0</v>
          </cell>
          <cell r="AN5954">
            <v>0</v>
          </cell>
          <cell r="AP5954">
            <v>2</v>
          </cell>
          <cell r="AQ5954" t="str">
            <v>ROXANA MEDINA</v>
          </cell>
          <cell r="AR5954">
            <v>1</v>
          </cell>
          <cell r="AS5954" t="str">
            <v>VIRGINIA ROMERO</v>
          </cell>
          <cell r="AT5954">
            <v>2</v>
          </cell>
          <cell r="AU5954" t="str">
            <v>JOHANNA ALBAN</v>
          </cell>
          <cell r="AV5954" t="str">
            <v>#N/A</v>
          </cell>
          <cell r="AW5954" t="str">
            <v>#N/A</v>
          </cell>
          <cell r="AX5954" t="b">
            <v>0</v>
          </cell>
          <cell r="AY5954" t="b">
            <v>0</v>
          </cell>
        </row>
        <row r="5955">
          <cell r="B5955" t="str">
            <v>0990035776001</v>
          </cell>
          <cell r="C5955" t="str">
            <v>ORGANIZACION DE DETECTIVES PRIVADOS TENESPI CIA. LTDA.</v>
          </cell>
          <cell r="D5955">
            <v>209</v>
          </cell>
          <cell r="E5955">
            <v>20901</v>
          </cell>
          <cell r="F5955">
            <v>2090150</v>
          </cell>
          <cell r="G5955" t="str">
            <v>SERVICIOS</v>
          </cell>
          <cell r="H5955" t="str">
            <v>SERVICIOS</v>
          </cell>
          <cell r="J5955" t="str">
            <v>PEQUEÑA EMPRESA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 t="str">
            <v>R MEDINA PIN</v>
          </cell>
          <cell r="P5955" t="str">
            <v>R MEDINA PIN</v>
          </cell>
          <cell r="R5955">
            <v>0</v>
          </cell>
          <cell r="AE5955">
            <v>0</v>
          </cell>
          <cell r="AG5955">
            <v>0</v>
          </cell>
          <cell r="AN5955">
            <v>0</v>
          </cell>
          <cell r="AP5955">
            <v>2</v>
          </cell>
          <cell r="AQ5955" t="str">
            <v>ROXANA MEDINA</v>
          </cell>
          <cell r="AR5955">
            <v>1</v>
          </cell>
          <cell r="AS5955" t="str">
            <v>VIRGINIA ROMERO</v>
          </cell>
          <cell r="AT5955">
            <v>2</v>
          </cell>
          <cell r="AU5955" t="str">
            <v>JOHANNA ALBAN</v>
          </cell>
          <cell r="AV5955" t="str">
            <v>#N/A</v>
          </cell>
          <cell r="AW5955" t="str">
            <v>#N/A</v>
          </cell>
          <cell r="AX5955" t="b">
            <v>1</v>
          </cell>
          <cell r="AY5955" t="b">
            <v>1</v>
          </cell>
        </row>
        <row r="5956">
          <cell r="B5956" t="str">
            <v>0990275327001</v>
          </cell>
          <cell r="C5956" t="str">
            <v>DISTRIBUIDORA FARMACEUTICA COMERCIAL DIFARCO C LTDA</v>
          </cell>
          <cell r="D5956">
            <v>209</v>
          </cell>
          <cell r="E5956">
            <v>20901</v>
          </cell>
          <cell r="F5956">
            <v>2090150</v>
          </cell>
          <cell r="G5956" t="str">
            <v>COMERCIO</v>
          </cell>
          <cell r="H5956" t="str">
            <v>COMERCIO</v>
          </cell>
          <cell r="J5956" t="str">
            <v>PEQUEÑA EMPRESA</v>
          </cell>
          <cell r="K5956">
            <v>0</v>
          </cell>
          <cell r="L5956" t="str">
            <v>03No ubicadas</v>
          </cell>
          <cell r="M5956">
            <v>41820</v>
          </cell>
          <cell r="N5956">
            <v>0.41666666666666669</v>
          </cell>
          <cell r="O5956" t="str">
            <v>D PEÑA</v>
          </cell>
          <cell r="P5956" t="str">
            <v>D PEÑA</v>
          </cell>
          <cell r="Q5956" t="str">
            <v>D PEÑA</v>
          </cell>
          <cell r="R5956" t="str">
            <v>PAPEL</v>
          </cell>
          <cell r="AC5956">
            <v>41820</v>
          </cell>
          <cell r="AD5956">
            <v>0.41666666666666669</v>
          </cell>
          <cell r="AE5956" t="str">
            <v>MMORAN</v>
          </cell>
          <cell r="AF5956">
            <v>27</v>
          </cell>
          <cell r="AG5956">
            <v>0</v>
          </cell>
          <cell r="AN5956">
            <v>0</v>
          </cell>
          <cell r="AP5956">
            <v>8</v>
          </cell>
          <cell r="AQ5956" t="str">
            <v>DENNIS PEÑA</v>
          </cell>
          <cell r="AR5956">
            <v>2</v>
          </cell>
          <cell r="AS5956" t="str">
            <v>OSCAR RIPALDA</v>
          </cell>
          <cell r="AT5956">
            <v>6</v>
          </cell>
          <cell r="AU5956" t="str">
            <v>PAOLA PIHUAVE</v>
          </cell>
          <cell r="AV5956" t="str">
            <v>#N/A</v>
          </cell>
          <cell r="AW5956" t="str">
            <v>#N/A</v>
          </cell>
          <cell r="AX5956" t="b">
            <v>0</v>
          </cell>
          <cell r="AY5956" t="b">
            <v>0</v>
          </cell>
        </row>
        <row r="5957">
          <cell r="B5957" t="str">
            <v>0992174242001</v>
          </cell>
          <cell r="C5957" t="str">
            <v>OTANI S.A.</v>
          </cell>
          <cell r="D5957">
            <v>209</v>
          </cell>
          <cell r="E5957">
            <v>20901</v>
          </cell>
          <cell r="F5957">
            <v>2090150</v>
          </cell>
          <cell r="G5957" t="str">
            <v>COMERCIO</v>
          </cell>
          <cell r="H5957" t="str">
            <v>COMERCIO</v>
          </cell>
          <cell r="J5957" t="str">
            <v>PEQUEÑA EMPRESA</v>
          </cell>
          <cell r="K5957">
            <v>0</v>
          </cell>
          <cell r="L5957" t="str">
            <v>03No ubicadas</v>
          </cell>
          <cell r="M5957">
            <v>41820</v>
          </cell>
          <cell r="N5957">
            <v>0.41666666666666669</v>
          </cell>
          <cell r="O5957" t="str">
            <v>R JOSE</v>
          </cell>
          <cell r="P5957" t="str">
            <v>R JOSE</v>
          </cell>
          <cell r="Q5957" t="str">
            <v>R JOSE</v>
          </cell>
          <cell r="R5957" t="str">
            <v>PAPEL</v>
          </cell>
          <cell r="AC5957">
            <v>41820</v>
          </cell>
          <cell r="AD5957">
            <v>0.41666666666666669</v>
          </cell>
          <cell r="AE5957" t="str">
            <v>MMORAN</v>
          </cell>
          <cell r="AF5957">
            <v>27</v>
          </cell>
          <cell r="AG5957">
            <v>0</v>
          </cell>
          <cell r="AN5957">
            <v>0</v>
          </cell>
          <cell r="AP5957">
            <v>6</v>
          </cell>
          <cell r="AQ5957" t="str">
            <v>RONALD JOSÉ</v>
          </cell>
          <cell r="AR5957">
            <v>2</v>
          </cell>
          <cell r="AS5957" t="str">
            <v>OSCAR RIPALDA</v>
          </cell>
          <cell r="AT5957">
            <v>16</v>
          </cell>
          <cell r="AU5957" t="str">
            <v>CRITICO_16</v>
          </cell>
          <cell r="AV5957" t="str">
            <v>#N/A</v>
          </cell>
          <cell r="AW5957" t="str">
            <v>#N/A</v>
          </cell>
          <cell r="AX5957" t="b">
            <v>0</v>
          </cell>
          <cell r="AY5957" t="b">
            <v>0</v>
          </cell>
        </row>
        <row r="5958">
          <cell r="B5958" t="str">
            <v>0992274557001</v>
          </cell>
          <cell r="C5958" t="str">
            <v>RICCIUTI S.A.</v>
          </cell>
          <cell r="D5958">
            <v>209</v>
          </cell>
          <cell r="E5958">
            <v>20901</v>
          </cell>
          <cell r="F5958">
            <v>2090150</v>
          </cell>
          <cell r="G5958" t="str">
            <v>COMERCIO</v>
          </cell>
          <cell r="H5958" t="str">
            <v>COMERCIO</v>
          </cell>
          <cell r="I5958">
            <v>0</v>
          </cell>
          <cell r="J5958" t="str">
            <v>PEQUEÑA EMPRESA</v>
          </cell>
          <cell r="K5958" t="str">
            <v>SIN CARACTERISTICAS</v>
          </cell>
          <cell r="L5958" t="str">
            <v>05Sin características</v>
          </cell>
          <cell r="M5958">
            <v>41810</v>
          </cell>
          <cell r="N5958">
            <v>0.63958333333333328</v>
          </cell>
          <cell r="O5958" t="str">
            <v>R JOSE</v>
          </cell>
          <cell r="P5958" t="str">
            <v>R JOSE</v>
          </cell>
          <cell r="Q5958" t="str">
            <v>EMPRESA</v>
          </cell>
          <cell r="R5958" t="str">
            <v>PAPEL</v>
          </cell>
          <cell r="S5958">
            <v>41813</v>
          </cell>
          <cell r="T5958">
            <v>0.375</v>
          </cell>
          <cell r="U5958" t="str">
            <v>PRE-010</v>
          </cell>
          <cell r="V5958">
            <v>0</v>
          </cell>
          <cell r="W5958">
            <v>0</v>
          </cell>
          <cell r="X5958">
            <v>0</v>
          </cell>
          <cell r="Y5958">
            <v>0</v>
          </cell>
          <cell r="Z5958">
            <v>0</v>
          </cell>
          <cell r="AA5958">
            <v>0</v>
          </cell>
          <cell r="AB5958">
            <v>0</v>
          </cell>
          <cell r="AC5958">
            <v>0</v>
          </cell>
          <cell r="AD5958">
            <v>0</v>
          </cell>
          <cell r="AE5958">
            <v>0</v>
          </cell>
          <cell r="AF5958">
            <v>0</v>
          </cell>
          <cell r="AG5958">
            <v>0</v>
          </cell>
          <cell r="AH5958">
            <v>0</v>
          </cell>
          <cell r="AI5958">
            <v>0</v>
          </cell>
          <cell r="AJ5958">
            <v>0</v>
          </cell>
          <cell r="AK5958">
            <v>0</v>
          </cell>
          <cell r="AL5958">
            <v>0</v>
          </cell>
          <cell r="AM5958">
            <v>0</v>
          </cell>
          <cell r="AN5958">
            <v>0</v>
          </cell>
          <cell r="AO5958">
            <v>0</v>
          </cell>
          <cell r="AP5958">
            <v>6</v>
          </cell>
          <cell r="AQ5958" t="str">
            <v>RONALD JOSÉ</v>
          </cell>
          <cell r="AR5958">
            <v>2</v>
          </cell>
          <cell r="AS5958" t="str">
            <v>OSCAR RIPALDA</v>
          </cell>
          <cell r="AT5958">
            <v>16</v>
          </cell>
          <cell r="AU5958" t="str">
            <v>CRITICO_16</v>
          </cell>
          <cell r="AV5958" t="str">
            <v>#N/A</v>
          </cell>
          <cell r="AW5958" t="str">
            <v>#N/A</v>
          </cell>
          <cell r="AX5958" t="b">
            <v>0</v>
          </cell>
          <cell r="AY5958" t="b">
            <v>0</v>
          </cell>
        </row>
        <row r="5959">
          <cell r="B5959" t="str">
            <v>1200499786001</v>
          </cell>
          <cell r="C5959" t="str">
            <v>LOPEZ AYON AVELINO</v>
          </cell>
          <cell r="D5959">
            <v>212</v>
          </cell>
          <cell r="E5959">
            <v>21208</v>
          </cell>
          <cell r="F5959">
            <v>2120850</v>
          </cell>
          <cell r="G5959" t="str">
            <v>COMERCIO</v>
          </cell>
          <cell r="H5959" t="str">
            <v>COMERCIO</v>
          </cell>
          <cell r="J5959" t="str">
            <v>PEQUEÑA EMPRESA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 t="str">
            <v>L BONILLA</v>
          </cell>
          <cell r="P5959" t="str">
            <v>L BONILLA</v>
          </cell>
          <cell r="R5959">
            <v>0</v>
          </cell>
          <cell r="AE5959">
            <v>0</v>
          </cell>
          <cell r="AG5959">
            <v>0</v>
          </cell>
          <cell r="AN5959">
            <v>0</v>
          </cell>
          <cell r="AP5959">
            <v>7</v>
          </cell>
          <cell r="AQ5959" t="str">
            <v>LUIS BONILLA</v>
          </cell>
          <cell r="AR5959">
            <v>2</v>
          </cell>
          <cell r="AS5959" t="str">
            <v>OSCAR RIPALDA</v>
          </cell>
          <cell r="AT5959">
            <v>5</v>
          </cell>
          <cell r="AU5959" t="str">
            <v>JEAN CARLOS MORAN</v>
          </cell>
          <cell r="AV5959" t="str">
            <v>#N/A</v>
          </cell>
          <cell r="AW5959" t="str">
            <v>#N/A</v>
          </cell>
          <cell r="AX5959" t="b">
            <v>1</v>
          </cell>
          <cell r="AY5959" t="b">
            <v>1</v>
          </cell>
        </row>
        <row r="5960">
          <cell r="B5960" t="str">
            <v>1201706023001</v>
          </cell>
          <cell r="C5960" t="str">
            <v>JIMENEZ SORIA MIRYAN ELIZABETH</v>
          </cell>
          <cell r="D5960">
            <v>212</v>
          </cell>
          <cell r="E5960">
            <v>21205</v>
          </cell>
          <cell r="F5960">
            <v>2120550</v>
          </cell>
          <cell r="G5960" t="str">
            <v>COMERCIO</v>
          </cell>
          <cell r="H5960" t="str">
            <v>COMERCIO</v>
          </cell>
          <cell r="J5960" t="str">
            <v>PEQUEÑA EMPRESA</v>
          </cell>
          <cell r="K5960">
            <v>0</v>
          </cell>
          <cell r="L5960">
            <v>0</v>
          </cell>
          <cell r="M5960">
            <v>0</v>
          </cell>
          <cell r="N5960">
            <v>0</v>
          </cell>
          <cell r="O5960" t="str">
            <v>R BRAVO</v>
          </cell>
          <cell r="P5960" t="str">
            <v>R BRAVO</v>
          </cell>
          <cell r="R5960">
            <v>0</v>
          </cell>
          <cell r="AE5960">
            <v>0</v>
          </cell>
          <cell r="AG5960">
            <v>0</v>
          </cell>
          <cell r="AN5960">
            <v>0</v>
          </cell>
          <cell r="AP5960">
            <v>5</v>
          </cell>
          <cell r="AQ5960" t="str">
            <v>ROSA BRAVO</v>
          </cell>
          <cell r="AR5960">
            <v>2</v>
          </cell>
          <cell r="AS5960" t="str">
            <v>OSCAR RIPALDA</v>
          </cell>
          <cell r="AT5960">
            <v>3</v>
          </cell>
          <cell r="AU5960" t="str">
            <v>ANDRE ACUÑA</v>
          </cell>
          <cell r="AV5960" t="str">
            <v>#N/A</v>
          </cell>
          <cell r="AW5960" t="str">
            <v>#N/A</v>
          </cell>
          <cell r="AX5960" t="b">
            <v>1</v>
          </cell>
          <cell r="AY5960" t="b">
            <v>1</v>
          </cell>
        </row>
        <row r="5961">
          <cell r="B5961" t="str">
            <v>1203833478001</v>
          </cell>
          <cell r="C5961" t="str">
            <v>TIPANTUÃ‘A ZAMBRANO LUIS ALBERTO</v>
          </cell>
          <cell r="D5961">
            <v>212</v>
          </cell>
          <cell r="E5961">
            <v>21205</v>
          </cell>
          <cell r="F5961">
            <v>2120550</v>
          </cell>
          <cell r="G5961" t="str">
            <v>COMERCIO</v>
          </cell>
          <cell r="H5961" t="str">
            <v>COMERCIO</v>
          </cell>
          <cell r="J5961" t="str">
            <v>PEQUEÑA EMPRESA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 t="str">
            <v>R BRAVO</v>
          </cell>
          <cell r="P5961" t="str">
            <v>R BRAVO</v>
          </cell>
          <cell r="R5961">
            <v>0</v>
          </cell>
          <cell r="AE5961">
            <v>0</v>
          </cell>
          <cell r="AG5961">
            <v>0</v>
          </cell>
          <cell r="AN5961">
            <v>0</v>
          </cell>
          <cell r="AP5961">
            <v>5</v>
          </cell>
          <cell r="AQ5961" t="str">
            <v>ROSA BRAVO</v>
          </cell>
          <cell r="AR5961">
            <v>2</v>
          </cell>
          <cell r="AS5961" t="str">
            <v>OSCAR RIPALDA</v>
          </cell>
          <cell r="AT5961">
            <v>3</v>
          </cell>
          <cell r="AU5961" t="str">
            <v>ANDRE ACUÑA</v>
          </cell>
          <cell r="AV5961" t="str">
            <v>#N/A</v>
          </cell>
          <cell r="AW5961" t="str">
            <v>#N/A</v>
          </cell>
          <cell r="AX5961" t="b">
            <v>1</v>
          </cell>
          <cell r="AY5961" t="b">
            <v>1</v>
          </cell>
        </row>
        <row r="5962">
          <cell r="B5962" t="str">
            <v>1300010657001</v>
          </cell>
          <cell r="C5962" t="str">
            <v>ALMEIDA ALCIVAR EDUARDO</v>
          </cell>
          <cell r="D5962">
            <v>213</v>
          </cell>
          <cell r="E5962">
            <v>21301</v>
          </cell>
          <cell r="F5962">
            <v>2130150</v>
          </cell>
          <cell r="G5962" t="str">
            <v>COMERCIO</v>
          </cell>
          <cell r="H5962" t="str">
            <v>COMERCIO</v>
          </cell>
          <cell r="J5962" t="str">
            <v>PEQUEÑA EMPRESA</v>
          </cell>
          <cell r="K5962">
            <v>0</v>
          </cell>
          <cell r="L5962" t="str">
            <v>01Empresas Normales</v>
          </cell>
          <cell r="M5962">
            <v>41828</v>
          </cell>
          <cell r="N5962">
            <v>0.7055555555555556</v>
          </cell>
          <cell r="O5962" t="str">
            <v>N MOREIRA ALAVA</v>
          </cell>
          <cell r="P5962" t="str">
            <v>N MOREIRA ALAVA</v>
          </cell>
          <cell r="Q5962" t="str">
            <v>N MOREIRA ALAVA</v>
          </cell>
          <cell r="R5962" t="str">
            <v>PAPEL</v>
          </cell>
          <cell r="S5962">
            <v>41828</v>
          </cell>
          <cell r="T5962">
            <v>0.8125</v>
          </cell>
          <cell r="U5962" t="str">
            <v>PRE-023</v>
          </cell>
          <cell r="AE5962">
            <v>0</v>
          </cell>
          <cell r="AG5962">
            <v>0</v>
          </cell>
          <cell r="AN5962">
            <v>0</v>
          </cell>
          <cell r="AP5962">
            <v>10</v>
          </cell>
          <cell r="AQ5962" t="str">
            <v>NESTOR MOREIRA</v>
          </cell>
          <cell r="AR5962">
            <v>3</v>
          </cell>
          <cell r="AS5962" t="str">
            <v>CARLOS UYAGUARI</v>
          </cell>
          <cell r="AT5962">
            <v>7</v>
          </cell>
          <cell r="AU5962" t="str">
            <v>LINDA TUTIVEN</v>
          </cell>
          <cell r="AV5962" t="str">
            <v>#N/A</v>
          </cell>
          <cell r="AW5962" t="str">
            <v>#N/A</v>
          </cell>
          <cell r="AX5962" t="b">
            <v>0</v>
          </cell>
          <cell r="AY5962" t="b">
            <v>0</v>
          </cell>
        </row>
        <row r="5963">
          <cell r="B5963" t="str">
            <v>1300168042001</v>
          </cell>
          <cell r="C5963" t="str">
            <v>VERA BARCIA EDDIE ANTONIO</v>
          </cell>
          <cell r="D5963">
            <v>213</v>
          </cell>
          <cell r="E5963">
            <v>21308</v>
          </cell>
          <cell r="F5963">
            <v>2130850</v>
          </cell>
          <cell r="G5963" t="str">
            <v>SERVICIOS</v>
          </cell>
          <cell r="H5963" t="str">
            <v>SERVICIOS</v>
          </cell>
          <cell r="J5963" t="str">
            <v>PEQUEÑA EMPRESA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 t="str">
            <v>C MANCERO</v>
          </cell>
          <cell r="P5963" t="str">
            <v>C MANCERO</v>
          </cell>
          <cell r="R5963">
            <v>0</v>
          </cell>
          <cell r="AE5963">
            <v>0</v>
          </cell>
          <cell r="AG5963">
            <v>0</v>
          </cell>
          <cell r="AN5963">
            <v>0</v>
          </cell>
          <cell r="AP5963">
            <v>14</v>
          </cell>
          <cell r="AQ5963" t="str">
            <v>VICENTA SÁNCHEZ</v>
          </cell>
          <cell r="AR5963">
            <v>4</v>
          </cell>
          <cell r="AS5963" t="str">
            <v>VERÓNICA MENÉNDEZ</v>
          </cell>
          <cell r="AT5963">
            <v>10</v>
          </cell>
          <cell r="AU5963" t="str">
            <v>EDDY SOLANO</v>
          </cell>
          <cell r="AV5963" t="str">
            <v>#N/A</v>
          </cell>
          <cell r="AW5963" t="str">
            <v>#N/A</v>
          </cell>
          <cell r="AX5963" t="b">
            <v>1</v>
          </cell>
          <cell r="AY5963" t="b">
            <v>1</v>
          </cell>
        </row>
        <row r="5964">
          <cell r="B5964" t="str">
            <v>1301498018001</v>
          </cell>
          <cell r="C5964" t="str">
            <v>RODRIGUEZ RODRIGUEZ GLADYS HORTENCIA</v>
          </cell>
          <cell r="D5964">
            <v>213</v>
          </cell>
          <cell r="E5964">
            <v>21301</v>
          </cell>
          <cell r="F5964">
            <v>2130150</v>
          </cell>
          <cell r="G5964" t="str">
            <v>COMERCIO</v>
          </cell>
          <cell r="H5964" t="str">
            <v>COMERCIO</v>
          </cell>
          <cell r="J5964" t="str">
            <v>PEQUEÑA EMPRESA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 t="str">
            <v>N MOREIRA ALAVA</v>
          </cell>
          <cell r="P5964" t="str">
            <v>N MOREIRA ALAVA</v>
          </cell>
          <cell r="R5964">
            <v>0</v>
          </cell>
          <cell r="AE5964">
            <v>0</v>
          </cell>
          <cell r="AG5964">
            <v>0</v>
          </cell>
          <cell r="AN5964">
            <v>0</v>
          </cell>
          <cell r="AP5964">
            <v>10</v>
          </cell>
          <cell r="AQ5964" t="str">
            <v>NESTOR MOREIRA</v>
          </cell>
          <cell r="AR5964">
            <v>3</v>
          </cell>
          <cell r="AS5964" t="str">
            <v>CARLOS UYAGUARI</v>
          </cell>
          <cell r="AT5964">
            <v>7</v>
          </cell>
          <cell r="AU5964" t="str">
            <v>LINDA TUTIVEN</v>
          </cell>
          <cell r="AV5964" t="str">
            <v>#N/A</v>
          </cell>
          <cell r="AW5964" t="str">
            <v>#N/A</v>
          </cell>
          <cell r="AX5964" t="b">
            <v>1</v>
          </cell>
          <cell r="AY5964" t="b">
            <v>1</v>
          </cell>
        </row>
        <row r="5965">
          <cell r="B5965" t="str">
            <v>1301524797001</v>
          </cell>
          <cell r="C5965" t="str">
            <v>MACIAS DE LA CRUZ EURY ERNESTO</v>
          </cell>
          <cell r="D5965">
            <v>213</v>
          </cell>
          <cell r="E5965">
            <v>21301</v>
          </cell>
          <cell r="F5965">
            <v>2130150</v>
          </cell>
          <cell r="G5965" t="str">
            <v>COMERCIO</v>
          </cell>
          <cell r="H5965" t="str">
            <v>COMERCIO</v>
          </cell>
          <cell r="J5965" t="str">
            <v>PEQUEÑA EMPRESA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 t="str">
            <v>N MOREIRA ALAVA</v>
          </cell>
          <cell r="P5965" t="str">
            <v>N MOREIRA ALAVA</v>
          </cell>
          <cell r="R5965">
            <v>0</v>
          </cell>
          <cell r="AE5965">
            <v>0</v>
          </cell>
          <cell r="AG5965">
            <v>0</v>
          </cell>
          <cell r="AN5965">
            <v>0</v>
          </cell>
          <cell r="AP5965">
            <v>10</v>
          </cell>
          <cell r="AQ5965" t="str">
            <v>NESTOR MOREIRA</v>
          </cell>
          <cell r="AR5965">
            <v>3</v>
          </cell>
          <cell r="AS5965" t="str">
            <v>CARLOS UYAGUARI</v>
          </cell>
          <cell r="AT5965">
            <v>7</v>
          </cell>
          <cell r="AU5965" t="str">
            <v>LINDA TUTIVEN</v>
          </cell>
          <cell r="AV5965" t="str">
            <v>#N/A</v>
          </cell>
          <cell r="AW5965" t="str">
            <v>#N/A</v>
          </cell>
          <cell r="AX5965" t="b">
            <v>1</v>
          </cell>
          <cell r="AY5965" t="b">
            <v>1</v>
          </cell>
        </row>
        <row r="5966">
          <cell r="B5966" t="str">
            <v>1302074669001</v>
          </cell>
          <cell r="C5966" t="str">
            <v>SAENZ BAQUE CARLOS DIONISIO</v>
          </cell>
          <cell r="D5966">
            <v>213</v>
          </cell>
          <cell r="E5966">
            <v>21308</v>
          </cell>
          <cell r="F5966">
            <v>2130850</v>
          </cell>
          <cell r="G5966" t="str">
            <v>COMERCIO</v>
          </cell>
          <cell r="H5966" t="str">
            <v>COMERCIO</v>
          </cell>
          <cell r="J5966" t="str">
            <v>PEQUEÑA EMPRESA</v>
          </cell>
          <cell r="K5966">
            <v>0</v>
          </cell>
          <cell r="L5966" t="str">
            <v>03No ubicadas</v>
          </cell>
          <cell r="M5966">
            <v>41830</v>
          </cell>
          <cell r="N5966">
            <v>0.33333333333333331</v>
          </cell>
          <cell r="O5966" t="str">
            <v>C MANCERO</v>
          </cell>
          <cell r="P5966" t="str">
            <v>C MANCERO</v>
          </cell>
          <cell r="Q5966" t="str">
            <v>C MANCERO</v>
          </cell>
          <cell r="R5966" t="str">
            <v>PAPEL</v>
          </cell>
          <cell r="AC5966">
            <v>41831</v>
          </cell>
          <cell r="AD5966">
            <v>0.33333333333333331</v>
          </cell>
          <cell r="AE5966" t="str">
            <v>MMORAN</v>
          </cell>
          <cell r="AF5966">
            <v>31</v>
          </cell>
          <cell r="AG5966">
            <v>0</v>
          </cell>
          <cell r="AN5966">
            <v>0</v>
          </cell>
          <cell r="AP5966">
            <v>14</v>
          </cell>
          <cell r="AQ5966" t="str">
            <v>VICENTA SÁNCHEZ</v>
          </cell>
          <cell r="AR5966">
            <v>4</v>
          </cell>
          <cell r="AS5966" t="str">
            <v>VERÓNICA MENÉNDEZ</v>
          </cell>
          <cell r="AT5966">
            <v>12</v>
          </cell>
          <cell r="AU5966" t="str">
            <v>CHRISTOPHER SANCHEZ</v>
          </cell>
          <cell r="AV5966" t="str">
            <v>#N/A</v>
          </cell>
          <cell r="AW5966" t="str">
            <v>#N/A</v>
          </cell>
          <cell r="AX5966" t="b">
            <v>0</v>
          </cell>
          <cell r="AY5966" t="b">
            <v>0</v>
          </cell>
        </row>
        <row r="5967">
          <cell r="B5967" t="str">
            <v>1302119852001</v>
          </cell>
          <cell r="C5967" t="str">
            <v>QUIJIJE DELGADO JORGE ITALO</v>
          </cell>
          <cell r="D5967">
            <v>213</v>
          </cell>
          <cell r="E5967">
            <v>21308</v>
          </cell>
          <cell r="F5967">
            <v>2130850</v>
          </cell>
          <cell r="G5967" t="str">
            <v>COMERCIO</v>
          </cell>
          <cell r="H5967" t="str">
            <v>COMERCIO</v>
          </cell>
          <cell r="J5967" t="str">
            <v>PEQUEÑA EMPRESA</v>
          </cell>
          <cell r="K5967">
            <v>0</v>
          </cell>
          <cell r="L5967">
            <v>0</v>
          </cell>
          <cell r="M5967">
            <v>0</v>
          </cell>
          <cell r="N5967">
            <v>0</v>
          </cell>
          <cell r="O5967" t="str">
            <v>C MANCERO</v>
          </cell>
          <cell r="P5967" t="str">
            <v>C MANCERO</v>
          </cell>
          <cell r="R5967">
            <v>0</v>
          </cell>
          <cell r="AE5967">
            <v>0</v>
          </cell>
          <cell r="AG5967">
            <v>0</v>
          </cell>
          <cell r="AN5967">
            <v>0</v>
          </cell>
          <cell r="AP5967">
            <v>14</v>
          </cell>
          <cell r="AQ5967" t="str">
            <v>VICENTA SÁNCHEZ</v>
          </cell>
          <cell r="AR5967">
            <v>4</v>
          </cell>
          <cell r="AS5967" t="str">
            <v>VERÓNICA MENÉNDEZ</v>
          </cell>
          <cell r="AT5967">
            <v>12</v>
          </cell>
          <cell r="AU5967" t="str">
            <v>CHRISTOPHER SANCHEZ</v>
          </cell>
          <cell r="AV5967" t="str">
            <v>#N/A</v>
          </cell>
          <cell r="AW5967" t="str">
            <v>#N/A</v>
          </cell>
          <cell r="AX5967" t="b">
            <v>1</v>
          </cell>
          <cell r="AY5967" t="b">
            <v>1</v>
          </cell>
        </row>
        <row r="5968">
          <cell r="B5968" t="str">
            <v>1302453558001</v>
          </cell>
          <cell r="C5968" t="str">
            <v>ALARCON MONTERO SEGUNDO MELQUIADES</v>
          </cell>
          <cell r="D5968">
            <v>213</v>
          </cell>
          <cell r="E5968">
            <v>21308</v>
          </cell>
          <cell r="F5968">
            <v>2130850</v>
          </cell>
          <cell r="G5968" t="str">
            <v>COMERCIO</v>
          </cell>
          <cell r="H5968" t="str">
            <v>COMERCIO</v>
          </cell>
          <cell r="J5968" t="str">
            <v>PEQUEÑA EMPRESA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 t="str">
            <v>C MANCERO</v>
          </cell>
          <cell r="P5968" t="str">
            <v>C MANCERO</v>
          </cell>
          <cell r="R5968">
            <v>0</v>
          </cell>
          <cell r="AE5968">
            <v>0</v>
          </cell>
          <cell r="AG5968">
            <v>0</v>
          </cell>
          <cell r="AN5968">
            <v>0</v>
          </cell>
          <cell r="AP5968">
            <v>14</v>
          </cell>
          <cell r="AQ5968" t="str">
            <v>VICENTA SÁNCHEZ</v>
          </cell>
          <cell r="AR5968">
            <v>4</v>
          </cell>
          <cell r="AS5968" t="str">
            <v>VERÓNICA MENÉNDEZ</v>
          </cell>
          <cell r="AT5968">
            <v>12</v>
          </cell>
          <cell r="AU5968" t="str">
            <v>CHRISTOPHER SANCHEZ</v>
          </cell>
          <cell r="AV5968" t="str">
            <v>#N/A</v>
          </cell>
          <cell r="AW5968" t="str">
            <v>#N/A</v>
          </cell>
          <cell r="AX5968" t="b">
            <v>1</v>
          </cell>
          <cell r="AY5968" t="b">
            <v>1</v>
          </cell>
        </row>
        <row r="5969">
          <cell r="B5969" t="str">
            <v>1306569912001</v>
          </cell>
          <cell r="C5969" t="str">
            <v>ESCANDON MACIAS MONICA ANTONIETA</v>
          </cell>
          <cell r="D5969">
            <v>213</v>
          </cell>
          <cell r="E5969">
            <v>21301</v>
          </cell>
          <cell r="F5969">
            <v>2130150</v>
          </cell>
          <cell r="G5969" t="str">
            <v>COMERCIO</v>
          </cell>
          <cell r="H5969" t="str">
            <v>COMERCIO</v>
          </cell>
          <cell r="J5969" t="str">
            <v>PEQUEÑA EMPRESA</v>
          </cell>
          <cell r="K5969">
            <v>0</v>
          </cell>
          <cell r="L5969" t="str">
            <v>01Empresas Normales</v>
          </cell>
          <cell r="M5969">
            <v>41835</v>
          </cell>
          <cell r="N5969">
            <v>0.5</v>
          </cell>
          <cell r="O5969" t="str">
            <v>S HOLGUIN</v>
          </cell>
          <cell r="P5969" t="str">
            <v>S HOLGUIN</v>
          </cell>
          <cell r="Q5969" t="str">
            <v>EMPRESA</v>
          </cell>
          <cell r="R5969" t="str">
            <v>PAPEL</v>
          </cell>
          <cell r="S5969">
            <v>41836</v>
          </cell>
          <cell r="T5969">
            <v>0.375</v>
          </cell>
          <cell r="U5969" t="str">
            <v>PRE-026</v>
          </cell>
          <cell r="AE5969">
            <v>0</v>
          </cell>
          <cell r="AG5969">
            <v>0</v>
          </cell>
          <cell r="AN5969">
            <v>0</v>
          </cell>
          <cell r="AP5969">
            <v>9</v>
          </cell>
          <cell r="AQ5969" t="str">
            <v>SARAY HOLGUIN</v>
          </cell>
          <cell r="AR5969">
            <v>3</v>
          </cell>
          <cell r="AS5969" t="str">
            <v>CARLOS UYAGUARI</v>
          </cell>
          <cell r="AT5969">
            <v>6</v>
          </cell>
          <cell r="AU5969" t="str">
            <v>PAOLA PIHUAVE</v>
          </cell>
          <cell r="AV5969" t="str">
            <v>#N/A</v>
          </cell>
          <cell r="AW5969" t="str">
            <v>#N/A</v>
          </cell>
          <cell r="AX5969" t="b">
            <v>0</v>
          </cell>
          <cell r="AY5969" t="b">
            <v>0</v>
          </cell>
        </row>
        <row r="5970">
          <cell r="B5970" t="str">
            <v>1306955475001</v>
          </cell>
          <cell r="C5970" t="str">
            <v>SORNOZA MANTUANO GABRIELA AUXILIADORA</v>
          </cell>
          <cell r="D5970">
            <v>213</v>
          </cell>
          <cell r="E5970">
            <v>21308</v>
          </cell>
          <cell r="F5970">
            <v>2130850</v>
          </cell>
          <cell r="G5970" t="str">
            <v>COMERCIO</v>
          </cell>
          <cell r="H5970" t="str">
            <v>COMERCIO</v>
          </cell>
          <cell r="J5970" t="str">
            <v>PEQUEÑA EMPRESA</v>
          </cell>
          <cell r="K5970">
            <v>0</v>
          </cell>
          <cell r="L5970">
            <v>0</v>
          </cell>
          <cell r="M5970">
            <v>0</v>
          </cell>
          <cell r="N5970">
            <v>0</v>
          </cell>
          <cell r="O5970" t="str">
            <v>C MANCERO</v>
          </cell>
          <cell r="P5970" t="str">
            <v>C MANCERO</v>
          </cell>
          <cell r="R5970">
            <v>0</v>
          </cell>
          <cell r="AE5970">
            <v>0</v>
          </cell>
          <cell r="AG5970">
            <v>0</v>
          </cell>
          <cell r="AN5970">
            <v>0</v>
          </cell>
          <cell r="AP5970">
            <v>14</v>
          </cell>
          <cell r="AQ5970" t="str">
            <v>VICENTA SÁNCHEZ</v>
          </cell>
          <cell r="AR5970">
            <v>4</v>
          </cell>
          <cell r="AS5970" t="str">
            <v>VERÓNICA MENÉNDEZ</v>
          </cell>
          <cell r="AT5970">
            <v>12</v>
          </cell>
          <cell r="AU5970" t="str">
            <v>CHRISTOPHER SANCHEZ</v>
          </cell>
          <cell r="AV5970" t="str">
            <v>#N/A</v>
          </cell>
          <cell r="AW5970" t="str">
            <v>#N/A</v>
          </cell>
          <cell r="AX5970" t="b">
            <v>1</v>
          </cell>
          <cell r="AY5970" t="b">
            <v>1</v>
          </cell>
        </row>
        <row r="5971">
          <cell r="B5971" t="str">
            <v>1308651536001</v>
          </cell>
          <cell r="C5971" t="str">
            <v>DELGADO LOPEZ MARIA FERNANDA</v>
          </cell>
          <cell r="D5971">
            <v>213</v>
          </cell>
          <cell r="E5971">
            <v>21301</v>
          </cell>
          <cell r="F5971">
            <v>2130150</v>
          </cell>
          <cell r="G5971" t="str">
            <v>COMERCIO</v>
          </cell>
          <cell r="H5971" t="str">
            <v>COMERCIO</v>
          </cell>
          <cell r="J5971" t="str">
            <v>PEQUEÑA EMPRESA</v>
          </cell>
          <cell r="K5971">
            <v>0</v>
          </cell>
          <cell r="L5971" t="str">
            <v>01Empresas Normales</v>
          </cell>
          <cell r="M5971">
            <v>41808</v>
          </cell>
          <cell r="N5971">
            <v>0.375</v>
          </cell>
          <cell r="O5971" t="str">
            <v>S HOLGUIN</v>
          </cell>
          <cell r="P5971" t="str">
            <v>S HOLGUIN</v>
          </cell>
          <cell r="Q5971" t="str">
            <v>APLICATIVO WEB</v>
          </cell>
          <cell r="R5971" t="str">
            <v>APLICATIVO WEB</v>
          </cell>
          <cell r="S5971">
            <v>41808</v>
          </cell>
          <cell r="T5971">
            <v>0.44791666666666669</v>
          </cell>
          <cell r="U5971" t="str">
            <v>PRE-005</v>
          </cell>
          <cell r="AE5971">
            <v>0</v>
          </cell>
          <cell r="AG5971">
            <v>0</v>
          </cell>
          <cell r="AN5971">
            <v>0</v>
          </cell>
          <cell r="AP5971">
            <v>9</v>
          </cell>
          <cell r="AQ5971" t="str">
            <v>SARAY HOLGUIN</v>
          </cell>
          <cell r="AR5971">
            <v>3</v>
          </cell>
          <cell r="AS5971" t="str">
            <v>CARLOS UYAGUARI</v>
          </cell>
          <cell r="AT5971">
            <v>6</v>
          </cell>
          <cell r="AU5971" t="str">
            <v>PAOLA PIHUAVE</v>
          </cell>
          <cell r="AV5971" t="str">
            <v>1</v>
          </cell>
          <cell r="AW5971" t="str">
            <v>1308651536001</v>
          </cell>
          <cell r="AX5971" t="b">
            <v>0</v>
          </cell>
          <cell r="AY5971" t="b">
            <v>0</v>
          </cell>
        </row>
        <row r="5972">
          <cell r="B5972" t="str">
            <v>1312230095001</v>
          </cell>
          <cell r="C5972" t="str">
            <v>PARRA GARCES ARGEMIRO</v>
          </cell>
          <cell r="D5972">
            <v>213</v>
          </cell>
          <cell r="E5972">
            <v>21308</v>
          </cell>
          <cell r="F5972">
            <v>2130850</v>
          </cell>
          <cell r="G5972" t="str">
            <v>MANUFACTURA</v>
          </cell>
          <cell r="H5972" t="str">
            <v>MANUFACTURA</v>
          </cell>
          <cell r="J5972" t="str">
            <v>PEQUEÑA EMPRESA</v>
          </cell>
          <cell r="K5972">
            <v>0</v>
          </cell>
          <cell r="L5972">
            <v>0</v>
          </cell>
          <cell r="M5972">
            <v>0</v>
          </cell>
          <cell r="N5972">
            <v>0</v>
          </cell>
          <cell r="O5972" t="str">
            <v>C MANCERO</v>
          </cell>
          <cell r="P5972" t="str">
            <v>C MANCERO</v>
          </cell>
          <cell r="R5972">
            <v>0</v>
          </cell>
          <cell r="AE5972">
            <v>0</v>
          </cell>
          <cell r="AG5972">
            <v>0</v>
          </cell>
          <cell r="AN5972">
            <v>0</v>
          </cell>
          <cell r="AP5972">
            <v>14</v>
          </cell>
          <cell r="AQ5972" t="str">
            <v>VICENTA SÁNCHEZ</v>
          </cell>
          <cell r="AR5972">
            <v>4</v>
          </cell>
          <cell r="AS5972" t="str">
            <v>VERÓNICA MENÉNDEZ</v>
          </cell>
          <cell r="AT5972">
            <v>10</v>
          </cell>
          <cell r="AU5972" t="str">
            <v>EDDY SOLANO</v>
          </cell>
          <cell r="AV5972" t="str">
            <v>#N/A</v>
          </cell>
          <cell r="AW5972" t="str">
            <v>#N/A</v>
          </cell>
          <cell r="AX5972" t="b">
            <v>1</v>
          </cell>
          <cell r="AY5972" t="b">
            <v>1</v>
          </cell>
        </row>
        <row r="5973">
          <cell r="B5973" t="str">
            <v>1390076920001</v>
          </cell>
          <cell r="C5973" t="str">
            <v>NEGOCIOS ASOCIADOS CONSTRUCCIONES CIVILE</v>
          </cell>
          <cell r="D5973">
            <v>213</v>
          </cell>
          <cell r="E5973">
            <v>21301</v>
          </cell>
          <cell r="F5973">
            <v>2130150</v>
          </cell>
          <cell r="G5973" t="str">
            <v>SERVICIOS</v>
          </cell>
          <cell r="H5973" t="str">
            <v>SERVICIOS</v>
          </cell>
          <cell r="J5973" t="str">
            <v>PEQUEÑA EMPRESA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 t="str">
            <v>S HOLGUIN</v>
          </cell>
          <cell r="P5973" t="str">
            <v>S HOLGUIN</v>
          </cell>
          <cell r="R5973">
            <v>0</v>
          </cell>
          <cell r="AE5973">
            <v>0</v>
          </cell>
          <cell r="AG5973">
            <v>0</v>
          </cell>
          <cell r="AN5973">
            <v>0</v>
          </cell>
          <cell r="AP5973">
            <v>9</v>
          </cell>
          <cell r="AQ5973" t="str">
            <v>SARAY HOLGUIN</v>
          </cell>
          <cell r="AR5973">
            <v>3</v>
          </cell>
          <cell r="AS5973" t="str">
            <v>CARLOS UYAGUARI</v>
          </cell>
          <cell r="AT5973">
            <v>6</v>
          </cell>
          <cell r="AU5973" t="str">
            <v>PAOLA PIHUAVE</v>
          </cell>
          <cell r="AV5973" t="str">
            <v>#N/A</v>
          </cell>
          <cell r="AW5973" t="str">
            <v>#N/A</v>
          </cell>
          <cell r="AX5973" t="b">
            <v>1</v>
          </cell>
          <cell r="AY5973" t="b">
            <v>1</v>
          </cell>
        </row>
        <row r="5974">
          <cell r="B5974" t="str">
            <v>1390090338001</v>
          </cell>
          <cell r="C5974" t="str">
            <v>CLINICA MANTA C.A.</v>
          </cell>
          <cell r="D5974">
            <v>213</v>
          </cell>
          <cell r="E5974">
            <v>21308</v>
          </cell>
          <cell r="F5974">
            <v>2130850</v>
          </cell>
          <cell r="G5974" t="str">
            <v>SERVICIOS</v>
          </cell>
          <cell r="H5974" t="str">
            <v>SERVICIOS</v>
          </cell>
          <cell r="J5974" t="str">
            <v>PEQUEÑA EMPRESA</v>
          </cell>
          <cell r="K5974">
            <v>0</v>
          </cell>
          <cell r="L5974">
            <v>0</v>
          </cell>
          <cell r="M5974">
            <v>0</v>
          </cell>
          <cell r="N5974">
            <v>0</v>
          </cell>
          <cell r="O5974" t="str">
            <v>C MANCERO</v>
          </cell>
          <cell r="P5974" t="str">
            <v>C MANCERO</v>
          </cell>
          <cell r="R5974">
            <v>0</v>
          </cell>
          <cell r="AE5974">
            <v>0</v>
          </cell>
          <cell r="AG5974">
            <v>0</v>
          </cell>
          <cell r="AN5974">
            <v>0</v>
          </cell>
          <cell r="AP5974">
            <v>14</v>
          </cell>
          <cell r="AQ5974" t="str">
            <v>VICENTA SÁNCHEZ</v>
          </cell>
          <cell r="AR5974">
            <v>4</v>
          </cell>
          <cell r="AS5974" t="str">
            <v>VERÓNICA MENÉNDEZ</v>
          </cell>
          <cell r="AT5974">
            <v>12</v>
          </cell>
          <cell r="AU5974" t="str">
            <v>CHRISTOPHER SANCHEZ</v>
          </cell>
          <cell r="AV5974" t="str">
            <v>#N/A</v>
          </cell>
          <cell r="AW5974" t="str">
            <v>#N/A</v>
          </cell>
          <cell r="AX5974" t="b">
            <v>1</v>
          </cell>
          <cell r="AY5974" t="b">
            <v>1</v>
          </cell>
        </row>
        <row r="5975">
          <cell r="B5975" t="str">
            <v>1390141250001</v>
          </cell>
          <cell r="C5975" t="str">
            <v>RECTIFICADORA ALAVA S.A.</v>
          </cell>
          <cell r="D5975">
            <v>213</v>
          </cell>
          <cell r="E5975">
            <v>21301</v>
          </cell>
          <cell r="F5975">
            <v>2130150</v>
          </cell>
          <cell r="G5975" t="str">
            <v>COMERCIO</v>
          </cell>
          <cell r="H5975" t="str">
            <v>COMERCIO</v>
          </cell>
          <cell r="J5975" t="str">
            <v>PEQUEÑA EMPRESA</v>
          </cell>
          <cell r="K5975">
            <v>0</v>
          </cell>
          <cell r="L5975" t="str">
            <v>01Empresas Normales</v>
          </cell>
          <cell r="M5975">
            <v>41821</v>
          </cell>
          <cell r="N5975">
            <v>0.36458333333333331</v>
          </cell>
          <cell r="O5975" t="str">
            <v>S HOLGUIN</v>
          </cell>
          <cell r="P5975" t="str">
            <v>S HOLGUIN</v>
          </cell>
          <cell r="Q5975" t="str">
            <v>EMPRESA</v>
          </cell>
          <cell r="R5975" t="str">
            <v>PAPEL</v>
          </cell>
          <cell r="S5975">
            <v>41821</v>
          </cell>
          <cell r="T5975">
            <v>0.66666666666666663</v>
          </cell>
          <cell r="U5975" t="str">
            <v>PRE-016</v>
          </cell>
          <cell r="V5975">
            <v>41834</v>
          </cell>
          <cell r="W5975">
            <v>0.57152777777777775</v>
          </cell>
          <cell r="AC5975">
            <v>41834</v>
          </cell>
          <cell r="AD5975">
            <v>0.4375</v>
          </cell>
          <cell r="AE5975" t="str">
            <v>MMORAN</v>
          </cell>
          <cell r="AF5975">
            <v>33</v>
          </cell>
          <cell r="AG5975">
            <v>0</v>
          </cell>
          <cell r="AK5975" t="str">
            <v>RECIBIDO DE VALIJA, K BAJAÑA. ENTREGADO PARA PRECRITICA A N. MOREIRA</v>
          </cell>
          <cell r="AN5975">
            <v>0</v>
          </cell>
          <cell r="AP5975">
            <v>9</v>
          </cell>
          <cell r="AQ5975" t="str">
            <v>SARAY HOLGUIN</v>
          </cell>
          <cell r="AR5975">
            <v>3</v>
          </cell>
          <cell r="AS5975" t="str">
            <v>CARLOS UYAGUARI</v>
          </cell>
          <cell r="AT5975">
            <v>6</v>
          </cell>
          <cell r="AU5975" t="str">
            <v>PAOLA PIHUAVE</v>
          </cell>
          <cell r="AV5975" t="str">
            <v>#N/A</v>
          </cell>
          <cell r="AW5975" t="str">
            <v>#N/A</v>
          </cell>
          <cell r="AX5975" t="b">
            <v>0</v>
          </cell>
          <cell r="AY5975" t="b">
            <v>0</v>
          </cell>
        </row>
        <row r="5976">
          <cell r="B5976" t="str">
            <v>1391724209001</v>
          </cell>
          <cell r="C5976" t="str">
            <v>ASOCIACION EN CUENTAS DE PARTICIPACION E</v>
          </cell>
          <cell r="D5976">
            <v>213</v>
          </cell>
          <cell r="E5976">
            <v>21301</v>
          </cell>
          <cell r="F5976">
            <v>2130150</v>
          </cell>
          <cell r="G5976" t="str">
            <v>SERVICIOS</v>
          </cell>
          <cell r="H5976" t="str">
            <v>SERVICIOS</v>
          </cell>
          <cell r="J5976" t="str">
            <v>PEQUEÑA EMPRESA</v>
          </cell>
          <cell r="K5976">
            <v>0</v>
          </cell>
          <cell r="L5976">
            <v>0</v>
          </cell>
          <cell r="M5976">
            <v>0</v>
          </cell>
          <cell r="N5976">
            <v>0</v>
          </cell>
          <cell r="O5976" t="str">
            <v>S HOLGUIN</v>
          </cell>
          <cell r="P5976" t="str">
            <v>S HOLGUIN</v>
          </cell>
          <cell r="R5976">
            <v>0</v>
          </cell>
          <cell r="AE5976">
            <v>0</v>
          </cell>
          <cell r="AG5976">
            <v>0</v>
          </cell>
          <cell r="AN5976">
            <v>0</v>
          </cell>
          <cell r="AP5976">
            <v>9</v>
          </cell>
          <cell r="AQ5976" t="str">
            <v>SARAY HOLGUIN</v>
          </cell>
          <cell r="AR5976">
            <v>3</v>
          </cell>
          <cell r="AS5976" t="str">
            <v>CARLOS UYAGUARI</v>
          </cell>
          <cell r="AT5976">
            <v>6</v>
          </cell>
          <cell r="AU5976" t="str">
            <v>PAOLA PIHUAVE</v>
          </cell>
          <cell r="AV5976" t="str">
            <v>#N/A</v>
          </cell>
          <cell r="AW5976" t="str">
            <v>#N/A</v>
          </cell>
          <cell r="AX5976" t="b">
            <v>1</v>
          </cell>
          <cell r="AY5976" t="b">
            <v>1</v>
          </cell>
        </row>
        <row r="5977">
          <cell r="B5977" t="str">
            <v>1391774893001</v>
          </cell>
          <cell r="C5977" t="str">
            <v>ALMIRANTE NELSON</v>
          </cell>
          <cell r="D5977">
            <v>213</v>
          </cell>
          <cell r="E5977">
            <v>21309</v>
          </cell>
          <cell r="F5977">
            <v>2130950</v>
          </cell>
          <cell r="G5977" t="str">
            <v>SERVICIOS</v>
          </cell>
          <cell r="H5977" t="str">
            <v>SERVICIOS</v>
          </cell>
          <cell r="J5977" t="str">
            <v>PEQUEÑA EMPRESA</v>
          </cell>
          <cell r="K5977">
            <v>0</v>
          </cell>
          <cell r="L5977">
            <v>0</v>
          </cell>
          <cell r="M5977">
            <v>0</v>
          </cell>
          <cell r="N5977">
            <v>0</v>
          </cell>
          <cell r="O5977" t="str">
            <v>N MOREIRA ALAVA</v>
          </cell>
          <cell r="P5977" t="str">
            <v>N MOREIRA ALAVA</v>
          </cell>
          <cell r="R5977">
            <v>0</v>
          </cell>
          <cell r="AE5977">
            <v>0</v>
          </cell>
          <cell r="AG5977">
            <v>0</v>
          </cell>
          <cell r="AN5977">
            <v>0</v>
          </cell>
          <cell r="AP5977">
            <v>10</v>
          </cell>
          <cell r="AQ5977" t="str">
            <v>NESTOR MOREIRA</v>
          </cell>
          <cell r="AR5977">
            <v>3</v>
          </cell>
          <cell r="AS5977" t="str">
            <v>CARLOS UYAGUARI</v>
          </cell>
          <cell r="AT5977">
            <v>7</v>
          </cell>
          <cell r="AU5977" t="str">
            <v>LINDA TUTIVEN</v>
          </cell>
          <cell r="AV5977" t="str">
            <v>#N/A</v>
          </cell>
          <cell r="AW5977" t="str">
            <v>#N/A</v>
          </cell>
          <cell r="AX5977" t="b">
            <v>1</v>
          </cell>
          <cell r="AY5977" t="b">
            <v>1</v>
          </cell>
        </row>
        <row r="5978">
          <cell r="B5978" t="str">
            <v>1704427457001</v>
          </cell>
          <cell r="C5978" t="str">
            <v>CRUZ BEDON AUGUSTO DESALIO</v>
          </cell>
          <cell r="D5978">
            <v>420</v>
          </cell>
          <cell r="E5978">
            <v>42003</v>
          </cell>
          <cell r="F5978">
            <v>4200350</v>
          </cell>
          <cell r="G5978" t="str">
            <v>SERVICIOS</v>
          </cell>
          <cell r="H5978" t="str">
            <v>SERVICIOS</v>
          </cell>
          <cell r="J5978" t="str">
            <v>PEQUEÑA EMPRESA</v>
          </cell>
          <cell r="K5978">
            <v>0</v>
          </cell>
          <cell r="L5978" t="str">
            <v>01Empresas Normales</v>
          </cell>
          <cell r="M5978">
            <v>41837</v>
          </cell>
          <cell r="N5978">
            <v>0.37222222222222223</v>
          </cell>
          <cell r="O5978" t="str">
            <v>V CHAVARRIA</v>
          </cell>
          <cell r="P5978" t="str">
            <v>V CHAVARRIA</v>
          </cell>
          <cell r="Q5978" t="str">
            <v>APLICATIVO WEB</v>
          </cell>
          <cell r="R5978" t="str">
            <v>APLICATIVO WEB</v>
          </cell>
          <cell r="S5978">
            <v>41837</v>
          </cell>
          <cell r="T5978">
            <v>0.41388888888888886</v>
          </cell>
          <cell r="U5978" t="str">
            <v>PRE-027</v>
          </cell>
          <cell r="AE5978">
            <v>0</v>
          </cell>
          <cell r="AG5978">
            <v>0</v>
          </cell>
          <cell r="AN5978">
            <v>0</v>
          </cell>
          <cell r="AP5978">
            <v>3</v>
          </cell>
          <cell r="AQ5978" t="str">
            <v>VANESSA CHAVARRIA</v>
          </cell>
          <cell r="AR5978">
            <v>1</v>
          </cell>
          <cell r="AS5978" t="str">
            <v>VIRGINIA ROMERO</v>
          </cell>
          <cell r="AT5978">
            <v>2</v>
          </cell>
          <cell r="AU5978" t="str">
            <v>JOHANNA ALBAN</v>
          </cell>
          <cell r="AV5978" t="str">
            <v>1</v>
          </cell>
          <cell r="AW5978" t="str">
            <v>1704427457001</v>
          </cell>
          <cell r="AX5978" t="b">
            <v>0</v>
          </cell>
          <cell r="AY5978" t="b">
            <v>0</v>
          </cell>
        </row>
        <row r="5979">
          <cell r="B5979" t="str">
            <v>1706346572001</v>
          </cell>
          <cell r="C5979" t="str">
            <v>SAAVEDRA NUNEZ JORGE ENRIQUE</v>
          </cell>
          <cell r="D5979">
            <v>224</v>
          </cell>
          <cell r="E5979">
            <v>22402</v>
          </cell>
          <cell r="F5979">
            <v>2240250</v>
          </cell>
          <cell r="G5979" t="str">
            <v>SERVICIOS</v>
          </cell>
          <cell r="H5979" t="str">
            <v>SERVICIOS</v>
          </cell>
          <cell r="J5979" t="str">
            <v>PEQUEÑA EMPRESA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 t="str">
            <v>R MEDINA PIN</v>
          </cell>
          <cell r="P5979" t="str">
            <v>R MEDINA PIN</v>
          </cell>
          <cell r="R5979">
            <v>0</v>
          </cell>
          <cell r="AE5979">
            <v>0</v>
          </cell>
          <cell r="AG5979">
            <v>0</v>
          </cell>
          <cell r="AN5979">
            <v>0</v>
          </cell>
          <cell r="AP5979">
            <v>2</v>
          </cell>
          <cell r="AQ5979" t="str">
            <v>ROXANA MEDINA</v>
          </cell>
          <cell r="AR5979">
            <v>1</v>
          </cell>
          <cell r="AS5979" t="str">
            <v>VIRGINIA ROMERO</v>
          </cell>
          <cell r="AT5979">
            <v>8</v>
          </cell>
          <cell r="AU5979" t="str">
            <v>CRITICO_15</v>
          </cell>
          <cell r="AV5979" t="str">
            <v>#N/A</v>
          </cell>
          <cell r="AW5979" t="str">
            <v>#N/A</v>
          </cell>
          <cell r="AX5979" t="b">
            <v>1</v>
          </cell>
          <cell r="AY5979" t="b">
            <v>1</v>
          </cell>
        </row>
        <row r="5980">
          <cell r="B5980" t="str">
            <v>1710505155001</v>
          </cell>
          <cell r="C5980" t="str">
            <v>QUISHPE QUINCHIGUANGO GLADIZ MARCELINA</v>
          </cell>
          <cell r="D5980">
            <v>420</v>
          </cell>
          <cell r="E5980">
            <v>42003</v>
          </cell>
          <cell r="F5980">
            <v>4200350</v>
          </cell>
          <cell r="G5980" t="str">
            <v>SERVICIOS</v>
          </cell>
          <cell r="H5980" t="str">
            <v>SERVICIOS</v>
          </cell>
          <cell r="J5980" t="str">
            <v>PEQUEÑA EMPRESA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 t="str">
            <v>V CHAVARRIA</v>
          </cell>
          <cell r="P5980" t="str">
            <v>V CHAVARRIA</v>
          </cell>
          <cell r="R5980">
            <v>0</v>
          </cell>
          <cell r="AE5980">
            <v>0</v>
          </cell>
          <cell r="AG5980">
            <v>0</v>
          </cell>
          <cell r="AN5980">
            <v>0</v>
          </cell>
          <cell r="AP5980">
            <v>3</v>
          </cell>
          <cell r="AQ5980" t="str">
            <v>VANESSA CHAVARRIA</v>
          </cell>
          <cell r="AR5980">
            <v>1</v>
          </cell>
          <cell r="AS5980" t="str">
            <v>VIRGINIA ROMERO</v>
          </cell>
          <cell r="AT5980">
            <v>2</v>
          </cell>
          <cell r="AU5980" t="str">
            <v>JOHANNA ALBAN</v>
          </cell>
          <cell r="AV5980" t="str">
            <v>#N/A</v>
          </cell>
          <cell r="AW5980" t="str">
            <v>#N/A</v>
          </cell>
          <cell r="AX5980" t="b">
            <v>1</v>
          </cell>
          <cell r="AY5980" t="b">
            <v>1</v>
          </cell>
        </row>
        <row r="5981">
          <cell r="B5981" t="str">
            <v>1715324503001</v>
          </cell>
          <cell r="C5981" t="str">
            <v>MANZANILLA ALVAREZ FRANKLIN EDUARDO</v>
          </cell>
          <cell r="D5981">
            <v>123</v>
          </cell>
          <cell r="E5981">
            <v>12301</v>
          </cell>
          <cell r="F5981">
            <v>1230150</v>
          </cell>
          <cell r="G5981" t="str">
            <v>COMERCIO</v>
          </cell>
          <cell r="H5981" t="str">
            <v>COMERCIO</v>
          </cell>
          <cell r="J5981" t="str">
            <v>PEQUEÑA EMPRESA</v>
          </cell>
          <cell r="K5981">
            <v>0</v>
          </cell>
          <cell r="L5981" t="str">
            <v>01Empresas Normales</v>
          </cell>
          <cell r="M5981">
            <v>41827</v>
          </cell>
          <cell r="N5981">
            <v>0.35416666666666669</v>
          </cell>
          <cell r="O5981" t="str">
            <v>G HERNANDEZ</v>
          </cell>
          <cell r="P5981" t="str">
            <v>G HERNANDEZ</v>
          </cell>
          <cell r="Q5981" t="str">
            <v>APLICATIVO WEB</v>
          </cell>
          <cell r="R5981" t="str">
            <v>APLICATIVO WEB</v>
          </cell>
          <cell r="S5981">
            <v>41827</v>
          </cell>
          <cell r="T5981">
            <v>0.54166666666666663</v>
          </cell>
          <cell r="U5981" t="str">
            <v>PRE-022</v>
          </cell>
          <cell r="AE5981">
            <v>0</v>
          </cell>
          <cell r="AG5981">
            <v>0</v>
          </cell>
          <cell r="AN5981">
            <v>0</v>
          </cell>
          <cell r="AP5981">
            <v>17</v>
          </cell>
          <cell r="AQ5981" t="str">
            <v>GEOVANNY HERNANDEZ</v>
          </cell>
          <cell r="AR5981">
            <v>5</v>
          </cell>
          <cell r="AS5981" t="str">
            <v>ROSA ESCALANTE</v>
          </cell>
          <cell r="AT5981">
            <v>13</v>
          </cell>
          <cell r="AU5981" t="str">
            <v>MARIA LANDA</v>
          </cell>
          <cell r="AV5981" t="str">
            <v>1</v>
          </cell>
          <cell r="AW5981" t="str">
            <v>1715324503001</v>
          </cell>
          <cell r="AX5981" t="b">
            <v>0</v>
          </cell>
          <cell r="AY5981" t="b">
            <v>0</v>
          </cell>
        </row>
        <row r="5982">
          <cell r="B5982" t="str">
            <v>1715368419001</v>
          </cell>
          <cell r="C5982" t="str">
            <v>MATEUS EGUEZ JOSE ANTONIO</v>
          </cell>
          <cell r="D5982">
            <v>420</v>
          </cell>
          <cell r="E5982">
            <v>42003</v>
          </cell>
          <cell r="F5982">
            <v>4200350</v>
          </cell>
          <cell r="G5982" t="str">
            <v>COMERCIO</v>
          </cell>
          <cell r="H5982" t="str">
            <v>COMERCIO</v>
          </cell>
          <cell r="J5982" t="str">
            <v>PEQUEÑA EMPRESA</v>
          </cell>
          <cell r="K5982" t="str">
            <v>INACTIVA</v>
          </cell>
          <cell r="L5982" t="str">
            <v>04Rechazos</v>
          </cell>
          <cell r="M5982">
            <v>41824</v>
          </cell>
          <cell r="N5982">
            <v>0.51041666666666663</v>
          </cell>
          <cell r="O5982" t="str">
            <v>R MEDINA PIN</v>
          </cell>
          <cell r="P5982" t="str">
            <v>R MEDINA PIN</v>
          </cell>
          <cell r="Q5982" t="str">
            <v>G CASANELLO</v>
          </cell>
          <cell r="R5982" t="str">
            <v>PAPEL</v>
          </cell>
          <cell r="AC5982">
            <v>41827</v>
          </cell>
          <cell r="AD5982">
            <v>0.45833333333333331</v>
          </cell>
          <cell r="AE5982" t="str">
            <v>MMORAN</v>
          </cell>
          <cell r="AF5982">
            <v>26</v>
          </cell>
          <cell r="AG5982">
            <v>0</v>
          </cell>
          <cell r="AN5982">
            <v>0</v>
          </cell>
          <cell r="AP5982">
            <v>2</v>
          </cell>
          <cell r="AQ5982" t="str">
            <v>ROXANA MEDINA</v>
          </cell>
          <cell r="AR5982">
            <v>1</v>
          </cell>
          <cell r="AS5982" t="str">
            <v>VIRGINIA ROMERO</v>
          </cell>
          <cell r="AT5982">
            <v>8</v>
          </cell>
          <cell r="AU5982" t="str">
            <v>CRITICO_15</v>
          </cell>
          <cell r="AV5982" t="str">
            <v>#N/A</v>
          </cell>
          <cell r="AW5982" t="str">
            <v>#N/A</v>
          </cell>
          <cell r="AX5982" t="b">
            <v>0</v>
          </cell>
          <cell r="AY5982" t="b">
            <v>0</v>
          </cell>
        </row>
        <row r="5983">
          <cell r="B5983" t="str">
            <v>1802009298001</v>
          </cell>
          <cell r="C5983" t="str">
            <v>ARIAS PEREZ MESIAS ALBERTO</v>
          </cell>
          <cell r="D5983">
            <v>224</v>
          </cell>
          <cell r="E5983">
            <v>22402</v>
          </cell>
          <cell r="F5983">
            <v>2240250</v>
          </cell>
          <cell r="G5983" t="str">
            <v>COMERCIO</v>
          </cell>
          <cell r="H5983" t="str">
            <v>COMERCIO</v>
          </cell>
          <cell r="J5983" t="str">
            <v>PEQUEÑA EMPRESA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 t="str">
            <v>E BARCO</v>
          </cell>
          <cell r="P5983" t="str">
            <v>E BARCO</v>
          </cell>
          <cell r="R5983">
            <v>0</v>
          </cell>
          <cell r="AE5983">
            <v>0</v>
          </cell>
          <cell r="AG5983">
            <v>0</v>
          </cell>
          <cell r="AN5983">
            <v>0</v>
          </cell>
          <cell r="AP5983">
            <v>1</v>
          </cell>
          <cell r="AQ5983" t="str">
            <v>EDER BARCO</v>
          </cell>
          <cell r="AR5983">
            <v>1</v>
          </cell>
          <cell r="AS5983" t="str">
            <v>VIRGINIA ROMERO</v>
          </cell>
          <cell r="AT5983">
            <v>8</v>
          </cell>
          <cell r="AU5983" t="str">
            <v>CRITICO_15</v>
          </cell>
          <cell r="AV5983" t="str">
            <v>#N/A</v>
          </cell>
          <cell r="AW5983" t="str">
            <v>#N/A</v>
          </cell>
          <cell r="AX5983" t="b">
            <v>1</v>
          </cell>
          <cell r="AY5983" t="b">
            <v>1</v>
          </cell>
        </row>
        <row r="5984">
          <cell r="B5984" t="str">
            <v>1707457113001</v>
          </cell>
          <cell r="C5984" t="str">
            <v>MORALES LARREA FELIPE FERNANDO</v>
          </cell>
          <cell r="D5984">
            <v>209</v>
          </cell>
          <cell r="E5984">
            <v>20901</v>
          </cell>
          <cell r="F5984">
            <v>2090150</v>
          </cell>
          <cell r="G5984" t="str">
            <v>COMERCIO</v>
          </cell>
          <cell r="H5984" t="str">
            <v>COMERCIO</v>
          </cell>
          <cell r="J5984" t="str">
            <v>PEQUEÑA EMPRESA</v>
          </cell>
          <cell r="K5984">
            <v>0</v>
          </cell>
          <cell r="L5984" t="str">
            <v>03No ubicadas</v>
          </cell>
          <cell r="M5984">
            <v>41820</v>
          </cell>
          <cell r="N5984">
            <v>0.41666666666666669</v>
          </cell>
          <cell r="O5984" t="str">
            <v>G HERNANDEZ</v>
          </cell>
          <cell r="P5984" t="str">
            <v>G HERNANDEZ</v>
          </cell>
          <cell r="Q5984" t="str">
            <v>G HERNANDEZ</v>
          </cell>
          <cell r="R5984" t="str">
            <v>PAPEL</v>
          </cell>
          <cell r="AC5984">
            <v>41820</v>
          </cell>
          <cell r="AD5984">
            <v>0.41666666666666669</v>
          </cell>
          <cell r="AE5984" t="str">
            <v>MMORAN</v>
          </cell>
          <cell r="AF5984">
            <v>27</v>
          </cell>
          <cell r="AG5984">
            <v>0</v>
          </cell>
          <cell r="AN5984">
            <v>0</v>
          </cell>
          <cell r="AP5984">
            <v>17</v>
          </cell>
          <cell r="AQ5984" t="str">
            <v>GEOVANNY HERNANDEZ</v>
          </cell>
          <cell r="AR5984">
            <v>5</v>
          </cell>
          <cell r="AS5984" t="str">
            <v>ROSA ESCALANTE</v>
          </cell>
          <cell r="AT5984">
            <v>12</v>
          </cell>
          <cell r="AU5984" t="str">
            <v>CHRISTOPHER SANCHEZ</v>
          </cell>
          <cell r="AV5984" t="str">
            <v>#N/A</v>
          </cell>
          <cell r="AW5984" t="str">
            <v>#N/A</v>
          </cell>
          <cell r="AX5984" t="b">
            <v>0</v>
          </cell>
          <cell r="AY5984" t="b">
            <v>0</v>
          </cell>
        </row>
        <row r="5985">
          <cell r="B5985" t="str">
            <v>1705871257001</v>
          </cell>
          <cell r="C5985" t="str">
            <v>CUEVA MUNOZ ELIZABETH MARGOTH</v>
          </cell>
          <cell r="D5985">
            <v>213</v>
          </cell>
          <cell r="E5985">
            <v>21301</v>
          </cell>
          <cell r="F5985">
            <v>2130150</v>
          </cell>
          <cell r="G5985" t="str">
            <v>SERVICIOS</v>
          </cell>
          <cell r="H5985" t="str">
            <v>SERVICIOS</v>
          </cell>
          <cell r="J5985" t="str">
            <v>PEQUEÑA EMPRESA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 t="str">
            <v>S HOLGUIN</v>
          </cell>
          <cell r="P5985" t="str">
            <v>S HOLGUIN</v>
          </cell>
          <cell r="R5985">
            <v>0</v>
          </cell>
          <cell r="AE5985">
            <v>0</v>
          </cell>
          <cell r="AG5985">
            <v>0</v>
          </cell>
          <cell r="AN5985">
            <v>0</v>
          </cell>
          <cell r="AP5985">
            <v>9</v>
          </cell>
          <cell r="AQ5985" t="str">
            <v>SARAY HOLGUIN</v>
          </cell>
          <cell r="AR5985">
            <v>3</v>
          </cell>
          <cell r="AS5985" t="str">
            <v>CARLOS UYAGUARI</v>
          </cell>
          <cell r="AT5985">
            <v>6</v>
          </cell>
          <cell r="AU5985" t="str">
            <v>PAOLA PIHUAVE</v>
          </cell>
          <cell r="AV5985" t="str">
            <v>#N/A</v>
          </cell>
          <cell r="AW5985" t="str">
            <v>#N/A</v>
          </cell>
          <cell r="AX5985" t="b">
            <v>1</v>
          </cell>
          <cell r="AY5985" t="b">
            <v>1</v>
          </cell>
        </row>
        <row r="5986">
          <cell r="B5986" t="str">
            <v>1391708998001</v>
          </cell>
          <cell r="C5986" t="str">
            <v>CENTRO EDUCATIVO SAN FRANCISCO DE ASIS</v>
          </cell>
          <cell r="D5986">
            <v>213</v>
          </cell>
          <cell r="E5986">
            <v>21301</v>
          </cell>
          <cell r="F5986">
            <v>2130150</v>
          </cell>
          <cell r="G5986" t="str">
            <v>SERVICIOS</v>
          </cell>
          <cell r="H5986" t="str">
            <v>SERVICIOS</v>
          </cell>
          <cell r="J5986" t="str">
            <v>PEQUEÑA EMPRESA</v>
          </cell>
          <cell r="K5986">
            <v>0</v>
          </cell>
          <cell r="L5986" t="str">
            <v>01Empresas Normales</v>
          </cell>
          <cell r="M5986">
            <v>41809</v>
          </cell>
          <cell r="N5986">
            <v>0.58333333333333337</v>
          </cell>
          <cell r="O5986" t="str">
            <v>S HOLGUIN</v>
          </cell>
          <cell r="P5986" t="str">
            <v>S HOLGUIN</v>
          </cell>
          <cell r="Q5986" t="str">
            <v>EMPRESA</v>
          </cell>
          <cell r="R5986" t="str">
            <v>PAPEL</v>
          </cell>
          <cell r="S5986">
            <v>41810</v>
          </cell>
          <cell r="T5986">
            <v>0.375</v>
          </cell>
          <cell r="U5986" t="str">
            <v>PRE-008</v>
          </cell>
          <cell r="V5986">
            <v>41829</v>
          </cell>
          <cell r="W5986">
            <v>0.66666666666666663</v>
          </cell>
          <cell r="AC5986">
            <v>41830</v>
          </cell>
          <cell r="AD5986">
            <v>0.60138888888888886</v>
          </cell>
          <cell r="AE5986" t="str">
            <v>MMORAN</v>
          </cell>
          <cell r="AF5986">
            <v>30</v>
          </cell>
          <cell r="AG5986">
            <v>0</v>
          </cell>
          <cell r="AN5986">
            <v>0</v>
          </cell>
          <cell r="AP5986">
            <v>9</v>
          </cell>
          <cell r="AQ5986" t="str">
            <v>SARAY HOLGUIN</v>
          </cell>
          <cell r="AR5986">
            <v>3</v>
          </cell>
          <cell r="AS5986" t="str">
            <v>CARLOS UYAGUARI</v>
          </cell>
          <cell r="AT5986">
            <v>6</v>
          </cell>
          <cell r="AU5986" t="str">
            <v>PAOLA PIHUAVE</v>
          </cell>
          <cell r="AV5986" t="str">
            <v>#N/A</v>
          </cell>
          <cell r="AW5986" t="str">
            <v>#N/A</v>
          </cell>
          <cell r="AX5986" t="b">
            <v>0</v>
          </cell>
          <cell r="AY5986" t="b">
            <v>0</v>
          </cell>
        </row>
        <row r="5987">
          <cell r="B5987" t="str">
            <v>1705632709001</v>
          </cell>
          <cell r="C5987" t="str">
            <v>SEVILLA CEDEÃ‘O NELSON HERNAN</v>
          </cell>
          <cell r="D5987">
            <v>420</v>
          </cell>
          <cell r="E5987">
            <v>42003</v>
          </cell>
          <cell r="F5987">
            <v>4200350</v>
          </cell>
          <cell r="G5987" t="str">
            <v>SERVICIOS</v>
          </cell>
          <cell r="H5987" t="str">
            <v>SERVICIOS</v>
          </cell>
          <cell r="J5987" t="str">
            <v>PEQUEÑA EMPRESA</v>
          </cell>
          <cell r="K5987">
            <v>0</v>
          </cell>
          <cell r="L5987" t="str">
            <v>01Empresas Normales</v>
          </cell>
          <cell r="M5987">
            <v>41824</v>
          </cell>
          <cell r="N5987">
            <v>0.4375</v>
          </cell>
          <cell r="O5987" t="str">
            <v>V CHAVARRIA</v>
          </cell>
          <cell r="P5987" t="str">
            <v>V CHAVARRIA</v>
          </cell>
          <cell r="Q5987" t="str">
            <v>APLICATIVO WEB</v>
          </cell>
          <cell r="R5987" t="str">
            <v>APLICATIVO WEB</v>
          </cell>
          <cell r="S5987">
            <v>41827</v>
          </cell>
          <cell r="T5987">
            <v>0.54166666666666663</v>
          </cell>
          <cell r="U5987" t="str">
            <v>PRE-022</v>
          </cell>
          <cell r="AE5987">
            <v>0</v>
          </cell>
          <cell r="AG5987">
            <v>0</v>
          </cell>
          <cell r="AN5987">
            <v>0</v>
          </cell>
          <cell r="AP5987">
            <v>3</v>
          </cell>
          <cell r="AQ5987" t="str">
            <v>VANESSA CHAVARRIA</v>
          </cell>
          <cell r="AR5987">
            <v>1</v>
          </cell>
          <cell r="AS5987" t="str">
            <v>VIRGINIA ROMERO</v>
          </cell>
          <cell r="AT5987">
            <v>2</v>
          </cell>
          <cell r="AU5987" t="str">
            <v>JOHANNA ALBAN</v>
          </cell>
          <cell r="AV5987" t="str">
            <v>#N/A</v>
          </cell>
          <cell r="AW5987" t="str">
            <v>#N/A</v>
          </cell>
          <cell r="AX5987" t="b">
            <v>0</v>
          </cell>
          <cell r="AY5987" t="b">
            <v>0</v>
          </cell>
        </row>
        <row r="5988">
          <cell r="B5988" t="str">
            <v>0992694726001</v>
          </cell>
          <cell r="C5988" t="str">
            <v>COMPAÃ‘IA NACIONAL DE CALZADO S.A. ''CON</v>
          </cell>
          <cell r="D5988">
            <v>209</v>
          </cell>
          <cell r="E5988">
            <v>20901</v>
          </cell>
          <cell r="F5988">
            <v>2090150</v>
          </cell>
          <cell r="G5988" t="str">
            <v>MANUFACTURA</v>
          </cell>
          <cell r="H5988" t="str">
            <v>MANUFACTURA</v>
          </cell>
          <cell r="J5988" t="str">
            <v>PEQUEÑA EMPRESA</v>
          </cell>
          <cell r="K5988">
            <v>0</v>
          </cell>
          <cell r="L5988">
            <v>0</v>
          </cell>
          <cell r="M5988">
            <v>0</v>
          </cell>
          <cell r="N5988">
            <v>0</v>
          </cell>
          <cell r="O5988" t="str">
            <v>G HERNANDEZ</v>
          </cell>
          <cell r="P5988" t="str">
            <v>G HERNANDEZ</v>
          </cell>
          <cell r="R5988">
            <v>0</v>
          </cell>
          <cell r="AE5988">
            <v>0</v>
          </cell>
          <cell r="AG5988">
            <v>0</v>
          </cell>
          <cell r="AN5988">
            <v>0</v>
          </cell>
          <cell r="AP5988">
            <v>17</v>
          </cell>
          <cell r="AQ5988" t="str">
            <v>GEOVANNY HERNANDEZ</v>
          </cell>
          <cell r="AR5988">
            <v>5</v>
          </cell>
          <cell r="AS5988" t="str">
            <v>ROSA ESCALANTE</v>
          </cell>
          <cell r="AT5988">
            <v>12</v>
          </cell>
          <cell r="AU5988" t="str">
            <v>CHRISTOPHER SANCHEZ</v>
          </cell>
          <cell r="AV5988" t="str">
            <v>#N/A</v>
          </cell>
          <cell r="AW5988" t="str">
            <v>#N/A</v>
          </cell>
          <cell r="AX5988" t="b">
            <v>1</v>
          </cell>
          <cell r="AY5988" t="b">
            <v>1</v>
          </cell>
        </row>
        <row r="5989">
          <cell r="B5989" t="str">
            <v>0990715556001</v>
          </cell>
          <cell r="C5989" t="str">
            <v>MADERTROP, MADERAS TROPICALES CIA. LTDA.</v>
          </cell>
          <cell r="D5989">
            <v>209</v>
          </cell>
          <cell r="E5989">
            <v>20901</v>
          </cell>
          <cell r="F5989">
            <v>2090150</v>
          </cell>
          <cell r="G5989" t="str">
            <v>COMERCIO</v>
          </cell>
          <cell r="H5989" t="str">
            <v>COMERCIO</v>
          </cell>
          <cell r="J5989" t="str">
            <v>PEQUEÑA EMPRESA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 t="str">
            <v>C MANCERO</v>
          </cell>
          <cell r="P5989" t="str">
            <v>C MANCERO</v>
          </cell>
          <cell r="R5989">
            <v>0</v>
          </cell>
          <cell r="AE5989">
            <v>0</v>
          </cell>
          <cell r="AG5989">
            <v>0</v>
          </cell>
          <cell r="AN5989">
            <v>0</v>
          </cell>
          <cell r="AP5989">
            <v>14</v>
          </cell>
          <cell r="AQ5989" t="str">
            <v>VICENTA SÁNCHEZ</v>
          </cell>
          <cell r="AR5989">
            <v>4</v>
          </cell>
          <cell r="AS5989" t="str">
            <v>VERÓNICA MENÉNDEZ</v>
          </cell>
          <cell r="AT5989">
            <v>10</v>
          </cell>
          <cell r="AU5989" t="str">
            <v>EDDY SOLANO</v>
          </cell>
          <cell r="AV5989" t="str">
            <v>#N/A</v>
          </cell>
          <cell r="AW5989" t="str">
            <v>#N/A</v>
          </cell>
          <cell r="AX5989" t="b">
            <v>1</v>
          </cell>
          <cell r="AY5989" t="b">
            <v>1</v>
          </cell>
        </row>
        <row r="5990">
          <cell r="B5990" t="str">
            <v>1391700911001</v>
          </cell>
          <cell r="C5990" t="str">
            <v>VENTURATRAVEL CIA.LTDA</v>
          </cell>
          <cell r="D5990">
            <v>213</v>
          </cell>
          <cell r="E5990">
            <v>21301</v>
          </cell>
          <cell r="F5990">
            <v>2130150</v>
          </cell>
          <cell r="G5990" t="str">
            <v>SERVICIOS</v>
          </cell>
          <cell r="H5990" t="str">
            <v>SERVICIOS</v>
          </cell>
          <cell r="J5990" t="str">
            <v>PEQUEÑA EMPRESA</v>
          </cell>
          <cell r="K5990">
            <v>0</v>
          </cell>
          <cell r="L5990">
            <v>0</v>
          </cell>
          <cell r="M5990">
            <v>0</v>
          </cell>
          <cell r="N5990">
            <v>0</v>
          </cell>
          <cell r="O5990" t="str">
            <v>S HOLGUIN</v>
          </cell>
          <cell r="P5990" t="str">
            <v>S HOLGUIN</v>
          </cell>
          <cell r="R5990">
            <v>0</v>
          </cell>
          <cell r="AE5990">
            <v>0</v>
          </cell>
          <cell r="AG5990">
            <v>0</v>
          </cell>
          <cell r="AN5990">
            <v>0</v>
          </cell>
          <cell r="AP5990">
            <v>9</v>
          </cell>
          <cell r="AQ5990" t="str">
            <v>SARAY HOLGUIN</v>
          </cell>
          <cell r="AR5990">
            <v>3</v>
          </cell>
          <cell r="AS5990" t="str">
            <v>CARLOS UYAGUARI</v>
          </cell>
          <cell r="AT5990">
            <v>6</v>
          </cell>
          <cell r="AU5990" t="str">
            <v>PAOLA PIHUAVE</v>
          </cell>
          <cell r="AV5990" t="str">
            <v>#N/A</v>
          </cell>
          <cell r="AW5990" t="str">
            <v>#N/A</v>
          </cell>
          <cell r="AX5990" t="b">
            <v>1</v>
          </cell>
          <cell r="AY5990" t="b">
            <v>1</v>
          </cell>
        </row>
        <row r="5991">
          <cell r="B5991" t="str">
            <v>1390145876001</v>
          </cell>
          <cell r="C5991" t="str">
            <v>CONSERVIGESA CONSTRUCCIONES Y SERVICIOS</v>
          </cell>
          <cell r="D5991">
            <v>213</v>
          </cell>
          <cell r="E5991">
            <v>21308</v>
          </cell>
          <cell r="F5991">
            <v>2130802</v>
          </cell>
          <cell r="G5991" t="str">
            <v>SERVICIOS</v>
          </cell>
          <cell r="H5991" t="str">
            <v>SERVICIOS</v>
          </cell>
          <cell r="J5991" t="str">
            <v>PEQUEÑA EMPRESA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 t="str">
            <v>R CUCALON</v>
          </cell>
          <cell r="P5991" t="str">
            <v>R CUCALON</v>
          </cell>
          <cell r="R5991">
            <v>0</v>
          </cell>
          <cell r="AE5991">
            <v>0</v>
          </cell>
          <cell r="AG5991">
            <v>0</v>
          </cell>
          <cell r="AN5991">
            <v>0</v>
          </cell>
          <cell r="AP5991">
            <v>16</v>
          </cell>
          <cell r="AQ5991" t="str">
            <v>RICARDO CUCALON</v>
          </cell>
          <cell r="AR5991">
            <v>4</v>
          </cell>
          <cell r="AS5991" t="str">
            <v>VERÓNICA MENÉNDEZ</v>
          </cell>
          <cell r="AT5991">
            <v>11</v>
          </cell>
          <cell r="AU5991" t="str">
            <v>ARACELY CAMPOZANO</v>
          </cell>
          <cell r="AV5991" t="str">
            <v>#N/A</v>
          </cell>
          <cell r="AW5991" t="str">
            <v>#N/A</v>
          </cell>
          <cell r="AX5991" t="b">
            <v>1</v>
          </cell>
          <cell r="AY5991" t="b">
            <v>1</v>
          </cell>
        </row>
        <row r="5992">
          <cell r="B5992" t="str">
            <v>1706383773001</v>
          </cell>
          <cell r="C5992" t="str">
            <v>VARGAS ERAZO ADOLFO ESTALIN</v>
          </cell>
          <cell r="D5992">
            <v>212</v>
          </cell>
          <cell r="E5992">
            <v>21203</v>
          </cell>
          <cell r="F5992">
            <v>2120350</v>
          </cell>
          <cell r="G5992" t="str">
            <v>MANUFACTURA</v>
          </cell>
          <cell r="H5992" t="str">
            <v>MANUFACTURA</v>
          </cell>
          <cell r="J5992" t="str">
            <v>PEQUEÑA EMPRESA</v>
          </cell>
          <cell r="K5992">
            <v>0</v>
          </cell>
          <cell r="L5992">
            <v>0</v>
          </cell>
          <cell r="M5992">
            <v>0</v>
          </cell>
          <cell r="N5992">
            <v>0</v>
          </cell>
          <cell r="O5992" t="str">
            <v>D PEÑA</v>
          </cell>
          <cell r="P5992" t="str">
            <v>D PEÑA</v>
          </cell>
          <cell r="R5992">
            <v>0</v>
          </cell>
          <cell r="AE5992">
            <v>0</v>
          </cell>
          <cell r="AG5992">
            <v>0</v>
          </cell>
          <cell r="AN5992">
            <v>0</v>
          </cell>
          <cell r="AP5992">
            <v>8</v>
          </cell>
          <cell r="AQ5992" t="str">
            <v>DENNIS PEÑA</v>
          </cell>
          <cell r="AR5992">
            <v>2</v>
          </cell>
          <cell r="AS5992" t="str">
            <v>OSCAR RIPALDA</v>
          </cell>
          <cell r="AT5992">
            <v>5</v>
          </cell>
          <cell r="AU5992" t="str">
            <v>JEAN CARLOS MORAN</v>
          </cell>
          <cell r="AV5992" t="str">
            <v>#N/A</v>
          </cell>
          <cell r="AW5992" t="str">
            <v>#N/A</v>
          </cell>
          <cell r="AX5992" t="b">
            <v>1</v>
          </cell>
          <cell r="AY5992" t="b">
            <v>1</v>
          </cell>
        </row>
        <row r="5993">
          <cell r="B5993" t="str">
            <v>1791744756001</v>
          </cell>
          <cell r="C5993" t="str">
            <v>FUNDACION DE ACCION SOCIAL SAN LUIS</v>
          </cell>
          <cell r="D5993">
            <v>209</v>
          </cell>
          <cell r="E5993">
            <v>20927</v>
          </cell>
          <cell r="F5993">
            <v>2092750</v>
          </cell>
          <cell r="G5993" t="str">
            <v>SERVICIOS</v>
          </cell>
          <cell r="H5993" t="str">
            <v>SERVICIOS</v>
          </cell>
          <cell r="J5993" t="str">
            <v>PEQUEÑA EMPRESA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 t="str">
            <v>G CASANELLO</v>
          </cell>
          <cell r="P5993" t="str">
            <v>G CASANELLO</v>
          </cell>
          <cell r="R5993">
            <v>0</v>
          </cell>
          <cell r="AE5993">
            <v>0</v>
          </cell>
          <cell r="AG5993">
            <v>0</v>
          </cell>
          <cell r="AN5993">
            <v>0</v>
          </cell>
          <cell r="AP5993">
            <v>21</v>
          </cell>
          <cell r="AQ5993" t="str">
            <v>GINA CASSANELLO</v>
          </cell>
          <cell r="AR5993">
            <v>6</v>
          </cell>
          <cell r="AS5993" t="str">
            <v>NELSON BELTRAN</v>
          </cell>
          <cell r="AT5993">
            <v>9</v>
          </cell>
          <cell r="AU5993" t="str">
            <v>WILSON CHANG</v>
          </cell>
          <cell r="AV5993" t="str">
            <v>#N/A</v>
          </cell>
          <cell r="AW5993" t="str">
            <v>#N/A</v>
          </cell>
          <cell r="AX5993" t="b">
            <v>1</v>
          </cell>
          <cell r="AY5993" t="b">
            <v>1</v>
          </cell>
        </row>
        <row r="5994">
          <cell r="B5994" t="str">
            <v>0991296417001</v>
          </cell>
          <cell r="C5994" t="str">
            <v>SEGURIDAD DEL PACIFICO S.A. SEGUPAC</v>
          </cell>
          <cell r="D5994">
            <v>209</v>
          </cell>
          <cell r="E5994">
            <v>20901</v>
          </cell>
          <cell r="F5994">
            <v>2090150</v>
          </cell>
          <cell r="G5994" t="str">
            <v>SERVICIOS</v>
          </cell>
          <cell r="H5994" t="str">
            <v>SERVICIOS</v>
          </cell>
          <cell r="J5994" t="str">
            <v>PEQUEÑA EMPRESA</v>
          </cell>
          <cell r="K5994" t="str">
            <v>INACTIVA</v>
          </cell>
          <cell r="L5994" t="str">
            <v>04Rechazos</v>
          </cell>
          <cell r="M5994">
            <v>41811</v>
          </cell>
          <cell r="N5994">
            <v>0.54166666666666663</v>
          </cell>
          <cell r="O5994" t="str">
            <v>M LINDAO</v>
          </cell>
          <cell r="P5994" t="str">
            <v>M LINDAO</v>
          </cell>
          <cell r="Q5994" t="str">
            <v>M LINDAO</v>
          </cell>
          <cell r="R5994" t="str">
            <v>PAPEL</v>
          </cell>
          <cell r="AC5994">
            <v>41813</v>
          </cell>
          <cell r="AD5994">
            <v>0.66666666666666663</v>
          </cell>
          <cell r="AE5994" t="str">
            <v>MMORAN</v>
          </cell>
          <cell r="AF5994">
            <v>17</v>
          </cell>
          <cell r="AG5994">
            <v>0</v>
          </cell>
          <cell r="AN5994">
            <v>0</v>
          </cell>
          <cell r="AP5994">
            <v>22</v>
          </cell>
          <cell r="AQ5994" t="str">
            <v>MARIBEL LINDAO</v>
          </cell>
          <cell r="AR5994">
            <v>6</v>
          </cell>
          <cell r="AS5994" t="str">
            <v>NELSON BELTRAN</v>
          </cell>
          <cell r="AT5994">
            <v>15</v>
          </cell>
          <cell r="AU5994" t="str">
            <v>JESSENIA RAMOS</v>
          </cell>
          <cell r="AV5994" t="str">
            <v>#N/A</v>
          </cell>
          <cell r="AW5994" t="str">
            <v>#N/A</v>
          </cell>
          <cell r="AX5994" t="b">
            <v>0</v>
          </cell>
          <cell r="AY5994" t="b">
            <v>0</v>
          </cell>
        </row>
        <row r="5995">
          <cell r="B5995" t="str">
            <v>1300375811001</v>
          </cell>
          <cell r="C5995" t="str">
            <v>CARRILLO SANTANA GALO AGUSTIN</v>
          </cell>
          <cell r="D5995">
            <v>213</v>
          </cell>
          <cell r="E5995">
            <v>21301</v>
          </cell>
          <cell r="F5995">
            <v>2130150</v>
          </cell>
          <cell r="G5995" t="str">
            <v>EXPLOTACIÓN DE MINAS Y CANTERAS</v>
          </cell>
          <cell r="H5995" t="str">
            <v>EXPLOTACIÓN DE MINAS Y CANTERAS</v>
          </cell>
          <cell r="J5995" t="str">
            <v>PEQUEÑA EMPRESA</v>
          </cell>
          <cell r="K5995">
            <v>0</v>
          </cell>
          <cell r="L5995" t="str">
            <v>01Empresas Normales</v>
          </cell>
          <cell r="M5995">
            <v>41796</v>
          </cell>
          <cell r="N5995">
            <v>0.64236111111111116</v>
          </cell>
          <cell r="O5995" t="str">
            <v>N MOREIRA ALAVA</v>
          </cell>
          <cell r="P5995" t="str">
            <v>N MOREIRA ALAVA</v>
          </cell>
          <cell r="Q5995" t="str">
            <v>APLICATIVO WEB</v>
          </cell>
          <cell r="R5995" t="str">
            <v>APLICATIVO WEB</v>
          </cell>
          <cell r="X5995">
            <v>41813</v>
          </cell>
          <cell r="Y5995">
            <v>0.35416666666666669</v>
          </cell>
          <cell r="Z5995" t="str">
            <v>RE-002</v>
          </cell>
          <cell r="AA5995">
            <v>0</v>
          </cell>
          <cell r="AB5995">
            <v>0</v>
          </cell>
          <cell r="AC5995">
            <v>41796</v>
          </cell>
          <cell r="AD5995">
            <v>0.8125</v>
          </cell>
          <cell r="AE5995" t="str">
            <v>MMORAN</v>
          </cell>
          <cell r="AF5995">
            <v>11</v>
          </cell>
          <cell r="AG5995">
            <v>0</v>
          </cell>
          <cell r="AN5995">
            <v>0</v>
          </cell>
          <cell r="AP5995">
            <v>10</v>
          </cell>
          <cell r="AQ5995" t="str">
            <v>NESTOR MOREIRA</v>
          </cell>
          <cell r="AR5995">
            <v>3</v>
          </cell>
          <cell r="AS5995" t="str">
            <v>CARLOS UYAGUARI</v>
          </cell>
          <cell r="AT5995">
            <v>7</v>
          </cell>
          <cell r="AU5995" t="str">
            <v>LINDA TUTIVEN</v>
          </cell>
          <cell r="AV5995" t="str">
            <v>#N/A</v>
          </cell>
          <cell r="AW5995" t="str">
            <v>#N/A</v>
          </cell>
          <cell r="AX5995" t="b">
            <v>0</v>
          </cell>
          <cell r="AY5995" t="b">
            <v>0</v>
          </cell>
        </row>
        <row r="5996">
          <cell r="B5996" t="str">
            <v>1307051506001</v>
          </cell>
          <cell r="C5996" t="str">
            <v>SAN ANDRES FRANCO PATRICIO IVAN</v>
          </cell>
          <cell r="D5996">
            <v>213</v>
          </cell>
          <cell r="E5996">
            <v>21308</v>
          </cell>
          <cell r="F5996">
            <v>2130850</v>
          </cell>
          <cell r="G5996" t="str">
            <v>COMERCIO</v>
          </cell>
          <cell r="H5996" t="str">
            <v>COMERCIO</v>
          </cell>
          <cell r="J5996" t="str">
            <v>PEQUEÑA EMPRESA</v>
          </cell>
          <cell r="K5996">
            <v>0</v>
          </cell>
          <cell r="L5996">
            <v>0</v>
          </cell>
          <cell r="M5996">
            <v>0</v>
          </cell>
          <cell r="N5996">
            <v>0</v>
          </cell>
          <cell r="O5996" t="str">
            <v>C MANCERO</v>
          </cell>
          <cell r="P5996" t="str">
            <v>C MANCERO</v>
          </cell>
          <cell r="R5996">
            <v>0</v>
          </cell>
          <cell r="AE5996">
            <v>0</v>
          </cell>
          <cell r="AG5996">
            <v>0</v>
          </cell>
          <cell r="AN5996">
            <v>0</v>
          </cell>
          <cell r="AP5996">
            <v>14</v>
          </cell>
          <cell r="AQ5996" t="str">
            <v>VICENTA SÁNCHEZ</v>
          </cell>
          <cell r="AR5996">
            <v>4</v>
          </cell>
          <cell r="AS5996" t="str">
            <v>VERÓNICA MENÉNDEZ</v>
          </cell>
          <cell r="AT5996">
            <v>10</v>
          </cell>
          <cell r="AU5996" t="str">
            <v>EDDY SOLANO</v>
          </cell>
          <cell r="AV5996" t="str">
            <v>#N/A</v>
          </cell>
          <cell r="AW5996" t="str">
            <v>#N/A</v>
          </cell>
          <cell r="AX5996" t="b">
            <v>1</v>
          </cell>
          <cell r="AY5996" t="b">
            <v>1</v>
          </cell>
        </row>
        <row r="5997">
          <cell r="B5997" t="str">
            <v>1701847889001</v>
          </cell>
          <cell r="C5997" t="str">
            <v>ENDARA HITLER OSWALDO</v>
          </cell>
          <cell r="D5997">
            <v>123</v>
          </cell>
          <cell r="E5997">
            <v>12301</v>
          </cell>
          <cell r="F5997">
            <v>1230150</v>
          </cell>
          <cell r="G5997" t="str">
            <v>COMERCIO</v>
          </cell>
          <cell r="H5997" t="str">
            <v>COMERCIO</v>
          </cell>
          <cell r="J5997" t="str">
            <v>PEQUEÑA EMPRESA</v>
          </cell>
          <cell r="K5997">
            <v>0</v>
          </cell>
          <cell r="L5997" t="str">
            <v>01Empresas Normales</v>
          </cell>
          <cell r="M5997">
            <v>41813</v>
          </cell>
          <cell r="N5997">
            <v>0.37152777777777779</v>
          </cell>
          <cell r="O5997" t="str">
            <v>G HERNANDEZ</v>
          </cell>
          <cell r="P5997" t="str">
            <v>G HERNANDEZ</v>
          </cell>
          <cell r="Q5997" t="str">
            <v>APLICATIVO WEB</v>
          </cell>
          <cell r="R5997" t="str">
            <v>APLICATIVO WEB</v>
          </cell>
          <cell r="S5997">
            <v>41813</v>
          </cell>
          <cell r="T5997">
            <v>0.66666666666666663</v>
          </cell>
          <cell r="U5997" t="str">
            <v>PRE-012</v>
          </cell>
          <cell r="AE5997">
            <v>0</v>
          </cell>
          <cell r="AG5997">
            <v>0</v>
          </cell>
          <cell r="AN5997">
            <v>0</v>
          </cell>
          <cell r="AP5997">
            <v>17</v>
          </cell>
          <cell r="AQ5997" t="str">
            <v>GEOVANNY HERNANDEZ</v>
          </cell>
          <cell r="AR5997">
            <v>5</v>
          </cell>
          <cell r="AS5997" t="str">
            <v>ROSA ESCALANTE</v>
          </cell>
          <cell r="AT5997">
            <v>13</v>
          </cell>
          <cell r="AU5997" t="str">
            <v>MARIA LANDA</v>
          </cell>
          <cell r="AV5997" t="str">
            <v>1</v>
          </cell>
          <cell r="AW5997" t="str">
            <v>1701847889001</v>
          </cell>
          <cell r="AX5997" t="b">
            <v>0</v>
          </cell>
          <cell r="AY5997" t="b">
            <v>0</v>
          </cell>
        </row>
        <row r="5998">
          <cell r="B5998" t="str">
            <v>0990376468001</v>
          </cell>
          <cell r="C5998" t="str">
            <v>MANUFACTURAS CONFECCIONES Y DISTRIBUCIONES BUENHOGAR BUHGAR</v>
          </cell>
          <cell r="D5998">
            <v>209</v>
          </cell>
          <cell r="E5998">
            <v>20901</v>
          </cell>
          <cell r="F5998">
            <v>2090150</v>
          </cell>
          <cell r="G5998" t="str">
            <v>MANUFACTURA</v>
          </cell>
          <cell r="H5998" t="str">
            <v>MANUFACTURA</v>
          </cell>
          <cell r="J5998" t="str">
            <v>PEQUEÑA EMPRESA</v>
          </cell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 t="str">
            <v>L BONILLA</v>
          </cell>
          <cell r="P5998" t="str">
            <v>L BONILLA</v>
          </cell>
          <cell r="R5998">
            <v>0</v>
          </cell>
          <cell r="AE5998">
            <v>0</v>
          </cell>
          <cell r="AG5998">
            <v>0</v>
          </cell>
          <cell r="AN5998">
            <v>0</v>
          </cell>
          <cell r="AP5998">
            <v>7</v>
          </cell>
          <cell r="AQ5998" t="str">
            <v>LUIS BONILLA</v>
          </cell>
          <cell r="AR5998">
            <v>2</v>
          </cell>
          <cell r="AS5998" t="str">
            <v>OSCAR RIPALDA</v>
          </cell>
          <cell r="AT5998">
            <v>5</v>
          </cell>
          <cell r="AU5998" t="str">
            <v>JEAN CARLOS MORAN</v>
          </cell>
          <cell r="AV5998" t="str">
            <v>#N/A</v>
          </cell>
          <cell r="AW5998" t="str">
            <v>#N/A</v>
          </cell>
          <cell r="AX5998" t="b">
            <v>1</v>
          </cell>
          <cell r="AY5998" t="b">
            <v>1</v>
          </cell>
        </row>
        <row r="5999">
          <cell r="B5999" t="str">
            <v>1706072996001</v>
          </cell>
          <cell r="C5999" t="str">
            <v>MOGROVEJO JARAMILLO MARIA AUGUSTA</v>
          </cell>
          <cell r="D5999">
            <v>123</v>
          </cell>
          <cell r="E5999">
            <v>12301</v>
          </cell>
          <cell r="F5999">
            <v>1230106</v>
          </cell>
          <cell r="G5999" t="str">
            <v>SERVICIOS</v>
          </cell>
          <cell r="H5999" t="str">
            <v>SERVICIOS</v>
          </cell>
          <cell r="J5999" t="str">
            <v>PEQUEÑA EMPRESA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 t="str">
            <v>R ARCOS</v>
          </cell>
          <cell r="P5999" t="str">
            <v>R ARCOS</v>
          </cell>
          <cell r="R5999">
            <v>0</v>
          </cell>
          <cell r="AE5999">
            <v>0</v>
          </cell>
          <cell r="AG5999">
            <v>0</v>
          </cell>
          <cell r="AN5999">
            <v>0</v>
          </cell>
          <cell r="AP5999">
            <v>20</v>
          </cell>
          <cell r="AQ5999" t="str">
            <v>RAUL ARCOS</v>
          </cell>
          <cell r="AR5999">
            <v>5</v>
          </cell>
          <cell r="AS5999" t="str">
            <v>ROSA ESCALANTE</v>
          </cell>
          <cell r="AT5999">
            <v>9</v>
          </cell>
          <cell r="AU5999" t="str">
            <v>WILSON CHANG</v>
          </cell>
          <cell r="AV5999" t="str">
            <v>#N/A</v>
          </cell>
          <cell r="AW5999" t="str">
            <v>#N/A</v>
          </cell>
          <cell r="AX5999" t="b">
            <v>1</v>
          </cell>
          <cell r="AY5999" t="b">
            <v>1</v>
          </cell>
        </row>
        <row r="6000">
          <cell r="B6000" t="str">
            <v>1711125623001</v>
          </cell>
          <cell r="C6000" t="str">
            <v>LUO LIU LIE PING</v>
          </cell>
          <cell r="D6000">
            <v>212</v>
          </cell>
          <cell r="E6000">
            <v>21205</v>
          </cell>
          <cell r="F6000">
            <v>2120550</v>
          </cell>
          <cell r="G6000" t="str">
            <v>SERVICIOS</v>
          </cell>
          <cell r="H6000" t="str">
            <v>SERVICIOS</v>
          </cell>
          <cell r="J6000" t="str">
            <v>PEQUEÑA EMPRESA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 t="str">
            <v>R BRAVO</v>
          </cell>
          <cell r="P6000" t="str">
            <v>R BRAVO</v>
          </cell>
          <cell r="R6000">
            <v>0</v>
          </cell>
          <cell r="AE6000">
            <v>0</v>
          </cell>
          <cell r="AG6000">
            <v>0</v>
          </cell>
          <cell r="AN6000">
            <v>0</v>
          </cell>
          <cell r="AP6000">
            <v>5</v>
          </cell>
          <cell r="AQ6000" t="str">
            <v>ROSA BRAVO</v>
          </cell>
          <cell r="AR6000">
            <v>2</v>
          </cell>
          <cell r="AS6000" t="str">
            <v>OSCAR RIPALDA</v>
          </cell>
          <cell r="AT6000">
            <v>3</v>
          </cell>
          <cell r="AU6000" t="str">
            <v>ANDRE ACUÑA</v>
          </cell>
          <cell r="AV6000" t="str">
            <v>#N/A</v>
          </cell>
          <cell r="AW6000" t="str">
            <v>#N/A</v>
          </cell>
          <cell r="AX6000" t="b">
            <v>1</v>
          </cell>
          <cell r="AY6000" t="b">
            <v>1</v>
          </cell>
        </row>
        <row r="6001">
          <cell r="B6001" t="str">
            <v>1714465018001</v>
          </cell>
          <cell r="C6001" t="str">
            <v>RIOFRIO NUNEZ ANGEL MAURICIO</v>
          </cell>
          <cell r="D6001">
            <v>123</v>
          </cell>
          <cell r="E6001">
            <v>12301</v>
          </cell>
          <cell r="F6001">
            <v>1230150</v>
          </cell>
          <cell r="G6001" t="str">
            <v>MANUFACTURA</v>
          </cell>
          <cell r="H6001" t="str">
            <v>MANUFACTURA</v>
          </cell>
          <cell r="J6001" t="str">
            <v>PEQUEÑA EMPRESA</v>
          </cell>
          <cell r="K6001">
            <v>0</v>
          </cell>
          <cell r="L6001">
            <v>0</v>
          </cell>
          <cell r="M6001">
            <v>0</v>
          </cell>
          <cell r="N6001">
            <v>0</v>
          </cell>
          <cell r="O6001" t="str">
            <v>G HERNANDEZ</v>
          </cell>
          <cell r="P6001" t="str">
            <v>G HERNANDEZ</v>
          </cell>
          <cell r="R6001">
            <v>0</v>
          </cell>
          <cell r="AE6001">
            <v>0</v>
          </cell>
          <cell r="AG6001">
            <v>0</v>
          </cell>
          <cell r="AN6001">
            <v>0</v>
          </cell>
          <cell r="AP6001">
            <v>17</v>
          </cell>
          <cell r="AQ6001" t="str">
            <v>GEOVANNY HERNANDEZ</v>
          </cell>
          <cell r="AR6001">
            <v>5</v>
          </cell>
          <cell r="AS6001" t="str">
            <v>ROSA ESCALANTE</v>
          </cell>
          <cell r="AT6001">
            <v>11</v>
          </cell>
          <cell r="AU6001" t="str">
            <v>ARACELY CAMPOZANO</v>
          </cell>
          <cell r="AV6001" t="str">
            <v>#N/A</v>
          </cell>
          <cell r="AW6001" t="str">
            <v>#N/A</v>
          </cell>
          <cell r="AX6001" t="b">
            <v>1</v>
          </cell>
          <cell r="AY6001" t="b">
            <v>1</v>
          </cell>
        </row>
        <row r="6002">
          <cell r="B6002" t="str">
            <v>0992174137001</v>
          </cell>
          <cell r="C6002" t="str">
            <v>DISTRIBUIDORA DE POLLOS VILLACRESES S.A. DIPOVI</v>
          </cell>
          <cell r="D6002">
            <v>209</v>
          </cell>
          <cell r="E6002">
            <v>20901</v>
          </cell>
          <cell r="F6002">
            <v>2090150</v>
          </cell>
          <cell r="G6002" t="str">
            <v>COMERCIO</v>
          </cell>
          <cell r="H6002" t="str">
            <v>COMERCIO</v>
          </cell>
          <cell r="J6002" t="str">
            <v>MEDIANA EMPRESA A</v>
          </cell>
          <cell r="K6002">
            <v>0</v>
          </cell>
          <cell r="L6002" t="str">
            <v>03No ubicadas</v>
          </cell>
          <cell r="M6002">
            <v>41828</v>
          </cell>
          <cell r="N6002">
            <v>0.5</v>
          </cell>
          <cell r="O6002" t="str">
            <v>E BARCO</v>
          </cell>
          <cell r="P6002" t="str">
            <v>E BARCO</v>
          </cell>
          <cell r="Q6002" t="str">
            <v>E BARCO</v>
          </cell>
          <cell r="R6002" t="str">
            <v>PAPEL</v>
          </cell>
          <cell r="AC6002">
            <v>41828</v>
          </cell>
          <cell r="AD6002">
            <v>0.5</v>
          </cell>
          <cell r="AE6002" t="str">
            <v>MMORAN</v>
          </cell>
          <cell r="AF6002">
            <v>29</v>
          </cell>
          <cell r="AG6002">
            <v>0</v>
          </cell>
          <cell r="AN6002">
            <v>0</v>
          </cell>
          <cell r="AP6002">
            <v>1</v>
          </cell>
          <cell r="AQ6002" t="str">
            <v>EDER BARCO</v>
          </cell>
          <cell r="AR6002">
            <v>1</v>
          </cell>
          <cell r="AS6002" t="str">
            <v>VIRGINIA ROMERO</v>
          </cell>
          <cell r="AT6002">
            <v>8</v>
          </cell>
          <cell r="AU6002" t="str">
            <v>CRITICO_15</v>
          </cell>
          <cell r="AV6002" t="str">
            <v>#N/A</v>
          </cell>
          <cell r="AW6002" t="str">
            <v>#N/A</v>
          </cell>
          <cell r="AX6002" t="b">
            <v>0</v>
          </cell>
          <cell r="AY6002" t="b">
            <v>0</v>
          </cell>
        </row>
        <row r="6003">
          <cell r="B6003" t="str">
            <v>0992234024001</v>
          </cell>
          <cell r="C6003" t="str">
            <v>INDUSTRIA DE FIDEO NAPOLITANO S.A. INFINASA</v>
          </cell>
          <cell r="D6003">
            <v>209</v>
          </cell>
          <cell r="E6003">
            <v>20901</v>
          </cell>
          <cell r="F6003">
            <v>2090150</v>
          </cell>
          <cell r="G6003" t="str">
            <v>MANUFACTURA</v>
          </cell>
          <cell r="H6003" t="str">
            <v>MANUFACTURA</v>
          </cell>
          <cell r="J6003" t="str">
            <v>MEDIANA EMPRESA A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 t="str">
            <v>C CRUZ</v>
          </cell>
          <cell r="P6003" t="str">
            <v>C CRUZ</v>
          </cell>
          <cell r="R6003">
            <v>0</v>
          </cell>
          <cell r="AE6003">
            <v>0</v>
          </cell>
          <cell r="AG6003">
            <v>0</v>
          </cell>
          <cell r="AN6003">
            <v>0</v>
          </cell>
          <cell r="AP6003">
            <v>4</v>
          </cell>
          <cell r="AQ6003" t="str">
            <v>CRISTHIAN CRUZ</v>
          </cell>
          <cell r="AR6003">
            <v>1</v>
          </cell>
          <cell r="AS6003" t="str">
            <v>VIRGINIA ROMERO</v>
          </cell>
          <cell r="AT6003">
            <v>3</v>
          </cell>
          <cell r="AU6003" t="str">
            <v>ANDRE ACUÑA</v>
          </cell>
          <cell r="AV6003" t="str">
            <v>#N/A</v>
          </cell>
          <cell r="AW6003" t="str">
            <v>#N/A</v>
          </cell>
          <cell r="AX6003" t="b">
            <v>1</v>
          </cell>
          <cell r="AY6003" t="b">
            <v>1</v>
          </cell>
        </row>
        <row r="6004">
          <cell r="B6004" t="str">
            <v>0992509570001</v>
          </cell>
          <cell r="C6004" t="str">
            <v>MEGAMAQ S.A.</v>
          </cell>
          <cell r="D6004">
            <v>209</v>
          </cell>
          <cell r="E6004">
            <v>20901</v>
          </cell>
          <cell r="F6004">
            <v>2090150</v>
          </cell>
          <cell r="G6004" t="str">
            <v>SERVICIOS</v>
          </cell>
          <cell r="H6004" t="str">
            <v>SERVICIOS</v>
          </cell>
          <cell r="J6004" t="str">
            <v>MEDIANA EMPRESA A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 t="str">
            <v>D PEÑA</v>
          </cell>
          <cell r="P6004" t="str">
            <v>D PEÑA</v>
          </cell>
          <cell r="R6004">
            <v>0</v>
          </cell>
          <cell r="AE6004">
            <v>0</v>
          </cell>
          <cell r="AG6004">
            <v>0</v>
          </cell>
          <cell r="AN6004">
            <v>0</v>
          </cell>
          <cell r="AP6004">
            <v>8</v>
          </cell>
          <cell r="AQ6004" t="str">
            <v>DENNIS PEÑA</v>
          </cell>
          <cell r="AR6004">
            <v>2</v>
          </cell>
          <cell r="AS6004" t="str">
            <v>OSCAR RIPALDA</v>
          </cell>
          <cell r="AT6004">
            <v>5</v>
          </cell>
          <cell r="AU6004" t="str">
            <v>JEAN CARLOS MORAN</v>
          </cell>
          <cell r="AV6004" t="str">
            <v>#N/A</v>
          </cell>
          <cell r="AW6004" t="str">
            <v>#N/A</v>
          </cell>
          <cell r="AX6004" t="b">
            <v>1</v>
          </cell>
          <cell r="AY6004" t="b">
            <v>1</v>
          </cell>
        </row>
        <row r="6005">
          <cell r="B6005" t="str">
            <v>1291707390001</v>
          </cell>
          <cell r="C6005" t="str">
            <v>SOCIEDAD DEL SINDICATO Y CHOFERES DE QUE</v>
          </cell>
          <cell r="D6005">
            <v>212</v>
          </cell>
          <cell r="E6005">
            <v>21205</v>
          </cell>
          <cell r="F6005">
            <v>2120550</v>
          </cell>
          <cell r="G6005" t="str">
            <v>COMERCIO</v>
          </cell>
          <cell r="H6005" t="str">
            <v>COMERCIO</v>
          </cell>
          <cell r="J6005" t="str">
            <v>MEDIANA EMPRESA A</v>
          </cell>
          <cell r="K6005">
            <v>0</v>
          </cell>
          <cell r="L6005" t="str">
            <v>01Empresas Normales</v>
          </cell>
          <cell r="M6005">
            <v>41794</v>
          </cell>
          <cell r="N6005">
            <v>0.66041666666666665</v>
          </cell>
          <cell r="O6005" t="str">
            <v>L BONILLA</v>
          </cell>
          <cell r="P6005" t="str">
            <v>L BONILLA</v>
          </cell>
          <cell r="Q6005" t="str">
            <v>EMPRESA</v>
          </cell>
          <cell r="R6005" t="str">
            <v>PAPEL</v>
          </cell>
          <cell r="X6005">
            <v>0</v>
          </cell>
          <cell r="Y6005">
            <v>0</v>
          </cell>
          <cell r="Z6005">
            <v>0</v>
          </cell>
          <cell r="AA6005">
            <v>0</v>
          </cell>
          <cell r="AB6005">
            <v>0</v>
          </cell>
          <cell r="AC6005">
            <v>41795</v>
          </cell>
          <cell r="AD6005">
            <v>0.46527777777777779</v>
          </cell>
          <cell r="AE6005" t="str">
            <v>MMORAN</v>
          </cell>
          <cell r="AF6005">
            <v>10</v>
          </cell>
          <cell r="AG6005">
            <v>0</v>
          </cell>
          <cell r="AN6005">
            <v>0</v>
          </cell>
          <cell r="AP6005">
            <v>7</v>
          </cell>
          <cell r="AQ6005" t="str">
            <v>LUIS BONILLA</v>
          </cell>
          <cell r="AR6005">
            <v>2</v>
          </cell>
          <cell r="AS6005" t="str">
            <v>OSCAR RIPALDA</v>
          </cell>
          <cell r="AT6005">
            <v>5</v>
          </cell>
          <cell r="AU6005" t="str">
            <v>JEAN CARLOS MORAN</v>
          </cell>
          <cell r="AV6005" t="str">
            <v>#N/A</v>
          </cell>
          <cell r="AW6005" t="str">
            <v>#N/A</v>
          </cell>
          <cell r="AX6005" t="b">
            <v>0</v>
          </cell>
          <cell r="AY6005" t="b">
            <v>0</v>
          </cell>
        </row>
        <row r="6006">
          <cell r="B6006" t="str">
            <v>1300584024001</v>
          </cell>
          <cell r="C6006" t="str">
            <v>ZAVALA ZUMBA LUIS ENRIQUE</v>
          </cell>
          <cell r="D6006">
            <v>213</v>
          </cell>
          <cell r="E6006">
            <v>21308</v>
          </cell>
          <cell r="F6006">
            <v>2130850</v>
          </cell>
          <cell r="G6006" t="str">
            <v>COMERCIO</v>
          </cell>
          <cell r="H6006" t="str">
            <v>COMERCIO</v>
          </cell>
          <cell r="J6006" t="str">
            <v>MEDIANA EMPRESA A</v>
          </cell>
          <cell r="K6006">
            <v>0</v>
          </cell>
          <cell r="L6006" t="str">
            <v>01Empresas Normales</v>
          </cell>
          <cell r="M6006">
            <v>41807</v>
          </cell>
          <cell r="N6006">
            <v>0.39583333333333331</v>
          </cell>
          <cell r="O6006" t="str">
            <v>C MANCERO</v>
          </cell>
          <cell r="P6006" t="str">
            <v>C MANCERO</v>
          </cell>
          <cell r="Q6006" t="str">
            <v>EMPRESA</v>
          </cell>
          <cell r="R6006" t="str">
            <v>PAPEL</v>
          </cell>
          <cell r="S6006">
            <v>41807</v>
          </cell>
          <cell r="T6006">
            <v>0.6875</v>
          </cell>
          <cell r="U6006" t="str">
            <v>PRE-003</v>
          </cell>
          <cell r="AE6006">
            <v>0</v>
          </cell>
          <cell r="AG6006">
            <v>0</v>
          </cell>
          <cell r="AN6006">
            <v>0</v>
          </cell>
          <cell r="AP6006">
            <v>14</v>
          </cell>
          <cell r="AQ6006" t="str">
            <v>VICENTA SÁNCHEZ</v>
          </cell>
          <cell r="AR6006">
            <v>4</v>
          </cell>
          <cell r="AS6006" t="str">
            <v>VERÓNICA MENÉNDEZ</v>
          </cell>
          <cell r="AT6006">
            <v>12</v>
          </cell>
          <cell r="AU6006" t="str">
            <v>CHRISTOPHER SANCHEZ</v>
          </cell>
          <cell r="AV6006" t="str">
            <v>#N/A</v>
          </cell>
          <cell r="AW6006" t="str">
            <v>#N/A</v>
          </cell>
          <cell r="AX6006" t="b">
            <v>0</v>
          </cell>
          <cell r="AY6006" t="b">
            <v>0</v>
          </cell>
        </row>
        <row r="6007">
          <cell r="B6007" t="str">
            <v>1302674377001</v>
          </cell>
          <cell r="C6007" t="str">
            <v>SOLORZANO ZAMBRANO HERALDO INOCENCIO</v>
          </cell>
          <cell r="D6007">
            <v>213</v>
          </cell>
          <cell r="E6007">
            <v>21301</v>
          </cell>
          <cell r="F6007">
            <v>2130150</v>
          </cell>
          <cell r="G6007" t="str">
            <v>COMERCIO</v>
          </cell>
          <cell r="H6007" t="str">
            <v>COMERCIO</v>
          </cell>
          <cell r="J6007" t="str">
            <v>MEDIANA EMPRESA A</v>
          </cell>
          <cell r="K6007">
            <v>0</v>
          </cell>
          <cell r="L6007" t="str">
            <v>01Empresas Normales</v>
          </cell>
          <cell r="M6007">
            <v>41824</v>
          </cell>
          <cell r="N6007">
            <v>0.4375</v>
          </cell>
          <cell r="O6007" t="str">
            <v>N MOREIRA ALAVA</v>
          </cell>
          <cell r="P6007" t="str">
            <v>N MOREIRA ALAVA</v>
          </cell>
          <cell r="Q6007" t="str">
            <v>APLICATIVO WEB</v>
          </cell>
          <cell r="R6007" t="str">
            <v>APLICATIVO WEB</v>
          </cell>
          <cell r="S6007">
            <v>41827</v>
          </cell>
          <cell r="T6007">
            <v>0.54166666666666663</v>
          </cell>
          <cell r="U6007" t="str">
            <v>PRE-022</v>
          </cell>
          <cell r="AE6007">
            <v>0</v>
          </cell>
          <cell r="AG6007">
            <v>0</v>
          </cell>
          <cell r="AN6007">
            <v>0</v>
          </cell>
          <cell r="AP6007">
            <v>10</v>
          </cell>
          <cell r="AQ6007" t="str">
            <v>NESTOR MOREIRA</v>
          </cell>
          <cell r="AR6007">
            <v>3</v>
          </cell>
          <cell r="AS6007" t="str">
            <v>CARLOS UYAGUARI</v>
          </cell>
          <cell r="AT6007">
            <v>7</v>
          </cell>
          <cell r="AU6007" t="str">
            <v>LINDA TUTIVEN</v>
          </cell>
          <cell r="AV6007" t="str">
            <v>1</v>
          </cell>
          <cell r="AW6007" t="str">
            <v>1302674377001</v>
          </cell>
          <cell r="AX6007" t="b">
            <v>0</v>
          </cell>
          <cell r="AY6007" t="b">
            <v>0</v>
          </cell>
        </row>
        <row r="6008">
          <cell r="B6008" t="str">
            <v>1307720738001</v>
          </cell>
          <cell r="C6008" t="str">
            <v>ZAMBRANO FERNANDEZ JOSE LUIS</v>
          </cell>
          <cell r="D6008">
            <v>213</v>
          </cell>
          <cell r="E6008">
            <v>21301</v>
          </cell>
          <cell r="F6008">
            <v>2130150</v>
          </cell>
          <cell r="G6008" t="str">
            <v>COMERCIO</v>
          </cell>
          <cell r="H6008" t="str">
            <v>COMERCIO</v>
          </cell>
          <cell r="J6008" t="str">
            <v>MEDIANA EMPRESA A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 t="str">
            <v>S HOLGUIN</v>
          </cell>
          <cell r="P6008" t="str">
            <v>S HOLGUIN</v>
          </cell>
          <cell r="R6008">
            <v>0</v>
          </cell>
          <cell r="AE6008">
            <v>0</v>
          </cell>
          <cell r="AG6008">
            <v>0</v>
          </cell>
          <cell r="AN6008">
            <v>0</v>
          </cell>
          <cell r="AP6008">
            <v>9</v>
          </cell>
          <cell r="AQ6008" t="str">
            <v>SARAY HOLGUIN</v>
          </cell>
          <cell r="AR6008">
            <v>3</v>
          </cell>
          <cell r="AS6008" t="str">
            <v>CARLOS UYAGUARI</v>
          </cell>
          <cell r="AT6008">
            <v>6</v>
          </cell>
          <cell r="AU6008" t="str">
            <v>PAOLA PIHUAVE</v>
          </cell>
          <cell r="AV6008" t="str">
            <v>#N/A</v>
          </cell>
          <cell r="AW6008" t="str">
            <v>#N/A</v>
          </cell>
          <cell r="AX6008" t="b">
            <v>1</v>
          </cell>
          <cell r="AY6008" t="b">
            <v>1</v>
          </cell>
        </row>
        <row r="6009">
          <cell r="B6009" t="str">
            <v>1390146546001</v>
          </cell>
          <cell r="C6009" t="str">
            <v>COOPERATIVA DE TRANSPORTE INTERPROVINCIA</v>
          </cell>
          <cell r="D6009">
            <v>213</v>
          </cell>
          <cell r="E6009">
            <v>21301</v>
          </cell>
          <cell r="F6009">
            <v>2130150</v>
          </cell>
          <cell r="G6009" t="str">
            <v>SERVICIOS</v>
          </cell>
          <cell r="H6009" t="str">
            <v>SERVICIOS</v>
          </cell>
          <cell r="J6009" t="str">
            <v>MEDIANA EMPRESA A</v>
          </cell>
          <cell r="K6009">
            <v>0</v>
          </cell>
          <cell r="L6009">
            <v>0</v>
          </cell>
          <cell r="M6009">
            <v>0</v>
          </cell>
          <cell r="N6009">
            <v>0</v>
          </cell>
          <cell r="O6009" t="str">
            <v>S HOLGUIN</v>
          </cell>
          <cell r="P6009" t="str">
            <v>S HOLGUIN</v>
          </cell>
          <cell r="R6009">
            <v>0</v>
          </cell>
          <cell r="AE6009">
            <v>0</v>
          </cell>
          <cell r="AG6009">
            <v>0</v>
          </cell>
          <cell r="AN6009">
            <v>0</v>
          </cell>
          <cell r="AP6009">
            <v>9</v>
          </cell>
          <cell r="AQ6009" t="str">
            <v>SARAY HOLGUIN</v>
          </cell>
          <cell r="AR6009">
            <v>3</v>
          </cell>
          <cell r="AS6009" t="str">
            <v>CARLOS UYAGUARI</v>
          </cell>
          <cell r="AT6009">
            <v>6</v>
          </cell>
          <cell r="AU6009" t="str">
            <v>PAOLA PIHUAVE</v>
          </cell>
          <cell r="AV6009" t="str">
            <v>#N/A</v>
          </cell>
          <cell r="AW6009" t="str">
            <v>#N/A</v>
          </cell>
          <cell r="AX6009" t="b">
            <v>1</v>
          </cell>
          <cell r="AY6009" t="b">
            <v>1</v>
          </cell>
        </row>
        <row r="6010">
          <cell r="B6010" t="str">
            <v>1391716125001</v>
          </cell>
          <cell r="C6010" t="str">
            <v>LINEA CONSTRUCCIONES Y COMERCIO CONSTRUC</v>
          </cell>
          <cell r="D6010">
            <v>213</v>
          </cell>
          <cell r="E6010">
            <v>21301</v>
          </cell>
          <cell r="F6010">
            <v>2130150</v>
          </cell>
          <cell r="G6010" t="str">
            <v>EXPLOTACIÓN DE MINAS Y CANTERAS</v>
          </cell>
          <cell r="H6010" t="str">
            <v>EXPLOTACIÓN DE MINAS Y CANTERAS</v>
          </cell>
          <cell r="J6010" t="str">
            <v>MEDIANA EMPRESA A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 t="str">
            <v>S HOLGUIN</v>
          </cell>
          <cell r="P6010" t="str">
            <v>S HOLGUIN</v>
          </cell>
          <cell r="R6010">
            <v>0</v>
          </cell>
          <cell r="AE6010">
            <v>0</v>
          </cell>
          <cell r="AG6010">
            <v>0</v>
          </cell>
          <cell r="AN6010">
            <v>0</v>
          </cell>
          <cell r="AP6010">
            <v>9</v>
          </cell>
          <cell r="AQ6010" t="str">
            <v>SARAY HOLGUIN</v>
          </cell>
          <cell r="AR6010">
            <v>3</v>
          </cell>
          <cell r="AS6010" t="str">
            <v>CARLOS UYAGUARI</v>
          </cell>
          <cell r="AT6010">
            <v>6</v>
          </cell>
          <cell r="AU6010" t="str">
            <v>PAOLA PIHUAVE</v>
          </cell>
          <cell r="AV6010" t="str">
            <v>#N/A</v>
          </cell>
          <cell r="AW6010" t="str">
            <v>#N/A</v>
          </cell>
          <cell r="AX6010" t="b">
            <v>1</v>
          </cell>
          <cell r="AY6010" t="b">
            <v>1</v>
          </cell>
        </row>
        <row r="6011">
          <cell r="B6011" t="str">
            <v>1391719523001</v>
          </cell>
          <cell r="C6011" t="str">
            <v>UNIDAD EDUCATIVA CRISTO REY</v>
          </cell>
          <cell r="D6011">
            <v>213</v>
          </cell>
          <cell r="E6011">
            <v>21301</v>
          </cell>
          <cell r="F6011">
            <v>2130150</v>
          </cell>
          <cell r="G6011" t="str">
            <v>SERVICIOS</v>
          </cell>
          <cell r="H6011" t="str">
            <v>SERVICIOS</v>
          </cell>
          <cell r="J6011" t="str">
            <v>MEDIANA EMPRESA A</v>
          </cell>
          <cell r="K6011">
            <v>0</v>
          </cell>
          <cell r="L6011">
            <v>0</v>
          </cell>
          <cell r="M6011">
            <v>0</v>
          </cell>
          <cell r="N6011">
            <v>0</v>
          </cell>
          <cell r="O6011" t="str">
            <v>S HOLGUIN</v>
          </cell>
          <cell r="P6011" t="str">
            <v>S HOLGUIN</v>
          </cell>
          <cell r="R6011">
            <v>0</v>
          </cell>
          <cell r="AE6011">
            <v>0</v>
          </cell>
          <cell r="AG6011">
            <v>0</v>
          </cell>
          <cell r="AN6011">
            <v>0</v>
          </cell>
          <cell r="AP6011">
            <v>9</v>
          </cell>
          <cell r="AQ6011" t="str">
            <v>SARAY HOLGUIN</v>
          </cell>
          <cell r="AR6011">
            <v>3</v>
          </cell>
          <cell r="AS6011" t="str">
            <v>CARLOS UYAGUARI</v>
          </cell>
          <cell r="AT6011">
            <v>6</v>
          </cell>
          <cell r="AU6011" t="str">
            <v>PAOLA PIHUAVE</v>
          </cell>
          <cell r="AV6011" t="str">
            <v>#N/A</v>
          </cell>
          <cell r="AW6011" t="str">
            <v>#N/A</v>
          </cell>
          <cell r="AX6011" t="b">
            <v>1</v>
          </cell>
          <cell r="AY6011" t="b">
            <v>1</v>
          </cell>
        </row>
        <row r="6012">
          <cell r="B6012" t="str">
            <v>1391776233001</v>
          </cell>
          <cell r="C6012" t="str">
            <v>MILCOVER S.A.</v>
          </cell>
          <cell r="D6012">
            <v>213</v>
          </cell>
          <cell r="E6012">
            <v>21301</v>
          </cell>
          <cell r="F6012">
            <v>2130150</v>
          </cell>
          <cell r="G6012" t="str">
            <v>COMERCIO</v>
          </cell>
          <cell r="H6012" t="str">
            <v>COMERCIO</v>
          </cell>
          <cell r="J6012" t="str">
            <v>MEDIANA EMPRESA A</v>
          </cell>
          <cell r="K6012">
            <v>0</v>
          </cell>
          <cell r="L6012">
            <v>0</v>
          </cell>
          <cell r="M6012">
            <v>0</v>
          </cell>
          <cell r="N6012">
            <v>0</v>
          </cell>
          <cell r="O6012" t="str">
            <v>S HOLGUIN</v>
          </cell>
          <cell r="P6012" t="str">
            <v>S HOLGUIN</v>
          </cell>
          <cell r="R6012">
            <v>0</v>
          </cell>
          <cell r="AE6012">
            <v>0</v>
          </cell>
          <cell r="AG6012">
            <v>0</v>
          </cell>
          <cell r="AN6012">
            <v>0</v>
          </cell>
          <cell r="AP6012">
            <v>9</v>
          </cell>
          <cell r="AQ6012" t="str">
            <v>SARAY HOLGUIN</v>
          </cell>
          <cell r="AR6012">
            <v>3</v>
          </cell>
          <cell r="AS6012" t="str">
            <v>CARLOS UYAGUARI</v>
          </cell>
          <cell r="AT6012">
            <v>6</v>
          </cell>
          <cell r="AU6012" t="str">
            <v>PAOLA PIHUAVE</v>
          </cell>
          <cell r="AV6012" t="str">
            <v>#N/A</v>
          </cell>
          <cell r="AW6012" t="str">
            <v>#N/A</v>
          </cell>
          <cell r="AX6012" t="b">
            <v>1</v>
          </cell>
          <cell r="AY6012" t="b">
            <v>1</v>
          </cell>
        </row>
        <row r="6013">
          <cell r="B6013" t="str">
            <v>1768015220001</v>
          </cell>
          <cell r="C6013" t="str">
            <v>UNIDAD EDUCATIVA FAE NO. 2</v>
          </cell>
          <cell r="D6013">
            <v>209</v>
          </cell>
          <cell r="E6013">
            <v>20901</v>
          </cell>
          <cell r="F6013">
            <v>2090150</v>
          </cell>
          <cell r="G6013" t="str">
            <v>SERVICIOS</v>
          </cell>
          <cell r="H6013" t="str">
            <v>SERVICIOS</v>
          </cell>
          <cell r="J6013" t="str">
            <v>MEDIANA EMPRESA A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 t="str">
            <v>R BRAVO</v>
          </cell>
          <cell r="P6013" t="str">
            <v>R BRAVO</v>
          </cell>
          <cell r="R6013">
            <v>0</v>
          </cell>
          <cell r="AE6013">
            <v>0</v>
          </cell>
          <cell r="AG6013">
            <v>0</v>
          </cell>
          <cell r="AN6013">
            <v>0</v>
          </cell>
          <cell r="AP6013">
            <v>5</v>
          </cell>
          <cell r="AQ6013" t="str">
            <v>ROSA BRAVO</v>
          </cell>
          <cell r="AR6013">
            <v>2</v>
          </cell>
          <cell r="AS6013" t="str">
            <v>OSCAR RIPALDA</v>
          </cell>
          <cell r="AT6013">
            <v>16</v>
          </cell>
          <cell r="AU6013" t="str">
            <v>CRITICO_16</v>
          </cell>
          <cell r="AV6013" t="str">
            <v>#N/A</v>
          </cell>
          <cell r="AW6013" t="str">
            <v>#N/A</v>
          </cell>
          <cell r="AX6013" t="b">
            <v>1</v>
          </cell>
          <cell r="AY6013" t="b">
            <v>1</v>
          </cell>
        </row>
        <row r="6014">
          <cell r="B6014" t="str">
            <v>1791166582001</v>
          </cell>
          <cell r="C6014" t="str">
            <v>EDICENTRAL S.A.</v>
          </cell>
          <cell r="D6014">
            <v>123</v>
          </cell>
          <cell r="E6014">
            <v>12301</v>
          </cell>
          <cell r="F6014">
            <v>1230150</v>
          </cell>
          <cell r="G6014" t="str">
            <v>SERVICIOS</v>
          </cell>
          <cell r="H6014" t="str">
            <v>SERVICIOS</v>
          </cell>
          <cell r="J6014" t="str">
            <v>MEDIANA EMPRESA A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 t="str">
            <v>G HERNANDEZ</v>
          </cell>
          <cell r="P6014" t="str">
            <v>G HERNANDEZ</v>
          </cell>
          <cell r="R6014">
            <v>0</v>
          </cell>
          <cell r="AE6014">
            <v>0</v>
          </cell>
          <cell r="AG6014">
            <v>0</v>
          </cell>
          <cell r="AN6014">
            <v>0</v>
          </cell>
          <cell r="AP6014">
            <v>17</v>
          </cell>
          <cell r="AQ6014" t="str">
            <v>GEOVANNY HERNANDEZ</v>
          </cell>
          <cell r="AR6014">
            <v>5</v>
          </cell>
          <cell r="AS6014" t="str">
            <v>ROSA ESCALANTE</v>
          </cell>
          <cell r="AT6014">
            <v>11</v>
          </cell>
          <cell r="AU6014" t="str">
            <v>ARACELY CAMPOZANO</v>
          </cell>
          <cell r="AV6014" t="str">
            <v>#N/A</v>
          </cell>
          <cell r="AW6014" t="str">
            <v>#N/A</v>
          </cell>
          <cell r="AX6014" t="b">
            <v>1</v>
          </cell>
          <cell r="AY6014" t="b">
            <v>1</v>
          </cell>
        </row>
        <row r="6015">
          <cell r="B6015" t="str">
            <v>1791911016001</v>
          </cell>
          <cell r="C6015" t="str">
            <v>PRIMAFIL CIA. LTDA</v>
          </cell>
          <cell r="D6015">
            <v>123</v>
          </cell>
          <cell r="E6015">
            <v>12301</v>
          </cell>
          <cell r="F6015">
            <v>1230150</v>
          </cell>
          <cell r="G6015" t="str">
            <v>COMERCIO</v>
          </cell>
          <cell r="H6015" t="str">
            <v>COMERCIO</v>
          </cell>
          <cell r="J6015" t="str">
            <v>MEDIANA EMPRESA A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 t="str">
            <v>G HERNANDEZ</v>
          </cell>
          <cell r="P6015" t="str">
            <v>G HERNANDEZ</v>
          </cell>
          <cell r="R6015">
            <v>0</v>
          </cell>
          <cell r="AE6015">
            <v>0</v>
          </cell>
          <cell r="AG6015">
            <v>0</v>
          </cell>
          <cell r="AN6015">
            <v>0</v>
          </cell>
          <cell r="AP6015">
            <v>17</v>
          </cell>
          <cell r="AQ6015" t="str">
            <v>GEOVANNY HERNANDEZ</v>
          </cell>
          <cell r="AR6015">
            <v>5</v>
          </cell>
          <cell r="AS6015" t="str">
            <v>ROSA ESCALANTE</v>
          </cell>
          <cell r="AT6015">
            <v>13</v>
          </cell>
          <cell r="AU6015" t="str">
            <v>MARIA LANDA</v>
          </cell>
          <cell r="AV6015" t="str">
            <v>#N/A</v>
          </cell>
          <cell r="AW6015" t="str">
            <v>#N/A</v>
          </cell>
          <cell r="AX6015" t="b">
            <v>1</v>
          </cell>
          <cell r="AY6015" t="b">
            <v>1</v>
          </cell>
        </row>
        <row r="6016">
          <cell r="B6016" t="str">
            <v>1792086965001</v>
          </cell>
          <cell r="C6016" t="str">
            <v>RYAPHARMA CIA. LTDA.</v>
          </cell>
          <cell r="D6016">
            <v>123</v>
          </cell>
          <cell r="E6016">
            <v>12301</v>
          </cell>
          <cell r="F6016">
            <v>1230150</v>
          </cell>
          <cell r="G6016" t="str">
            <v>COMERCIO</v>
          </cell>
          <cell r="H6016" t="str">
            <v>COMERCIO</v>
          </cell>
          <cell r="J6016" t="str">
            <v>MEDIANA EMPRESA A</v>
          </cell>
          <cell r="K6016">
            <v>0</v>
          </cell>
          <cell r="L6016" t="str">
            <v>01Empresas Normales</v>
          </cell>
          <cell r="M6016">
            <v>41831</v>
          </cell>
          <cell r="N6016">
            <v>0.41736111111111113</v>
          </cell>
          <cell r="O6016" t="str">
            <v>G HERNANDEZ</v>
          </cell>
          <cell r="P6016" t="str">
            <v>G HERNANDEZ</v>
          </cell>
          <cell r="Q6016" t="str">
            <v>APLICATIVO WEB</v>
          </cell>
          <cell r="R6016" t="str">
            <v>APLICATIVO WEB</v>
          </cell>
          <cell r="S6016">
            <v>41831</v>
          </cell>
          <cell r="T6016">
            <v>0.5</v>
          </cell>
          <cell r="U6016" t="str">
            <v>PRE-024</v>
          </cell>
          <cell r="AE6016">
            <v>0</v>
          </cell>
          <cell r="AG6016">
            <v>0</v>
          </cell>
          <cell r="AN6016">
            <v>0</v>
          </cell>
          <cell r="AP6016">
            <v>17</v>
          </cell>
          <cell r="AQ6016" t="str">
            <v>GEOVANNY HERNANDEZ</v>
          </cell>
          <cell r="AR6016">
            <v>5</v>
          </cell>
          <cell r="AS6016" t="str">
            <v>ROSA ESCALANTE</v>
          </cell>
          <cell r="AT6016">
            <v>11</v>
          </cell>
          <cell r="AU6016" t="str">
            <v>ARACELY CAMPOZANO</v>
          </cell>
          <cell r="AV6016" t="str">
            <v>1</v>
          </cell>
          <cell r="AW6016" t="str">
            <v>1792086965001</v>
          </cell>
          <cell r="AX6016" t="b">
            <v>0</v>
          </cell>
          <cell r="AY6016" t="b">
            <v>0</v>
          </cell>
        </row>
        <row r="6017">
          <cell r="B6017" t="str">
            <v>1790937356001</v>
          </cell>
          <cell r="C6017" t="str">
            <v>MARITIMA GALAPAGOS MARGAL S.A.</v>
          </cell>
          <cell r="D6017">
            <v>420</v>
          </cell>
          <cell r="E6017">
            <v>42003</v>
          </cell>
          <cell r="F6017">
            <v>4200350</v>
          </cell>
          <cell r="G6017" t="str">
            <v>SERVICIOS</v>
          </cell>
          <cell r="H6017" t="str">
            <v>SERVICIOS</v>
          </cell>
          <cell r="J6017" t="str">
            <v>MEDIANA EMPRESA A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 t="str">
            <v>R MEDINA PIN</v>
          </cell>
          <cell r="P6017" t="str">
            <v>R MEDINA PIN</v>
          </cell>
          <cell r="R6017">
            <v>0</v>
          </cell>
          <cell r="AE6017">
            <v>0</v>
          </cell>
          <cell r="AG6017">
            <v>0</v>
          </cell>
          <cell r="AN6017">
            <v>0</v>
          </cell>
          <cell r="AP6017">
            <v>2</v>
          </cell>
          <cell r="AQ6017" t="str">
            <v>ROXANA MEDINA</v>
          </cell>
          <cell r="AR6017">
            <v>1</v>
          </cell>
          <cell r="AS6017" t="str">
            <v>VIRGINIA ROMERO</v>
          </cell>
          <cell r="AT6017">
            <v>8</v>
          </cell>
          <cell r="AU6017" t="str">
            <v>CRITICO_15</v>
          </cell>
          <cell r="AV6017" t="str">
            <v>#N/A</v>
          </cell>
          <cell r="AW6017" t="str">
            <v>#N/A</v>
          </cell>
          <cell r="AX6017" t="b">
            <v>1</v>
          </cell>
          <cell r="AY6017" t="b">
            <v>1</v>
          </cell>
        </row>
        <row r="6018">
          <cell r="B6018" t="str">
            <v>1791731344001</v>
          </cell>
          <cell r="C6018" t="str">
            <v>REFORESTACIONES E INDUSTRIAS REFOREI S.A</v>
          </cell>
          <cell r="D6018">
            <v>123</v>
          </cell>
          <cell r="E6018">
            <v>12301</v>
          </cell>
          <cell r="F6018">
            <v>1230150</v>
          </cell>
          <cell r="G6018" t="str">
            <v>COMERCIO</v>
          </cell>
          <cell r="H6018" t="str">
            <v>COMERCIO</v>
          </cell>
          <cell r="J6018" t="str">
            <v>MEDIANA EMPRESA A</v>
          </cell>
          <cell r="K6018">
            <v>0</v>
          </cell>
          <cell r="L6018">
            <v>0</v>
          </cell>
          <cell r="M6018">
            <v>0</v>
          </cell>
          <cell r="N6018">
            <v>0</v>
          </cell>
          <cell r="O6018" t="str">
            <v>G HERNANDEZ</v>
          </cell>
          <cell r="P6018" t="str">
            <v>G HERNANDEZ</v>
          </cell>
          <cell r="R6018">
            <v>0</v>
          </cell>
          <cell r="AE6018">
            <v>0</v>
          </cell>
          <cell r="AG6018">
            <v>0</v>
          </cell>
          <cell r="AN6018">
            <v>0</v>
          </cell>
          <cell r="AP6018">
            <v>17</v>
          </cell>
          <cell r="AQ6018" t="str">
            <v>GEOVANNY HERNANDEZ</v>
          </cell>
          <cell r="AR6018">
            <v>5</v>
          </cell>
          <cell r="AS6018" t="str">
            <v>ROSA ESCALANTE</v>
          </cell>
          <cell r="AT6018">
            <v>13</v>
          </cell>
          <cell r="AU6018" t="str">
            <v>MARIA LANDA</v>
          </cell>
          <cell r="AV6018" t="str">
            <v>#N/A</v>
          </cell>
          <cell r="AW6018" t="str">
            <v>#N/A</v>
          </cell>
          <cell r="AX6018" t="b">
            <v>1</v>
          </cell>
          <cell r="AY6018" t="b">
            <v>1</v>
          </cell>
        </row>
        <row r="6019">
          <cell r="B6019" t="str">
            <v>1791867092001</v>
          </cell>
          <cell r="C6019" t="str">
            <v>CORPORACION DE EVENTOS Y CATERING MARTIN</v>
          </cell>
          <cell r="D6019">
            <v>213</v>
          </cell>
          <cell r="E6019">
            <v>21308</v>
          </cell>
          <cell r="F6019">
            <v>2130850</v>
          </cell>
          <cell r="G6019" t="str">
            <v>SERVICIOS</v>
          </cell>
          <cell r="H6019" t="str">
            <v>SERVICIOS</v>
          </cell>
          <cell r="J6019" t="str">
            <v>MEDIANA EMPRESA A</v>
          </cell>
          <cell r="K6019">
            <v>0</v>
          </cell>
          <cell r="L6019" t="str">
            <v>03No ubicadas</v>
          </cell>
          <cell r="M6019">
            <v>41830</v>
          </cell>
          <cell r="N6019">
            <v>0.33333333333333331</v>
          </cell>
          <cell r="O6019" t="str">
            <v>R BONILLA</v>
          </cell>
          <cell r="P6019" t="str">
            <v>R BONILLA</v>
          </cell>
          <cell r="Q6019" t="str">
            <v>R BONILLA</v>
          </cell>
          <cell r="R6019" t="str">
            <v>PAPEL</v>
          </cell>
          <cell r="AC6019">
            <v>41831</v>
          </cell>
          <cell r="AD6019">
            <v>0.33333333333333331</v>
          </cell>
          <cell r="AE6019" t="str">
            <v>MMORAN</v>
          </cell>
          <cell r="AF6019">
            <v>31</v>
          </cell>
          <cell r="AG6019">
            <v>0</v>
          </cell>
          <cell r="AN6019">
            <v>0</v>
          </cell>
          <cell r="AP6019">
            <v>13</v>
          </cell>
          <cell r="AQ6019" t="str">
            <v>ROBERT BONILLA</v>
          </cell>
          <cell r="AR6019">
            <v>4</v>
          </cell>
          <cell r="AS6019" t="str">
            <v>VERÓNICA MENÉNDEZ</v>
          </cell>
          <cell r="AT6019">
            <v>14</v>
          </cell>
          <cell r="AU6019" t="str">
            <v>CRITICO_14</v>
          </cell>
          <cell r="AV6019" t="str">
            <v>#N/A</v>
          </cell>
          <cell r="AW6019" t="str">
            <v>#N/A</v>
          </cell>
          <cell r="AX6019" t="b">
            <v>0</v>
          </cell>
          <cell r="AY6019" t="b">
            <v>0</v>
          </cell>
        </row>
        <row r="6020">
          <cell r="B6020" t="str">
            <v>1260040950001</v>
          </cell>
          <cell r="C6020" t="str">
            <v>EMPRESA PUBLICA MUNICIPAL DE SANEAMIENTO</v>
          </cell>
          <cell r="D6020">
            <v>212</v>
          </cell>
          <cell r="E6020">
            <v>21201</v>
          </cell>
          <cell r="F6020">
            <v>2120155</v>
          </cell>
          <cell r="G6020" t="str">
            <v>SERVICIOS</v>
          </cell>
          <cell r="H6020" t="str">
            <v>SERVICIOS</v>
          </cell>
          <cell r="J6020" t="str">
            <v>MEDIANA EMPRESA A</v>
          </cell>
          <cell r="K6020">
            <v>0</v>
          </cell>
          <cell r="L6020" t="str">
            <v>01Empresas Normales</v>
          </cell>
          <cell r="M6020">
            <v>41796</v>
          </cell>
          <cell r="N6020">
            <v>0.64236111111111116</v>
          </cell>
          <cell r="O6020" t="str">
            <v>L BONILLA</v>
          </cell>
          <cell r="P6020" t="str">
            <v>L BONILLA</v>
          </cell>
          <cell r="Q6020" t="str">
            <v>APLICATIVO WEB</v>
          </cell>
          <cell r="R6020" t="str">
            <v>APLICATIVO WEB</v>
          </cell>
          <cell r="X6020">
            <v>0</v>
          </cell>
          <cell r="Y6020">
            <v>0</v>
          </cell>
          <cell r="Z6020">
            <v>0</v>
          </cell>
          <cell r="AA6020">
            <v>0</v>
          </cell>
          <cell r="AB6020">
            <v>0</v>
          </cell>
          <cell r="AC6020">
            <v>41796</v>
          </cell>
          <cell r="AD6020">
            <v>0.8125</v>
          </cell>
          <cell r="AE6020" t="str">
            <v>MMORAN</v>
          </cell>
          <cell r="AF6020">
            <v>11</v>
          </cell>
          <cell r="AG6020">
            <v>0</v>
          </cell>
          <cell r="AN6020">
            <v>0</v>
          </cell>
          <cell r="AP6020">
            <v>7</v>
          </cell>
          <cell r="AQ6020" t="str">
            <v>LUIS BONILLA</v>
          </cell>
          <cell r="AR6020">
            <v>2</v>
          </cell>
          <cell r="AS6020" t="str">
            <v>OSCAR RIPALDA</v>
          </cell>
          <cell r="AT6020">
            <v>5</v>
          </cell>
          <cell r="AU6020" t="str">
            <v>JEAN CARLOS MORAN</v>
          </cell>
          <cell r="AV6020" t="str">
            <v>#N/A</v>
          </cell>
          <cell r="AW6020" t="str">
            <v>#N/A</v>
          </cell>
          <cell r="AX6020" t="b">
            <v>0</v>
          </cell>
          <cell r="AY6020" t="b">
            <v>0</v>
          </cell>
        </row>
        <row r="6021">
          <cell r="B6021" t="str">
            <v>1304386103001</v>
          </cell>
          <cell r="C6021" t="str">
            <v>MACIAS ALAVA RAMON ELIAS TRINIDAD</v>
          </cell>
          <cell r="D6021">
            <v>213</v>
          </cell>
          <cell r="E6021">
            <v>21304</v>
          </cell>
          <cell r="F6021">
            <v>2130450</v>
          </cell>
          <cell r="G6021" t="str">
            <v>COMERCIO</v>
          </cell>
          <cell r="H6021" t="str">
            <v>COMERCIO</v>
          </cell>
          <cell r="J6021" t="str">
            <v>MEDIANA EMPRESA A</v>
          </cell>
          <cell r="K6021">
            <v>0</v>
          </cell>
          <cell r="L6021">
            <v>0</v>
          </cell>
          <cell r="M6021">
            <v>0</v>
          </cell>
          <cell r="N6021">
            <v>0</v>
          </cell>
          <cell r="O6021" t="str">
            <v>R CASTRO</v>
          </cell>
          <cell r="P6021" t="str">
            <v>R CASTRO</v>
          </cell>
          <cell r="R6021">
            <v>0</v>
          </cell>
          <cell r="AE6021">
            <v>0</v>
          </cell>
          <cell r="AG6021">
            <v>0</v>
          </cell>
          <cell r="AN6021">
            <v>0</v>
          </cell>
          <cell r="AP6021">
            <v>12</v>
          </cell>
          <cell r="AQ6021" t="str">
            <v>RONALD CASTRO</v>
          </cell>
          <cell r="AR6021">
            <v>3</v>
          </cell>
          <cell r="AS6021" t="str">
            <v>CARLOS UYAGUARI</v>
          </cell>
          <cell r="AT6021">
            <v>1</v>
          </cell>
          <cell r="AU6021" t="str">
            <v>MANUEL YANAYACO</v>
          </cell>
          <cell r="AV6021" t="str">
            <v>#N/A</v>
          </cell>
          <cell r="AW6021" t="str">
            <v>#N/A</v>
          </cell>
          <cell r="AX6021" t="b">
            <v>1</v>
          </cell>
          <cell r="AY6021" t="b">
            <v>1</v>
          </cell>
        </row>
        <row r="6022">
          <cell r="B6022" t="str">
            <v>1204469090001</v>
          </cell>
          <cell r="C6022" t="str">
            <v>JIMENEZ CHENCHE LUIS FRANCISCO</v>
          </cell>
          <cell r="D6022">
            <v>212</v>
          </cell>
          <cell r="E6022">
            <v>21207</v>
          </cell>
          <cell r="F6022">
            <v>2120750</v>
          </cell>
          <cell r="G6022" t="str">
            <v>COMERCIO</v>
          </cell>
          <cell r="H6022" t="str">
            <v>COMERCIO</v>
          </cell>
          <cell r="J6022" t="str">
            <v>MEDIANA EMPRESA A</v>
          </cell>
          <cell r="K6022">
            <v>0</v>
          </cell>
          <cell r="L6022" t="str">
            <v>01Empresas Normales</v>
          </cell>
          <cell r="M6022">
            <v>41792</v>
          </cell>
          <cell r="N6022">
            <v>0.51388888888888884</v>
          </cell>
          <cell r="O6022" t="str">
            <v>R BRAVO</v>
          </cell>
          <cell r="P6022" t="str">
            <v>R BRAVO</v>
          </cell>
          <cell r="Q6022" t="str">
            <v>APLICATIVO WEB</v>
          </cell>
          <cell r="R6022" t="str">
            <v>APLICATIVO WEB</v>
          </cell>
          <cell r="X6022">
            <v>0</v>
          </cell>
          <cell r="Y6022">
            <v>0</v>
          </cell>
          <cell r="Z6022">
            <v>0</v>
          </cell>
          <cell r="AA6022">
            <v>0</v>
          </cell>
          <cell r="AB6022">
            <v>0</v>
          </cell>
          <cell r="AC6022">
            <v>41792</v>
          </cell>
          <cell r="AD6022">
            <v>0.72916666666666663</v>
          </cell>
          <cell r="AE6022" t="str">
            <v>MMORAN</v>
          </cell>
          <cell r="AF6022">
            <v>9</v>
          </cell>
          <cell r="AG6022">
            <v>0</v>
          </cell>
          <cell r="AN6022">
            <v>0</v>
          </cell>
          <cell r="AP6022">
            <v>5</v>
          </cell>
          <cell r="AQ6022" t="str">
            <v>ROSA BRAVO</v>
          </cell>
          <cell r="AR6022">
            <v>2</v>
          </cell>
          <cell r="AS6022" t="str">
            <v>OSCAR RIPALDA</v>
          </cell>
          <cell r="AT6022">
            <v>16</v>
          </cell>
          <cell r="AU6022" t="str">
            <v>CRITICO_16</v>
          </cell>
          <cell r="AV6022" t="str">
            <v>1</v>
          </cell>
          <cell r="AW6022" t="str">
            <v>1204469090001</v>
          </cell>
          <cell r="AX6022" t="b">
            <v>0</v>
          </cell>
          <cell r="AY6022" t="b">
            <v>0</v>
          </cell>
        </row>
        <row r="6023">
          <cell r="B6023" t="str">
            <v>0101900330001</v>
          </cell>
          <cell r="C6023" t="str">
            <v>CORONEL FLORES GUILLERMO EBELIO</v>
          </cell>
          <cell r="D6023">
            <v>209</v>
          </cell>
          <cell r="E6023">
            <v>20909</v>
          </cell>
          <cell r="F6023">
            <v>2090950</v>
          </cell>
          <cell r="G6023" t="str">
            <v>COMERCIO</v>
          </cell>
          <cell r="H6023" t="str">
            <v>COMERCIO</v>
          </cell>
          <cell r="J6023" t="str">
            <v>MEDIANA EMPRESA B</v>
          </cell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 t="str">
            <v>G CASANELLO</v>
          </cell>
          <cell r="P6023" t="str">
            <v>G CASANELLO</v>
          </cell>
          <cell r="R6023">
            <v>0</v>
          </cell>
          <cell r="AE6023">
            <v>0</v>
          </cell>
          <cell r="AG6023">
            <v>0</v>
          </cell>
          <cell r="AN6023">
            <v>0</v>
          </cell>
          <cell r="AP6023">
            <v>21</v>
          </cell>
          <cell r="AQ6023" t="str">
            <v>GINA CASSANELLO</v>
          </cell>
          <cell r="AR6023">
            <v>6</v>
          </cell>
          <cell r="AS6023" t="str">
            <v>NELSON BELTRAN</v>
          </cell>
          <cell r="AT6023">
            <v>9</v>
          </cell>
          <cell r="AU6023" t="str">
            <v>WILSON CHANG</v>
          </cell>
          <cell r="AV6023" t="str">
            <v>#N/A</v>
          </cell>
          <cell r="AW6023" t="str">
            <v>#N/A</v>
          </cell>
          <cell r="AX6023" t="b">
            <v>1</v>
          </cell>
          <cell r="AY6023" t="b">
            <v>1</v>
          </cell>
        </row>
        <row r="6024">
          <cell r="B6024" t="str">
            <v>0300687233001</v>
          </cell>
          <cell r="C6024" t="str">
            <v>MARIN VICUNA LUIS ORLANDO</v>
          </cell>
          <cell r="D6024">
            <v>209</v>
          </cell>
          <cell r="E6024">
            <v>20910</v>
          </cell>
          <cell r="F6024">
            <v>2091050</v>
          </cell>
          <cell r="G6024" t="str">
            <v>COMERCIO</v>
          </cell>
          <cell r="H6024" t="str">
            <v>COMERCIO</v>
          </cell>
          <cell r="J6024" t="str">
            <v>MEDIANA EMPRESA B</v>
          </cell>
          <cell r="K6024" t="str">
            <v>INACTIVA</v>
          </cell>
          <cell r="L6024" t="str">
            <v>04Rechazos</v>
          </cell>
          <cell r="M6024">
            <v>41796</v>
          </cell>
          <cell r="N6024">
            <v>0.70833333333333337</v>
          </cell>
          <cell r="O6024" t="str">
            <v>G CASANELLO</v>
          </cell>
          <cell r="P6024" t="str">
            <v>G CASANELLO</v>
          </cell>
          <cell r="Q6024" t="str">
            <v>EMPRESA</v>
          </cell>
          <cell r="R6024" t="str">
            <v>PAPEL</v>
          </cell>
          <cell r="X6024">
            <v>0</v>
          </cell>
          <cell r="Y6024">
            <v>0</v>
          </cell>
          <cell r="Z6024">
            <v>0</v>
          </cell>
          <cell r="AA6024">
            <v>0</v>
          </cell>
          <cell r="AB6024">
            <v>0</v>
          </cell>
          <cell r="AC6024">
            <v>41800</v>
          </cell>
          <cell r="AD6024">
            <v>0.41666666666666669</v>
          </cell>
          <cell r="AE6024" t="str">
            <v>MMORAN</v>
          </cell>
          <cell r="AF6024">
            <v>12</v>
          </cell>
          <cell r="AG6024">
            <v>0</v>
          </cell>
          <cell r="AK6024" t="str">
            <v>SE RECIBE CARTA VIA CORREO PARA CIERRE DE NOVEDAD</v>
          </cell>
          <cell r="AN6024">
            <v>0</v>
          </cell>
          <cell r="AP6024">
            <v>21</v>
          </cell>
          <cell r="AQ6024" t="str">
            <v>GINA CASSANELLO</v>
          </cell>
          <cell r="AR6024">
            <v>6</v>
          </cell>
          <cell r="AS6024" t="str">
            <v>NELSON BELTRAN</v>
          </cell>
          <cell r="AT6024">
            <v>9</v>
          </cell>
          <cell r="AU6024" t="str">
            <v>WILSON CHANG</v>
          </cell>
          <cell r="AV6024" t="str">
            <v>1</v>
          </cell>
          <cell r="AW6024" t="str">
            <v>0300687233001</v>
          </cell>
          <cell r="AX6024" t="b">
            <v>0</v>
          </cell>
          <cell r="AY6024" t="b">
            <v>0</v>
          </cell>
        </row>
        <row r="6025">
          <cell r="B6025" t="str">
            <v>0500637269001</v>
          </cell>
          <cell r="C6025" t="str">
            <v>MORENO CEDENO CESIL RODRIGO RASHID</v>
          </cell>
          <cell r="D6025">
            <v>212</v>
          </cell>
          <cell r="E6025">
            <v>21205</v>
          </cell>
          <cell r="F6025">
            <v>2120550</v>
          </cell>
          <cell r="G6025" t="str">
            <v>COMERCIO</v>
          </cell>
          <cell r="H6025" t="str">
            <v>COMERCIO</v>
          </cell>
          <cell r="J6025" t="str">
            <v>MEDIANA EMPRESA B</v>
          </cell>
          <cell r="K6025">
            <v>0</v>
          </cell>
          <cell r="L6025">
            <v>0</v>
          </cell>
          <cell r="M6025">
            <v>0</v>
          </cell>
          <cell r="N6025">
            <v>0</v>
          </cell>
          <cell r="O6025" t="str">
            <v>D PEÑA</v>
          </cell>
          <cell r="P6025" t="str">
            <v>D PEÑA</v>
          </cell>
          <cell r="R6025">
            <v>0</v>
          </cell>
          <cell r="AE6025">
            <v>0</v>
          </cell>
          <cell r="AG6025">
            <v>0</v>
          </cell>
          <cell r="AN6025">
            <v>0</v>
          </cell>
          <cell r="AP6025">
            <v>8</v>
          </cell>
          <cell r="AQ6025" t="str">
            <v>DENNIS PEÑA</v>
          </cell>
          <cell r="AR6025">
            <v>2</v>
          </cell>
          <cell r="AS6025" t="str">
            <v>OSCAR RIPALDA</v>
          </cell>
          <cell r="AT6025">
            <v>6</v>
          </cell>
          <cell r="AU6025" t="str">
            <v>PAOLA PIHUAVE</v>
          </cell>
          <cell r="AV6025" t="str">
            <v>#N/A</v>
          </cell>
          <cell r="AW6025" t="str">
            <v>#N/A</v>
          </cell>
          <cell r="AX6025" t="b">
            <v>1</v>
          </cell>
          <cell r="AY6025" t="b">
            <v>1</v>
          </cell>
        </row>
        <row r="6026">
          <cell r="B6026" t="str">
            <v>0501339568001</v>
          </cell>
          <cell r="C6026" t="str">
            <v>CUSTODE PALADINES JENNY ALEXANDRA</v>
          </cell>
          <cell r="D6026">
            <v>123</v>
          </cell>
          <cell r="E6026">
            <v>12301</v>
          </cell>
          <cell r="F6026">
            <v>1230150</v>
          </cell>
          <cell r="G6026" t="str">
            <v>COMERCIO</v>
          </cell>
          <cell r="H6026" t="str">
            <v>COMERCIO</v>
          </cell>
          <cell r="J6026" t="str">
            <v>MEDIANA EMPRESA B</v>
          </cell>
          <cell r="K6026">
            <v>0</v>
          </cell>
          <cell r="L6026" t="str">
            <v>01Empresas Normales</v>
          </cell>
          <cell r="M6026">
            <v>41813</v>
          </cell>
          <cell r="N6026">
            <v>0.37152777777777779</v>
          </cell>
          <cell r="O6026" t="str">
            <v>G HERNANDEZ</v>
          </cell>
          <cell r="P6026" t="str">
            <v>G HERNANDEZ</v>
          </cell>
          <cell r="Q6026" t="str">
            <v>APLICATIVO WEB</v>
          </cell>
          <cell r="R6026" t="str">
            <v>APLICATIVO WEB</v>
          </cell>
          <cell r="S6026">
            <v>41813</v>
          </cell>
          <cell r="T6026">
            <v>0.66666666666666663</v>
          </cell>
          <cell r="U6026" t="str">
            <v>PRE-012</v>
          </cell>
          <cell r="AE6026">
            <v>0</v>
          </cell>
          <cell r="AG6026">
            <v>0</v>
          </cell>
          <cell r="AN6026">
            <v>0</v>
          </cell>
          <cell r="AP6026">
            <v>17</v>
          </cell>
          <cell r="AQ6026" t="str">
            <v>GEOVANNY HERNANDEZ</v>
          </cell>
          <cell r="AR6026">
            <v>5</v>
          </cell>
          <cell r="AS6026" t="str">
            <v>ROSA ESCALANTE</v>
          </cell>
          <cell r="AT6026">
            <v>13</v>
          </cell>
          <cell r="AU6026" t="str">
            <v>MARIA LANDA</v>
          </cell>
          <cell r="AV6026" t="str">
            <v>1</v>
          </cell>
          <cell r="AW6026" t="str">
            <v>0501339568001</v>
          </cell>
          <cell r="AX6026" t="b">
            <v>0</v>
          </cell>
          <cell r="AY6026" t="b">
            <v>0</v>
          </cell>
        </row>
        <row r="6027">
          <cell r="B6027" t="str">
            <v>0601346265001</v>
          </cell>
          <cell r="C6027" t="str">
            <v>VILLAGOMEZ BOSMEDIANO GLADYS NIRMA</v>
          </cell>
          <cell r="D6027">
            <v>123</v>
          </cell>
          <cell r="E6027">
            <v>12301</v>
          </cell>
          <cell r="F6027">
            <v>1230150</v>
          </cell>
          <cell r="G6027" t="str">
            <v>COMERCIO</v>
          </cell>
          <cell r="H6027" t="str">
            <v>COMERCIO</v>
          </cell>
          <cell r="J6027" t="str">
            <v>MEDIANA EMPRESA B</v>
          </cell>
          <cell r="K6027">
            <v>0</v>
          </cell>
          <cell r="L6027" t="str">
            <v>01Empresas Normales</v>
          </cell>
          <cell r="M6027">
            <v>41813</v>
          </cell>
          <cell r="N6027">
            <v>0.37152777777777779</v>
          </cell>
          <cell r="O6027" t="str">
            <v>G HERNANDEZ</v>
          </cell>
          <cell r="P6027" t="str">
            <v>G HERNANDEZ</v>
          </cell>
          <cell r="Q6027" t="str">
            <v>APLICATIVO WEB</v>
          </cell>
          <cell r="R6027" t="str">
            <v>APLICATIVO WEB</v>
          </cell>
          <cell r="S6027">
            <v>41813</v>
          </cell>
          <cell r="T6027">
            <v>0.66666666666666663</v>
          </cell>
          <cell r="U6027" t="str">
            <v>PRE-012</v>
          </cell>
          <cell r="V6027">
            <v>41834</v>
          </cell>
          <cell r="W6027">
            <v>0.55277777777777781</v>
          </cell>
          <cell r="AC6027">
            <v>41835</v>
          </cell>
          <cell r="AD6027">
            <v>0.4375</v>
          </cell>
          <cell r="AE6027" t="str">
            <v>MMORAN</v>
          </cell>
          <cell r="AF6027">
            <v>33</v>
          </cell>
          <cell r="AG6027">
            <v>0</v>
          </cell>
          <cell r="AN6027">
            <v>0</v>
          </cell>
          <cell r="AP6027">
            <v>17</v>
          </cell>
          <cell r="AQ6027" t="str">
            <v>GEOVANNY HERNANDEZ</v>
          </cell>
          <cell r="AR6027">
            <v>5</v>
          </cell>
          <cell r="AS6027" t="str">
            <v>ROSA ESCALANTE</v>
          </cell>
          <cell r="AT6027">
            <v>13</v>
          </cell>
          <cell r="AU6027" t="str">
            <v>MARIA LANDA</v>
          </cell>
          <cell r="AV6027" t="str">
            <v>1</v>
          </cell>
          <cell r="AW6027" t="str">
            <v>0601346265001</v>
          </cell>
          <cell r="AX6027" t="b">
            <v>0</v>
          </cell>
          <cell r="AY6027" t="b">
            <v>0</v>
          </cell>
        </row>
        <row r="6028">
          <cell r="B6028" t="str">
            <v>0900482415001</v>
          </cell>
          <cell r="C6028" t="str">
            <v>ESPINOZA TUTIVEN OLMEDO BOLIVAR</v>
          </cell>
          <cell r="D6028">
            <v>209</v>
          </cell>
          <cell r="E6028">
            <v>20924</v>
          </cell>
          <cell r="F6028">
            <v>2092450</v>
          </cell>
          <cell r="G6028" t="str">
            <v>MANUFACTURA</v>
          </cell>
          <cell r="H6028" t="str">
            <v>MANUFACTURA</v>
          </cell>
          <cell r="J6028" t="str">
            <v>MEDIANA EMPRESA B</v>
          </cell>
          <cell r="K6028">
            <v>0</v>
          </cell>
          <cell r="L6028">
            <v>0</v>
          </cell>
          <cell r="M6028">
            <v>0</v>
          </cell>
          <cell r="N6028">
            <v>0</v>
          </cell>
          <cell r="O6028" t="str">
            <v>M LINDAO</v>
          </cell>
          <cell r="P6028" t="str">
            <v>M LINDAO</v>
          </cell>
          <cell r="R6028">
            <v>0</v>
          </cell>
          <cell r="AE6028">
            <v>0</v>
          </cell>
          <cell r="AG6028">
            <v>0</v>
          </cell>
          <cell r="AN6028">
            <v>0</v>
          </cell>
          <cell r="AP6028">
            <v>22</v>
          </cell>
          <cell r="AQ6028" t="str">
            <v>MARIBEL LINDAO</v>
          </cell>
          <cell r="AR6028">
            <v>6</v>
          </cell>
          <cell r="AS6028" t="str">
            <v>NELSON BELTRAN</v>
          </cell>
          <cell r="AT6028">
            <v>15</v>
          </cell>
          <cell r="AU6028" t="str">
            <v>JESSENIA RAMOS</v>
          </cell>
          <cell r="AV6028" t="str">
            <v>#N/A</v>
          </cell>
          <cell r="AW6028" t="str">
            <v>#N/A</v>
          </cell>
          <cell r="AX6028" t="b">
            <v>1</v>
          </cell>
          <cell r="AY6028" t="b">
            <v>1</v>
          </cell>
        </row>
        <row r="6029">
          <cell r="B6029" t="str">
            <v>0901053595001</v>
          </cell>
          <cell r="C6029" t="str">
            <v>MOROCHO PALMA CARLOS GENARO</v>
          </cell>
          <cell r="D6029">
            <v>224</v>
          </cell>
          <cell r="E6029">
            <v>22402</v>
          </cell>
          <cell r="F6029">
            <v>2240250</v>
          </cell>
          <cell r="G6029" t="str">
            <v>COMERCIO</v>
          </cell>
          <cell r="H6029" t="str">
            <v>COMERCIO</v>
          </cell>
          <cell r="J6029" t="str">
            <v>MEDIANA EMPRESA B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 t="str">
            <v>E BARCO</v>
          </cell>
          <cell r="P6029" t="str">
            <v>E BARCO</v>
          </cell>
          <cell r="R6029">
            <v>0</v>
          </cell>
          <cell r="AE6029">
            <v>0</v>
          </cell>
          <cell r="AG6029">
            <v>0</v>
          </cell>
          <cell r="AN6029">
            <v>0</v>
          </cell>
          <cell r="AP6029">
            <v>1</v>
          </cell>
          <cell r="AQ6029" t="str">
            <v>EDER BARCO</v>
          </cell>
          <cell r="AR6029">
            <v>1</v>
          </cell>
          <cell r="AS6029" t="str">
            <v>VIRGINIA ROMERO</v>
          </cell>
          <cell r="AT6029">
            <v>8</v>
          </cell>
          <cell r="AU6029" t="str">
            <v>CRITICO_15</v>
          </cell>
          <cell r="AV6029" t="str">
            <v>#N/A</v>
          </cell>
          <cell r="AW6029" t="str">
            <v>#N/A</v>
          </cell>
          <cell r="AX6029" t="b">
            <v>1</v>
          </cell>
          <cell r="AY6029" t="b">
            <v>1</v>
          </cell>
        </row>
        <row r="6030">
          <cell r="B6030" t="str">
            <v>0901831719001</v>
          </cell>
          <cell r="C6030" t="str">
            <v>RAMIREZ MARIA UBALDINA</v>
          </cell>
          <cell r="D6030">
            <v>209</v>
          </cell>
          <cell r="E6030">
            <v>20912</v>
          </cell>
          <cell r="F6030">
            <v>2091250</v>
          </cell>
          <cell r="G6030" t="str">
            <v>COMERCIO</v>
          </cell>
          <cell r="H6030" t="str">
            <v>COMERCIO</v>
          </cell>
          <cell r="J6030" t="str">
            <v>MEDIANA EMPRESA B</v>
          </cell>
          <cell r="K6030">
            <v>0</v>
          </cell>
          <cell r="L6030" t="str">
            <v>01Empresas Normales</v>
          </cell>
          <cell r="M6030">
            <v>41803</v>
          </cell>
          <cell r="N6030">
            <v>0.35416666666666669</v>
          </cell>
          <cell r="O6030" t="str">
            <v>S GOMEZ</v>
          </cell>
          <cell r="P6030" t="str">
            <v>S GOMEZ</v>
          </cell>
          <cell r="Q6030" t="str">
            <v>APLICATIVO WEB</v>
          </cell>
          <cell r="R6030" t="str">
            <v>APLICATIVO WEB</v>
          </cell>
          <cell r="S6030">
            <v>41806</v>
          </cell>
          <cell r="T6030">
            <v>0.66666666666666663</v>
          </cell>
          <cell r="U6030" t="str">
            <v>PRE-002</v>
          </cell>
          <cell r="V6030">
            <v>41834</v>
          </cell>
          <cell r="W6030">
            <v>0.35208333333333336</v>
          </cell>
          <cell r="AC6030">
            <v>41834</v>
          </cell>
          <cell r="AD6030">
            <v>0.54166666666666663</v>
          </cell>
          <cell r="AE6030" t="str">
            <v>MMORAN</v>
          </cell>
          <cell r="AF6030">
            <v>32</v>
          </cell>
          <cell r="AG6030">
            <v>0</v>
          </cell>
          <cell r="AN6030">
            <v>0</v>
          </cell>
          <cell r="AP6030">
            <v>24</v>
          </cell>
          <cell r="AQ6030" t="str">
            <v>GABRIEL LINDAO</v>
          </cell>
          <cell r="AR6030">
            <v>6</v>
          </cell>
          <cell r="AS6030" t="str">
            <v>NELSON BELTRAN</v>
          </cell>
          <cell r="AT6030">
            <v>4</v>
          </cell>
          <cell r="AU6030" t="str">
            <v>JENNY JORDAN</v>
          </cell>
          <cell r="AV6030" t="str">
            <v>#N/A</v>
          </cell>
          <cell r="AW6030" t="str">
            <v>#N/A</v>
          </cell>
          <cell r="AX6030" t="b">
            <v>0</v>
          </cell>
          <cell r="AY6030" t="b">
            <v>0</v>
          </cell>
        </row>
        <row r="6031">
          <cell r="B6031" t="str">
            <v>0903277937001</v>
          </cell>
          <cell r="C6031" t="str">
            <v>MARCHAN VELEZ MARCO GUSTAVO</v>
          </cell>
          <cell r="D6031">
            <v>213</v>
          </cell>
          <cell r="E6031">
            <v>21308</v>
          </cell>
          <cell r="F6031">
            <v>2130802</v>
          </cell>
          <cell r="G6031" t="str">
            <v>COMERCIO</v>
          </cell>
          <cell r="H6031" t="str">
            <v>COMERCIO</v>
          </cell>
          <cell r="J6031" t="str">
            <v>MEDIANA EMPRESA B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 t="str">
            <v>R CUCALON</v>
          </cell>
          <cell r="P6031" t="str">
            <v>R CUCALON</v>
          </cell>
          <cell r="R6031">
            <v>0</v>
          </cell>
          <cell r="AE6031">
            <v>0</v>
          </cell>
          <cell r="AG6031">
            <v>0</v>
          </cell>
          <cell r="AN6031">
            <v>0</v>
          </cell>
          <cell r="AP6031">
            <v>16</v>
          </cell>
          <cell r="AQ6031" t="str">
            <v>RICARDO CUCALON</v>
          </cell>
          <cell r="AR6031">
            <v>4</v>
          </cell>
          <cell r="AS6031" t="str">
            <v>VERÓNICA MENÉNDEZ</v>
          </cell>
          <cell r="AT6031">
            <v>11</v>
          </cell>
          <cell r="AU6031" t="str">
            <v>ARACELY CAMPOZANO</v>
          </cell>
          <cell r="AV6031" t="str">
            <v>#N/A</v>
          </cell>
          <cell r="AW6031" t="str">
            <v>#N/A</v>
          </cell>
          <cell r="AX6031" t="b">
            <v>1</v>
          </cell>
          <cell r="AY6031" t="b">
            <v>1</v>
          </cell>
        </row>
        <row r="6032">
          <cell r="B6032" t="str">
            <v>0903470649001</v>
          </cell>
          <cell r="C6032" t="str">
            <v>SANCHEZ FALCONES ARACELI ELENA</v>
          </cell>
          <cell r="D6032">
            <v>209</v>
          </cell>
          <cell r="E6032">
            <v>20921</v>
          </cell>
          <cell r="F6032">
            <v>2092150</v>
          </cell>
          <cell r="G6032" t="str">
            <v>COMERCIO</v>
          </cell>
          <cell r="H6032" t="str">
            <v>COMERCIO</v>
          </cell>
          <cell r="J6032" t="str">
            <v>MEDIANA EMPRESA B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 t="str">
            <v>G CASANELLO</v>
          </cell>
          <cell r="P6032" t="str">
            <v>G CASANELLO</v>
          </cell>
          <cell r="R6032">
            <v>0</v>
          </cell>
          <cell r="AE6032">
            <v>0</v>
          </cell>
          <cell r="AG6032">
            <v>0</v>
          </cell>
          <cell r="AN6032">
            <v>0</v>
          </cell>
          <cell r="AP6032">
            <v>21</v>
          </cell>
          <cell r="AQ6032" t="str">
            <v>GINA CASSANELLO</v>
          </cell>
          <cell r="AR6032">
            <v>6</v>
          </cell>
          <cell r="AS6032" t="str">
            <v>NELSON BELTRAN</v>
          </cell>
          <cell r="AT6032">
            <v>9</v>
          </cell>
          <cell r="AU6032" t="str">
            <v>WILSON CHANG</v>
          </cell>
          <cell r="AV6032" t="str">
            <v>#N/A</v>
          </cell>
          <cell r="AW6032" t="str">
            <v>#N/A</v>
          </cell>
          <cell r="AX6032" t="b">
            <v>1</v>
          </cell>
          <cell r="AY6032" t="b">
            <v>1</v>
          </cell>
        </row>
        <row r="6033">
          <cell r="B6033" t="str">
            <v>0903652972001</v>
          </cell>
          <cell r="C6033" t="str">
            <v>RODRIGUEZ MARIDUEÑA CARLOS GUILLERMO</v>
          </cell>
          <cell r="D6033">
            <v>209</v>
          </cell>
          <cell r="E6033">
            <v>20909</v>
          </cell>
          <cell r="F6033">
            <v>2090950</v>
          </cell>
          <cell r="G6033" t="str">
            <v>COMERCIO</v>
          </cell>
          <cell r="H6033" t="str">
            <v>COMERCIO</v>
          </cell>
          <cell r="J6033" t="str">
            <v>MEDIANA EMPRESA B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 t="str">
            <v>G CASANELLO</v>
          </cell>
          <cell r="P6033" t="str">
            <v>G CASANELLO</v>
          </cell>
          <cell r="R6033">
            <v>0</v>
          </cell>
          <cell r="AE6033">
            <v>0</v>
          </cell>
          <cell r="AG6033">
            <v>0</v>
          </cell>
          <cell r="AN6033">
            <v>0</v>
          </cell>
          <cell r="AP6033">
            <v>21</v>
          </cell>
          <cell r="AQ6033" t="str">
            <v>GINA CASSANELLO</v>
          </cell>
          <cell r="AR6033">
            <v>6</v>
          </cell>
          <cell r="AS6033" t="str">
            <v>NELSON BELTRAN</v>
          </cell>
          <cell r="AT6033">
            <v>9</v>
          </cell>
          <cell r="AU6033" t="str">
            <v>WILSON CHANG</v>
          </cell>
          <cell r="AV6033" t="str">
            <v>#N/A</v>
          </cell>
          <cell r="AW6033" t="str">
            <v>#N/A</v>
          </cell>
          <cell r="AX6033" t="b">
            <v>1</v>
          </cell>
          <cell r="AY6033" t="b">
            <v>1</v>
          </cell>
        </row>
        <row r="6034">
          <cell r="B6034" t="str">
            <v>0904910130001</v>
          </cell>
          <cell r="C6034" t="str">
            <v>RONQUILLO LEON MERCEDES VERONICA</v>
          </cell>
          <cell r="D6034">
            <v>209</v>
          </cell>
          <cell r="E6034">
            <v>20906</v>
          </cell>
          <cell r="F6034">
            <v>2090601</v>
          </cell>
          <cell r="G6034" t="str">
            <v>COMERCIO</v>
          </cell>
          <cell r="H6034" t="str">
            <v>COMERCIO</v>
          </cell>
          <cell r="J6034" t="str">
            <v>MEDIANA EMPRESA B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 t="str">
            <v>G CASANELLO</v>
          </cell>
          <cell r="P6034" t="str">
            <v>G CASANELLO</v>
          </cell>
          <cell r="R6034">
            <v>0</v>
          </cell>
          <cell r="AE6034">
            <v>0</v>
          </cell>
          <cell r="AG6034">
            <v>0</v>
          </cell>
          <cell r="AN6034">
            <v>0</v>
          </cell>
          <cell r="AP6034">
            <v>21</v>
          </cell>
          <cell r="AQ6034" t="str">
            <v>GINA CASSANELLO</v>
          </cell>
          <cell r="AR6034">
            <v>6</v>
          </cell>
          <cell r="AS6034" t="str">
            <v>NELSON BELTRAN</v>
          </cell>
          <cell r="AT6034">
            <v>9</v>
          </cell>
          <cell r="AU6034" t="str">
            <v>WILSON CHANG</v>
          </cell>
          <cell r="AV6034" t="str">
            <v>#N/A</v>
          </cell>
          <cell r="AW6034" t="str">
            <v>#N/A</v>
          </cell>
          <cell r="AX6034" t="b">
            <v>1</v>
          </cell>
          <cell r="AY6034" t="b">
            <v>1</v>
          </cell>
        </row>
        <row r="6035">
          <cell r="B6035" t="str">
            <v>0906805874001</v>
          </cell>
          <cell r="C6035" t="str">
            <v>AREVALO MORAN FRANCISCO MARCELINO</v>
          </cell>
          <cell r="D6035">
            <v>209</v>
          </cell>
          <cell r="E6035">
            <v>20910</v>
          </cell>
          <cell r="F6035">
            <v>2091050</v>
          </cell>
          <cell r="G6035" t="str">
            <v>COMERCIO</v>
          </cell>
          <cell r="H6035" t="str">
            <v>COMERCIO</v>
          </cell>
          <cell r="J6035" t="str">
            <v>MEDIANA EMPRESA B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 t="str">
            <v>G CASANELLO</v>
          </cell>
          <cell r="P6035" t="str">
            <v>G CASANELLO</v>
          </cell>
          <cell r="R6035">
            <v>0</v>
          </cell>
          <cell r="AE6035">
            <v>0</v>
          </cell>
          <cell r="AG6035">
            <v>0</v>
          </cell>
          <cell r="AN6035">
            <v>0</v>
          </cell>
          <cell r="AP6035">
            <v>21</v>
          </cell>
          <cell r="AQ6035" t="str">
            <v>GINA CASSANELLO</v>
          </cell>
          <cell r="AR6035">
            <v>6</v>
          </cell>
          <cell r="AS6035" t="str">
            <v>NELSON BELTRAN</v>
          </cell>
          <cell r="AT6035">
            <v>9</v>
          </cell>
          <cell r="AU6035" t="str">
            <v>WILSON CHANG</v>
          </cell>
          <cell r="AV6035" t="str">
            <v>#N/A</v>
          </cell>
          <cell r="AW6035" t="str">
            <v>#N/A</v>
          </cell>
          <cell r="AX6035" t="b">
            <v>1</v>
          </cell>
          <cell r="AY6035" t="b">
            <v>1</v>
          </cell>
        </row>
        <row r="6036">
          <cell r="B6036" t="str">
            <v>0907951982001</v>
          </cell>
          <cell r="C6036" t="str">
            <v>AMAYA JACHO GLORIA BEATRIZ</v>
          </cell>
          <cell r="D6036">
            <v>224</v>
          </cell>
          <cell r="E6036">
            <v>22402</v>
          </cell>
          <cell r="F6036">
            <v>2240250</v>
          </cell>
          <cell r="G6036" t="str">
            <v>COMERCIO</v>
          </cell>
          <cell r="H6036" t="str">
            <v>COMERCIO</v>
          </cell>
          <cell r="J6036" t="str">
            <v>MEDIANA EMPRESA B</v>
          </cell>
          <cell r="K6036">
            <v>0</v>
          </cell>
          <cell r="L6036" t="str">
            <v>01Empresas Normales</v>
          </cell>
          <cell r="M6036">
            <v>41792</v>
          </cell>
          <cell r="N6036">
            <v>0.51388888888888884</v>
          </cell>
          <cell r="O6036" t="str">
            <v>R MEDINA PIN</v>
          </cell>
          <cell r="P6036" t="str">
            <v>R MEDINA PIN</v>
          </cell>
          <cell r="Q6036" t="str">
            <v>APLICATIVO WEB</v>
          </cell>
          <cell r="R6036" t="str">
            <v>APLICATIVO WEB</v>
          </cell>
          <cell r="X6036">
            <v>0</v>
          </cell>
          <cell r="Y6036">
            <v>0</v>
          </cell>
          <cell r="Z6036">
            <v>0</v>
          </cell>
          <cell r="AA6036">
            <v>0</v>
          </cell>
          <cell r="AB6036">
            <v>0</v>
          </cell>
          <cell r="AC6036">
            <v>41792</v>
          </cell>
          <cell r="AD6036">
            <v>0.72916666666666663</v>
          </cell>
          <cell r="AE6036" t="str">
            <v>MMORAN</v>
          </cell>
          <cell r="AF6036">
            <v>9</v>
          </cell>
          <cell r="AG6036">
            <v>0</v>
          </cell>
          <cell r="AN6036">
            <v>0</v>
          </cell>
          <cell r="AP6036">
            <v>2</v>
          </cell>
          <cell r="AQ6036" t="str">
            <v>ROXANA MEDINA</v>
          </cell>
          <cell r="AR6036">
            <v>1</v>
          </cell>
          <cell r="AS6036" t="str">
            <v>VIRGINIA ROMERO</v>
          </cell>
          <cell r="AT6036">
            <v>8</v>
          </cell>
          <cell r="AU6036" t="str">
            <v>CRITICO_15</v>
          </cell>
          <cell r="AV6036" t="str">
            <v>#N/A</v>
          </cell>
          <cell r="AW6036" t="str">
            <v>#N/A</v>
          </cell>
          <cell r="AX6036" t="b">
            <v>0</v>
          </cell>
          <cell r="AY6036" t="b">
            <v>0</v>
          </cell>
        </row>
        <row r="6037">
          <cell r="B6037" t="str">
            <v>0917288342001</v>
          </cell>
          <cell r="C6037" t="str">
            <v>CHONG QUI ESPINOZA NADYA PAOLA</v>
          </cell>
          <cell r="D6037">
            <v>212</v>
          </cell>
          <cell r="E6037">
            <v>21205</v>
          </cell>
          <cell r="F6037">
            <v>2120550</v>
          </cell>
          <cell r="G6037" t="str">
            <v>COMERCIO</v>
          </cell>
          <cell r="H6037" t="str">
            <v>COMERCIO</v>
          </cell>
          <cell r="J6037" t="str">
            <v>MEDIANA EMPRESA B</v>
          </cell>
          <cell r="K6037">
            <v>0</v>
          </cell>
          <cell r="L6037" t="str">
            <v>12Cambio de RUC</v>
          </cell>
          <cell r="M6037">
            <v>41820</v>
          </cell>
          <cell r="N6037">
            <v>0.70833333333333337</v>
          </cell>
          <cell r="O6037" t="str">
            <v>D PEÑA</v>
          </cell>
          <cell r="P6037" t="str">
            <v>D PEÑA</v>
          </cell>
          <cell r="Q6037" t="str">
            <v>D PEÑA</v>
          </cell>
          <cell r="R6037" t="str">
            <v>PAPEL</v>
          </cell>
          <cell r="X6037">
            <v>41836</v>
          </cell>
          <cell r="Y6037">
            <v>0.36249999999999999</v>
          </cell>
          <cell r="Z6037" t="str">
            <v>RE-005</v>
          </cell>
          <cell r="AC6037">
            <v>41822</v>
          </cell>
          <cell r="AD6037">
            <v>0.64583333333333337</v>
          </cell>
          <cell r="AE6037" t="str">
            <v>MMORAN</v>
          </cell>
          <cell r="AF6037">
            <v>24</v>
          </cell>
          <cell r="AG6037">
            <v>0</v>
          </cell>
          <cell r="AN6037">
            <v>0</v>
          </cell>
          <cell r="AP6037">
            <v>8</v>
          </cell>
          <cell r="AQ6037" t="str">
            <v>DENNIS PEÑA</v>
          </cell>
          <cell r="AR6037">
            <v>2</v>
          </cell>
          <cell r="AS6037" t="str">
            <v>OSCAR RIPALDA</v>
          </cell>
          <cell r="AT6037">
            <v>6</v>
          </cell>
          <cell r="AU6037" t="str">
            <v>PAOLA PIHUAVE</v>
          </cell>
          <cell r="AV6037" t="str">
            <v>#N/A</v>
          </cell>
          <cell r="AW6037" t="str">
            <v>#N/A</v>
          </cell>
          <cell r="AX6037" t="b">
            <v>0</v>
          </cell>
          <cell r="AY6037" t="b">
            <v>0</v>
          </cell>
        </row>
        <row r="6038">
          <cell r="B6038" t="str">
            <v>0991348182001</v>
          </cell>
          <cell r="C6038" t="str">
            <v>COECHAN S.A.</v>
          </cell>
          <cell r="D6038">
            <v>224</v>
          </cell>
          <cell r="E6038">
            <v>22401</v>
          </cell>
          <cell r="F6038">
            <v>2240150</v>
          </cell>
          <cell r="G6038" t="str">
            <v>COMERCIO</v>
          </cell>
          <cell r="H6038" t="str">
            <v>COMERCIO</v>
          </cell>
          <cell r="J6038" t="str">
            <v>MEDIANA EMPRESA B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 t="str">
            <v>C CRUZ</v>
          </cell>
          <cell r="P6038" t="str">
            <v>C CRUZ</v>
          </cell>
          <cell r="R6038">
            <v>0</v>
          </cell>
          <cell r="AE6038">
            <v>0</v>
          </cell>
          <cell r="AG6038">
            <v>0</v>
          </cell>
          <cell r="AN6038">
            <v>0</v>
          </cell>
          <cell r="AP6038">
            <v>4</v>
          </cell>
          <cell r="AQ6038" t="str">
            <v>CRISTHIAN CRUZ</v>
          </cell>
          <cell r="AR6038">
            <v>1</v>
          </cell>
          <cell r="AS6038" t="str">
            <v>VIRGINIA ROMERO</v>
          </cell>
          <cell r="AT6038">
            <v>3</v>
          </cell>
          <cell r="AU6038" t="str">
            <v>ANDRE ACUÑA</v>
          </cell>
          <cell r="AV6038" t="str">
            <v>#N/A</v>
          </cell>
          <cell r="AW6038" t="str">
            <v>#N/A</v>
          </cell>
          <cell r="AX6038" t="b">
            <v>1</v>
          </cell>
          <cell r="AY6038" t="b">
            <v>1</v>
          </cell>
        </row>
        <row r="6039">
          <cell r="B6039" t="str">
            <v>0991384766001</v>
          </cell>
          <cell r="C6039" t="str">
            <v>SALINAS YACHT CLUB</v>
          </cell>
          <cell r="D6039">
            <v>224</v>
          </cell>
          <cell r="E6039">
            <v>22403</v>
          </cell>
          <cell r="F6039">
            <v>2240350</v>
          </cell>
          <cell r="G6039" t="str">
            <v>SERVICIOS</v>
          </cell>
          <cell r="H6039" t="str">
            <v>SERVICIOS</v>
          </cell>
          <cell r="J6039" t="str">
            <v>MEDIANA EMPRESA B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 t="str">
            <v>R MEDINA PIN</v>
          </cell>
          <cell r="P6039" t="str">
            <v>R MEDINA PIN</v>
          </cell>
          <cell r="R6039">
            <v>0</v>
          </cell>
          <cell r="AE6039">
            <v>0</v>
          </cell>
          <cell r="AG6039">
            <v>0</v>
          </cell>
          <cell r="AN6039">
            <v>0</v>
          </cell>
          <cell r="AP6039">
            <v>2</v>
          </cell>
          <cell r="AQ6039" t="str">
            <v>ROXANA MEDINA</v>
          </cell>
          <cell r="AR6039">
            <v>1</v>
          </cell>
          <cell r="AS6039" t="str">
            <v>VIRGINIA ROMERO</v>
          </cell>
          <cell r="AT6039">
            <v>2</v>
          </cell>
          <cell r="AU6039" t="str">
            <v>JOHANNA ALBAN</v>
          </cell>
          <cell r="AV6039" t="str">
            <v>#N/A</v>
          </cell>
          <cell r="AW6039" t="str">
            <v>#N/A</v>
          </cell>
          <cell r="AX6039" t="b">
            <v>1</v>
          </cell>
          <cell r="AY6039" t="b">
            <v>1</v>
          </cell>
        </row>
        <row r="6040">
          <cell r="B6040" t="str">
            <v>0991388419001</v>
          </cell>
          <cell r="C6040" t="str">
            <v>TRISACORP S.A.</v>
          </cell>
          <cell r="D6040">
            <v>209</v>
          </cell>
          <cell r="E6040">
            <v>20902</v>
          </cell>
          <cell r="F6040">
            <v>2090250</v>
          </cell>
          <cell r="G6040" t="str">
            <v>COMERCIO</v>
          </cell>
          <cell r="H6040" t="str">
            <v>COMERCIO</v>
          </cell>
          <cell r="J6040" t="str">
            <v>MEDIANA EMPRESA B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 t="str">
            <v>G CASANELLO</v>
          </cell>
          <cell r="P6040" t="str">
            <v>G CASANELLO</v>
          </cell>
          <cell r="R6040">
            <v>0</v>
          </cell>
          <cell r="AE6040">
            <v>0</v>
          </cell>
          <cell r="AG6040">
            <v>0</v>
          </cell>
          <cell r="AN6040">
            <v>0</v>
          </cell>
          <cell r="AP6040">
            <v>21</v>
          </cell>
          <cell r="AQ6040" t="str">
            <v>GINA CASSANELLO</v>
          </cell>
          <cell r="AR6040">
            <v>6</v>
          </cell>
          <cell r="AS6040" t="str">
            <v>NELSON BELTRAN</v>
          </cell>
          <cell r="AT6040">
            <v>9</v>
          </cell>
          <cell r="AU6040" t="str">
            <v>WILSON CHANG</v>
          </cell>
          <cell r="AV6040" t="str">
            <v>#N/A</v>
          </cell>
          <cell r="AW6040" t="str">
            <v>#N/A</v>
          </cell>
          <cell r="AX6040" t="b">
            <v>1</v>
          </cell>
          <cell r="AY6040" t="b">
            <v>1</v>
          </cell>
        </row>
        <row r="6041">
          <cell r="B6041" t="str">
            <v>0991431535001</v>
          </cell>
          <cell r="C6041" t="str">
            <v>S/S TEXACO UNIVERSIDAD DE BABAHOYO TEXUN</v>
          </cell>
          <cell r="D6041">
            <v>212</v>
          </cell>
          <cell r="E6041">
            <v>21201</v>
          </cell>
          <cell r="F6041">
            <v>2120150</v>
          </cell>
          <cell r="G6041" t="str">
            <v>COMERCIO</v>
          </cell>
          <cell r="H6041" t="str">
            <v>COMERCIO</v>
          </cell>
          <cell r="J6041" t="str">
            <v>MEDIANA EMPRESA B</v>
          </cell>
          <cell r="K6041">
            <v>0</v>
          </cell>
          <cell r="L6041" t="str">
            <v>01Empresas Normales</v>
          </cell>
          <cell r="M6041">
            <v>41806</v>
          </cell>
          <cell r="N6041">
            <v>0.68194444444444446</v>
          </cell>
          <cell r="O6041" t="str">
            <v>D PEÑA</v>
          </cell>
          <cell r="P6041" t="str">
            <v>D PEÑA</v>
          </cell>
          <cell r="Q6041" t="str">
            <v>EMPRESA</v>
          </cell>
          <cell r="R6041" t="str">
            <v>PAPEL</v>
          </cell>
          <cell r="S6041">
            <v>41806</v>
          </cell>
          <cell r="T6041">
            <v>0.6875</v>
          </cell>
          <cell r="U6041" t="str">
            <v>PRE-003</v>
          </cell>
          <cell r="AE6041">
            <v>0</v>
          </cell>
          <cell r="AG6041">
            <v>0</v>
          </cell>
          <cell r="AN6041">
            <v>0</v>
          </cell>
          <cell r="AP6041">
            <v>8</v>
          </cell>
          <cell r="AQ6041" t="str">
            <v>DENNIS PEÑA</v>
          </cell>
          <cell r="AR6041">
            <v>2</v>
          </cell>
          <cell r="AS6041" t="str">
            <v>OSCAR RIPALDA</v>
          </cell>
          <cell r="AT6041">
            <v>5</v>
          </cell>
          <cell r="AU6041" t="str">
            <v>JEAN CARLOS MORAN</v>
          </cell>
          <cell r="AV6041" t="str">
            <v>#N/A</v>
          </cell>
          <cell r="AW6041" t="str">
            <v>#N/A</v>
          </cell>
          <cell r="AX6041" t="b">
            <v>0</v>
          </cell>
          <cell r="AY6041" t="b">
            <v>0</v>
          </cell>
        </row>
        <row r="6042">
          <cell r="B6042" t="str">
            <v>0991432167001</v>
          </cell>
          <cell r="C6042" t="str">
            <v>SOSVOS S.A.</v>
          </cell>
          <cell r="D6042">
            <v>213</v>
          </cell>
          <cell r="E6042">
            <v>21308</v>
          </cell>
          <cell r="F6042">
            <v>2130850</v>
          </cell>
          <cell r="G6042" t="str">
            <v>COMERCIO</v>
          </cell>
          <cell r="H6042" t="str">
            <v>COMERCIO</v>
          </cell>
          <cell r="J6042" t="str">
            <v>MEDIANA EMPRESA B</v>
          </cell>
          <cell r="K6042">
            <v>0</v>
          </cell>
          <cell r="L6042" t="str">
            <v>01Empresas Normales</v>
          </cell>
          <cell r="M6042">
            <v>41821</v>
          </cell>
          <cell r="N6042">
            <v>0.36458333333333331</v>
          </cell>
          <cell r="O6042" t="str">
            <v>C MANCERO</v>
          </cell>
          <cell r="P6042" t="str">
            <v>C MANCERO</v>
          </cell>
          <cell r="Q6042" t="str">
            <v>EMPRESA</v>
          </cell>
          <cell r="R6042" t="str">
            <v>PAPEL</v>
          </cell>
          <cell r="S6042">
            <v>41821</v>
          </cell>
          <cell r="T6042">
            <v>0.6875</v>
          </cell>
          <cell r="U6042" t="str">
            <v>PRE-016</v>
          </cell>
          <cell r="V6042">
            <v>41830</v>
          </cell>
          <cell r="W6042">
            <v>0.64583333333333337</v>
          </cell>
          <cell r="AC6042">
            <v>41831</v>
          </cell>
          <cell r="AD6042">
            <v>0.33333333333333331</v>
          </cell>
          <cell r="AE6042" t="str">
            <v>MMORAN</v>
          </cell>
          <cell r="AF6042">
            <v>31</v>
          </cell>
          <cell r="AG6042">
            <v>0</v>
          </cell>
          <cell r="AK6042" t="str">
            <v>RECIBIDO EN VALIJA, K. BAJAÑA</v>
          </cell>
          <cell r="AN6042">
            <v>0</v>
          </cell>
          <cell r="AP6042">
            <v>14</v>
          </cell>
          <cell r="AQ6042" t="str">
            <v>VICENTA SÁNCHEZ</v>
          </cell>
          <cell r="AR6042">
            <v>4</v>
          </cell>
          <cell r="AS6042" t="str">
            <v>VERÓNICA MENÉNDEZ</v>
          </cell>
          <cell r="AT6042">
            <v>12</v>
          </cell>
          <cell r="AU6042" t="str">
            <v>CHRISTOPHER SANCHEZ</v>
          </cell>
          <cell r="AV6042" t="str">
            <v>#N/A</v>
          </cell>
          <cell r="AW6042" t="str">
            <v>#N/A</v>
          </cell>
          <cell r="AX6042" t="b">
            <v>0</v>
          </cell>
          <cell r="AY6042" t="b">
            <v>0</v>
          </cell>
        </row>
        <row r="6043">
          <cell r="B6043" t="str">
            <v>0991500014001</v>
          </cell>
          <cell r="C6043" t="str">
            <v>COMERCIAL ECUATORIANA DE CALZADOS COMECS</v>
          </cell>
          <cell r="D6043">
            <v>224</v>
          </cell>
          <cell r="E6043">
            <v>22402</v>
          </cell>
          <cell r="F6043">
            <v>2240250</v>
          </cell>
          <cell r="G6043" t="str">
            <v>COMERCIO</v>
          </cell>
          <cell r="H6043" t="str">
            <v>COMERCIO</v>
          </cell>
          <cell r="J6043" t="str">
            <v>MEDIANA EMPRESA B</v>
          </cell>
          <cell r="K6043">
            <v>0</v>
          </cell>
          <cell r="L6043" t="str">
            <v>01Empresas Normales</v>
          </cell>
          <cell r="M6043">
            <v>41838</v>
          </cell>
          <cell r="N6043">
            <v>0.375</v>
          </cell>
          <cell r="O6043" t="str">
            <v>E BARCO</v>
          </cell>
          <cell r="P6043" t="str">
            <v>E BARCO</v>
          </cell>
          <cell r="Q6043" t="str">
            <v>EMPRESA</v>
          </cell>
          <cell r="R6043" t="str">
            <v>PAPEL</v>
          </cell>
          <cell r="AE6043">
            <v>0</v>
          </cell>
          <cell r="AG6043">
            <v>0</v>
          </cell>
          <cell r="AN6043">
            <v>0</v>
          </cell>
          <cell r="AP6043">
            <v>1</v>
          </cell>
          <cell r="AQ6043" t="str">
            <v>EDER BARCO</v>
          </cell>
          <cell r="AR6043">
            <v>1</v>
          </cell>
          <cell r="AS6043" t="str">
            <v>VIRGINIA ROMERO</v>
          </cell>
          <cell r="AT6043">
            <v>8</v>
          </cell>
          <cell r="AU6043" t="str">
            <v>CRITICO_15</v>
          </cell>
          <cell r="AV6043" t="str">
            <v>#N/A</v>
          </cell>
          <cell r="AW6043" t="str">
            <v>#N/A</v>
          </cell>
          <cell r="AX6043" t="b">
            <v>0</v>
          </cell>
          <cell r="AY6043" t="b">
            <v>0</v>
          </cell>
        </row>
        <row r="6044">
          <cell r="B6044" t="str">
            <v>0992150661001</v>
          </cell>
          <cell r="C6044" t="str">
            <v>DISTRIBUIDORA RIMOLINA S.A.</v>
          </cell>
          <cell r="D6044">
            <v>224</v>
          </cell>
          <cell r="E6044">
            <v>22401</v>
          </cell>
          <cell r="F6044">
            <v>2240150</v>
          </cell>
          <cell r="G6044" t="str">
            <v>COMERCIO</v>
          </cell>
          <cell r="H6044" t="str">
            <v>COMERCIO</v>
          </cell>
          <cell r="J6044" t="str">
            <v>MEDIANA EMPRESA B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 t="str">
            <v>E BARCO</v>
          </cell>
          <cell r="P6044" t="str">
            <v>E BARCO</v>
          </cell>
          <cell r="R6044">
            <v>0</v>
          </cell>
          <cell r="AE6044">
            <v>0</v>
          </cell>
          <cell r="AG6044">
            <v>0</v>
          </cell>
          <cell r="AN6044">
            <v>0</v>
          </cell>
          <cell r="AP6044">
            <v>1</v>
          </cell>
          <cell r="AQ6044" t="str">
            <v>EDER BARCO</v>
          </cell>
          <cell r="AR6044">
            <v>1</v>
          </cell>
          <cell r="AS6044" t="str">
            <v>VIRGINIA ROMERO</v>
          </cell>
          <cell r="AT6044">
            <v>8</v>
          </cell>
          <cell r="AU6044" t="str">
            <v>CRITICO_15</v>
          </cell>
          <cell r="AV6044" t="str">
            <v>#N/A</v>
          </cell>
          <cell r="AW6044" t="str">
            <v>#N/A</v>
          </cell>
          <cell r="AX6044" t="b">
            <v>1</v>
          </cell>
          <cell r="AY6044" t="b">
            <v>1</v>
          </cell>
        </row>
        <row r="6045">
          <cell r="B6045" t="str">
            <v>0992186674001</v>
          </cell>
          <cell r="C6045" t="str">
            <v>MATERIALES DE CONSTRUCCION S.A. (MATECON</v>
          </cell>
          <cell r="D6045">
            <v>224</v>
          </cell>
          <cell r="E6045">
            <v>22402</v>
          </cell>
          <cell r="F6045">
            <v>2240250</v>
          </cell>
          <cell r="G6045" t="str">
            <v>COMERCIO</v>
          </cell>
          <cell r="H6045" t="str">
            <v>COMERCIO</v>
          </cell>
          <cell r="J6045" t="str">
            <v>MEDIANA EMPRESA B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 t="str">
            <v>E BARCO</v>
          </cell>
          <cell r="P6045" t="str">
            <v>E BARCO</v>
          </cell>
          <cell r="R6045">
            <v>0</v>
          </cell>
          <cell r="AE6045">
            <v>0</v>
          </cell>
          <cell r="AG6045">
            <v>0</v>
          </cell>
          <cell r="AN6045">
            <v>0</v>
          </cell>
          <cell r="AP6045">
            <v>1</v>
          </cell>
          <cell r="AQ6045" t="str">
            <v>EDER BARCO</v>
          </cell>
          <cell r="AR6045">
            <v>1</v>
          </cell>
          <cell r="AS6045" t="str">
            <v>VIRGINIA ROMERO</v>
          </cell>
          <cell r="AT6045">
            <v>8</v>
          </cell>
          <cell r="AU6045" t="str">
            <v>CRITICO_15</v>
          </cell>
          <cell r="AV6045" t="str">
            <v>#N/A</v>
          </cell>
          <cell r="AW6045" t="str">
            <v>#N/A</v>
          </cell>
          <cell r="AX6045" t="b">
            <v>1</v>
          </cell>
          <cell r="AY6045" t="b">
            <v>1</v>
          </cell>
        </row>
        <row r="6046">
          <cell r="B6046" t="str">
            <v>0992269898001</v>
          </cell>
          <cell r="C6046" t="str">
            <v>MADELI S.A.</v>
          </cell>
          <cell r="D6046">
            <v>123</v>
          </cell>
          <cell r="E6046">
            <v>12301</v>
          </cell>
          <cell r="F6046">
            <v>1230150</v>
          </cell>
          <cell r="G6046" t="str">
            <v>COMERCIO</v>
          </cell>
          <cell r="H6046" t="str">
            <v>COMERCIO</v>
          </cell>
          <cell r="J6046" t="str">
            <v>MEDIANA EMPRESA B</v>
          </cell>
          <cell r="K6046">
            <v>0</v>
          </cell>
          <cell r="L6046" t="str">
            <v>01Empresas Normales</v>
          </cell>
          <cell r="M6046">
            <v>41820</v>
          </cell>
          <cell r="N6046">
            <v>0.35416666666666669</v>
          </cell>
          <cell r="O6046" t="str">
            <v>G HERNANDEZ</v>
          </cell>
          <cell r="P6046" t="str">
            <v>G HERNANDEZ</v>
          </cell>
          <cell r="Q6046" t="str">
            <v>APLICATIVO WEB</v>
          </cell>
          <cell r="R6046" t="str">
            <v>APLICATIVO WEB</v>
          </cell>
          <cell r="S6046">
            <v>41821</v>
          </cell>
          <cell r="T6046">
            <v>0.375</v>
          </cell>
          <cell r="U6046" t="str">
            <v>PRE-018</v>
          </cell>
          <cell r="AE6046">
            <v>0</v>
          </cell>
          <cell r="AG6046">
            <v>0</v>
          </cell>
          <cell r="AN6046">
            <v>0</v>
          </cell>
          <cell r="AP6046">
            <v>17</v>
          </cell>
          <cell r="AQ6046" t="str">
            <v>GEOVANNY HERNANDEZ</v>
          </cell>
          <cell r="AR6046">
            <v>5</v>
          </cell>
          <cell r="AS6046" t="str">
            <v>ROSA ESCALANTE</v>
          </cell>
          <cell r="AT6046">
            <v>11</v>
          </cell>
          <cell r="AU6046" t="str">
            <v>ARACELY CAMPOZANO</v>
          </cell>
          <cell r="AV6046" t="str">
            <v>1</v>
          </cell>
          <cell r="AW6046" t="str">
            <v>0992269898001</v>
          </cell>
          <cell r="AX6046" t="b">
            <v>0</v>
          </cell>
          <cell r="AY6046" t="b">
            <v>0</v>
          </cell>
        </row>
        <row r="6047">
          <cell r="B6047" t="str">
            <v>0992305401001</v>
          </cell>
          <cell r="C6047" t="str">
            <v>DIMOLFIN S.A.</v>
          </cell>
          <cell r="D6047">
            <v>224</v>
          </cell>
          <cell r="E6047">
            <v>22401</v>
          </cell>
          <cell r="F6047">
            <v>2240150</v>
          </cell>
          <cell r="G6047" t="str">
            <v>MANUFACTURA</v>
          </cell>
          <cell r="H6047" t="str">
            <v>MANUFACTURA</v>
          </cell>
          <cell r="J6047" t="str">
            <v>MEDIANA EMPRESA B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 t="str">
            <v>C CRUZ</v>
          </cell>
          <cell r="P6047" t="str">
            <v>C CRUZ</v>
          </cell>
          <cell r="R6047">
            <v>0</v>
          </cell>
          <cell r="AE6047">
            <v>0</v>
          </cell>
          <cell r="AG6047">
            <v>0</v>
          </cell>
          <cell r="AN6047">
            <v>0</v>
          </cell>
          <cell r="AP6047">
            <v>4</v>
          </cell>
          <cell r="AQ6047" t="str">
            <v>CRISTHIAN CRUZ</v>
          </cell>
          <cell r="AR6047">
            <v>1</v>
          </cell>
          <cell r="AS6047" t="str">
            <v>VIRGINIA ROMERO</v>
          </cell>
          <cell r="AT6047">
            <v>3</v>
          </cell>
          <cell r="AU6047" t="str">
            <v>ANDRE ACUÑA</v>
          </cell>
          <cell r="AV6047" t="str">
            <v>#N/A</v>
          </cell>
          <cell r="AW6047" t="str">
            <v>#N/A</v>
          </cell>
          <cell r="AX6047" t="b">
            <v>1</v>
          </cell>
          <cell r="AY6047" t="b">
            <v>1</v>
          </cell>
        </row>
        <row r="6048">
          <cell r="B6048" t="str">
            <v>0992336234001</v>
          </cell>
          <cell r="C6048" t="str">
            <v>FERRETERIA CENTRAL GALAPAGOS C.A. ''MARG</v>
          </cell>
          <cell r="D6048">
            <v>420</v>
          </cell>
          <cell r="E6048">
            <v>42003</v>
          </cell>
          <cell r="F6048">
            <v>4200350</v>
          </cell>
          <cell r="G6048" t="str">
            <v>COMERCIO</v>
          </cell>
          <cell r="H6048" t="str">
            <v>COMERCIO</v>
          </cell>
          <cell r="J6048" t="str">
            <v>MEDIANA EMPRESA B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 t="str">
            <v>C CRUZ</v>
          </cell>
          <cell r="P6048" t="str">
            <v>C CRUZ</v>
          </cell>
          <cell r="R6048">
            <v>0</v>
          </cell>
          <cell r="AE6048">
            <v>0</v>
          </cell>
          <cell r="AG6048">
            <v>0</v>
          </cell>
          <cell r="AN6048">
            <v>0</v>
          </cell>
          <cell r="AP6048">
            <v>4</v>
          </cell>
          <cell r="AQ6048" t="str">
            <v>CRISTHIAN CRUZ</v>
          </cell>
          <cell r="AR6048">
            <v>1</v>
          </cell>
          <cell r="AS6048" t="str">
            <v>VIRGINIA ROMERO</v>
          </cell>
          <cell r="AT6048">
            <v>3</v>
          </cell>
          <cell r="AU6048" t="str">
            <v>ANDRE ACUÑA</v>
          </cell>
          <cell r="AV6048" t="str">
            <v>#N/A</v>
          </cell>
          <cell r="AW6048" t="str">
            <v>#N/A</v>
          </cell>
          <cell r="AX6048" t="b">
            <v>1</v>
          </cell>
          <cell r="AY6048" t="b">
            <v>1</v>
          </cell>
        </row>
        <row r="6049">
          <cell r="B6049" t="str">
            <v>0992377127001</v>
          </cell>
          <cell r="C6049" t="str">
            <v>COREYPOL S.A. COMPAÑIA EL REY DEL POLLO</v>
          </cell>
          <cell r="D6049">
            <v>224</v>
          </cell>
          <cell r="E6049">
            <v>22402</v>
          </cell>
          <cell r="F6049">
            <v>2240250</v>
          </cell>
          <cell r="G6049" t="str">
            <v>COMERCIO</v>
          </cell>
          <cell r="H6049" t="str">
            <v>COMERCIO</v>
          </cell>
          <cell r="J6049" t="str">
            <v>MEDIANA EMPRESA B</v>
          </cell>
          <cell r="K6049">
            <v>0</v>
          </cell>
          <cell r="L6049" t="str">
            <v>01Empresas Normales</v>
          </cell>
          <cell r="M6049">
            <v>41835</v>
          </cell>
          <cell r="N6049">
            <v>0.5</v>
          </cell>
          <cell r="O6049" t="str">
            <v>E BARCO</v>
          </cell>
          <cell r="P6049" t="str">
            <v>E BARCO</v>
          </cell>
          <cell r="Q6049" t="str">
            <v>EMPRESA</v>
          </cell>
          <cell r="R6049" t="str">
            <v>PAPEL</v>
          </cell>
          <cell r="S6049">
            <v>41836</v>
          </cell>
          <cell r="T6049">
            <v>0.375</v>
          </cell>
          <cell r="U6049" t="str">
            <v>PRE-026</v>
          </cell>
          <cell r="AE6049">
            <v>0</v>
          </cell>
          <cell r="AG6049">
            <v>0</v>
          </cell>
          <cell r="AN6049">
            <v>0</v>
          </cell>
          <cell r="AP6049">
            <v>1</v>
          </cell>
          <cell r="AQ6049" t="str">
            <v>EDER BARCO</v>
          </cell>
          <cell r="AR6049">
            <v>1</v>
          </cell>
          <cell r="AS6049" t="str">
            <v>VIRGINIA ROMERO</v>
          </cell>
          <cell r="AT6049">
            <v>8</v>
          </cell>
          <cell r="AU6049" t="str">
            <v>CRITICO_15</v>
          </cell>
          <cell r="AV6049" t="str">
            <v>#N/A</v>
          </cell>
          <cell r="AW6049" t="str">
            <v>#N/A</v>
          </cell>
          <cell r="AX6049" t="b">
            <v>0</v>
          </cell>
          <cell r="AY6049" t="b">
            <v>0</v>
          </cell>
        </row>
        <row r="6050">
          <cell r="B6050" t="str">
            <v>0992404108001</v>
          </cell>
          <cell r="C6050" t="str">
            <v>VENTA DE MATERIALES DE CONSTRUCCION S.A. VEMARASA</v>
          </cell>
          <cell r="D6050">
            <v>209</v>
          </cell>
          <cell r="E6050">
            <v>20921</v>
          </cell>
          <cell r="F6050">
            <v>2092150</v>
          </cell>
          <cell r="G6050" t="str">
            <v>COMERCIO</v>
          </cell>
          <cell r="H6050" t="str">
            <v>COMERCIO</v>
          </cell>
          <cell r="J6050" t="str">
            <v>MEDIANA EMPRESA B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 t="str">
            <v>G CASANELLO</v>
          </cell>
          <cell r="P6050" t="str">
            <v>G CASANELLO</v>
          </cell>
          <cell r="R6050">
            <v>0</v>
          </cell>
          <cell r="AE6050">
            <v>0</v>
          </cell>
          <cell r="AG6050">
            <v>0</v>
          </cell>
          <cell r="AN6050">
            <v>0</v>
          </cell>
          <cell r="AP6050">
            <v>21</v>
          </cell>
          <cell r="AQ6050" t="str">
            <v>GINA CASSANELLO</v>
          </cell>
          <cell r="AR6050">
            <v>6</v>
          </cell>
          <cell r="AS6050" t="str">
            <v>NELSON BELTRAN</v>
          </cell>
          <cell r="AT6050">
            <v>9</v>
          </cell>
          <cell r="AU6050" t="str">
            <v>WILSON CHANG</v>
          </cell>
          <cell r="AV6050" t="str">
            <v>#N/A</v>
          </cell>
          <cell r="AW6050" t="str">
            <v>#N/A</v>
          </cell>
          <cell r="AX6050" t="b">
            <v>1</v>
          </cell>
          <cell r="AY6050" t="b">
            <v>1</v>
          </cell>
        </row>
        <row r="6051">
          <cell r="B6051" t="str">
            <v>0992486627001</v>
          </cell>
          <cell r="C6051" t="str">
            <v>SEMACONST S.A.</v>
          </cell>
          <cell r="D6051">
            <v>209</v>
          </cell>
          <cell r="E6051">
            <v>20906</v>
          </cell>
          <cell r="F6051">
            <v>2090650</v>
          </cell>
          <cell r="G6051" t="str">
            <v>COMERCIO</v>
          </cell>
          <cell r="H6051" t="str">
            <v>COMERCIO</v>
          </cell>
          <cell r="J6051" t="str">
            <v>MEDIANA EMPRESA B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 t="str">
            <v>G CASANELLO</v>
          </cell>
          <cell r="P6051" t="str">
            <v>G CASANELLO</v>
          </cell>
          <cell r="R6051">
            <v>0</v>
          </cell>
          <cell r="AE6051">
            <v>0</v>
          </cell>
          <cell r="AG6051">
            <v>0</v>
          </cell>
          <cell r="AN6051">
            <v>0</v>
          </cell>
          <cell r="AP6051">
            <v>21</v>
          </cell>
          <cell r="AQ6051" t="str">
            <v>GINA CASSANELLO</v>
          </cell>
          <cell r="AR6051">
            <v>6</v>
          </cell>
          <cell r="AS6051" t="str">
            <v>NELSON BELTRAN</v>
          </cell>
          <cell r="AT6051">
            <v>9</v>
          </cell>
          <cell r="AU6051" t="str">
            <v>WILSON CHANG</v>
          </cell>
          <cell r="AV6051" t="str">
            <v>#N/A</v>
          </cell>
          <cell r="AW6051" t="str">
            <v>#N/A</v>
          </cell>
          <cell r="AX6051" t="b">
            <v>1</v>
          </cell>
          <cell r="AY6051" t="b">
            <v>1</v>
          </cell>
        </row>
        <row r="6052">
          <cell r="B6052" t="str">
            <v>0992624310001</v>
          </cell>
          <cell r="C6052" t="str">
            <v>MEGA PRIMAVERA GALAPAGOS S.A. (MEPRIGA)</v>
          </cell>
          <cell r="D6052">
            <v>420</v>
          </cell>
          <cell r="E6052">
            <v>42003</v>
          </cell>
          <cell r="F6052">
            <v>4200350</v>
          </cell>
          <cell r="G6052" t="str">
            <v>COMERCIO</v>
          </cell>
          <cell r="H6052" t="str">
            <v>COMERCIO</v>
          </cell>
          <cell r="J6052" t="str">
            <v>MEDIANA EMPRESA B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 t="str">
            <v>V CHAVARRIA</v>
          </cell>
          <cell r="P6052" t="str">
            <v>V CHAVARRIA</v>
          </cell>
          <cell r="R6052">
            <v>0</v>
          </cell>
          <cell r="AE6052">
            <v>0</v>
          </cell>
          <cell r="AG6052">
            <v>0</v>
          </cell>
          <cell r="AN6052">
            <v>0</v>
          </cell>
          <cell r="AP6052">
            <v>3</v>
          </cell>
          <cell r="AQ6052" t="str">
            <v>VANESSA CHAVARRIA</v>
          </cell>
          <cell r="AR6052">
            <v>1</v>
          </cell>
          <cell r="AS6052" t="str">
            <v>VIRGINIA ROMERO</v>
          </cell>
          <cell r="AT6052">
            <v>2</v>
          </cell>
          <cell r="AU6052" t="str">
            <v>JOHANNA ALBAN</v>
          </cell>
          <cell r="AV6052" t="str">
            <v>#N/A</v>
          </cell>
          <cell r="AW6052" t="str">
            <v>#N/A</v>
          </cell>
          <cell r="AX6052" t="b">
            <v>1</v>
          </cell>
          <cell r="AY6052" t="b">
            <v>1</v>
          </cell>
        </row>
        <row r="6053">
          <cell r="B6053" t="str">
            <v>0992657111001</v>
          </cell>
          <cell r="C6053" t="str">
            <v>NEGOADVANCE S.A.</v>
          </cell>
          <cell r="D6053">
            <v>224</v>
          </cell>
          <cell r="E6053">
            <v>22402</v>
          </cell>
          <cell r="F6053">
            <v>2240250</v>
          </cell>
          <cell r="G6053" t="str">
            <v>COMERCIO</v>
          </cell>
          <cell r="H6053" t="str">
            <v>COMERCIO</v>
          </cell>
          <cell r="J6053" t="str">
            <v>MEDIANA EMPRESA B</v>
          </cell>
          <cell r="K6053">
            <v>0</v>
          </cell>
          <cell r="L6053" t="str">
            <v>01Empresas Normales</v>
          </cell>
          <cell r="M6053">
            <v>41792</v>
          </cell>
          <cell r="N6053">
            <v>0.51388888888888884</v>
          </cell>
          <cell r="O6053" t="str">
            <v>E BARCO</v>
          </cell>
          <cell r="P6053" t="str">
            <v>E BARCO</v>
          </cell>
          <cell r="Q6053" t="str">
            <v>APLICATIVO WEB</v>
          </cell>
          <cell r="R6053" t="str">
            <v>APLICATIVO WEB</v>
          </cell>
          <cell r="X6053">
            <v>0</v>
          </cell>
          <cell r="Y6053">
            <v>0</v>
          </cell>
          <cell r="Z6053">
            <v>0</v>
          </cell>
          <cell r="AA6053">
            <v>0</v>
          </cell>
          <cell r="AB6053">
            <v>0</v>
          </cell>
          <cell r="AC6053">
            <v>41792</v>
          </cell>
          <cell r="AD6053">
            <v>0.72916666666666663</v>
          </cell>
          <cell r="AE6053" t="str">
            <v>MMORAN</v>
          </cell>
          <cell r="AF6053">
            <v>9</v>
          </cell>
          <cell r="AG6053">
            <v>0</v>
          </cell>
          <cell r="AN6053">
            <v>0</v>
          </cell>
          <cell r="AP6053">
            <v>1</v>
          </cell>
          <cell r="AQ6053" t="str">
            <v>EDER BARCO</v>
          </cell>
          <cell r="AR6053">
            <v>1</v>
          </cell>
          <cell r="AS6053" t="str">
            <v>VIRGINIA ROMERO</v>
          </cell>
          <cell r="AT6053">
            <v>8</v>
          </cell>
          <cell r="AU6053" t="str">
            <v>CRITICO_15</v>
          </cell>
          <cell r="AV6053" t="str">
            <v>#N/A</v>
          </cell>
          <cell r="AW6053" t="str">
            <v>#N/A</v>
          </cell>
          <cell r="AX6053" t="b">
            <v>0</v>
          </cell>
          <cell r="AY6053" t="b">
            <v>0</v>
          </cell>
        </row>
        <row r="6054">
          <cell r="B6054" t="str">
            <v>1200793907001</v>
          </cell>
          <cell r="C6054" t="str">
            <v>GARZON CHAVEZ WASHINGTON VICENTE</v>
          </cell>
          <cell r="D6054">
            <v>212</v>
          </cell>
          <cell r="E6054">
            <v>21201</v>
          </cell>
          <cell r="F6054">
            <v>2120150</v>
          </cell>
          <cell r="G6054" t="str">
            <v>COMERCIO</v>
          </cell>
          <cell r="H6054" t="str">
            <v>COMERCIO</v>
          </cell>
          <cell r="J6054" t="str">
            <v>MEDIANA EMPRESA B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 t="str">
            <v>D PEÑA</v>
          </cell>
          <cell r="P6054" t="str">
            <v>D PEÑA</v>
          </cell>
          <cell r="R6054">
            <v>0</v>
          </cell>
          <cell r="AE6054">
            <v>0</v>
          </cell>
          <cell r="AG6054">
            <v>0</v>
          </cell>
          <cell r="AN6054">
            <v>0</v>
          </cell>
          <cell r="AP6054">
            <v>8</v>
          </cell>
          <cell r="AQ6054" t="str">
            <v>DENNIS PEÑA</v>
          </cell>
          <cell r="AR6054">
            <v>2</v>
          </cell>
          <cell r="AS6054" t="str">
            <v>OSCAR RIPALDA</v>
          </cell>
          <cell r="AT6054">
            <v>5</v>
          </cell>
          <cell r="AU6054" t="str">
            <v>JEAN CARLOS MORAN</v>
          </cell>
          <cell r="AV6054" t="str">
            <v>#N/A</v>
          </cell>
          <cell r="AW6054" t="str">
            <v>#N/A</v>
          </cell>
          <cell r="AX6054" t="b">
            <v>1</v>
          </cell>
          <cell r="AY6054" t="b">
            <v>1</v>
          </cell>
        </row>
        <row r="6055">
          <cell r="B6055" t="str">
            <v>1200819959001</v>
          </cell>
          <cell r="C6055" t="str">
            <v>COZZARELLI CONTRERAS FATIMA MERCEDES</v>
          </cell>
          <cell r="D6055">
            <v>212</v>
          </cell>
          <cell r="E6055">
            <v>21201</v>
          </cell>
          <cell r="F6055">
            <v>2120150</v>
          </cell>
          <cell r="G6055" t="str">
            <v>COMERCIO</v>
          </cell>
          <cell r="H6055" t="str">
            <v>COMERCIO</v>
          </cell>
          <cell r="J6055" t="str">
            <v>MEDIANA EMPRESA B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 t="str">
            <v>D PEÑA</v>
          </cell>
          <cell r="P6055" t="str">
            <v>D PEÑA</v>
          </cell>
          <cell r="R6055">
            <v>0</v>
          </cell>
          <cell r="AE6055">
            <v>0</v>
          </cell>
          <cell r="AG6055">
            <v>0</v>
          </cell>
          <cell r="AN6055">
            <v>0</v>
          </cell>
          <cell r="AP6055">
            <v>8</v>
          </cell>
          <cell r="AQ6055" t="str">
            <v>DENNIS PEÑA</v>
          </cell>
          <cell r="AR6055">
            <v>2</v>
          </cell>
          <cell r="AS6055" t="str">
            <v>OSCAR RIPALDA</v>
          </cell>
          <cell r="AT6055">
            <v>5</v>
          </cell>
          <cell r="AU6055" t="str">
            <v>JEAN CARLOS MORAN</v>
          </cell>
          <cell r="AV6055" t="str">
            <v>#N/A</v>
          </cell>
          <cell r="AW6055" t="str">
            <v>#N/A</v>
          </cell>
          <cell r="AX6055" t="b">
            <v>1</v>
          </cell>
          <cell r="AY6055" t="b">
            <v>1</v>
          </cell>
        </row>
        <row r="6056">
          <cell r="B6056" t="str">
            <v>1202339584001</v>
          </cell>
          <cell r="C6056" t="str">
            <v>TOSCANO CARRASCO AMPARO</v>
          </cell>
          <cell r="D6056">
            <v>212</v>
          </cell>
          <cell r="E6056">
            <v>21205</v>
          </cell>
          <cell r="F6056">
            <v>2120550</v>
          </cell>
          <cell r="G6056" t="str">
            <v>COMERCIO</v>
          </cell>
          <cell r="H6056" t="str">
            <v>COMERCIO</v>
          </cell>
          <cell r="J6056" t="str">
            <v>MEDIANA EMPRESA B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 t="str">
            <v>R JOSE</v>
          </cell>
          <cell r="P6056" t="str">
            <v>R JOSE</v>
          </cell>
          <cell r="R6056">
            <v>0</v>
          </cell>
          <cell r="AE6056">
            <v>0</v>
          </cell>
          <cell r="AG6056">
            <v>0</v>
          </cell>
          <cell r="AN6056">
            <v>0</v>
          </cell>
          <cell r="AP6056">
            <v>6</v>
          </cell>
          <cell r="AQ6056" t="str">
            <v>RONALD JOSÉ</v>
          </cell>
          <cell r="AR6056">
            <v>2</v>
          </cell>
          <cell r="AS6056" t="str">
            <v>OSCAR RIPALDA</v>
          </cell>
          <cell r="AT6056">
            <v>16</v>
          </cell>
          <cell r="AU6056" t="str">
            <v>CRITICO_16</v>
          </cell>
          <cell r="AV6056" t="str">
            <v>#N/A</v>
          </cell>
          <cell r="AW6056" t="str">
            <v>#N/A</v>
          </cell>
          <cell r="AX6056" t="b">
            <v>1</v>
          </cell>
          <cell r="AY6056" t="b">
            <v>1</v>
          </cell>
        </row>
        <row r="6057">
          <cell r="B6057" t="str">
            <v>1203276702001</v>
          </cell>
          <cell r="C6057" t="str">
            <v>WONG WONG PEDRO ROBERTO</v>
          </cell>
          <cell r="D6057">
            <v>212</v>
          </cell>
          <cell r="E6057">
            <v>21210</v>
          </cell>
          <cell r="F6057">
            <v>2121050</v>
          </cell>
          <cell r="G6057" t="str">
            <v>COMERCIO</v>
          </cell>
          <cell r="H6057" t="str">
            <v>COMERCIO</v>
          </cell>
          <cell r="J6057" t="str">
            <v>MEDIANA EMPRESA B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 t="str">
            <v>R BRAVO</v>
          </cell>
          <cell r="P6057" t="str">
            <v>R BRAVO</v>
          </cell>
          <cell r="R6057">
            <v>0</v>
          </cell>
          <cell r="AE6057">
            <v>0</v>
          </cell>
          <cell r="AG6057">
            <v>0</v>
          </cell>
          <cell r="AN6057">
            <v>0</v>
          </cell>
          <cell r="AP6057">
            <v>5</v>
          </cell>
          <cell r="AQ6057" t="str">
            <v>ROSA BRAVO</v>
          </cell>
          <cell r="AR6057">
            <v>2</v>
          </cell>
          <cell r="AS6057" t="str">
            <v>OSCAR RIPALDA</v>
          </cell>
          <cell r="AT6057">
            <v>3</v>
          </cell>
          <cell r="AU6057" t="str">
            <v>ANDRE ACUÑA</v>
          </cell>
          <cell r="AV6057" t="str">
            <v>#N/A</v>
          </cell>
          <cell r="AW6057" t="str">
            <v>#N/A</v>
          </cell>
          <cell r="AX6057" t="b">
            <v>1</v>
          </cell>
          <cell r="AY6057" t="b">
            <v>1</v>
          </cell>
        </row>
        <row r="6058">
          <cell r="B6058" t="str">
            <v>1203405749001</v>
          </cell>
          <cell r="C6058" t="str">
            <v>GORDILLO LOYOLA JUANA BEATRIZ</v>
          </cell>
          <cell r="D6058">
            <v>209</v>
          </cell>
          <cell r="E6058">
            <v>20908</v>
          </cell>
          <cell r="F6058">
            <v>2090850</v>
          </cell>
          <cell r="G6058" t="str">
            <v>COMERCIO</v>
          </cell>
          <cell r="H6058" t="str">
            <v>COMERCIO</v>
          </cell>
          <cell r="J6058" t="str">
            <v>MEDIANA EMPRESA B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 t="str">
            <v>G CASANELLO</v>
          </cell>
          <cell r="P6058" t="str">
            <v>G CASANELLO</v>
          </cell>
          <cell r="R6058">
            <v>0</v>
          </cell>
          <cell r="AE6058">
            <v>0</v>
          </cell>
          <cell r="AG6058">
            <v>0</v>
          </cell>
          <cell r="AN6058">
            <v>0</v>
          </cell>
          <cell r="AP6058">
            <v>21</v>
          </cell>
          <cell r="AQ6058" t="str">
            <v>GINA CASSANELLO</v>
          </cell>
          <cell r="AR6058">
            <v>6</v>
          </cell>
          <cell r="AS6058" t="str">
            <v>NELSON BELTRAN</v>
          </cell>
          <cell r="AT6058">
            <v>9</v>
          </cell>
          <cell r="AU6058" t="str">
            <v>WILSON CHANG</v>
          </cell>
          <cell r="AV6058" t="str">
            <v>#N/A</v>
          </cell>
          <cell r="AW6058" t="str">
            <v>#N/A</v>
          </cell>
          <cell r="AX6058" t="b">
            <v>1</v>
          </cell>
          <cell r="AY6058" t="b">
            <v>1</v>
          </cell>
        </row>
        <row r="6059">
          <cell r="B6059" t="str">
            <v>1290030575001</v>
          </cell>
          <cell r="C6059" t="str">
            <v>DISTRIBUIDORA CHERREZ C LTDA</v>
          </cell>
          <cell r="D6059">
            <v>212</v>
          </cell>
          <cell r="E6059">
            <v>21201</v>
          </cell>
          <cell r="F6059">
            <v>2120150</v>
          </cell>
          <cell r="G6059" t="str">
            <v>COMERCIO</v>
          </cell>
          <cell r="H6059" t="str">
            <v>COMERCIO</v>
          </cell>
          <cell r="J6059" t="str">
            <v>MEDIANA EMPRESA B</v>
          </cell>
          <cell r="K6059">
            <v>0</v>
          </cell>
          <cell r="L6059" t="str">
            <v>01Empresas Normales</v>
          </cell>
          <cell r="M6059">
            <v>41803</v>
          </cell>
          <cell r="N6059">
            <v>0.35416666666666669</v>
          </cell>
          <cell r="O6059" t="str">
            <v>D PEÑA</v>
          </cell>
          <cell r="P6059" t="str">
            <v>D PEÑA</v>
          </cell>
          <cell r="Q6059" t="str">
            <v>APLICATIVO WEB</v>
          </cell>
          <cell r="R6059" t="str">
            <v>APLICATIVO WEB</v>
          </cell>
          <cell r="S6059">
            <v>41806</v>
          </cell>
          <cell r="T6059">
            <v>0.66666666666666663</v>
          </cell>
          <cell r="U6059" t="str">
            <v>PRE-002</v>
          </cell>
          <cell r="AE6059">
            <v>0</v>
          </cell>
          <cell r="AG6059">
            <v>0</v>
          </cell>
          <cell r="AN6059">
            <v>0</v>
          </cell>
          <cell r="AP6059">
            <v>8</v>
          </cell>
          <cell r="AQ6059" t="str">
            <v>DENNIS PEÑA</v>
          </cell>
          <cell r="AR6059">
            <v>2</v>
          </cell>
          <cell r="AS6059" t="str">
            <v>OSCAR RIPALDA</v>
          </cell>
          <cell r="AT6059">
            <v>5</v>
          </cell>
          <cell r="AU6059" t="str">
            <v>JEAN CARLOS MORAN</v>
          </cell>
          <cell r="AV6059" t="str">
            <v>1</v>
          </cell>
          <cell r="AW6059" t="str">
            <v>1290030575001</v>
          </cell>
          <cell r="AX6059" t="b">
            <v>0</v>
          </cell>
          <cell r="AY6059" t="b">
            <v>0</v>
          </cell>
        </row>
        <row r="6060">
          <cell r="B6060" t="str">
            <v>1290039939001</v>
          </cell>
          <cell r="C6060" t="str">
            <v>RISCO PONCE RAMON ARTEMIDORO</v>
          </cell>
          <cell r="D6060">
            <v>212</v>
          </cell>
          <cell r="E6060">
            <v>21210</v>
          </cell>
          <cell r="F6060">
            <v>2121050</v>
          </cell>
          <cell r="G6060" t="str">
            <v>SERVICIOS</v>
          </cell>
          <cell r="H6060" t="str">
            <v>SERVICIOS</v>
          </cell>
          <cell r="J6060" t="str">
            <v>MEDIANA EMPRESA B</v>
          </cell>
          <cell r="K6060" t="str">
            <v>INACTIVA</v>
          </cell>
          <cell r="L6060" t="str">
            <v>04Rechazos</v>
          </cell>
          <cell r="M6060">
            <v>41820</v>
          </cell>
          <cell r="N6060">
            <v>0.70833333333333337</v>
          </cell>
          <cell r="O6060" t="str">
            <v>L BONILLA</v>
          </cell>
          <cell r="P6060" t="str">
            <v>L BONILLA</v>
          </cell>
          <cell r="Q6060" t="str">
            <v>L BONILLA</v>
          </cell>
          <cell r="R6060" t="str">
            <v>PAPEL</v>
          </cell>
          <cell r="AC6060">
            <v>41822</v>
          </cell>
          <cell r="AD6060">
            <v>0.64583333333333337</v>
          </cell>
          <cell r="AE6060" t="str">
            <v>MMORAN</v>
          </cell>
          <cell r="AF6060">
            <v>24</v>
          </cell>
          <cell r="AG6060">
            <v>0</v>
          </cell>
          <cell r="AN6060">
            <v>0</v>
          </cell>
          <cell r="AP6060">
            <v>7</v>
          </cell>
          <cell r="AQ6060" t="str">
            <v>LUIS BONILLA</v>
          </cell>
          <cell r="AR6060">
            <v>2</v>
          </cell>
          <cell r="AS6060" t="str">
            <v>OSCAR RIPALDA</v>
          </cell>
          <cell r="AT6060">
            <v>5</v>
          </cell>
          <cell r="AU6060" t="str">
            <v>JEAN CARLOS MORAN</v>
          </cell>
          <cell r="AV6060" t="str">
            <v>#N/A</v>
          </cell>
          <cell r="AW6060" t="str">
            <v>#N/A</v>
          </cell>
          <cell r="AX6060" t="b">
            <v>0</v>
          </cell>
          <cell r="AY6060" t="b">
            <v>0</v>
          </cell>
        </row>
        <row r="6061">
          <cell r="B6061" t="str">
            <v>1291700647001</v>
          </cell>
          <cell r="C6061" t="str">
            <v>AGROLAYA S.A.</v>
          </cell>
          <cell r="D6061">
            <v>212</v>
          </cell>
          <cell r="E6061">
            <v>21205</v>
          </cell>
          <cell r="F6061">
            <v>2120550</v>
          </cell>
          <cell r="G6061" t="str">
            <v>COMERCIO</v>
          </cell>
          <cell r="H6061" t="str">
            <v>COMERCIO</v>
          </cell>
          <cell r="J6061" t="str">
            <v>MEDIANA EMPRESA B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 t="str">
            <v>R BRAVO</v>
          </cell>
          <cell r="P6061" t="str">
            <v>R BRAVO</v>
          </cell>
          <cell r="R6061">
            <v>0</v>
          </cell>
          <cell r="AE6061">
            <v>0</v>
          </cell>
          <cell r="AG6061">
            <v>0</v>
          </cell>
          <cell r="AN6061">
            <v>0</v>
          </cell>
          <cell r="AP6061">
            <v>5</v>
          </cell>
          <cell r="AQ6061" t="str">
            <v>ROSA BRAVO</v>
          </cell>
          <cell r="AR6061">
            <v>2</v>
          </cell>
          <cell r="AS6061" t="str">
            <v>OSCAR RIPALDA</v>
          </cell>
          <cell r="AT6061">
            <v>3</v>
          </cell>
          <cell r="AU6061" t="str">
            <v>ANDRE ACUÑA</v>
          </cell>
          <cell r="AV6061" t="str">
            <v>#N/A</v>
          </cell>
          <cell r="AW6061" t="str">
            <v>#N/A</v>
          </cell>
          <cell r="AX6061" t="b">
            <v>1</v>
          </cell>
          <cell r="AY6061" t="b">
            <v>1</v>
          </cell>
        </row>
        <row r="6062">
          <cell r="B6062" t="str">
            <v>1291710650001</v>
          </cell>
          <cell r="C6062" t="str">
            <v>MULTIPARTES S.A.</v>
          </cell>
          <cell r="D6062">
            <v>212</v>
          </cell>
          <cell r="E6062">
            <v>21205</v>
          </cell>
          <cell r="F6062">
            <v>2120550</v>
          </cell>
          <cell r="G6062" t="str">
            <v>COMERCIO</v>
          </cell>
          <cell r="H6062" t="str">
            <v>COMERCIO</v>
          </cell>
          <cell r="J6062" t="str">
            <v>MEDIANA EMPRESA B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 t="str">
            <v>R BRAVO</v>
          </cell>
          <cell r="P6062" t="str">
            <v>R BRAVO</v>
          </cell>
          <cell r="R6062">
            <v>0</v>
          </cell>
          <cell r="AE6062">
            <v>0</v>
          </cell>
          <cell r="AG6062">
            <v>0</v>
          </cell>
          <cell r="AN6062">
            <v>0</v>
          </cell>
          <cell r="AP6062">
            <v>5</v>
          </cell>
          <cell r="AQ6062" t="str">
            <v>ROSA BRAVO</v>
          </cell>
          <cell r="AR6062">
            <v>2</v>
          </cell>
          <cell r="AS6062" t="str">
            <v>OSCAR RIPALDA</v>
          </cell>
          <cell r="AT6062">
            <v>16</v>
          </cell>
          <cell r="AU6062" t="str">
            <v>CRITICO_16</v>
          </cell>
          <cell r="AV6062" t="str">
            <v>#N/A</v>
          </cell>
          <cell r="AW6062" t="str">
            <v>#N/A</v>
          </cell>
          <cell r="AX6062" t="b">
            <v>1</v>
          </cell>
          <cell r="AY6062" t="b">
            <v>1</v>
          </cell>
        </row>
        <row r="6063">
          <cell r="B6063" t="str">
            <v>1291721172001</v>
          </cell>
          <cell r="C6063" t="str">
            <v>WINESWIM SA.</v>
          </cell>
          <cell r="D6063">
            <v>212</v>
          </cell>
          <cell r="E6063">
            <v>21201</v>
          </cell>
          <cell r="F6063">
            <v>2120150</v>
          </cell>
          <cell r="G6063" t="str">
            <v>COMERCIO</v>
          </cell>
          <cell r="H6063" t="str">
            <v>COMERCIO</v>
          </cell>
          <cell r="J6063" t="str">
            <v>MEDIANA EMPRESA B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 t="str">
            <v>R BRAVO</v>
          </cell>
          <cell r="P6063" t="str">
            <v>R BRAVO</v>
          </cell>
          <cell r="R6063">
            <v>0</v>
          </cell>
          <cell r="AE6063">
            <v>0</v>
          </cell>
          <cell r="AG6063">
            <v>0</v>
          </cell>
          <cell r="AN6063">
            <v>0</v>
          </cell>
          <cell r="AP6063">
            <v>5</v>
          </cell>
          <cell r="AQ6063" t="str">
            <v>ROSA BRAVO</v>
          </cell>
          <cell r="AR6063">
            <v>2</v>
          </cell>
          <cell r="AS6063" t="str">
            <v>OSCAR RIPALDA</v>
          </cell>
          <cell r="AT6063">
            <v>3</v>
          </cell>
          <cell r="AU6063" t="str">
            <v>ANDRE ACUÑA</v>
          </cell>
          <cell r="AV6063" t="str">
            <v>#N/A</v>
          </cell>
          <cell r="AW6063" t="str">
            <v>#N/A</v>
          </cell>
          <cell r="AX6063" t="b">
            <v>1</v>
          </cell>
          <cell r="AY6063" t="b">
            <v>1</v>
          </cell>
        </row>
        <row r="6064">
          <cell r="B6064" t="str">
            <v>1300945035001</v>
          </cell>
          <cell r="C6064" t="str">
            <v>MENDOZA SOLORZANO MARIANA DE JESUS</v>
          </cell>
          <cell r="D6064">
            <v>213</v>
          </cell>
          <cell r="E6064">
            <v>21303</v>
          </cell>
          <cell r="F6064">
            <v>2130350</v>
          </cell>
          <cell r="G6064" t="str">
            <v>COMERCIO</v>
          </cell>
          <cell r="H6064" t="str">
            <v>COMERCIO</v>
          </cell>
          <cell r="J6064" t="str">
            <v>MEDIANA EMPRESA B</v>
          </cell>
          <cell r="K6064">
            <v>0</v>
          </cell>
          <cell r="L6064" t="str">
            <v>01Empresas Normales</v>
          </cell>
          <cell r="M6064">
            <v>41821</v>
          </cell>
          <cell r="N6064">
            <v>0.36458333333333331</v>
          </cell>
          <cell r="O6064" t="str">
            <v>M ROMERO</v>
          </cell>
          <cell r="P6064" t="str">
            <v>M ROMERO</v>
          </cell>
          <cell r="Q6064" t="str">
            <v>EMPRESA</v>
          </cell>
          <cell r="R6064" t="str">
            <v>PAPEL</v>
          </cell>
          <cell r="S6064">
            <v>41821</v>
          </cell>
          <cell r="T6064">
            <v>0.66666666666666663</v>
          </cell>
          <cell r="U6064" t="str">
            <v>PRE-016</v>
          </cell>
          <cell r="V6064">
            <v>41822</v>
          </cell>
          <cell r="W6064">
            <v>0.47916666666666669</v>
          </cell>
          <cell r="AC6064">
            <v>41822</v>
          </cell>
          <cell r="AD6064">
            <v>0.64583333333333337</v>
          </cell>
          <cell r="AE6064" t="str">
            <v>MMORAN</v>
          </cell>
          <cell r="AF6064">
            <v>24</v>
          </cell>
          <cell r="AG6064">
            <v>0</v>
          </cell>
          <cell r="AK6064" t="str">
            <v>RECIBIDO EN VALIJA.  KARINA BAJAÑA</v>
          </cell>
          <cell r="AN6064">
            <v>0</v>
          </cell>
          <cell r="AP6064">
            <v>15</v>
          </cell>
          <cell r="AQ6064" t="str">
            <v>MARÍA ROMERO</v>
          </cell>
          <cell r="AR6064">
            <v>4</v>
          </cell>
          <cell r="AS6064" t="str">
            <v>VERÓNICA MENÉNDEZ</v>
          </cell>
          <cell r="AT6064">
            <v>10</v>
          </cell>
          <cell r="AU6064" t="str">
            <v>EDDY SOLANO</v>
          </cell>
          <cell r="AV6064" t="str">
            <v>#N/A</v>
          </cell>
          <cell r="AW6064" t="str">
            <v>#N/A</v>
          </cell>
          <cell r="AX6064" t="b">
            <v>0</v>
          </cell>
          <cell r="AY6064" t="b">
            <v>0</v>
          </cell>
        </row>
        <row r="6065">
          <cell r="B6065" t="str">
            <v>1301786248001</v>
          </cell>
          <cell r="C6065" t="str">
            <v>VERA VERA AUSBERTO OLIVER</v>
          </cell>
          <cell r="D6065">
            <v>213</v>
          </cell>
          <cell r="E6065">
            <v>21301</v>
          </cell>
          <cell r="F6065">
            <v>2130101</v>
          </cell>
          <cell r="G6065" t="str">
            <v>COMERCIO</v>
          </cell>
          <cell r="H6065" t="str">
            <v>COMERCIO</v>
          </cell>
          <cell r="J6065" t="str">
            <v>MEDIANA EMPRESA B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 t="str">
            <v>R CASTRO</v>
          </cell>
          <cell r="P6065" t="str">
            <v>R CASTRO</v>
          </cell>
          <cell r="R6065">
            <v>0</v>
          </cell>
          <cell r="AE6065">
            <v>0</v>
          </cell>
          <cell r="AG6065">
            <v>0</v>
          </cell>
          <cell r="AN6065">
            <v>0</v>
          </cell>
          <cell r="AP6065">
            <v>12</v>
          </cell>
          <cell r="AQ6065" t="str">
            <v>RONALD CASTRO</v>
          </cell>
          <cell r="AR6065">
            <v>3</v>
          </cell>
          <cell r="AS6065" t="str">
            <v>CARLOS UYAGUARI</v>
          </cell>
          <cell r="AT6065">
            <v>1</v>
          </cell>
          <cell r="AU6065" t="str">
            <v>MANUEL YANAYACO</v>
          </cell>
          <cell r="AV6065" t="str">
            <v>#N/A</v>
          </cell>
          <cell r="AW6065" t="str">
            <v>#N/A</v>
          </cell>
          <cell r="AX6065" t="b">
            <v>1</v>
          </cell>
          <cell r="AY6065" t="b">
            <v>1</v>
          </cell>
        </row>
        <row r="6066">
          <cell r="B6066" t="str">
            <v>1301873996001</v>
          </cell>
          <cell r="C6066" t="str">
            <v>ZAMBRANO LOOR GONZALO EDUARDO</v>
          </cell>
          <cell r="D6066">
            <v>213</v>
          </cell>
          <cell r="E6066">
            <v>21301</v>
          </cell>
          <cell r="F6066">
            <v>2130150</v>
          </cell>
          <cell r="G6066" t="str">
            <v>COMERCIO</v>
          </cell>
          <cell r="H6066" t="str">
            <v>COMERCIO</v>
          </cell>
          <cell r="J6066" t="str">
            <v>MEDIANA EMPRESA B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 t="str">
            <v>N MOREIRA ALAVA</v>
          </cell>
          <cell r="P6066" t="str">
            <v>N MOREIRA ALAVA</v>
          </cell>
          <cell r="R6066">
            <v>0</v>
          </cell>
          <cell r="AE6066">
            <v>0</v>
          </cell>
          <cell r="AG6066">
            <v>0</v>
          </cell>
          <cell r="AN6066">
            <v>0</v>
          </cell>
          <cell r="AP6066">
            <v>10</v>
          </cell>
          <cell r="AQ6066" t="str">
            <v>NESTOR MOREIRA</v>
          </cell>
          <cell r="AR6066">
            <v>3</v>
          </cell>
          <cell r="AS6066" t="str">
            <v>CARLOS UYAGUARI</v>
          </cell>
          <cell r="AT6066">
            <v>7</v>
          </cell>
          <cell r="AU6066" t="str">
            <v>LINDA TUTIVEN</v>
          </cell>
          <cell r="AV6066" t="str">
            <v>#N/A</v>
          </cell>
          <cell r="AW6066" t="str">
            <v>#N/A</v>
          </cell>
          <cell r="AX6066" t="b">
            <v>1</v>
          </cell>
          <cell r="AY6066" t="b">
            <v>1</v>
          </cell>
        </row>
        <row r="6067">
          <cell r="B6067" t="str">
            <v>1302273733001</v>
          </cell>
          <cell r="C6067" t="str">
            <v>MIELES CHAVEZ ANA MARIA</v>
          </cell>
          <cell r="D6067">
            <v>213</v>
          </cell>
          <cell r="E6067">
            <v>21301</v>
          </cell>
          <cell r="F6067">
            <v>2130150</v>
          </cell>
          <cell r="G6067" t="str">
            <v>COMERCIO</v>
          </cell>
          <cell r="H6067" t="str">
            <v>COMERCIO</v>
          </cell>
          <cell r="J6067" t="str">
            <v>MEDIANA EMPRESA B</v>
          </cell>
          <cell r="K6067">
            <v>0</v>
          </cell>
          <cell r="L6067" t="str">
            <v>01Empresas Normales</v>
          </cell>
          <cell r="M6067">
            <v>41828</v>
          </cell>
          <cell r="N6067">
            <v>0.7055555555555556</v>
          </cell>
          <cell r="O6067" t="str">
            <v>N MOREIRA ALAVA</v>
          </cell>
          <cell r="P6067" t="str">
            <v>N MOREIRA ALAVA</v>
          </cell>
          <cell r="Q6067" t="str">
            <v>N MOREIRA ALAVA</v>
          </cell>
          <cell r="R6067" t="str">
            <v>PAPEL</v>
          </cell>
          <cell r="S6067">
            <v>41828</v>
          </cell>
          <cell r="T6067">
            <v>0.8125</v>
          </cell>
          <cell r="U6067" t="str">
            <v>PRE-023</v>
          </cell>
          <cell r="AE6067">
            <v>0</v>
          </cell>
          <cell r="AG6067">
            <v>0</v>
          </cell>
          <cell r="AN6067">
            <v>0</v>
          </cell>
          <cell r="AP6067">
            <v>10</v>
          </cell>
          <cell r="AQ6067" t="str">
            <v>NESTOR MOREIRA</v>
          </cell>
          <cell r="AR6067">
            <v>3</v>
          </cell>
          <cell r="AS6067" t="str">
            <v>CARLOS UYAGUARI</v>
          </cell>
          <cell r="AT6067">
            <v>7</v>
          </cell>
          <cell r="AU6067" t="str">
            <v>LINDA TUTIVEN</v>
          </cell>
          <cell r="AV6067" t="str">
            <v>#N/A</v>
          </cell>
          <cell r="AW6067" t="str">
            <v>#N/A</v>
          </cell>
          <cell r="AX6067" t="b">
            <v>0</v>
          </cell>
          <cell r="AY6067" t="b">
            <v>0</v>
          </cell>
        </row>
        <row r="6068">
          <cell r="B6068" t="str">
            <v>1304716747001</v>
          </cell>
          <cell r="C6068" t="str">
            <v>ALCIVAR ALCIVAR JOSE RAFAEL</v>
          </cell>
          <cell r="D6068">
            <v>213</v>
          </cell>
          <cell r="E6068">
            <v>21303</v>
          </cell>
          <cell r="F6068">
            <v>2130301</v>
          </cell>
          <cell r="G6068" t="str">
            <v>COMERCIO</v>
          </cell>
          <cell r="H6068" t="str">
            <v>COMERCIO</v>
          </cell>
          <cell r="J6068" t="str">
            <v>MEDIANA EMPRESA B</v>
          </cell>
          <cell r="K6068">
            <v>0</v>
          </cell>
          <cell r="L6068" t="str">
            <v>01Empresas Normales</v>
          </cell>
          <cell r="M6068">
            <v>41809</v>
          </cell>
          <cell r="N6068">
            <v>0.35416666666666669</v>
          </cell>
          <cell r="O6068" t="str">
            <v>R CUCALON</v>
          </cell>
          <cell r="P6068" t="str">
            <v>R CUCALON</v>
          </cell>
          <cell r="Q6068" t="str">
            <v>APLICATIVO WEB</v>
          </cell>
          <cell r="R6068" t="str">
            <v>APLICATIVO WEB</v>
          </cell>
          <cell r="S6068">
            <v>41809</v>
          </cell>
          <cell r="T6068">
            <v>0.70833333333333337</v>
          </cell>
          <cell r="U6068" t="str">
            <v>PRE-007</v>
          </cell>
          <cell r="AE6068">
            <v>0</v>
          </cell>
          <cell r="AG6068">
            <v>0</v>
          </cell>
          <cell r="AN6068">
            <v>0</v>
          </cell>
          <cell r="AP6068">
            <v>16</v>
          </cell>
          <cell r="AQ6068" t="str">
            <v>RICARDO CUCALON</v>
          </cell>
          <cell r="AR6068">
            <v>4</v>
          </cell>
          <cell r="AS6068" t="str">
            <v>VERÓNICA MENÉNDEZ</v>
          </cell>
          <cell r="AT6068">
            <v>11</v>
          </cell>
          <cell r="AU6068" t="str">
            <v>ARACELY CAMPOZANO</v>
          </cell>
          <cell r="AV6068" t="str">
            <v>1</v>
          </cell>
          <cell r="AW6068" t="str">
            <v>1304716747001</v>
          </cell>
          <cell r="AX6068" t="b">
            <v>0</v>
          </cell>
          <cell r="AY6068" t="b">
            <v>0</v>
          </cell>
        </row>
        <row r="6069">
          <cell r="B6069" t="str">
            <v>1305157313001</v>
          </cell>
          <cell r="C6069" t="str">
            <v>RUIZ CRUZ EDUARDO ENRIQUE</v>
          </cell>
          <cell r="D6069">
            <v>213</v>
          </cell>
          <cell r="E6069">
            <v>21301</v>
          </cell>
          <cell r="F6069">
            <v>2130101</v>
          </cell>
          <cell r="G6069" t="str">
            <v>COMERCIO</v>
          </cell>
          <cell r="H6069" t="str">
            <v>COMERCIO</v>
          </cell>
          <cell r="J6069" t="str">
            <v>MEDIANA EMPRESA B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 t="str">
            <v>R CASTRO</v>
          </cell>
          <cell r="P6069" t="str">
            <v>R CASTRO</v>
          </cell>
          <cell r="R6069">
            <v>0</v>
          </cell>
          <cell r="AE6069">
            <v>0</v>
          </cell>
          <cell r="AG6069">
            <v>0</v>
          </cell>
          <cell r="AN6069">
            <v>0</v>
          </cell>
          <cell r="AP6069">
            <v>12</v>
          </cell>
          <cell r="AQ6069" t="str">
            <v>RONALD CASTRO</v>
          </cell>
          <cell r="AR6069">
            <v>3</v>
          </cell>
          <cell r="AS6069" t="str">
            <v>CARLOS UYAGUARI</v>
          </cell>
          <cell r="AT6069">
            <v>1</v>
          </cell>
          <cell r="AU6069" t="str">
            <v>MANUEL YANAYACO</v>
          </cell>
          <cell r="AV6069" t="str">
            <v>#N/A</v>
          </cell>
          <cell r="AW6069" t="str">
            <v>#N/A</v>
          </cell>
          <cell r="AX6069" t="b">
            <v>1</v>
          </cell>
          <cell r="AY6069" t="b">
            <v>1</v>
          </cell>
        </row>
        <row r="6070">
          <cell r="B6070" t="str">
            <v>1305471029001</v>
          </cell>
          <cell r="C6070" t="str">
            <v>DAVILA VERA GALO MIGUEL</v>
          </cell>
          <cell r="D6070">
            <v>213</v>
          </cell>
          <cell r="E6070">
            <v>21301</v>
          </cell>
          <cell r="F6070">
            <v>2130150</v>
          </cell>
          <cell r="G6070" t="str">
            <v>COMERCIO</v>
          </cell>
          <cell r="H6070" t="str">
            <v>COMERCIO</v>
          </cell>
          <cell r="J6070" t="str">
            <v>MEDIANA EMPRESA B</v>
          </cell>
          <cell r="K6070">
            <v>0</v>
          </cell>
          <cell r="L6070" t="str">
            <v>01Empresas Normales</v>
          </cell>
          <cell r="M6070">
            <v>41821</v>
          </cell>
          <cell r="N6070">
            <v>0.36458333333333331</v>
          </cell>
          <cell r="O6070" t="str">
            <v>N MOREIRA ALAVA</v>
          </cell>
          <cell r="P6070" t="str">
            <v>N MOREIRA ALAVA</v>
          </cell>
          <cell r="Q6070" t="str">
            <v>EMPRESA</v>
          </cell>
          <cell r="R6070" t="str">
            <v>PAPEL</v>
          </cell>
          <cell r="S6070">
            <v>41821</v>
          </cell>
          <cell r="T6070">
            <v>0.6875</v>
          </cell>
          <cell r="U6070" t="str">
            <v>PRE-016</v>
          </cell>
          <cell r="V6070">
            <v>41834</v>
          </cell>
          <cell r="W6070">
            <v>0.57152777777777775</v>
          </cell>
          <cell r="AC6070">
            <v>41834</v>
          </cell>
          <cell r="AD6070">
            <v>0.4375</v>
          </cell>
          <cell r="AE6070" t="str">
            <v>MMORAN</v>
          </cell>
          <cell r="AF6070">
            <v>33</v>
          </cell>
          <cell r="AG6070">
            <v>0</v>
          </cell>
          <cell r="AN6070">
            <v>0</v>
          </cell>
          <cell r="AP6070">
            <v>10</v>
          </cell>
          <cell r="AQ6070" t="str">
            <v>NESTOR MOREIRA</v>
          </cell>
          <cell r="AR6070">
            <v>3</v>
          </cell>
          <cell r="AS6070" t="str">
            <v>CARLOS UYAGUARI</v>
          </cell>
          <cell r="AT6070">
            <v>7</v>
          </cell>
          <cell r="AU6070" t="str">
            <v>LINDA TUTIVEN</v>
          </cell>
          <cell r="AV6070" t="str">
            <v>#N/A</v>
          </cell>
          <cell r="AW6070" t="str">
            <v>#N/A</v>
          </cell>
          <cell r="AX6070" t="b">
            <v>0</v>
          </cell>
          <cell r="AY6070" t="b">
            <v>0</v>
          </cell>
        </row>
        <row r="6071">
          <cell r="B6071" t="str">
            <v>1306351261001</v>
          </cell>
          <cell r="C6071" t="str">
            <v>CEDENO CEDENO ANGEL GONZALO</v>
          </cell>
          <cell r="D6071">
            <v>213</v>
          </cell>
          <cell r="E6071">
            <v>21308</v>
          </cell>
          <cell r="F6071">
            <v>2130850</v>
          </cell>
          <cell r="G6071" t="str">
            <v>COMERCIO</v>
          </cell>
          <cell r="H6071" t="str">
            <v>COMERCIO</v>
          </cell>
          <cell r="J6071" t="str">
            <v>MEDIANA EMPRESA B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 t="str">
            <v>C MANCERO</v>
          </cell>
          <cell r="P6071" t="str">
            <v>C MANCERO</v>
          </cell>
          <cell r="R6071">
            <v>0</v>
          </cell>
          <cell r="AE6071">
            <v>0</v>
          </cell>
          <cell r="AG6071">
            <v>0</v>
          </cell>
          <cell r="AN6071">
            <v>0</v>
          </cell>
          <cell r="AP6071">
            <v>14</v>
          </cell>
          <cell r="AQ6071" t="str">
            <v>VICENTA SÁNCHEZ</v>
          </cell>
          <cell r="AR6071">
            <v>4</v>
          </cell>
          <cell r="AS6071" t="str">
            <v>VERÓNICA MENÉNDEZ</v>
          </cell>
          <cell r="AT6071">
            <v>12</v>
          </cell>
          <cell r="AU6071" t="str">
            <v>CHRISTOPHER SANCHEZ</v>
          </cell>
          <cell r="AV6071" t="str">
            <v>#N/A</v>
          </cell>
          <cell r="AW6071" t="str">
            <v>#N/A</v>
          </cell>
          <cell r="AX6071" t="b">
            <v>1</v>
          </cell>
          <cell r="AY6071" t="b">
            <v>1</v>
          </cell>
        </row>
        <row r="6072">
          <cell r="B6072" t="str">
            <v>1307109957001</v>
          </cell>
          <cell r="C6072" t="str">
            <v>ZURITA YANEZ JOSE MARCELO</v>
          </cell>
          <cell r="D6072">
            <v>213</v>
          </cell>
          <cell r="E6072">
            <v>21301</v>
          </cell>
          <cell r="F6072">
            <v>2130150</v>
          </cell>
          <cell r="G6072" t="str">
            <v>COMERCIO</v>
          </cell>
          <cell r="H6072" t="str">
            <v>COMERCIO</v>
          </cell>
          <cell r="J6072" t="str">
            <v>MEDIANA EMPRESA B</v>
          </cell>
          <cell r="K6072">
            <v>0</v>
          </cell>
          <cell r="L6072" t="str">
            <v>02Empresas Liquidadas</v>
          </cell>
          <cell r="M6072">
            <v>41829</v>
          </cell>
          <cell r="N6072">
            <v>0.6875</v>
          </cell>
          <cell r="O6072" t="str">
            <v>S HOLGUIN</v>
          </cell>
          <cell r="P6072" t="str">
            <v>S HOLGUIN</v>
          </cell>
          <cell r="Q6072" t="str">
            <v>S HOLGUIN</v>
          </cell>
          <cell r="R6072" t="str">
            <v>PAPEL</v>
          </cell>
          <cell r="AC6072">
            <v>41830</v>
          </cell>
          <cell r="AD6072">
            <v>0.60138888888888886</v>
          </cell>
          <cell r="AE6072" t="str">
            <v>MMORAN</v>
          </cell>
          <cell r="AF6072">
            <v>30</v>
          </cell>
          <cell r="AG6072">
            <v>0</v>
          </cell>
          <cell r="AN6072">
            <v>0</v>
          </cell>
          <cell r="AP6072">
            <v>9</v>
          </cell>
          <cell r="AQ6072" t="str">
            <v>SARAY HOLGUIN</v>
          </cell>
          <cell r="AR6072">
            <v>3</v>
          </cell>
          <cell r="AS6072" t="str">
            <v>CARLOS UYAGUARI</v>
          </cell>
          <cell r="AT6072">
            <v>6</v>
          </cell>
          <cell r="AU6072" t="str">
            <v>PAOLA PIHUAVE</v>
          </cell>
          <cell r="AV6072" t="str">
            <v>#N/A</v>
          </cell>
          <cell r="AW6072" t="str">
            <v>#N/A</v>
          </cell>
          <cell r="AX6072" t="b">
            <v>0</v>
          </cell>
          <cell r="AY6072" t="b">
            <v>0</v>
          </cell>
        </row>
        <row r="6073">
          <cell r="B6073" t="str">
            <v>1307794584001</v>
          </cell>
          <cell r="C6073" t="str">
            <v>GUTIERREZ NAVIA CARLOS ROLANDO</v>
          </cell>
          <cell r="D6073">
            <v>213</v>
          </cell>
          <cell r="E6073">
            <v>21301</v>
          </cell>
          <cell r="F6073">
            <v>2130150</v>
          </cell>
          <cell r="G6073" t="str">
            <v>COMERCIO</v>
          </cell>
          <cell r="H6073" t="str">
            <v>COMERCIO</v>
          </cell>
          <cell r="J6073" t="str">
            <v>MEDIANA EMPRESA B</v>
          </cell>
          <cell r="K6073">
            <v>0</v>
          </cell>
          <cell r="L6073" t="str">
            <v>01Empresas Normales</v>
          </cell>
          <cell r="M6073">
            <v>41803</v>
          </cell>
          <cell r="N6073">
            <v>0.35416666666666669</v>
          </cell>
          <cell r="O6073" t="str">
            <v>S HOLGUIN</v>
          </cell>
          <cell r="P6073" t="str">
            <v>S HOLGUIN</v>
          </cell>
          <cell r="Q6073" t="str">
            <v>APLICATIVO WEB</v>
          </cell>
          <cell r="R6073" t="str">
            <v>APLICATIVO WEB</v>
          </cell>
          <cell r="S6073">
            <v>41806</v>
          </cell>
          <cell r="T6073">
            <v>0.66666666666666663</v>
          </cell>
          <cell r="U6073" t="str">
            <v>PRE-002</v>
          </cell>
          <cell r="AE6073">
            <v>0</v>
          </cell>
          <cell r="AG6073">
            <v>0</v>
          </cell>
          <cell r="AN6073">
            <v>0</v>
          </cell>
          <cell r="AP6073">
            <v>9</v>
          </cell>
          <cell r="AQ6073" t="str">
            <v>SARAY HOLGUIN</v>
          </cell>
          <cell r="AR6073">
            <v>3</v>
          </cell>
          <cell r="AS6073" t="str">
            <v>CARLOS UYAGUARI</v>
          </cell>
          <cell r="AT6073">
            <v>6</v>
          </cell>
          <cell r="AU6073" t="str">
            <v>PAOLA PIHUAVE</v>
          </cell>
          <cell r="AV6073" t="str">
            <v>1</v>
          </cell>
          <cell r="AW6073" t="str">
            <v>1307794584001</v>
          </cell>
          <cell r="AX6073" t="b">
            <v>0</v>
          </cell>
          <cell r="AY6073" t="b">
            <v>0</v>
          </cell>
        </row>
        <row r="6074">
          <cell r="B6074" t="str">
            <v>1310369390001</v>
          </cell>
          <cell r="C6074" t="str">
            <v>FARFAN MUENTES MARIA BELEN</v>
          </cell>
          <cell r="D6074">
            <v>213</v>
          </cell>
          <cell r="E6074">
            <v>21301</v>
          </cell>
          <cell r="F6074">
            <v>2130150</v>
          </cell>
          <cell r="G6074" t="str">
            <v>COMERCIO</v>
          </cell>
          <cell r="H6074" t="str">
            <v>COMERCIO</v>
          </cell>
          <cell r="J6074" t="str">
            <v>MEDIANA EMPRESA B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 t="str">
            <v>S HOLGUIN</v>
          </cell>
          <cell r="P6074" t="str">
            <v>S HOLGUIN</v>
          </cell>
          <cell r="R6074">
            <v>0</v>
          </cell>
          <cell r="AE6074">
            <v>0</v>
          </cell>
          <cell r="AG6074">
            <v>0</v>
          </cell>
          <cell r="AN6074">
            <v>0</v>
          </cell>
          <cell r="AP6074">
            <v>9</v>
          </cell>
          <cell r="AQ6074" t="str">
            <v>SARAY HOLGUIN</v>
          </cell>
          <cell r="AR6074">
            <v>3</v>
          </cell>
          <cell r="AS6074" t="str">
            <v>CARLOS UYAGUARI</v>
          </cell>
          <cell r="AT6074">
            <v>6</v>
          </cell>
          <cell r="AU6074" t="str">
            <v>PAOLA PIHUAVE</v>
          </cell>
          <cell r="AV6074" t="str">
            <v>#N/A</v>
          </cell>
          <cell r="AW6074" t="str">
            <v>#N/A</v>
          </cell>
          <cell r="AX6074" t="b">
            <v>1</v>
          </cell>
          <cell r="AY6074" t="b">
            <v>1</v>
          </cell>
        </row>
        <row r="6075">
          <cell r="B6075" t="str">
            <v>1390008429001</v>
          </cell>
          <cell r="C6075" t="str">
            <v>AUTOMOTORES MANABITAS CIA LTDA</v>
          </cell>
          <cell r="D6075">
            <v>213</v>
          </cell>
          <cell r="E6075">
            <v>21308</v>
          </cell>
          <cell r="F6075">
            <v>2130850</v>
          </cell>
          <cell r="G6075" t="str">
            <v>COMERCIO</v>
          </cell>
          <cell r="H6075" t="str">
            <v>COMERCIO</v>
          </cell>
          <cell r="J6075" t="str">
            <v>MEDIANA EMPRESA B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 t="str">
            <v>C MANCERO</v>
          </cell>
          <cell r="P6075" t="str">
            <v>C MANCERO</v>
          </cell>
          <cell r="R6075">
            <v>0</v>
          </cell>
          <cell r="AE6075">
            <v>0</v>
          </cell>
          <cell r="AG6075">
            <v>0</v>
          </cell>
          <cell r="AN6075">
            <v>0</v>
          </cell>
          <cell r="AP6075">
            <v>14</v>
          </cell>
          <cell r="AQ6075" t="str">
            <v>VICENTA SÁNCHEZ</v>
          </cell>
          <cell r="AR6075">
            <v>4</v>
          </cell>
          <cell r="AS6075" t="str">
            <v>VERÓNICA MENÉNDEZ</v>
          </cell>
          <cell r="AT6075">
            <v>12</v>
          </cell>
          <cell r="AU6075" t="str">
            <v>CHRISTOPHER SANCHEZ</v>
          </cell>
          <cell r="AV6075" t="str">
            <v>#N/A</v>
          </cell>
          <cell r="AW6075" t="str">
            <v>#N/A</v>
          </cell>
          <cell r="AX6075" t="b">
            <v>1</v>
          </cell>
          <cell r="AY6075" t="b">
            <v>1</v>
          </cell>
        </row>
        <row r="6076">
          <cell r="B6076" t="str">
            <v>1390040217001</v>
          </cell>
          <cell r="C6076" t="str">
            <v>ABASTECIMIENTOS DOMESTICOS CIA LTDA A.B.</v>
          </cell>
          <cell r="D6076">
            <v>213</v>
          </cell>
          <cell r="E6076">
            <v>21308</v>
          </cell>
          <cell r="F6076">
            <v>2130850</v>
          </cell>
          <cell r="G6076" t="str">
            <v>COMERCIO</v>
          </cell>
          <cell r="H6076" t="str">
            <v>COMERCIO</v>
          </cell>
          <cell r="J6076" t="str">
            <v>MEDIANA EMPRESA B</v>
          </cell>
          <cell r="K6076">
            <v>0</v>
          </cell>
          <cell r="L6076" t="str">
            <v>01Empresas Normales</v>
          </cell>
          <cell r="M6076">
            <v>41821</v>
          </cell>
          <cell r="N6076">
            <v>0.36458333333333331</v>
          </cell>
          <cell r="O6076" t="str">
            <v>C MANCERO</v>
          </cell>
          <cell r="P6076" t="str">
            <v>C MANCERO</v>
          </cell>
          <cell r="Q6076" t="str">
            <v>EMPRESA</v>
          </cell>
          <cell r="R6076" t="str">
            <v>PAPEL</v>
          </cell>
          <cell r="S6076">
            <v>41821</v>
          </cell>
          <cell r="T6076">
            <v>0.66666666666666663</v>
          </cell>
          <cell r="U6076" t="str">
            <v>PRE-016</v>
          </cell>
          <cell r="V6076">
            <v>41830</v>
          </cell>
          <cell r="W6076">
            <v>0.64583333333333337</v>
          </cell>
          <cell r="AC6076">
            <v>41831</v>
          </cell>
          <cell r="AD6076">
            <v>0.33333333333333331</v>
          </cell>
          <cell r="AE6076" t="str">
            <v>MMORAN</v>
          </cell>
          <cell r="AF6076">
            <v>31</v>
          </cell>
          <cell r="AG6076">
            <v>0</v>
          </cell>
          <cell r="AK6076" t="str">
            <v>RECIBIDO EN VALIJA K. BAJAÑA</v>
          </cell>
          <cell r="AN6076">
            <v>0</v>
          </cell>
          <cell r="AP6076">
            <v>14</v>
          </cell>
          <cell r="AQ6076" t="str">
            <v>VICENTA SÁNCHEZ</v>
          </cell>
          <cell r="AR6076">
            <v>4</v>
          </cell>
          <cell r="AS6076" t="str">
            <v>VERÓNICA MENÉNDEZ</v>
          </cell>
          <cell r="AT6076">
            <v>12</v>
          </cell>
          <cell r="AU6076" t="str">
            <v>CHRISTOPHER SANCHEZ</v>
          </cell>
          <cell r="AV6076" t="str">
            <v>#N/A</v>
          </cell>
          <cell r="AW6076" t="str">
            <v>#N/A</v>
          </cell>
          <cell r="AX6076" t="b">
            <v>0</v>
          </cell>
          <cell r="AY6076" t="b">
            <v>0</v>
          </cell>
        </row>
        <row r="6077">
          <cell r="B6077" t="str">
            <v>1390097227001</v>
          </cell>
          <cell r="C6077" t="str">
            <v>COOPERATIVA DE TRANSPORTES MANABI</v>
          </cell>
          <cell r="D6077">
            <v>213</v>
          </cell>
          <cell r="E6077">
            <v>21301</v>
          </cell>
          <cell r="F6077">
            <v>2130150</v>
          </cell>
          <cell r="G6077" t="str">
            <v>COMERCIO</v>
          </cell>
          <cell r="H6077" t="str">
            <v>COMERCIO</v>
          </cell>
          <cell r="J6077" t="str">
            <v>MEDIANA EMPRESA B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 t="str">
            <v>S HOLGUIN</v>
          </cell>
          <cell r="P6077" t="str">
            <v>S HOLGUIN</v>
          </cell>
          <cell r="R6077">
            <v>0</v>
          </cell>
          <cell r="AE6077">
            <v>0</v>
          </cell>
          <cell r="AG6077">
            <v>0</v>
          </cell>
          <cell r="AN6077">
            <v>0</v>
          </cell>
          <cell r="AP6077">
            <v>9</v>
          </cell>
          <cell r="AQ6077" t="str">
            <v>SARAY HOLGUIN</v>
          </cell>
          <cell r="AR6077">
            <v>3</v>
          </cell>
          <cell r="AS6077" t="str">
            <v>CARLOS UYAGUARI</v>
          </cell>
          <cell r="AT6077">
            <v>6</v>
          </cell>
          <cell r="AU6077" t="str">
            <v>PAOLA PIHUAVE</v>
          </cell>
          <cell r="AV6077" t="str">
            <v>#N/A</v>
          </cell>
          <cell r="AW6077" t="str">
            <v>#N/A</v>
          </cell>
          <cell r="AX6077" t="b">
            <v>1</v>
          </cell>
          <cell r="AY6077" t="b">
            <v>1</v>
          </cell>
        </row>
        <row r="6078">
          <cell r="B6078" t="str">
            <v>1390132111001</v>
          </cell>
          <cell r="C6078" t="str">
            <v>MATERIALES PARA DECORACION DECORCASA CIA</v>
          </cell>
          <cell r="D6078">
            <v>213</v>
          </cell>
          <cell r="E6078">
            <v>21308</v>
          </cell>
          <cell r="F6078">
            <v>2130802</v>
          </cell>
          <cell r="G6078" t="str">
            <v>COMERCIO</v>
          </cell>
          <cell r="H6078" t="str">
            <v>COMERCIO</v>
          </cell>
          <cell r="J6078" t="str">
            <v>MEDIANA EMPRESA B</v>
          </cell>
          <cell r="K6078">
            <v>0</v>
          </cell>
          <cell r="L6078" t="str">
            <v>01Empresas Normales</v>
          </cell>
          <cell r="M6078">
            <v>41828</v>
          </cell>
          <cell r="N6078">
            <v>0.76736111111111116</v>
          </cell>
          <cell r="O6078" t="str">
            <v>R CUCALON</v>
          </cell>
          <cell r="P6078" t="str">
            <v>R CUCALON</v>
          </cell>
          <cell r="Q6078" t="str">
            <v>R CUCALON</v>
          </cell>
          <cell r="R6078" t="str">
            <v>PAPEL</v>
          </cell>
          <cell r="S6078">
            <v>41829</v>
          </cell>
          <cell r="T6078">
            <v>0.375</v>
          </cell>
          <cell r="U6078" t="str">
            <v>PRE-023</v>
          </cell>
          <cell r="AE6078">
            <v>0</v>
          </cell>
          <cell r="AG6078">
            <v>0</v>
          </cell>
          <cell r="AK6078" t="str">
            <v>RECIBIDO EN VALIJA K. BAJAÑA</v>
          </cell>
          <cell r="AN6078">
            <v>0</v>
          </cell>
          <cell r="AP6078">
            <v>16</v>
          </cell>
          <cell r="AQ6078" t="str">
            <v>RICARDO CUCALON</v>
          </cell>
          <cell r="AR6078">
            <v>4</v>
          </cell>
          <cell r="AS6078" t="str">
            <v>VERÓNICA MENÉNDEZ</v>
          </cell>
          <cell r="AT6078">
            <v>11</v>
          </cell>
          <cell r="AU6078" t="str">
            <v>ARACELY CAMPOZANO</v>
          </cell>
          <cell r="AV6078" t="str">
            <v>#N/A</v>
          </cell>
          <cell r="AW6078" t="str">
            <v>#N/A</v>
          </cell>
          <cell r="AX6078" t="b">
            <v>0</v>
          </cell>
          <cell r="AY6078" t="b">
            <v>0</v>
          </cell>
        </row>
        <row r="6079">
          <cell r="B6079" t="str">
            <v>1390143024001</v>
          </cell>
          <cell r="C6079" t="str">
            <v>PES NUNEZ SANTANA PESNUSAN CIA. LTDA.</v>
          </cell>
          <cell r="D6079">
            <v>213</v>
          </cell>
          <cell r="E6079">
            <v>21309</v>
          </cell>
          <cell r="F6079">
            <v>2130950</v>
          </cell>
          <cell r="G6079" t="str">
            <v>COMERCIO</v>
          </cell>
          <cell r="H6079" t="str">
            <v>COMERCIO</v>
          </cell>
          <cell r="J6079" t="str">
            <v>MEDIANA EMPRESA B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 t="str">
            <v>V SANCHEZ</v>
          </cell>
          <cell r="P6079" t="str">
            <v>V SANCHEZ</v>
          </cell>
          <cell r="R6079">
            <v>0</v>
          </cell>
          <cell r="AE6079">
            <v>0</v>
          </cell>
          <cell r="AG6079">
            <v>0</v>
          </cell>
          <cell r="AN6079">
            <v>0</v>
          </cell>
          <cell r="AP6079">
            <v>11</v>
          </cell>
          <cell r="AQ6079" t="str">
            <v>DIANA ARMIJOS</v>
          </cell>
          <cell r="AR6079">
            <v>3</v>
          </cell>
          <cell r="AS6079" t="str">
            <v>CARLOS UYAGUARI</v>
          </cell>
          <cell r="AT6079">
            <v>7</v>
          </cell>
          <cell r="AU6079" t="str">
            <v>LINDA TUTIVEN</v>
          </cell>
          <cell r="AV6079" t="str">
            <v>#N/A</v>
          </cell>
          <cell r="AW6079" t="str">
            <v>#N/A</v>
          </cell>
          <cell r="AX6079" t="b">
            <v>1</v>
          </cell>
          <cell r="AY6079" t="b">
            <v>1</v>
          </cell>
        </row>
        <row r="6080">
          <cell r="B6080" t="str">
            <v>1391702833001</v>
          </cell>
          <cell r="C6080" t="str">
            <v>VIGILANCIA PRIVADA NAVARRETE SEGURIDAD N</v>
          </cell>
          <cell r="D6080">
            <v>213</v>
          </cell>
          <cell r="E6080">
            <v>21308</v>
          </cell>
          <cell r="F6080">
            <v>2130850</v>
          </cell>
          <cell r="G6080" t="str">
            <v>SERVICIOS</v>
          </cell>
          <cell r="H6080" t="str">
            <v>SERVICIOS</v>
          </cell>
          <cell r="J6080" t="str">
            <v>MEDIANA EMPRESA B</v>
          </cell>
          <cell r="K6080">
            <v>0</v>
          </cell>
          <cell r="L6080" t="str">
            <v>03No ubicadas</v>
          </cell>
          <cell r="M6080">
            <v>41830</v>
          </cell>
          <cell r="N6080">
            <v>0.33333333333333331</v>
          </cell>
          <cell r="O6080" t="str">
            <v>C MANCERO</v>
          </cell>
          <cell r="P6080" t="str">
            <v>C MANCERO</v>
          </cell>
          <cell r="Q6080" t="str">
            <v>C MANCERO</v>
          </cell>
          <cell r="R6080" t="str">
            <v>PAPEL</v>
          </cell>
          <cell r="AC6080">
            <v>41831</v>
          </cell>
          <cell r="AD6080">
            <v>0.33333333333333331</v>
          </cell>
          <cell r="AE6080" t="str">
            <v>MMORAN</v>
          </cell>
          <cell r="AF6080">
            <v>31</v>
          </cell>
          <cell r="AG6080">
            <v>0</v>
          </cell>
          <cell r="AN6080">
            <v>0</v>
          </cell>
          <cell r="AP6080">
            <v>14</v>
          </cell>
          <cell r="AQ6080" t="str">
            <v>VICENTA SÁNCHEZ</v>
          </cell>
          <cell r="AR6080">
            <v>4</v>
          </cell>
          <cell r="AS6080" t="str">
            <v>VERÓNICA MENÉNDEZ</v>
          </cell>
          <cell r="AT6080">
            <v>12</v>
          </cell>
          <cell r="AU6080" t="str">
            <v>CHRISTOPHER SANCHEZ</v>
          </cell>
          <cell r="AV6080" t="str">
            <v>#N/A</v>
          </cell>
          <cell r="AW6080" t="str">
            <v>#N/A</v>
          </cell>
          <cell r="AX6080" t="b">
            <v>0</v>
          </cell>
          <cell r="AY6080" t="b">
            <v>0</v>
          </cell>
        </row>
        <row r="6081">
          <cell r="B6081" t="str">
            <v>1391703031001</v>
          </cell>
          <cell r="C6081" t="str">
            <v>LOMUCIA CIA.LTDA</v>
          </cell>
          <cell r="D6081">
            <v>213</v>
          </cell>
          <cell r="E6081">
            <v>21301</v>
          </cell>
          <cell r="F6081">
            <v>2130150</v>
          </cell>
          <cell r="G6081" t="str">
            <v>COMERCIO</v>
          </cell>
          <cell r="H6081" t="str">
            <v>COMERCIO</v>
          </cell>
          <cell r="J6081" t="str">
            <v>MEDIANA EMPRESA B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 t="str">
            <v>S HOLGUIN</v>
          </cell>
          <cell r="P6081" t="str">
            <v>S HOLGUIN</v>
          </cell>
          <cell r="R6081">
            <v>0</v>
          </cell>
          <cell r="AE6081">
            <v>0</v>
          </cell>
          <cell r="AG6081">
            <v>0</v>
          </cell>
          <cell r="AN6081">
            <v>0</v>
          </cell>
          <cell r="AP6081">
            <v>9</v>
          </cell>
          <cell r="AQ6081" t="str">
            <v>SARAY HOLGUIN</v>
          </cell>
          <cell r="AR6081">
            <v>3</v>
          </cell>
          <cell r="AS6081" t="str">
            <v>CARLOS UYAGUARI</v>
          </cell>
          <cell r="AT6081">
            <v>6</v>
          </cell>
          <cell r="AU6081" t="str">
            <v>PAOLA PIHUAVE</v>
          </cell>
          <cell r="AV6081" t="str">
            <v>#N/A</v>
          </cell>
          <cell r="AW6081" t="str">
            <v>#N/A</v>
          </cell>
          <cell r="AX6081" t="b">
            <v>1</v>
          </cell>
          <cell r="AY6081" t="b">
            <v>1</v>
          </cell>
        </row>
        <row r="6082">
          <cell r="B6082" t="str">
            <v>1391723431001</v>
          </cell>
          <cell r="C6082" t="str">
            <v>DISTRIBUIDORA SAN GABRIEL S.A SANGABRIEL</v>
          </cell>
          <cell r="D6082">
            <v>213</v>
          </cell>
          <cell r="E6082">
            <v>21308</v>
          </cell>
          <cell r="F6082">
            <v>2130802</v>
          </cell>
          <cell r="G6082" t="str">
            <v>COMERCIO</v>
          </cell>
          <cell r="H6082" t="str">
            <v>COMERCIO</v>
          </cell>
          <cell r="J6082" t="str">
            <v>MEDIANA EMPRESA B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 t="str">
            <v>R CUCALON</v>
          </cell>
          <cell r="P6082" t="str">
            <v>R CUCALON</v>
          </cell>
          <cell r="R6082">
            <v>0</v>
          </cell>
          <cell r="AE6082">
            <v>0</v>
          </cell>
          <cell r="AG6082">
            <v>0</v>
          </cell>
          <cell r="AN6082">
            <v>0</v>
          </cell>
          <cell r="AP6082">
            <v>16</v>
          </cell>
          <cell r="AQ6082" t="str">
            <v>RICARDO CUCALON</v>
          </cell>
          <cell r="AR6082">
            <v>4</v>
          </cell>
          <cell r="AS6082" t="str">
            <v>VERÓNICA MENÉNDEZ</v>
          </cell>
          <cell r="AT6082">
            <v>11</v>
          </cell>
          <cell r="AU6082" t="str">
            <v>ARACELY CAMPOZANO</v>
          </cell>
          <cell r="AV6082" t="str">
            <v>#N/A</v>
          </cell>
          <cell r="AW6082" t="str">
            <v>#N/A</v>
          </cell>
          <cell r="AX6082" t="b">
            <v>1</v>
          </cell>
          <cell r="AY6082" t="b">
            <v>1</v>
          </cell>
        </row>
        <row r="6083">
          <cell r="B6083" t="str">
            <v>1391723555001</v>
          </cell>
          <cell r="C6083" t="str">
            <v>PROQUIMARSA S.A</v>
          </cell>
          <cell r="D6083">
            <v>213</v>
          </cell>
          <cell r="E6083">
            <v>21308</v>
          </cell>
          <cell r="F6083">
            <v>2130802</v>
          </cell>
          <cell r="G6083" t="str">
            <v>COMERCIO</v>
          </cell>
          <cell r="H6083" t="str">
            <v>COMERCIO</v>
          </cell>
          <cell r="J6083" t="str">
            <v>MEDIANA EMPRESA B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 t="str">
            <v>R CUCALON</v>
          </cell>
          <cell r="P6083" t="str">
            <v>R CUCALON</v>
          </cell>
          <cell r="R6083">
            <v>0</v>
          </cell>
          <cell r="AE6083">
            <v>0</v>
          </cell>
          <cell r="AG6083">
            <v>0</v>
          </cell>
          <cell r="AN6083">
            <v>0</v>
          </cell>
          <cell r="AP6083">
            <v>16</v>
          </cell>
          <cell r="AQ6083" t="str">
            <v>RICARDO CUCALON</v>
          </cell>
          <cell r="AR6083">
            <v>4</v>
          </cell>
          <cell r="AS6083" t="str">
            <v>VERÓNICA MENÉNDEZ</v>
          </cell>
          <cell r="AT6083">
            <v>11</v>
          </cell>
          <cell r="AU6083" t="str">
            <v>ARACELY CAMPOZANO</v>
          </cell>
          <cell r="AV6083" t="str">
            <v>#N/A</v>
          </cell>
          <cell r="AW6083" t="str">
            <v>#N/A</v>
          </cell>
          <cell r="AX6083" t="b">
            <v>1</v>
          </cell>
          <cell r="AY6083" t="b">
            <v>1</v>
          </cell>
        </row>
        <row r="6084">
          <cell r="B6084" t="str">
            <v>1391723563001</v>
          </cell>
          <cell r="C6084" t="str">
            <v>LOSBIZARROS CIA. LTDA.</v>
          </cell>
          <cell r="D6084">
            <v>213</v>
          </cell>
          <cell r="E6084">
            <v>21306</v>
          </cell>
          <cell r="F6084">
            <v>2130650</v>
          </cell>
          <cell r="G6084" t="str">
            <v>COMERCIO</v>
          </cell>
          <cell r="H6084" t="str">
            <v>COMERCIO</v>
          </cell>
          <cell r="J6084" t="str">
            <v>MEDIANA EMPRESA B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 t="str">
            <v>R BONILLA</v>
          </cell>
          <cell r="P6084" t="str">
            <v>R BONILLA</v>
          </cell>
          <cell r="R6084">
            <v>0</v>
          </cell>
          <cell r="AE6084">
            <v>0</v>
          </cell>
          <cell r="AG6084">
            <v>0</v>
          </cell>
          <cell r="AN6084">
            <v>0</v>
          </cell>
          <cell r="AP6084">
            <v>13</v>
          </cell>
          <cell r="AQ6084" t="str">
            <v>ROBERT BONILLA</v>
          </cell>
          <cell r="AR6084">
            <v>4</v>
          </cell>
          <cell r="AS6084" t="str">
            <v>VERÓNICA MENÉNDEZ</v>
          </cell>
          <cell r="AT6084">
            <v>14</v>
          </cell>
          <cell r="AU6084" t="str">
            <v>CRITICO_14</v>
          </cell>
          <cell r="AV6084" t="str">
            <v>#N/A</v>
          </cell>
          <cell r="AW6084" t="str">
            <v>#N/A</v>
          </cell>
          <cell r="AX6084" t="b">
            <v>1</v>
          </cell>
          <cell r="AY6084" t="b">
            <v>1</v>
          </cell>
        </row>
        <row r="6085">
          <cell r="B6085" t="str">
            <v>1391727240001</v>
          </cell>
          <cell r="C6085" t="str">
            <v>PINTURAS EL MAESTRO CIA. LTDA.</v>
          </cell>
          <cell r="D6085">
            <v>213</v>
          </cell>
          <cell r="E6085">
            <v>21301</v>
          </cell>
          <cell r="F6085">
            <v>2130150</v>
          </cell>
          <cell r="G6085" t="str">
            <v>COMERCIO</v>
          </cell>
          <cell r="H6085" t="str">
            <v>COMERCIO</v>
          </cell>
          <cell r="J6085" t="str">
            <v>MEDIANA EMPRESA B</v>
          </cell>
          <cell r="K6085">
            <v>0</v>
          </cell>
          <cell r="L6085" t="str">
            <v>01Empresas Normales</v>
          </cell>
          <cell r="M6085">
            <v>41814</v>
          </cell>
          <cell r="N6085">
            <v>0.5</v>
          </cell>
          <cell r="O6085" t="str">
            <v>S HOLGUIN</v>
          </cell>
          <cell r="P6085" t="str">
            <v>S HOLGUIN</v>
          </cell>
          <cell r="Q6085" t="str">
            <v>EMPRESA</v>
          </cell>
          <cell r="R6085" t="str">
            <v>PAPEL</v>
          </cell>
          <cell r="S6085">
            <v>41814</v>
          </cell>
          <cell r="T6085">
            <v>0.66666666666666663</v>
          </cell>
          <cell r="U6085" t="str">
            <v>PRE-013</v>
          </cell>
          <cell r="V6085">
            <v>41823</v>
          </cell>
          <cell r="W6085">
            <v>0.73819444444444449</v>
          </cell>
          <cell r="AC6085">
            <v>41824</v>
          </cell>
          <cell r="AD6085">
            <v>0.49861111111111112</v>
          </cell>
          <cell r="AE6085" t="str">
            <v>MMORAN</v>
          </cell>
          <cell r="AF6085">
            <v>25</v>
          </cell>
          <cell r="AG6085">
            <v>0</v>
          </cell>
          <cell r="AN6085">
            <v>0</v>
          </cell>
          <cell r="AP6085">
            <v>9</v>
          </cell>
          <cell r="AQ6085" t="str">
            <v>SARAY HOLGUIN</v>
          </cell>
          <cell r="AR6085">
            <v>3</v>
          </cell>
          <cell r="AS6085" t="str">
            <v>CARLOS UYAGUARI</v>
          </cell>
          <cell r="AT6085">
            <v>6</v>
          </cell>
          <cell r="AU6085" t="str">
            <v>PAOLA PIHUAVE</v>
          </cell>
          <cell r="AV6085" t="str">
            <v>#N/A</v>
          </cell>
          <cell r="AW6085" t="str">
            <v>#N/A</v>
          </cell>
          <cell r="AX6085" t="b">
            <v>0</v>
          </cell>
          <cell r="AY6085" t="b">
            <v>0</v>
          </cell>
        </row>
        <row r="6086">
          <cell r="B6086" t="str">
            <v>1391732171001</v>
          </cell>
          <cell r="C6086" t="str">
            <v>TALLERES DE SERVICIOS AUTOMOTRICES CEDEP</v>
          </cell>
          <cell r="D6086">
            <v>213</v>
          </cell>
          <cell r="E6086">
            <v>21308</v>
          </cell>
          <cell r="F6086">
            <v>2130850</v>
          </cell>
          <cell r="G6086" t="str">
            <v>COMERCIO</v>
          </cell>
          <cell r="H6086" t="str">
            <v>COMERCIO</v>
          </cell>
          <cell r="J6086" t="str">
            <v>MEDIANA EMPRESA B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 t="str">
            <v>C MANCERO</v>
          </cell>
          <cell r="P6086" t="str">
            <v>C MANCERO</v>
          </cell>
          <cell r="R6086">
            <v>0</v>
          </cell>
          <cell r="AE6086">
            <v>0</v>
          </cell>
          <cell r="AG6086">
            <v>0</v>
          </cell>
          <cell r="AN6086">
            <v>0</v>
          </cell>
          <cell r="AP6086">
            <v>14</v>
          </cell>
          <cell r="AQ6086" t="str">
            <v>VICENTA SÁNCHEZ</v>
          </cell>
          <cell r="AR6086">
            <v>4</v>
          </cell>
          <cell r="AS6086" t="str">
            <v>VERÓNICA MENÉNDEZ</v>
          </cell>
          <cell r="AT6086">
            <v>12</v>
          </cell>
          <cell r="AU6086" t="str">
            <v>CHRISTOPHER SANCHEZ</v>
          </cell>
          <cell r="AV6086" t="str">
            <v>#N/A</v>
          </cell>
          <cell r="AW6086" t="str">
            <v>#N/A</v>
          </cell>
          <cell r="AX6086" t="b">
            <v>1</v>
          </cell>
          <cell r="AY6086" t="b">
            <v>1</v>
          </cell>
        </row>
        <row r="6087">
          <cell r="B6087" t="str">
            <v>1391736649001</v>
          </cell>
          <cell r="C6087" t="str">
            <v>FERRETERIA ZAMBRANO SUAREZ S.A. FEZAMSU</v>
          </cell>
          <cell r="D6087">
            <v>213</v>
          </cell>
          <cell r="E6087">
            <v>21308</v>
          </cell>
          <cell r="F6087">
            <v>2130802</v>
          </cell>
          <cell r="G6087" t="str">
            <v>COMERCIO</v>
          </cell>
          <cell r="H6087" t="str">
            <v>COMERCIO</v>
          </cell>
          <cell r="J6087" t="str">
            <v>MEDIANA EMPRESA B</v>
          </cell>
          <cell r="K6087">
            <v>0</v>
          </cell>
          <cell r="L6087" t="str">
            <v>01Empresas Normales</v>
          </cell>
          <cell r="M6087">
            <v>41814</v>
          </cell>
          <cell r="N6087">
            <v>0.66666666666666663</v>
          </cell>
          <cell r="O6087" t="str">
            <v>R CUCALON</v>
          </cell>
          <cell r="P6087" t="str">
            <v>R CUCALON</v>
          </cell>
          <cell r="Q6087" t="str">
            <v>EMPRESA</v>
          </cell>
          <cell r="R6087" t="str">
            <v>PAPEL</v>
          </cell>
          <cell r="S6087">
            <v>41815</v>
          </cell>
          <cell r="T6087">
            <v>0.375</v>
          </cell>
          <cell r="U6087" t="str">
            <v>PRE-013</v>
          </cell>
          <cell r="V6087">
            <v>41827</v>
          </cell>
          <cell r="W6087">
            <v>0.70833333333333337</v>
          </cell>
          <cell r="AC6087">
            <v>41828</v>
          </cell>
          <cell r="AD6087">
            <v>0.33333333333333331</v>
          </cell>
          <cell r="AE6087" t="str">
            <v>MMORAN</v>
          </cell>
          <cell r="AF6087">
            <v>28</v>
          </cell>
          <cell r="AG6087">
            <v>0</v>
          </cell>
          <cell r="AN6087">
            <v>0</v>
          </cell>
          <cell r="AP6087">
            <v>16</v>
          </cell>
          <cell r="AQ6087" t="str">
            <v>RICARDO CUCALON</v>
          </cell>
          <cell r="AR6087">
            <v>4</v>
          </cell>
          <cell r="AS6087" t="str">
            <v>VERÓNICA MENÉNDEZ</v>
          </cell>
          <cell r="AT6087">
            <v>11</v>
          </cell>
          <cell r="AU6087" t="str">
            <v>ARACELY CAMPOZANO</v>
          </cell>
          <cell r="AV6087" t="str">
            <v>#N/A</v>
          </cell>
          <cell r="AW6087" t="str">
            <v>#N/A</v>
          </cell>
          <cell r="AX6087" t="b">
            <v>0</v>
          </cell>
          <cell r="AY6087" t="b">
            <v>0</v>
          </cell>
        </row>
        <row r="6088">
          <cell r="B6088" t="str">
            <v>1391741758001</v>
          </cell>
          <cell r="C6088" t="str">
            <v>FERRETERIA ZAMBRANO HERMANOS FEHZAM S.A.</v>
          </cell>
          <cell r="D6088">
            <v>213</v>
          </cell>
          <cell r="E6088">
            <v>21308</v>
          </cell>
          <cell r="F6088">
            <v>2130850</v>
          </cell>
          <cell r="G6088" t="str">
            <v>COMERCIO</v>
          </cell>
          <cell r="H6088" t="str">
            <v>COMERCIO</v>
          </cell>
          <cell r="J6088" t="str">
            <v>MEDIANA EMPRESA B</v>
          </cell>
          <cell r="K6088">
            <v>0</v>
          </cell>
          <cell r="L6088" t="str">
            <v>01Empresas Normales</v>
          </cell>
          <cell r="M6088">
            <v>41814</v>
          </cell>
          <cell r="N6088">
            <v>0.66666666666666663</v>
          </cell>
          <cell r="O6088" t="str">
            <v>C MANCERO</v>
          </cell>
          <cell r="P6088" t="str">
            <v>C MANCERO</v>
          </cell>
          <cell r="Q6088" t="str">
            <v>EMPRESA</v>
          </cell>
          <cell r="R6088" t="str">
            <v>PAPEL</v>
          </cell>
          <cell r="S6088">
            <v>41815</v>
          </cell>
          <cell r="T6088">
            <v>0.375</v>
          </cell>
          <cell r="U6088" t="str">
            <v>PRE-013</v>
          </cell>
          <cell r="V6088">
            <v>41815</v>
          </cell>
          <cell r="W6088">
            <v>0.58333333333333337</v>
          </cell>
          <cell r="AC6088">
            <v>41816</v>
          </cell>
          <cell r="AD6088">
            <v>0.64930555555555558</v>
          </cell>
          <cell r="AE6088" t="str">
            <v>MMORAN</v>
          </cell>
          <cell r="AF6088">
            <v>20</v>
          </cell>
          <cell r="AG6088">
            <v>0</v>
          </cell>
          <cell r="AN6088">
            <v>0</v>
          </cell>
          <cell r="AP6088">
            <v>14</v>
          </cell>
          <cell r="AQ6088" t="str">
            <v>VICENTA SÁNCHEZ</v>
          </cell>
          <cell r="AR6088">
            <v>4</v>
          </cell>
          <cell r="AS6088" t="str">
            <v>VERÓNICA MENÉNDEZ</v>
          </cell>
          <cell r="AT6088">
            <v>14</v>
          </cell>
          <cell r="AU6088" t="str">
            <v>CRITICO_14</v>
          </cell>
          <cell r="AV6088" t="str">
            <v>1</v>
          </cell>
          <cell r="AW6088" t="str">
            <v>1391741758001</v>
          </cell>
          <cell r="AX6088" t="b">
            <v>0</v>
          </cell>
          <cell r="AY6088" t="b">
            <v>0</v>
          </cell>
        </row>
        <row r="6089">
          <cell r="B6089" t="str">
            <v>1391742053001</v>
          </cell>
          <cell r="C6089" t="str">
            <v>DISTRIBUIDORA FLIPPER S.A.</v>
          </cell>
          <cell r="D6089">
            <v>213</v>
          </cell>
          <cell r="E6089">
            <v>21309</v>
          </cell>
          <cell r="F6089">
            <v>2130950</v>
          </cell>
          <cell r="G6089" t="str">
            <v>COMERCIO</v>
          </cell>
          <cell r="H6089" t="str">
            <v>COMERCIO</v>
          </cell>
          <cell r="J6089" t="str">
            <v>MEDIANA EMPRESA B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 t="str">
            <v>V SANCHEZ</v>
          </cell>
          <cell r="P6089" t="str">
            <v>V SANCHEZ</v>
          </cell>
          <cell r="R6089">
            <v>0</v>
          </cell>
          <cell r="AE6089">
            <v>0</v>
          </cell>
          <cell r="AG6089">
            <v>0</v>
          </cell>
          <cell r="AN6089">
            <v>0</v>
          </cell>
          <cell r="AP6089">
            <v>11</v>
          </cell>
          <cell r="AQ6089" t="str">
            <v>DIANA ARMIJOS</v>
          </cell>
          <cell r="AR6089">
            <v>3</v>
          </cell>
          <cell r="AS6089" t="str">
            <v>CARLOS UYAGUARI</v>
          </cell>
          <cell r="AT6089">
            <v>7</v>
          </cell>
          <cell r="AU6089" t="str">
            <v>LINDA TUTIVEN</v>
          </cell>
          <cell r="AV6089" t="str">
            <v>#N/A</v>
          </cell>
          <cell r="AW6089" t="str">
            <v>#N/A</v>
          </cell>
          <cell r="AX6089" t="b">
            <v>1</v>
          </cell>
          <cell r="AY6089" t="b">
            <v>1</v>
          </cell>
        </row>
        <row r="6090">
          <cell r="B6090" t="str">
            <v>1391748485001</v>
          </cell>
          <cell r="C6090" t="str">
            <v>IMPORTACIONES SELECTAS S.A.</v>
          </cell>
          <cell r="D6090">
            <v>213</v>
          </cell>
          <cell r="E6090">
            <v>21301</v>
          </cell>
          <cell r="F6090">
            <v>2130150</v>
          </cell>
          <cell r="G6090" t="str">
            <v>COMERCIO</v>
          </cell>
          <cell r="H6090" t="str">
            <v>COMERCIO</v>
          </cell>
          <cell r="J6090" t="str">
            <v>MEDIANA EMPRESA B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 t="str">
            <v>S HOLGUIN</v>
          </cell>
          <cell r="P6090" t="str">
            <v>S HOLGUIN</v>
          </cell>
          <cell r="R6090">
            <v>0</v>
          </cell>
          <cell r="AE6090">
            <v>0</v>
          </cell>
          <cell r="AG6090">
            <v>0</v>
          </cell>
          <cell r="AN6090">
            <v>0</v>
          </cell>
          <cell r="AP6090">
            <v>9</v>
          </cell>
          <cell r="AQ6090" t="str">
            <v>SARAY HOLGUIN</v>
          </cell>
          <cell r="AR6090">
            <v>3</v>
          </cell>
          <cell r="AS6090" t="str">
            <v>CARLOS UYAGUARI</v>
          </cell>
          <cell r="AT6090">
            <v>6</v>
          </cell>
          <cell r="AU6090" t="str">
            <v>PAOLA PIHUAVE</v>
          </cell>
          <cell r="AV6090" t="str">
            <v>#N/A</v>
          </cell>
          <cell r="AW6090" t="str">
            <v>#N/A</v>
          </cell>
          <cell r="AX6090" t="b">
            <v>1</v>
          </cell>
          <cell r="AY6090" t="b">
            <v>1</v>
          </cell>
        </row>
        <row r="6091">
          <cell r="B6091" t="str">
            <v>1391768885001</v>
          </cell>
          <cell r="C6091" t="str">
            <v>UNILACADENA S.A.</v>
          </cell>
          <cell r="D6091">
            <v>213</v>
          </cell>
          <cell r="E6091">
            <v>21301</v>
          </cell>
          <cell r="F6091">
            <v>2130150</v>
          </cell>
          <cell r="G6091" t="str">
            <v>COMERCIO</v>
          </cell>
          <cell r="H6091" t="str">
            <v>COMERCIO</v>
          </cell>
          <cell r="J6091" t="str">
            <v>MEDIANA EMPRESA B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 t="str">
            <v>S HOLGUIN</v>
          </cell>
          <cell r="P6091" t="str">
            <v>S HOLGUIN</v>
          </cell>
          <cell r="R6091">
            <v>0</v>
          </cell>
          <cell r="AE6091">
            <v>0</v>
          </cell>
          <cell r="AG6091">
            <v>0</v>
          </cell>
          <cell r="AN6091">
            <v>0</v>
          </cell>
          <cell r="AP6091">
            <v>9</v>
          </cell>
          <cell r="AQ6091" t="str">
            <v>SARAY HOLGUIN</v>
          </cell>
          <cell r="AR6091">
            <v>3</v>
          </cell>
          <cell r="AS6091" t="str">
            <v>CARLOS UYAGUARI</v>
          </cell>
          <cell r="AT6091">
            <v>6</v>
          </cell>
          <cell r="AU6091" t="str">
            <v>PAOLA PIHUAVE</v>
          </cell>
          <cell r="AV6091" t="str">
            <v>#N/A</v>
          </cell>
          <cell r="AW6091" t="str">
            <v>#N/A</v>
          </cell>
          <cell r="AX6091" t="b">
            <v>1</v>
          </cell>
          <cell r="AY6091" t="b">
            <v>1</v>
          </cell>
        </row>
        <row r="6092">
          <cell r="B6092" t="str">
            <v>1704737186001</v>
          </cell>
          <cell r="C6092" t="str">
            <v>ORDOÑEZ RUBIO EDGAR SANTIAGO</v>
          </cell>
          <cell r="D6092">
            <v>123</v>
          </cell>
          <cell r="E6092">
            <v>12301</v>
          </cell>
          <cell r="F6092">
            <v>1230150</v>
          </cell>
          <cell r="G6092" t="str">
            <v>COMERCIO</v>
          </cell>
          <cell r="H6092" t="str">
            <v>COMERCIO</v>
          </cell>
          <cell r="J6092" t="str">
            <v>MEDIANA EMPRESA B</v>
          </cell>
          <cell r="K6092">
            <v>0</v>
          </cell>
          <cell r="L6092" t="str">
            <v>02Empresas Liquidadas</v>
          </cell>
          <cell r="M6092">
            <v>41835</v>
          </cell>
          <cell r="N6092">
            <v>0.67361111111111116</v>
          </cell>
          <cell r="O6092" t="str">
            <v>G HERNANDEZ</v>
          </cell>
          <cell r="P6092" t="str">
            <v>G HERNANDEZ</v>
          </cell>
          <cell r="Q6092" t="str">
            <v>G HERNANDEZ</v>
          </cell>
          <cell r="R6092" t="str">
            <v>PAPEL</v>
          </cell>
          <cell r="AC6092">
            <v>41836</v>
          </cell>
          <cell r="AD6092">
            <v>0.33333333333333331</v>
          </cell>
          <cell r="AE6092" t="str">
            <v>MMORAN</v>
          </cell>
          <cell r="AF6092">
            <v>34</v>
          </cell>
          <cell r="AG6092">
            <v>0</v>
          </cell>
          <cell r="AN6092">
            <v>0</v>
          </cell>
          <cell r="AP6092">
            <v>17</v>
          </cell>
          <cell r="AQ6092" t="str">
            <v>GEOVANNY HERNANDEZ</v>
          </cell>
          <cell r="AR6092">
            <v>5</v>
          </cell>
          <cell r="AS6092" t="str">
            <v>ROSA ESCALANTE</v>
          </cell>
          <cell r="AT6092">
            <v>13</v>
          </cell>
          <cell r="AU6092" t="str">
            <v>MARIA LANDA</v>
          </cell>
          <cell r="AV6092" t="str">
            <v>#N/A</v>
          </cell>
          <cell r="AW6092" t="str">
            <v>#N/A</v>
          </cell>
          <cell r="AX6092" t="b">
            <v>0</v>
          </cell>
          <cell r="AY6092" t="b">
            <v>0</v>
          </cell>
        </row>
        <row r="6093">
          <cell r="B6093" t="str">
            <v>1707229017001</v>
          </cell>
          <cell r="C6093" t="str">
            <v>CACERES LOPEZ RENATA ELVIRA</v>
          </cell>
          <cell r="D6093">
            <v>123</v>
          </cell>
          <cell r="E6093">
            <v>12301</v>
          </cell>
          <cell r="F6093">
            <v>1230150</v>
          </cell>
          <cell r="G6093" t="str">
            <v>COMERCIO</v>
          </cell>
          <cell r="H6093" t="str">
            <v>COMERCIO</v>
          </cell>
          <cell r="J6093" t="str">
            <v>MEDIANA EMPRESA B</v>
          </cell>
          <cell r="K6093">
            <v>0</v>
          </cell>
          <cell r="L6093" t="str">
            <v>03No ubicadas</v>
          </cell>
          <cell r="M6093">
            <v>41835</v>
          </cell>
          <cell r="N6093">
            <v>0.66736111111111107</v>
          </cell>
          <cell r="O6093" t="str">
            <v>G HERNANDEZ</v>
          </cell>
          <cell r="P6093" t="str">
            <v>G HERNANDEZ</v>
          </cell>
          <cell r="Q6093" t="str">
            <v>G HERNANDEZ</v>
          </cell>
          <cell r="R6093" t="str">
            <v>PAPEL</v>
          </cell>
          <cell r="AC6093">
            <v>41836</v>
          </cell>
          <cell r="AD6093">
            <v>0.33333333333333331</v>
          </cell>
          <cell r="AE6093" t="str">
            <v>MMORAN</v>
          </cell>
          <cell r="AF6093">
            <v>34</v>
          </cell>
          <cell r="AG6093">
            <v>0</v>
          </cell>
          <cell r="AN6093">
            <v>0</v>
          </cell>
          <cell r="AP6093">
            <v>17</v>
          </cell>
          <cell r="AQ6093" t="str">
            <v>GEOVANNY HERNANDEZ</v>
          </cell>
          <cell r="AR6093">
            <v>5</v>
          </cell>
          <cell r="AS6093" t="str">
            <v>ROSA ESCALANTE</v>
          </cell>
          <cell r="AT6093">
            <v>11</v>
          </cell>
          <cell r="AU6093" t="str">
            <v>ARACELY CAMPOZANO</v>
          </cell>
          <cell r="AV6093" t="str">
            <v>#N/A</v>
          </cell>
          <cell r="AW6093" t="str">
            <v>#N/A</v>
          </cell>
          <cell r="AX6093" t="b">
            <v>0</v>
          </cell>
          <cell r="AY6093" t="b">
            <v>0</v>
          </cell>
        </row>
        <row r="6094">
          <cell r="B6094" t="str">
            <v>1707506125001</v>
          </cell>
          <cell r="C6094" t="str">
            <v>HANG KU HOI PENG</v>
          </cell>
          <cell r="D6094">
            <v>209</v>
          </cell>
          <cell r="E6094">
            <v>20908</v>
          </cell>
          <cell r="F6094">
            <v>2090850</v>
          </cell>
          <cell r="G6094" t="str">
            <v>COMERCIO</v>
          </cell>
          <cell r="H6094" t="str">
            <v>COMERCIO</v>
          </cell>
          <cell r="J6094" t="str">
            <v>MEDIANA EMPRESA B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 t="str">
            <v>G CASANELLO</v>
          </cell>
          <cell r="P6094" t="str">
            <v>G CASANELLO</v>
          </cell>
          <cell r="R6094">
            <v>0</v>
          </cell>
          <cell r="AE6094">
            <v>0</v>
          </cell>
          <cell r="AG6094">
            <v>0</v>
          </cell>
          <cell r="AN6094">
            <v>0</v>
          </cell>
          <cell r="AP6094">
            <v>21</v>
          </cell>
          <cell r="AQ6094" t="str">
            <v>GINA CASSANELLO</v>
          </cell>
          <cell r="AR6094">
            <v>6</v>
          </cell>
          <cell r="AS6094" t="str">
            <v>NELSON BELTRAN</v>
          </cell>
          <cell r="AT6094">
            <v>9</v>
          </cell>
          <cell r="AU6094" t="str">
            <v>WILSON CHANG</v>
          </cell>
          <cell r="AV6094" t="str">
            <v>#N/A</v>
          </cell>
          <cell r="AW6094" t="str">
            <v>#N/A</v>
          </cell>
          <cell r="AX6094" t="b">
            <v>1</v>
          </cell>
          <cell r="AY6094" t="b">
            <v>1</v>
          </cell>
        </row>
        <row r="6095">
          <cell r="B6095" t="str">
            <v>1710707413001</v>
          </cell>
          <cell r="C6095" t="str">
            <v>LOPEZ MENESES JOSE ELOY</v>
          </cell>
          <cell r="D6095">
            <v>123</v>
          </cell>
          <cell r="E6095">
            <v>12301</v>
          </cell>
          <cell r="F6095">
            <v>1230150</v>
          </cell>
          <cell r="G6095" t="str">
            <v>COMERCIO</v>
          </cell>
          <cell r="H6095" t="str">
            <v>COMERCIO</v>
          </cell>
          <cell r="J6095" t="str">
            <v>MEDIANA EMPRESA B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 t="str">
            <v>G HERNANDEZ</v>
          </cell>
          <cell r="P6095" t="str">
            <v>G HERNANDEZ</v>
          </cell>
          <cell r="R6095">
            <v>0</v>
          </cell>
          <cell r="AE6095">
            <v>0</v>
          </cell>
          <cell r="AG6095">
            <v>0</v>
          </cell>
          <cell r="AN6095">
            <v>0</v>
          </cell>
          <cell r="AP6095">
            <v>17</v>
          </cell>
          <cell r="AQ6095" t="str">
            <v>GEOVANNY HERNANDEZ</v>
          </cell>
          <cell r="AR6095">
            <v>5</v>
          </cell>
          <cell r="AS6095" t="str">
            <v>ROSA ESCALANTE</v>
          </cell>
          <cell r="AT6095">
            <v>13</v>
          </cell>
          <cell r="AU6095" t="str">
            <v>MARIA LANDA</v>
          </cell>
          <cell r="AV6095" t="str">
            <v>#N/A</v>
          </cell>
          <cell r="AW6095" t="str">
            <v>#N/A</v>
          </cell>
          <cell r="AX6095" t="b">
            <v>1</v>
          </cell>
          <cell r="AY6095" t="b">
            <v>1</v>
          </cell>
        </row>
        <row r="6096">
          <cell r="B6096" t="str">
            <v>1713962049001</v>
          </cell>
          <cell r="C6096" t="str">
            <v>VALLEJO RUIZ ANIBAL VINICIO</v>
          </cell>
          <cell r="D6096">
            <v>123</v>
          </cell>
          <cell r="E6096">
            <v>12301</v>
          </cell>
          <cell r="F6096">
            <v>1230150</v>
          </cell>
          <cell r="G6096" t="str">
            <v>COMERCIO</v>
          </cell>
          <cell r="H6096" t="str">
            <v>COMERCIO</v>
          </cell>
          <cell r="J6096" t="str">
            <v>MEDIANA EMPRESA B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 t="str">
            <v>G HERNANDEZ</v>
          </cell>
          <cell r="P6096" t="str">
            <v>G HERNANDEZ</v>
          </cell>
          <cell r="R6096">
            <v>0</v>
          </cell>
          <cell r="AE6096">
            <v>0</v>
          </cell>
          <cell r="AG6096">
            <v>0</v>
          </cell>
          <cell r="AN6096">
            <v>0</v>
          </cell>
          <cell r="AP6096">
            <v>17</v>
          </cell>
          <cell r="AQ6096" t="str">
            <v>GEOVANNY HERNANDEZ</v>
          </cell>
          <cell r="AR6096">
            <v>5</v>
          </cell>
          <cell r="AS6096" t="str">
            <v>ROSA ESCALANTE</v>
          </cell>
          <cell r="AT6096">
            <v>13</v>
          </cell>
          <cell r="AU6096" t="str">
            <v>MARIA LANDA</v>
          </cell>
          <cell r="AV6096" t="str">
            <v>#N/A</v>
          </cell>
          <cell r="AW6096" t="str">
            <v>#N/A</v>
          </cell>
          <cell r="AX6096" t="b">
            <v>1</v>
          </cell>
          <cell r="AY6096" t="b">
            <v>1</v>
          </cell>
        </row>
        <row r="6097">
          <cell r="B6097" t="str">
            <v>1791725530001</v>
          </cell>
          <cell r="C6097" t="str">
            <v>COELEC S.C.</v>
          </cell>
          <cell r="D6097">
            <v>123</v>
          </cell>
          <cell r="E6097">
            <v>12301</v>
          </cell>
          <cell r="F6097">
            <v>1230150</v>
          </cell>
          <cell r="G6097" t="str">
            <v>COMERCIO</v>
          </cell>
          <cell r="H6097" t="str">
            <v>COMERCIO</v>
          </cell>
          <cell r="J6097" t="str">
            <v>MEDIANA EMPRESA B</v>
          </cell>
          <cell r="K6097">
            <v>0</v>
          </cell>
          <cell r="L6097" t="str">
            <v>01Empresas Normales</v>
          </cell>
          <cell r="M6097">
            <v>41827</v>
          </cell>
          <cell r="N6097">
            <v>0.35416666666666669</v>
          </cell>
          <cell r="O6097" t="str">
            <v>G HERNANDEZ</v>
          </cell>
          <cell r="P6097" t="str">
            <v>G HERNANDEZ</v>
          </cell>
          <cell r="Q6097" t="str">
            <v>APLICATIVO WEB</v>
          </cell>
          <cell r="R6097" t="str">
            <v>APLICATIVO WEB</v>
          </cell>
          <cell r="S6097">
            <v>41827</v>
          </cell>
          <cell r="T6097">
            <v>0.54166666666666663</v>
          </cell>
          <cell r="U6097" t="str">
            <v>PRE-022</v>
          </cell>
          <cell r="AE6097">
            <v>0</v>
          </cell>
          <cell r="AG6097">
            <v>0</v>
          </cell>
          <cell r="AN6097">
            <v>0</v>
          </cell>
          <cell r="AP6097">
            <v>17</v>
          </cell>
          <cell r="AQ6097" t="str">
            <v>GEOVANNY HERNANDEZ</v>
          </cell>
          <cell r="AR6097">
            <v>5</v>
          </cell>
          <cell r="AS6097" t="str">
            <v>ROSA ESCALANTE</v>
          </cell>
          <cell r="AT6097">
            <v>13</v>
          </cell>
          <cell r="AU6097" t="str">
            <v>MARIA LANDA</v>
          </cell>
          <cell r="AV6097" t="str">
            <v>1</v>
          </cell>
          <cell r="AW6097" t="str">
            <v>1791725530001</v>
          </cell>
          <cell r="AX6097" t="b">
            <v>0</v>
          </cell>
          <cell r="AY6097" t="b">
            <v>0</v>
          </cell>
        </row>
        <row r="6098">
          <cell r="B6098" t="str">
            <v>1791731336001</v>
          </cell>
          <cell r="C6098" t="str">
            <v>CAMPUESA S.A.</v>
          </cell>
          <cell r="D6098">
            <v>123</v>
          </cell>
          <cell r="E6098">
            <v>12301</v>
          </cell>
          <cell r="F6098">
            <v>1230150</v>
          </cell>
          <cell r="G6098" t="str">
            <v>COMERCIO</v>
          </cell>
          <cell r="H6098" t="str">
            <v>COMERCIO</v>
          </cell>
          <cell r="J6098" t="str">
            <v>MEDIANA EMPRESA B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 t="str">
            <v>G HERNANDEZ</v>
          </cell>
          <cell r="P6098" t="str">
            <v>G HERNANDEZ</v>
          </cell>
          <cell r="R6098">
            <v>0</v>
          </cell>
          <cell r="AE6098">
            <v>0</v>
          </cell>
          <cell r="AG6098">
            <v>0</v>
          </cell>
          <cell r="AN6098">
            <v>0</v>
          </cell>
          <cell r="AP6098">
            <v>17</v>
          </cell>
          <cell r="AQ6098" t="str">
            <v>GEOVANNY HERNANDEZ</v>
          </cell>
          <cell r="AR6098">
            <v>5</v>
          </cell>
          <cell r="AS6098" t="str">
            <v>ROSA ESCALANTE</v>
          </cell>
          <cell r="AT6098">
            <v>13</v>
          </cell>
          <cell r="AU6098" t="str">
            <v>MARIA LANDA</v>
          </cell>
          <cell r="AV6098" t="str">
            <v>#N/A</v>
          </cell>
          <cell r="AW6098" t="str">
            <v>#N/A</v>
          </cell>
          <cell r="AX6098" t="b">
            <v>1</v>
          </cell>
          <cell r="AY6098" t="b">
            <v>1</v>
          </cell>
        </row>
        <row r="6099">
          <cell r="B6099" t="str">
            <v>1791772989001</v>
          </cell>
          <cell r="C6099" t="str">
            <v>AMERICAN SEGURIDAD PRIVADA AMERIPRIV CIA</v>
          </cell>
          <cell r="D6099">
            <v>212</v>
          </cell>
          <cell r="E6099">
            <v>21205</v>
          </cell>
          <cell r="F6099">
            <v>2120550</v>
          </cell>
          <cell r="G6099" t="str">
            <v>SERVICIOS</v>
          </cell>
          <cell r="H6099" t="str">
            <v>SERVICIOS</v>
          </cell>
          <cell r="J6099" t="str">
            <v>MEDIANA EMPRESA B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 t="str">
            <v>R JOSE</v>
          </cell>
          <cell r="P6099" t="str">
            <v>R JOSE</v>
          </cell>
          <cell r="R6099">
            <v>0</v>
          </cell>
          <cell r="AE6099">
            <v>0</v>
          </cell>
          <cell r="AG6099">
            <v>0</v>
          </cell>
          <cell r="AN6099">
            <v>0</v>
          </cell>
          <cell r="AP6099">
            <v>6</v>
          </cell>
          <cell r="AQ6099" t="str">
            <v>RONALD JOSÉ</v>
          </cell>
          <cell r="AR6099">
            <v>2</v>
          </cell>
          <cell r="AS6099" t="str">
            <v>OSCAR RIPALDA</v>
          </cell>
          <cell r="AT6099">
            <v>16</v>
          </cell>
          <cell r="AU6099" t="str">
            <v>CRITICO_16</v>
          </cell>
          <cell r="AV6099" t="str">
            <v>#N/A</v>
          </cell>
          <cell r="AW6099" t="str">
            <v>#N/A</v>
          </cell>
          <cell r="AX6099" t="b">
            <v>1</v>
          </cell>
          <cell r="AY6099" t="b">
            <v>1</v>
          </cell>
        </row>
        <row r="6100">
          <cell r="B6100" t="str">
            <v>1791809963001</v>
          </cell>
          <cell r="C6100" t="str">
            <v>ECUAMINOT S.A.</v>
          </cell>
          <cell r="D6100">
            <v>224</v>
          </cell>
          <cell r="E6100">
            <v>22403</v>
          </cell>
          <cell r="F6100">
            <v>2240350</v>
          </cell>
          <cell r="G6100" t="str">
            <v>MANUFACTURA</v>
          </cell>
          <cell r="H6100" t="str">
            <v>MANUFACTURA</v>
          </cell>
          <cell r="J6100" t="str">
            <v>MEDIANA EMPRESA B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 t="str">
            <v>V CHAVARRIA</v>
          </cell>
          <cell r="P6100" t="str">
            <v>V CHAVARRIA</v>
          </cell>
          <cell r="R6100">
            <v>0</v>
          </cell>
          <cell r="AE6100">
            <v>0</v>
          </cell>
          <cell r="AG6100">
            <v>0</v>
          </cell>
          <cell r="AN6100">
            <v>0</v>
          </cell>
          <cell r="AP6100">
            <v>3</v>
          </cell>
          <cell r="AQ6100" t="str">
            <v>VANESSA CHAVARRIA</v>
          </cell>
          <cell r="AR6100">
            <v>1</v>
          </cell>
          <cell r="AS6100" t="str">
            <v>VIRGINIA ROMERO</v>
          </cell>
          <cell r="AT6100">
            <v>2</v>
          </cell>
          <cell r="AU6100" t="str">
            <v>JOHANNA ALBAN</v>
          </cell>
          <cell r="AV6100" t="str">
            <v>#N/A</v>
          </cell>
          <cell r="AW6100" t="str">
            <v>#N/A</v>
          </cell>
          <cell r="AX6100" t="b">
            <v>1</v>
          </cell>
          <cell r="AY6100" t="b">
            <v>1</v>
          </cell>
        </row>
        <row r="6101">
          <cell r="B6101" t="str">
            <v>1791816471001</v>
          </cell>
          <cell r="C6101" t="str">
            <v>COMERCIAL ARWALIC S.A</v>
          </cell>
          <cell r="D6101">
            <v>123</v>
          </cell>
          <cell r="E6101">
            <v>12301</v>
          </cell>
          <cell r="F6101">
            <v>1230150</v>
          </cell>
          <cell r="G6101" t="str">
            <v>COMERCIO</v>
          </cell>
          <cell r="H6101" t="str">
            <v>COMERCIO</v>
          </cell>
          <cell r="J6101" t="str">
            <v>MEDIANA EMPRESA B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 t="str">
            <v>G HERNANDEZ</v>
          </cell>
          <cell r="P6101" t="str">
            <v>G HERNANDEZ</v>
          </cell>
          <cell r="R6101">
            <v>0</v>
          </cell>
          <cell r="AE6101">
            <v>0</v>
          </cell>
          <cell r="AG6101">
            <v>0</v>
          </cell>
          <cell r="AN6101">
            <v>0</v>
          </cell>
          <cell r="AP6101">
            <v>17</v>
          </cell>
          <cell r="AQ6101" t="str">
            <v>GEOVANNY HERNANDEZ</v>
          </cell>
          <cell r="AR6101">
            <v>5</v>
          </cell>
          <cell r="AS6101" t="str">
            <v>ROSA ESCALANTE</v>
          </cell>
          <cell r="AT6101">
            <v>13</v>
          </cell>
          <cell r="AU6101" t="str">
            <v>MARIA LANDA</v>
          </cell>
          <cell r="AV6101" t="str">
            <v>#N/A</v>
          </cell>
          <cell r="AW6101" t="str">
            <v>#N/A</v>
          </cell>
          <cell r="AX6101" t="b">
            <v>1</v>
          </cell>
          <cell r="AY6101" t="b">
            <v>1</v>
          </cell>
        </row>
        <row r="6102">
          <cell r="B6102" t="str">
            <v>1792000262001</v>
          </cell>
          <cell r="C6102" t="str">
            <v>ZAMAVIS CIA. LTDA.</v>
          </cell>
          <cell r="D6102">
            <v>123</v>
          </cell>
          <cell r="E6102">
            <v>12301</v>
          </cell>
          <cell r="F6102">
            <v>1230150</v>
          </cell>
          <cell r="G6102" t="str">
            <v>COMERCIO</v>
          </cell>
          <cell r="H6102" t="str">
            <v>COMERCIO</v>
          </cell>
          <cell r="J6102" t="str">
            <v>MEDIANA EMPRESA B</v>
          </cell>
          <cell r="K6102">
            <v>0</v>
          </cell>
          <cell r="L6102" t="str">
            <v>01Empresas Normales</v>
          </cell>
          <cell r="M6102">
            <v>41800</v>
          </cell>
          <cell r="N6102">
            <v>0.49305555555555558</v>
          </cell>
          <cell r="O6102" t="str">
            <v>G HERNANDEZ</v>
          </cell>
          <cell r="P6102" t="str">
            <v>G HERNANDEZ</v>
          </cell>
          <cell r="Q6102" t="str">
            <v>APLICATIVO WEB</v>
          </cell>
          <cell r="R6102" t="str">
            <v>APLICATIVO WEB</v>
          </cell>
          <cell r="X6102">
            <v>0</v>
          </cell>
          <cell r="Y6102">
            <v>0</v>
          </cell>
          <cell r="Z6102">
            <v>0</v>
          </cell>
          <cell r="AA6102">
            <v>0</v>
          </cell>
          <cell r="AB6102">
            <v>0</v>
          </cell>
          <cell r="AC6102">
            <v>41801</v>
          </cell>
          <cell r="AD6102">
            <v>0.35416666666666669</v>
          </cell>
          <cell r="AE6102" t="str">
            <v>MMORAN</v>
          </cell>
          <cell r="AF6102">
            <v>13</v>
          </cell>
          <cell r="AG6102">
            <v>0</v>
          </cell>
          <cell r="AN6102">
            <v>0</v>
          </cell>
          <cell r="AP6102">
            <v>17</v>
          </cell>
          <cell r="AQ6102" t="str">
            <v>GEOVANNY HERNANDEZ</v>
          </cell>
          <cell r="AR6102">
            <v>5</v>
          </cell>
          <cell r="AS6102" t="str">
            <v>ROSA ESCALANTE</v>
          </cell>
          <cell r="AT6102">
            <v>11</v>
          </cell>
          <cell r="AU6102" t="str">
            <v>ARACELY CAMPOZANO</v>
          </cell>
          <cell r="AV6102" t="str">
            <v>#N/A</v>
          </cell>
          <cell r="AW6102" t="str">
            <v>#N/A</v>
          </cell>
          <cell r="AX6102" t="b">
            <v>0</v>
          </cell>
          <cell r="AY6102" t="b">
            <v>0</v>
          </cell>
        </row>
        <row r="6103">
          <cell r="B6103" t="str">
            <v>1800165126001</v>
          </cell>
          <cell r="C6103" t="str">
            <v>VIERA SANCHEZ CARLOTA OLIVA</v>
          </cell>
          <cell r="D6103">
            <v>209</v>
          </cell>
          <cell r="E6103">
            <v>20910</v>
          </cell>
          <cell r="F6103">
            <v>2091050</v>
          </cell>
          <cell r="G6103" t="str">
            <v>COMERCIO</v>
          </cell>
          <cell r="H6103" t="str">
            <v>COMERCIO</v>
          </cell>
          <cell r="J6103" t="str">
            <v>MEDIANA EMPRESA B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 t="str">
            <v>G CASANELLO</v>
          </cell>
          <cell r="P6103" t="str">
            <v>G CASANELLO</v>
          </cell>
          <cell r="R6103">
            <v>0</v>
          </cell>
          <cell r="AE6103">
            <v>0</v>
          </cell>
          <cell r="AG6103">
            <v>0</v>
          </cell>
          <cell r="AN6103">
            <v>0</v>
          </cell>
          <cell r="AP6103">
            <v>21</v>
          </cell>
          <cell r="AQ6103" t="str">
            <v>GINA CASSANELLO</v>
          </cell>
          <cell r="AR6103">
            <v>6</v>
          </cell>
          <cell r="AS6103" t="str">
            <v>NELSON BELTRAN</v>
          </cell>
          <cell r="AT6103">
            <v>9</v>
          </cell>
          <cell r="AU6103" t="str">
            <v>WILSON CHANG</v>
          </cell>
          <cell r="AV6103" t="str">
            <v>#N/A</v>
          </cell>
          <cell r="AW6103" t="str">
            <v>#N/A</v>
          </cell>
          <cell r="AX6103" t="b">
            <v>1</v>
          </cell>
          <cell r="AY6103" t="b">
            <v>1</v>
          </cell>
        </row>
        <row r="6104">
          <cell r="B6104" t="str">
            <v>2000001269001</v>
          </cell>
          <cell r="C6104" t="str">
            <v>GALLARDO GALLARDO JOSE LUIS</v>
          </cell>
          <cell r="D6104">
            <v>420</v>
          </cell>
          <cell r="E6104">
            <v>42003</v>
          </cell>
          <cell r="F6104">
            <v>4200350</v>
          </cell>
          <cell r="G6104" t="str">
            <v>COMERCIO</v>
          </cell>
          <cell r="H6104" t="str">
            <v>COMERCIO</v>
          </cell>
          <cell r="J6104" t="str">
            <v>MEDIANA EMPRESA B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 t="str">
            <v>R MEDINA PIN</v>
          </cell>
          <cell r="P6104" t="str">
            <v>R MEDINA PIN</v>
          </cell>
          <cell r="R6104">
            <v>0</v>
          </cell>
          <cell r="AE6104">
            <v>0</v>
          </cell>
          <cell r="AG6104">
            <v>0</v>
          </cell>
          <cell r="AN6104">
            <v>0</v>
          </cell>
          <cell r="AP6104">
            <v>2</v>
          </cell>
          <cell r="AQ6104" t="str">
            <v>ROXANA MEDINA</v>
          </cell>
          <cell r="AR6104">
            <v>1</v>
          </cell>
          <cell r="AS6104" t="str">
            <v>VIRGINIA ROMERO</v>
          </cell>
          <cell r="AT6104">
            <v>8</v>
          </cell>
          <cell r="AU6104" t="str">
            <v>CRITICO_15</v>
          </cell>
          <cell r="AV6104" t="str">
            <v>#N/A</v>
          </cell>
          <cell r="AW6104" t="str">
            <v>#N/A</v>
          </cell>
          <cell r="AX6104" t="b">
            <v>1</v>
          </cell>
          <cell r="AY6104" t="b">
            <v>1</v>
          </cell>
        </row>
        <row r="6105">
          <cell r="B6105" t="str">
            <v>1707808976001</v>
          </cell>
          <cell r="C6105" t="str">
            <v>TAY SAM CHIOC SAN</v>
          </cell>
          <cell r="D6105">
            <v>212</v>
          </cell>
          <cell r="E6105">
            <v>21205</v>
          </cell>
          <cell r="F6105">
            <v>2120550</v>
          </cell>
          <cell r="G6105" t="str">
            <v>COMERCIO</v>
          </cell>
          <cell r="H6105" t="str">
            <v>COMERCIO</v>
          </cell>
          <cell r="J6105" t="str">
            <v>MEDIANA EMPRESA B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 t="str">
            <v>R BRAVO</v>
          </cell>
          <cell r="P6105" t="str">
            <v>R BRAVO</v>
          </cell>
          <cell r="R6105">
            <v>0</v>
          </cell>
          <cell r="AE6105">
            <v>0</v>
          </cell>
          <cell r="AG6105">
            <v>0</v>
          </cell>
          <cell r="AN6105">
            <v>0</v>
          </cell>
          <cell r="AP6105">
            <v>5</v>
          </cell>
          <cell r="AQ6105" t="str">
            <v>ROSA BRAVO</v>
          </cell>
          <cell r="AR6105">
            <v>2</v>
          </cell>
          <cell r="AS6105" t="str">
            <v>OSCAR RIPALDA</v>
          </cell>
          <cell r="AT6105">
            <v>16</v>
          </cell>
          <cell r="AU6105" t="str">
            <v>CRITICO_16</v>
          </cell>
          <cell r="AV6105" t="str">
            <v>#N/A</v>
          </cell>
          <cell r="AW6105" t="str">
            <v>#N/A</v>
          </cell>
          <cell r="AX6105" t="b">
            <v>1</v>
          </cell>
          <cell r="AY6105" t="b">
            <v>1</v>
          </cell>
        </row>
        <row r="6106">
          <cell r="B6106" t="str">
            <v>1391723806001</v>
          </cell>
          <cell r="C6106" t="str">
            <v>COMERCIAL MABOAN S.A</v>
          </cell>
          <cell r="D6106">
            <v>213</v>
          </cell>
          <cell r="E6106">
            <v>21301</v>
          </cell>
          <cell r="F6106">
            <v>2130150</v>
          </cell>
          <cell r="G6106" t="str">
            <v>COMERCIO</v>
          </cell>
          <cell r="H6106" t="str">
            <v>COMERCIO</v>
          </cell>
          <cell r="J6106" t="str">
            <v>MEDIANA EMPRESA B</v>
          </cell>
          <cell r="K6106">
            <v>0</v>
          </cell>
          <cell r="L6106" t="str">
            <v>01Empresas Normales</v>
          </cell>
          <cell r="M6106">
            <v>41807</v>
          </cell>
          <cell r="N6106">
            <v>0.39583333333333331</v>
          </cell>
          <cell r="O6106" t="str">
            <v>S HOLGUIN</v>
          </cell>
          <cell r="P6106" t="str">
            <v>S HOLGUIN</v>
          </cell>
          <cell r="Q6106" t="str">
            <v>EMPRESA</v>
          </cell>
          <cell r="R6106" t="str">
            <v>PAPEL</v>
          </cell>
          <cell r="S6106">
            <v>41807</v>
          </cell>
          <cell r="T6106">
            <v>0.66666666666666663</v>
          </cell>
          <cell r="U6106" t="str">
            <v>PRE-003</v>
          </cell>
          <cell r="AE6106">
            <v>0</v>
          </cell>
          <cell r="AG6106">
            <v>0</v>
          </cell>
          <cell r="AN6106">
            <v>0</v>
          </cell>
          <cell r="AP6106">
            <v>9</v>
          </cell>
          <cell r="AQ6106" t="str">
            <v>SARAY HOLGUIN</v>
          </cell>
          <cell r="AR6106">
            <v>3</v>
          </cell>
          <cell r="AS6106" t="str">
            <v>CARLOS UYAGUARI</v>
          </cell>
          <cell r="AT6106">
            <v>6</v>
          </cell>
          <cell r="AU6106" t="str">
            <v>PAOLA PIHUAVE</v>
          </cell>
          <cell r="AV6106" t="str">
            <v>#N/A</v>
          </cell>
          <cell r="AW6106" t="str">
            <v>#N/A</v>
          </cell>
          <cell r="AX6106" t="b">
            <v>0</v>
          </cell>
          <cell r="AY6106" t="b">
            <v>0</v>
          </cell>
        </row>
        <row r="6107">
          <cell r="B6107" t="str">
            <v>0501300388001</v>
          </cell>
          <cell r="C6107" t="str">
            <v>PALLO PALLO SEGUNDO FRANKLIN</v>
          </cell>
          <cell r="D6107">
            <v>123</v>
          </cell>
          <cell r="E6107">
            <v>12301</v>
          </cell>
          <cell r="F6107">
            <v>1230150</v>
          </cell>
          <cell r="G6107" t="str">
            <v>COMERCIO</v>
          </cell>
          <cell r="H6107" t="str">
            <v>COMERCIO</v>
          </cell>
          <cell r="J6107" t="str">
            <v>MEDIANA EMPRESA B</v>
          </cell>
          <cell r="K6107">
            <v>0</v>
          </cell>
          <cell r="L6107" t="str">
            <v>01Empresas Normales</v>
          </cell>
          <cell r="M6107">
            <v>41809</v>
          </cell>
          <cell r="N6107">
            <v>0.35416666666666669</v>
          </cell>
          <cell r="O6107" t="str">
            <v>G HERNANDEZ</v>
          </cell>
          <cell r="P6107" t="str">
            <v>G HERNANDEZ</v>
          </cell>
          <cell r="Q6107" t="str">
            <v>APLICATIVO WEB</v>
          </cell>
          <cell r="R6107" t="str">
            <v>APLICATIVO WEB</v>
          </cell>
          <cell r="S6107">
            <v>41809</v>
          </cell>
          <cell r="T6107">
            <v>0.70833333333333337</v>
          </cell>
          <cell r="U6107" t="str">
            <v>PRE-007</v>
          </cell>
          <cell r="AE6107">
            <v>0</v>
          </cell>
          <cell r="AG6107">
            <v>0</v>
          </cell>
          <cell r="AN6107">
            <v>0</v>
          </cell>
          <cell r="AP6107">
            <v>17</v>
          </cell>
          <cell r="AQ6107" t="str">
            <v>GEOVANNY HERNANDEZ</v>
          </cell>
          <cell r="AR6107">
            <v>5</v>
          </cell>
          <cell r="AS6107" t="str">
            <v>ROSA ESCALANTE</v>
          </cell>
          <cell r="AT6107">
            <v>13</v>
          </cell>
          <cell r="AU6107" t="str">
            <v>MARIA LANDA</v>
          </cell>
          <cell r="AV6107" t="str">
            <v>1</v>
          </cell>
          <cell r="AW6107" t="str">
            <v>0501300388001</v>
          </cell>
          <cell r="AX6107" t="b">
            <v>0</v>
          </cell>
          <cell r="AY6107" t="b">
            <v>0</v>
          </cell>
        </row>
        <row r="6108">
          <cell r="B6108" t="str">
            <v>1802114429001</v>
          </cell>
          <cell r="C6108" t="str">
            <v>VEGA SOLIS SONNA JUDITH</v>
          </cell>
          <cell r="D6108">
            <v>209</v>
          </cell>
          <cell r="E6108">
            <v>20908</v>
          </cell>
          <cell r="F6108">
            <v>2090850</v>
          </cell>
          <cell r="G6108" t="str">
            <v>COMERCIO</v>
          </cell>
          <cell r="H6108" t="str">
            <v>COMERCIO</v>
          </cell>
          <cell r="J6108" t="str">
            <v>MEDIANA EMPRESA B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 t="str">
            <v>G CASANELLO</v>
          </cell>
          <cell r="P6108" t="str">
            <v>G CASANELLO</v>
          </cell>
          <cell r="R6108">
            <v>0</v>
          </cell>
          <cell r="AE6108">
            <v>0</v>
          </cell>
          <cell r="AG6108">
            <v>0</v>
          </cell>
          <cell r="AN6108">
            <v>0</v>
          </cell>
          <cell r="AP6108">
            <v>21</v>
          </cell>
          <cell r="AQ6108" t="str">
            <v>GINA CASSANELLO</v>
          </cell>
          <cell r="AR6108">
            <v>6</v>
          </cell>
          <cell r="AS6108" t="str">
            <v>NELSON BELTRAN</v>
          </cell>
          <cell r="AT6108">
            <v>9</v>
          </cell>
          <cell r="AU6108" t="str">
            <v>WILSON CHANG</v>
          </cell>
          <cell r="AV6108" t="str">
            <v>#N/A</v>
          </cell>
          <cell r="AW6108" t="str">
            <v>#N/A</v>
          </cell>
          <cell r="AX6108" t="b">
            <v>1</v>
          </cell>
          <cell r="AY6108" t="b">
            <v>1</v>
          </cell>
        </row>
        <row r="6109">
          <cell r="B6109" t="str">
            <v>2390000068001</v>
          </cell>
          <cell r="C6109" t="str">
            <v>DISTRIBUIDORA FARMACEUTICA C &amp; Y CIA. LT</v>
          </cell>
          <cell r="D6109">
            <v>123</v>
          </cell>
          <cell r="E6109">
            <v>12301</v>
          </cell>
          <cell r="F6109">
            <v>1230150</v>
          </cell>
          <cell r="G6109" t="str">
            <v>COMERCIO</v>
          </cell>
          <cell r="H6109" t="str">
            <v>COMERCIO</v>
          </cell>
          <cell r="J6109" t="str">
            <v>MEDIANA EMPRESA B</v>
          </cell>
          <cell r="K6109">
            <v>0</v>
          </cell>
          <cell r="L6109" t="str">
            <v>01Empresas Normales</v>
          </cell>
          <cell r="M6109">
            <v>41831</v>
          </cell>
          <cell r="N6109">
            <v>0.41736111111111113</v>
          </cell>
          <cell r="O6109" t="str">
            <v>G HERNANDEZ</v>
          </cell>
          <cell r="P6109" t="str">
            <v>G HERNANDEZ</v>
          </cell>
          <cell r="Q6109" t="str">
            <v>APLICATIVO WEB</v>
          </cell>
          <cell r="R6109" t="str">
            <v>APLICATIVO WEB</v>
          </cell>
          <cell r="S6109">
            <v>41831</v>
          </cell>
          <cell r="T6109">
            <v>0.5</v>
          </cell>
          <cell r="U6109" t="str">
            <v>PRE-024</v>
          </cell>
          <cell r="AE6109">
            <v>0</v>
          </cell>
          <cell r="AG6109">
            <v>0</v>
          </cell>
          <cell r="AN6109">
            <v>0</v>
          </cell>
          <cell r="AP6109">
            <v>17</v>
          </cell>
          <cell r="AQ6109" t="str">
            <v>GEOVANNY HERNANDEZ</v>
          </cell>
          <cell r="AR6109">
            <v>5</v>
          </cell>
          <cell r="AS6109" t="str">
            <v>ROSA ESCALANTE</v>
          </cell>
          <cell r="AT6109">
            <v>13</v>
          </cell>
          <cell r="AU6109" t="str">
            <v>MARIA LANDA</v>
          </cell>
          <cell r="AV6109" t="str">
            <v>1</v>
          </cell>
          <cell r="AW6109" t="str">
            <v>2390000068001</v>
          </cell>
          <cell r="AX6109" t="b">
            <v>0</v>
          </cell>
          <cell r="AY6109" t="b">
            <v>0</v>
          </cell>
        </row>
        <row r="6110">
          <cell r="B6110" t="str">
            <v>1703776987001</v>
          </cell>
          <cell r="C6110" t="str">
            <v>BORJA BARBERAN FRESIA MARIA</v>
          </cell>
          <cell r="D6110">
            <v>123</v>
          </cell>
          <cell r="E6110">
            <v>12301</v>
          </cell>
          <cell r="F6110">
            <v>1230155</v>
          </cell>
          <cell r="G6110" t="str">
            <v>SERVICIOS</v>
          </cell>
          <cell r="H6110" t="str">
            <v>SERVICIOS</v>
          </cell>
          <cell r="J6110" t="str">
            <v>MEDIANA EMPRESA B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 t="str">
            <v>G HERNANDEZ</v>
          </cell>
          <cell r="P6110" t="str">
            <v>G HERNANDEZ</v>
          </cell>
          <cell r="R6110">
            <v>0</v>
          </cell>
          <cell r="AE6110">
            <v>0</v>
          </cell>
          <cell r="AG6110">
            <v>0</v>
          </cell>
          <cell r="AN6110">
            <v>0</v>
          </cell>
          <cell r="AP6110">
            <v>17</v>
          </cell>
          <cell r="AQ6110" t="str">
            <v>GEOVANNY HERNANDEZ</v>
          </cell>
          <cell r="AR6110">
            <v>5</v>
          </cell>
          <cell r="AS6110" t="str">
            <v>ROSA ESCALANTE</v>
          </cell>
          <cell r="AT6110">
            <v>13</v>
          </cell>
          <cell r="AU6110" t="str">
            <v>MARIA LANDA</v>
          </cell>
          <cell r="AV6110" t="str">
            <v>#N/A</v>
          </cell>
          <cell r="AW6110" t="str">
            <v>#N/A</v>
          </cell>
          <cell r="AX6110" t="b">
            <v>1</v>
          </cell>
          <cell r="AY6110" t="b">
            <v>1</v>
          </cell>
        </row>
        <row r="6111">
          <cell r="B6111" t="str">
            <v>1706487749001</v>
          </cell>
          <cell r="C6111" t="str">
            <v>CASTRO TORRES YURI FIDEL</v>
          </cell>
          <cell r="D6111">
            <v>213</v>
          </cell>
          <cell r="E6111">
            <v>21304</v>
          </cell>
          <cell r="F6111">
            <v>2130450</v>
          </cell>
          <cell r="G6111" t="str">
            <v>COMERCIO</v>
          </cell>
          <cell r="H6111" t="str">
            <v>COMERCIO</v>
          </cell>
          <cell r="J6111" t="str">
            <v>MEDIANA EMPRESA B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 t="str">
            <v>V SANCHEZ</v>
          </cell>
          <cell r="P6111" t="str">
            <v>V SANCHEZ</v>
          </cell>
          <cell r="R6111">
            <v>0</v>
          </cell>
          <cell r="AE6111">
            <v>0</v>
          </cell>
          <cell r="AG6111">
            <v>0</v>
          </cell>
          <cell r="AN6111">
            <v>0</v>
          </cell>
          <cell r="AP6111">
            <v>11</v>
          </cell>
          <cell r="AQ6111" t="str">
            <v>DIANA ARMIJOS</v>
          </cell>
          <cell r="AR6111">
            <v>3</v>
          </cell>
          <cell r="AS6111" t="str">
            <v>CARLOS UYAGUARI</v>
          </cell>
          <cell r="AT6111">
            <v>7</v>
          </cell>
          <cell r="AU6111" t="str">
            <v>LINDA TUTIVEN</v>
          </cell>
          <cell r="AV6111" t="str">
            <v>#N/A</v>
          </cell>
          <cell r="AW6111" t="str">
            <v>#N/A</v>
          </cell>
          <cell r="AX6111" t="b">
            <v>1</v>
          </cell>
          <cell r="AY6111" t="b">
            <v>1</v>
          </cell>
        </row>
        <row r="6112">
          <cell r="B6112" t="str">
            <v>1703096824001</v>
          </cell>
          <cell r="C6112" t="str">
            <v>GUERRON BENALCAZAR SONIA GUADALUPE</v>
          </cell>
          <cell r="D6112">
            <v>123</v>
          </cell>
          <cell r="E6112">
            <v>12301</v>
          </cell>
          <cell r="F6112">
            <v>1230150</v>
          </cell>
          <cell r="G6112" t="str">
            <v>COMERCIO</v>
          </cell>
          <cell r="H6112" t="str">
            <v>COMERCIO</v>
          </cell>
          <cell r="J6112" t="str">
            <v>MEDIANA EMPRESA B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 t="str">
            <v>G HERNANDEZ</v>
          </cell>
          <cell r="P6112" t="str">
            <v>G HERNANDEZ</v>
          </cell>
          <cell r="R6112">
            <v>0</v>
          </cell>
          <cell r="AE6112">
            <v>0</v>
          </cell>
          <cell r="AG6112">
            <v>0</v>
          </cell>
          <cell r="AN6112">
            <v>0</v>
          </cell>
          <cell r="AP6112">
            <v>17</v>
          </cell>
          <cell r="AQ6112" t="str">
            <v>GEOVANNY HERNANDEZ</v>
          </cell>
          <cell r="AR6112">
            <v>5</v>
          </cell>
          <cell r="AS6112" t="str">
            <v>ROSA ESCALANTE</v>
          </cell>
          <cell r="AT6112">
            <v>13</v>
          </cell>
          <cell r="AU6112" t="str">
            <v>MARIA LANDA</v>
          </cell>
          <cell r="AV6112" t="str">
            <v>#N/A</v>
          </cell>
          <cell r="AW6112" t="str">
            <v>#N/A</v>
          </cell>
          <cell r="AX6112" t="b">
            <v>1</v>
          </cell>
          <cell r="AY6112" t="b">
            <v>1</v>
          </cell>
        </row>
        <row r="6113">
          <cell r="B6113" t="str">
            <v>0991016724001</v>
          </cell>
          <cell r="C6113" t="str">
            <v>INDEFATIGABLE S.A.</v>
          </cell>
          <cell r="D6113">
            <v>420</v>
          </cell>
          <cell r="E6113">
            <v>42003</v>
          </cell>
          <cell r="F6113">
            <v>4200350</v>
          </cell>
          <cell r="G6113" t="str">
            <v>SERVICIOS</v>
          </cell>
          <cell r="H6113" t="str">
            <v>SERVICIOS</v>
          </cell>
          <cell r="J6113" t="str">
            <v>MEDIANA EMPRESA B</v>
          </cell>
          <cell r="K6113">
            <v>0</v>
          </cell>
          <cell r="L6113" t="str">
            <v>01Empresas Normales</v>
          </cell>
          <cell r="M6113">
            <v>41834</v>
          </cell>
          <cell r="N6113">
            <v>0.38055555555555554</v>
          </cell>
          <cell r="O6113" t="str">
            <v>C CRUZ</v>
          </cell>
          <cell r="P6113" t="str">
            <v>C CRUZ</v>
          </cell>
          <cell r="Q6113" t="str">
            <v>CORREO ELECTRONICO</v>
          </cell>
          <cell r="R6113" t="str">
            <v>PAPEL</v>
          </cell>
          <cell r="S6113">
            <v>41834</v>
          </cell>
          <cell r="T6113">
            <v>0.59097222222222223</v>
          </cell>
          <cell r="U6113" t="str">
            <v>PRE-023</v>
          </cell>
          <cell r="AE6113">
            <v>0</v>
          </cell>
          <cell r="AG6113">
            <v>0</v>
          </cell>
          <cell r="AN6113">
            <v>0</v>
          </cell>
          <cell r="AP6113">
            <v>4</v>
          </cell>
          <cell r="AQ6113" t="str">
            <v>CRISTHIAN CRUZ</v>
          </cell>
          <cell r="AR6113">
            <v>1</v>
          </cell>
          <cell r="AS6113" t="str">
            <v>VIRGINIA ROMERO</v>
          </cell>
          <cell r="AT6113">
            <v>3</v>
          </cell>
          <cell r="AU6113" t="str">
            <v>ANDRE ACUÑA</v>
          </cell>
          <cell r="AV6113" t="str">
            <v>#N/A</v>
          </cell>
          <cell r="AW6113" t="str">
            <v>#N/A</v>
          </cell>
          <cell r="AX6113" t="b">
            <v>0</v>
          </cell>
          <cell r="AY6113" t="b">
            <v>0</v>
          </cell>
        </row>
        <row r="6114">
          <cell r="B6114" t="str">
            <v>1390105394001</v>
          </cell>
          <cell r="C6114" t="str">
            <v>LIMITADA DE RECTIFICACION LIRECOM S.A.</v>
          </cell>
          <cell r="D6114">
            <v>213</v>
          </cell>
          <cell r="E6114">
            <v>21301</v>
          </cell>
          <cell r="F6114">
            <v>2130150</v>
          </cell>
          <cell r="G6114" t="str">
            <v>MANUFACTURA</v>
          </cell>
          <cell r="H6114" t="str">
            <v>MANUFACTURA</v>
          </cell>
          <cell r="J6114" t="str">
            <v>MEDIANA EMPRESA B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 t="str">
            <v>S HOLGUIN</v>
          </cell>
          <cell r="P6114" t="str">
            <v>S HOLGUIN</v>
          </cell>
          <cell r="R6114">
            <v>0</v>
          </cell>
          <cell r="AE6114">
            <v>0</v>
          </cell>
          <cell r="AG6114">
            <v>0</v>
          </cell>
          <cell r="AN6114">
            <v>0</v>
          </cell>
          <cell r="AP6114">
            <v>9</v>
          </cell>
          <cell r="AQ6114" t="str">
            <v>SARAY HOLGUIN</v>
          </cell>
          <cell r="AR6114">
            <v>3</v>
          </cell>
          <cell r="AS6114" t="str">
            <v>CARLOS UYAGUARI</v>
          </cell>
          <cell r="AT6114">
            <v>6</v>
          </cell>
          <cell r="AU6114" t="str">
            <v>PAOLA PIHUAVE</v>
          </cell>
          <cell r="AV6114" t="str">
            <v>#N/A</v>
          </cell>
          <cell r="AW6114" t="str">
            <v>#N/A</v>
          </cell>
          <cell r="AX6114" t="b">
            <v>1</v>
          </cell>
          <cell r="AY6114" t="b">
            <v>1</v>
          </cell>
        </row>
        <row r="6115">
          <cell r="B6115" t="str">
            <v>1303123218001</v>
          </cell>
          <cell r="C6115" t="str">
            <v>MACIAS ZAMBRANO MARIA GUADALUPE</v>
          </cell>
          <cell r="D6115">
            <v>212</v>
          </cell>
          <cell r="E6115">
            <v>21205</v>
          </cell>
          <cell r="F6115">
            <v>2120550</v>
          </cell>
          <cell r="G6115" t="str">
            <v>COMERCIO</v>
          </cell>
          <cell r="H6115" t="str">
            <v>COMERCIO</v>
          </cell>
          <cell r="J6115" t="str">
            <v>MEDIANA EMPRESA B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 t="str">
            <v>L BONILLA</v>
          </cell>
          <cell r="P6115" t="str">
            <v>L BONILLA</v>
          </cell>
          <cell r="R6115">
            <v>0</v>
          </cell>
          <cell r="AE6115">
            <v>0</v>
          </cell>
          <cell r="AG6115">
            <v>0</v>
          </cell>
          <cell r="AN6115">
            <v>0</v>
          </cell>
          <cell r="AP6115">
            <v>7</v>
          </cell>
          <cell r="AQ6115" t="str">
            <v>LUIS BONILLA</v>
          </cell>
          <cell r="AR6115">
            <v>2</v>
          </cell>
          <cell r="AS6115" t="str">
            <v>OSCAR RIPALDA</v>
          </cell>
          <cell r="AT6115">
            <v>5</v>
          </cell>
          <cell r="AU6115" t="str">
            <v>JEAN CARLOS MORAN</v>
          </cell>
          <cell r="AV6115" t="str">
            <v>#N/A</v>
          </cell>
          <cell r="AW6115" t="str">
            <v>#N/A</v>
          </cell>
          <cell r="AX6115" t="b">
            <v>1</v>
          </cell>
          <cell r="AY6115" t="b">
            <v>1</v>
          </cell>
        </row>
        <row r="6116">
          <cell r="B6116" t="str">
            <v>0501462212001</v>
          </cell>
          <cell r="C6116" t="str">
            <v>PILA ROSA ELVIRA</v>
          </cell>
          <cell r="D6116">
            <v>224</v>
          </cell>
          <cell r="E6116">
            <v>22403</v>
          </cell>
          <cell r="F6116">
            <v>2240350</v>
          </cell>
          <cell r="G6116" t="str">
            <v>COMERCIO</v>
          </cell>
          <cell r="H6116" t="str">
            <v>COMERCIO</v>
          </cell>
          <cell r="J6116" t="str">
            <v>MEDIANA EMPRESA B</v>
          </cell>
          <cell r="K6116">
            <v>0</v>
          </cell>
          <cell r="L6116" t="str">
            <v>01Empresas Normales</v>
          </cell>
          <cell r="M6116">
            <v>41823</v>
          </cell>
          <cell r="N6116">
            <v>0.57708333333333328</v>
          </cell>
          <cell r="O6116" t="str">
            <v>E BARCO</v>
          </cell>
          <cell r="P6116" t="str">
            <v>E BARCO</v>
          </cell>
          <cell r="Q6116" t="str">
            <v>CORREO ELECTRONICO</v>
          </cell>
          <cell r="R6116" t="str">
            <v>PAPEL</v>
          </cell>
          <cell r="S6116">
            <v>41824</v>
          </cell>
          <cell r="T6116">
            <v>0.66666666666666663</v>
          </cell>
          <cell r="U6116" t="str">
            <v>PRE-020</v>
          </cell>
          <cell r="AE6116">
            <v>0</v>
          </cell>
          <cell r="AG6116">
            <v>0</v>
          </cell>
          <cell r="AN6116">
            <v>0</v>
          </cell>
          <cell r="AP6116">
            <v>1</v>
          </cell>
          <cell r="AQ6116" t="str">
            <v>EDER BARCO</v>
          </cell>
          <cell r="AR6116">
            <v>1</v>
          </cell>
          <cell r="AS6116" t="str">
            <v>VIRGINIA ROMERO</v>
          </cell>
          <cell r="AT6116">
            <v>8</v>
          </cell>
          <cell r="AU6116" t="str">
            <v>CRITICO_15</v>
          </cell>
          <cell r="AV6116" t="str">
            <v>#N/A</v>
          </cell>
          <cell r="AW6116" t="str">
            <v>#N/A</v>
          </cell>
          <cell r="AX6116" t="b">
            <v>0</v>
          </cell>
          <cell r="AY6116" t="b">
            <v>0</v>
          </cell>
        </row>
        <row r="6117">
          <cell r="B6117" t="str">
            <v>1306583715001</v>
          </cell>
          <cell r="C6117" t="str">
            <v>MACIAS INTRIAGO DIANA MARCELA</v>
          </cell>
          <cell r="D6117">
            <v>213</v>
          </cell>
          <cell r="E6117">
            <v>21315</v>
          </cell>
          <cell r="F6117">
            <v>2131550</v>
          </cell>
          <cell r="G6117" t="str">
            <v>COMERCIO</v>
          </cell>
          <cell r="H6117" t="str">
            <v>COMERCIO</v>
          </cell>
          <cell r="J6117" t="str">
            <v>MEDIANA EMPRESA B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 t="str">
            <v>R CUCALON</v>
          </cell>
          <cell r="P6117" t="str">
            <v>R CUCALON</v>
          </cell>
          <cell r="R6117">
            <v>0</v>
          </cell>
          <cell r="AE6117">
            <v>0</v>
          </cell>
          <cell r="AG6117">
            <v>0</v>
          </cell>
          <cell r="AN6117">
            <v>0</v>
          </cell>
          <cell r="AP6117">
            <v>16</v>
          </cell>
          <cell r="AQ6117" t="str">
            <v>RICARDO CUCALON</v>
          </cell>
          <cell r="AR6117">
            <v>4</v>
          </cell>
          <cell r="AS6117" t="str">
            <v>VERÓNICA MENÉNDEZ</v>
          </cell>
          <cell r="AT6117">
            <v>11</v>
          </cell>
          <cell r="AU6117" t="str">
            <v>ARACELY CAMPOZANO</v>
          </cell>
          <cell r="AV6117" t="str">
            <v>#N/A</v>
          </cell>
          <cell r="AW6117" t="str">
            <v>#N/A</v>
          </cell>
          <cell r="AX6117" t="b">
            <v>1</v>
          </cell>
          <cell r="AY6117" t="b">
            <v>1</v>
          </cell>
        </row>
        <row r="6118">
          <cell r="B6118" t="str">
            <v>0906330378001</v>
          </cell>
          <cell r="C6118" t="str">
            <v>CHALEN RODRIGUEZ NELLY TERESA</v>
          </cell>
          <cell r="D6118">
            <v>224</v>
          </cell>
          <cell r="E6118">
            <v>22401</v>
          </cell>
          <cell r="F6118">
            <v>2240150</v>
          </cell>
          <cell r="G6118" t="str">
            <v>COMERCIO</v>
          </cell>
          <cell r="H6118" t="str">
            <v>COMERCIO</v>
          </cell>
          <cell r="J6118" t="str">
            <v>MEDIANA EMPRESA B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 t="str">
            <v>C CRUZ</v>
          </cell>
          <cell r="P6118" t="str">
            <v>C CRUZ</v>
          </cell>
          <cell r="R6118">
            <v>0</v>
          </cell>
          <cell r="AE6118">
            <v>0</v>
          </cell>
          <cell r="AG6118">
            <v>0</v>
          </cell>
          <cell r="AN6118">
            <v>0</v>
          </cell>
          <cell r="AP6118">
            <v>4</v>
          </cell>
          <cell r="AQ6118" t="str">
            <v>CRISTHIAN CRUZ</v>
          </cell>
          <cell r="AR6118">
            <v>1</v>
          </cell>
          <cell r="AS6118" t="str">
            <v>VIRGINIA ROMERO</v>
          </cell>
          <cell r="AT6118">
            <v>3</v>
          </cell>
          <cell r="AU6118" t="str">
            <v>ANDRE ACUÑA</v>
          </cell>
          <cell r="AV6118" t="str">
            <v>#N/A</v>
          </cell>
          <cell r="AW6118" t="str">
            <v>#N/A</v>
          </cell>
          <cell r="AX6118" t="b">
            <v>1</v>
          </cell>
          <cell r="AY6118" t="b">
            <v>1</v>
          </cell>
        </row>
        <row r="6119">
          <cell r="B6119" t="str">
            <v>1390097340001</v>
          </cell>
          <cell r="C6119" t="str">
            <v>SURCOMPI S.A.</v>
          </cell>
          <cell r="D6119">
            <v>213</v>
          </cell>
          <cell r="E6119">
            <v>21308</v>
          </cell>
          <cell r="F6119">
            <v>2130850</v>
          </cell>
          <cell r="G6119" t="str">
            <v>COMERCIO</v>
          </cell>
          <cell r="H6119" t="str">
            <v>COMERCIO</v>
          </cell>
          <cell r="J6119" t="str">
            <v>MEDIANA EMPRESA B</v>
          </cell>
          <cell r="K6119">
            <v>0</v>
          </cell>
          <cell r="L6119" t="str">
            <v>01Empresas Normales</v>
          </cell>
          <cell r="M6119">
            <v>41814</v>
          </cell>
          <cell r="N6119">
            <v>0.66666666666666663</v>
          </cell>
          <cell r="O6119" t="str">
            <v>C MANCERO</v>
          </cell>
          <cell r="P6119" t="str">
            <v>C MANCERO</v>
          </cell>
          <cell r="Q6119" t="str">
            <v>EMPRESA</v>
          </cell>
          <cell r="R6119" t="str">
            <v>PAPEL</v>
          </cell>
          <cell r="S6119">
            <v>41815</v>
          </cell>
          <cell r="T6119">
            <v>0.375</v>
          </cell>
          <cell r="U6119" t="str">
            <v>PRE-013</v>
          </cell>
          <cell r="V6119">
            <v>41830</v>
          </cell>
          <cell r="W6119">
            <v>0.64583333333333337</v>
          </cell>
          <cell r="AC6119">
            <v>41831</v>
          </cell>
          <cell r="AD6119">
            <v>0.33333333333333331</v>
          </cell>
          <cell r="AE6119" t="str">
            <v>MMORAN</v>
          </cell>
          <cell r="AF6119">
            <v>31</v>
          </cell>
          <cell r="AG6119">
            <v>0</v>
          </cell>
          <cell r="AN6119">
            <v>0</v>
          </cell>
          <cell r="AP6119">
            <v>14</v>
          </cell>
          <cell r="AQ6119" t="str">
            <v>VICENTA SÁNCHEZ</v>
          </cell>
          <cell r="AR6119">
            <v>4</v>
          </cell>
          <cell r="AS6119" t="str">
            <v>VERÓNICA MENÉNDEZ</v>
          </cell>
          <cell r="AT6119">
            <v>12</v>
          </cell>
          <cell r="AU6119" t="str">
            <v>CHRISTOPHER SANCHEZ</v>
          </cell>
          <cell r="AV6119" t="str">
            <v>#N/A</v>
          </cell>
          <cell r="AW6119" t="str">
            <v>#N/A</v>
          </cell>
          <cell r="AX6119" t="b">
            <v>0</v>
          </cell>
          <cell r="AY6119" t="b">
            <v>0</v>
          </cell>
        </row>
        <row r="6120">
          <cell r="B6120" t="str">
            <v>0991268057001</v>
          </cell>
          <cell r="C6120" t="str">
            <v>CASAMAR ECUADOR S.A.</v>
          </cell>
          <cell r="D6120">
            <v>213</v>
          </cell>
          <cell r="E6120">
            <v>21308</v>
          </cell>
          <cell r="F6120">
            <v>2130802</v>
          </cell>
          <cell r="G6120" t="str">
            <v>COMERCIO</v>
          </cell>
          <cell r="H6120" t="str">
            <v>COMERCIO</v>
          </cell>
          <cell r="J6120" t="str">
            <v>MEDIANA EMPRESA B</v>
          </cell>
          <cell r="K6120">
            <v>0</v>
          </cell>
          <cell r="L6120" t="str">
            <v>01Empresas Normales</v>
          </cell>
          <cell r="M6120">
            <v>41807</v>
          </cell>
          <cell r="N6120">
            <v>0.39583333333333331</v>
          </cell>
          <cell r="O6120" t="str">
            <v>R CUCALON</v>
          </cell>
          <cell r="P6120" t="str">
            <v>R CUCALON</v>
          </cell>
          <cell r="Q6120" t="str">
            <v>EMPRESA</v>
          </cell>
          <cell r="R6120" t="str">
            <v>PAPEL</v>
          </cell>
          <cell r="S6120">
            <v>41807</v>
          </cell>
          <cell r="T6120">
            <v>0.4375</v>
          </cell>
          <cell r="U6120" t="str">
            <v>PRE-003</v>
          </cell>
          <cell r="V6120">
            <v>41814</v>
          </cell>
          <cell r="W6120">
            <v>0.72916666666666663</v>
          </cell>
          <cell r="AC6120">
            <v>41815</v>
          </cell>
          <cell r="AD6120">
            <v>0.375</v>
          </cell>
          <cell r="AE6120" t="str">
            <v>MMORAN</v>
          </cell>
          <cell r="AF6120">
            <v>19</v>
          </cell>
          <cell r="AG6120">
            <v>0</v>
          </cell>
          <cell r="AN6120">
            <v>0</v>
          </cell>
          <cell r="AP6120">
            <v>16</v>
          </cell>
          <cell r="AQ6120" t="str">
            <v>RICARDO CUCALON</v>
          </cell>
          <cell r="AR6120">
            <v>4</v>
          </cell>
          <cell r="AS6120" t="str">
            <v>VERÓNICA MENÉNDEZ</v>
          </cell>
          <cell r="AT6120">
            <v>11</v>
          </cell>
          <cell r="AU6120" t="str">
            <v>ARACELY CAMPOZANO</v>
          </cell>
          <cell r="AV6120" t="str">
            <v>#N/A</v>
          </cell>
          <cell r="AW6120" t="str">
            <v>#N/A</v>
          </cell>
          <cell r="AX6120" t="b">
            <v>0</v>
          </cell>
          <cell r="AY6120" t="b">
            <v>0</v>
          </cell>
        </row>
        <row r="6121">
          <cell r="B6121" t="str">
            <v>1713877361001</v>
          </cell>
          <cell r="C6121" t="str">
            <v>MONTENEGRO BARRAGAN NELLY MARGOTH</v>
          </cell>
          <cell r="D6121">
            <v>212</v>
          </cell>
          <cell r="E6121">
            <v>21207</v>
          </cell>
          <cell r="F6121">
            <v>2120750</v>
          </cell>
          <cell r="G6121" t="str">
            <v>COMERCIO</v>
          </cell>
          <cell r="H6121" t="str">
            <v>COMERCIO</v>
          </cell>
          <cell r="J6121" t="str">
            <v>MEDIANA EMPRESA B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 t="str">
            <v>L BONILLA</v>
          </cell>
          <cell r="P6121" t="str">
            <v>L BONILLA</v>
          </cell>
          <cell r="R6121">
            <v>0</v>
          </cell>
          <cell r="AE6121">
            <v>0</v>
          </cell>
          <cell r="AG6121">
            <v>0</v>
          </cell>
          <cell r="AN6121">
            <v>0</v>
          </cell>
          <cell r="AP6121">
            <v>7</v>
          </cell>
          <cell r="AQ6121" t="str">
            <v>LUIS BONILLA</v>
          </cell>
          <cell r="AR6121">
            <v>2</v>
          </cell>
          <cell r="AS6121" t="str">
            <v>OSCAR RIPALDA</v>
          </cell>
          <cell r="AT6121">
            <v>5</v>
          </cell>
          <cell r="AU6121" t="str">
            <v>JEAN CARLOS MORAN</v>
          </cell>
          <cell r="AV6121" t="str">
            <v>#N/A</v>
          </cell>
          <cell r="AW6121" t="str">
            <v>#N/A</v>
          </cell>
          <cell r="AX6121" t="b">
            <v>1</v>
          </cell>
          <cell r="AY6121" t="b">
            <v>1</v>
          </cell>
        </row>
        <row r="6122">
          <cell r="B6122" t="str">
            <v>1390104533001</v>
          </cell>
          <cell r="C6122" t="str">
            <v>FERRETERIA UNIDA ZAMBRANO FERRUZAM C.L.</v>
          </cell>
          <cell r="D6122">
            <v>213</v>
          </cell>
          <cell r="E6122">
            <v>21308</v>
          </cell>
          <cell r="F6122">
            <v>2130850</v>
          </cell>
          <cell r="G6122" t="str">
            <v>COMERCIO</v>
          </cell>
          <cell r="H6122" t="str">
            <v>COMERCIO</v>
          </cell>
          <cell r="J6122" t="str">
            <v>MEDIANA EMPRESA B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 t="str">
            <v>C MANCERO</v>
          </cell>
          <cell r="P6122" t="str">
            <v>C MANCERO</v>
          </cell>
          <cell r="R6122">
            <v>0</v>
          </cell>
          <cell r="AE6122">
            <v>0</v>
          </cell>
          <cell r="AG6122">
            <v>0</v>
          </cell>
          <cell r="AN6122">
            <v>0</v>
          </cell>
          <cell r="AP6122">
            <v>14</v>
          </cell>
          <cell r="AQ6122" t="str">
            <v>VICENTA SÁNCHEZ</v>
          </cell>
          <cell r="AR6122">
            <v>4</v>
          </cell>
          <cell r="AS6122" t="str">
            <v>VERÓNICA MENÉNDEZ</v>
          </cell>
          <cell r="AT6122">
            <v>10</v>
          </cell>
          <cell r="AU6122" t="str">
            <v>EDDY SOLANO</v>
          </cell>
          <cell r="AV6122" t="str">
            <v>#N/A</v>
          </cell>
          <cell r="AW6122" t="str">
            <v>#N/A</v>
          </cell>
          <cell r="AX6122" t="b">
            <v>1</v>
          </cell>
          <cell r="AY6122" t="b">
            <v>1</v>
          </cell>
        </row>
        <row r="6123">
          <cell r="B6123" t="str">
            <v>2390004276001</v>
          </cell>
          <cell r="C6123" t="str">
            <v>ARTGLASS S.A.</v>
          </cell>
          <cell r="D6123">
            <v>123</v>
          </cell>
          <cell r="E6123">
            <v>12301</v>
          </cell>
          <cell r="F6123">
            <v>1230150</v>
          </cell>
          <cell r="G6123" t="str">
            <v>COMERCIO</v>
          </cell>
          <cell r="H6123" t="str">
            <v>COMERCIO</v>
          </cell>
          <cell r="J6123" t="str">
            <v>MEDIANA EMPRESA B</v>
          </cell>
          <cell r="K6123">
            <v>0</v>
          </cell>
          <cell r="L6123" t="str">
            <v>01Empresas Normales</v>
          </cell>
          <cell r="M6123">
            <v>41817</v>
          </cell>
          <cell r="N6123">
            <v>0.33680555555555558</v>
          </cell>
          <cell r="O6123" t="str">
            <v>G HERNANDEZ</v>
          </cell>
          <cell r="P6123" t="str">
            <v>G HERNANDEZ</v>
          </cell>
          <cell r="Q6123" t="str">
            <v>APLICATIVO WEB</v>
          </cell>
          <cell r="R6123" t="str">
            <v>APLICATIVO WEB</v>
          </cell>
          <cell r="S6123">
            <v>41817</v>
          </cell>
          <cell r="T6123">
            <v>0.375</v>
          </cell>
          <cell r="U6123" t="str">
            <v>PRE-017</v>
          </cell>
          <cell r="V6123">
            <v>41836</v>
          </cell>
          <cell r="W6123">
            <v>0.625</v>
          </cell>
          <cell r="AC6123">
            <v>41837</v>
          </cell>
          <cell r="AD6123">
            <v>0.74305555555555558</v>
          </cell>
          <cell r="AE6123" t="str">
            <v>MMORAN</v>
          </cell>
          <cell r="AF6123">
            <v>35</v>
          </cell>
          <cell r="AG6123">
            <v>0</v>
          </cell>
          <cell r="AN6123">
            <v>0</v>
          </cell>
          <cell r="AP6123">
            <v>17</v>
          </cell>
          <cell r="AQ6123" t="str">
            <v>GEOVANNY HERNANDEZ</v>
          </cell>
          <cell r="AR6123">
            <v>5</v>
          </cell>
          <cell r="AS6123" t="str">
            <v>ROSA ESCALANTE</v>
          </cell>
          <cell r="AT6123">
            <v>13</v>
          </cell>
          <cell r="AU6123" t="str">
            <v>MARIA LANDA</v>
          </cell>
          <cell r="AV6123" t="str">
            <v>1</v>
          </cell>
          <cell r="AW6123" t="str">
            <v>2390004276001</v>
          </cell>
          <cell r="AX6123" t="b">
            <v>0</v>
          </cell>
          <cell r="AY6123" t="b">
            <v>0</v>
          </cell>
        </row>
        <row r="6124">
          <cell r="B6124" t="str">
            <v>1390146368001</v>
          </cell>
          <cell r="C6124" t="str">
            <v>BIENES RAICES DEL LITORAL CIA. LTDA. BIR</v>
          </cell>
          <cell r="D6124">
            <v>213</v>
          </cell>
          <cell r="E6124">
            <v>21308</v>
          </cell>
          <cell r="F6124">
            <v>2130850</v>
          </cell>
          <cell r="G6124" t="str">
            <v>COMERCIO</v>
          </cell>
          <cell r="H6124" t="str">
            <v>COMERCIO</v>
          </cell>
          <cell r="J6124" t="str">
            <v>MEDIANA EMPRESA B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 t="str">
            <v>C MANCERO</v>
          </cell>
          <cell r="P6124" t="str">
            <v>C MANCERO</v>
          </cell>
          <cell r="R6124">
            <v>0</v>
          </cell>
          <cell r="AE6124">
            <v>0</v>
          </cell>
          <cell r="AG6124">
            <v>0</v>
          </cell>
          <cell r="AN6124">
            <v>0</v>
          </cell>
          <cell r="AP6124">
            <v>14</v>
          </cell>
          <cell r="AQ6124" t="str">
            <v>VICENTA SÁNCHEZ</v>
          </cell>
          <cell r="AR6124">
            <v>4</v>
          </cell>
          <cell r="AS6124" t="str">
            <v>VERÓNICA MENÉNDEZ</v>
          </cell>
          <cell r="AT6124">
            <v>12</v>
          </cell>
          <cell r="AU6124" t="str">
            <v>CHRISTOPHER SANCHEZ</v>
          </cell>
          <cell r="AV6124" t="str">
            <v>#N/A</v>
          </cell>
          <cell r="AW6124" t="str">
            <v>#N/A</v>
          </cell>
          <cell r="AX6124" t="b">
            <v>1</v>
          </cell>
          <cell r="AY6124" t="b">
            <v>1</v>
          </cell>
        </row>
        <row r="6125">
          <cell r="B6125" t="str">
            <v>0902312719001</v>
          </cell>
          <cell r="C6125" t="str">
            <v>RODRIGUEZ TOLEDO MANUEL FERNANDO</v>
          </cell>
          <cell r="D6125">
            <v>224</v>
          </cell>
          <cell r="E6125">
            <v>22403</v>
          </cell>
          <cell r="F6125">
            <v>2240350</v>
          </cell>
          <cell r="G6125" t="str">
            <v>COMERCIO</v>
          </cell>
          <cell r="H6125" t="str">
            <v>COMERCIO</v>
          </cell>
          <cell r="J6125" t="str">
            <v>MEDIANA EMPRESA B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 t="str">
            <v>C CRUZ</v>
          </cell>
          <cell r="P6125" t="str">
            <v>C CRUZ</v>
          </cell>
          <cell r="R6125">
            <v>0</v>
          </cell>
          <cell r="AE6125">
            <v>0</v>
          </cell>
          <cell r="AG6125">
            <v>0</v>
          </cell>
          <cell r="AN6125">
            <v>0</v>
          </cell>
          <cell r="AP6125">
            <v>4</v>
          </cell>
          <cell r="AQ6125" t="str">
            <v>CRISTHIAN CRUZ</v>
          </cell>
          <cell r="AR6125">
            <v>1</v>
          </cell>
          <cell r="AS6125" t="str">
            <v>VIRGINIA ROMERO</v>
          </cell>
          <cell r="AT6125">
            <v>3</v>
          </cell>
          <cell r="AU6125" t="str">
            <v>ANDRE ACUÑA</v>
          </cell>
          <cell r="AV6125" t="str">
            <v>#N/A</v>
          </cell>
          <cell r="AW6125" t="str">
            <v>#N/A</v>
          </cell>
          <cell r="AX6125" t="b">
            <v>1</v>
          </cell>
          <cell r="AY6125" t="b">
            <v>1</v>
          </cell>
        </row>
        <row r="6126">
          <cell r="B6126" t="str">
            <v>1391725302001</v>
          </cell>
          <cell r="C6126" t="str">
            <v>ESTACION DE SERVICIOS UNIVERSITARIOS UNI</v>
          </cell>
          <cell r="D6126">
            <v>213</v>
          </cell>
          <cell r="E6126">
            <v>21301</v>
          </cell>
          <cell r="F6126">
            <v>2130150</v>
          </cell>
          <cell r="G6126" t="str">
            <v>COMERCIO</v>
          </cell>
          <cell r="H6126" t="str">
            <v>COMERCIO</v>
          </cell>
          <cell r="J6126" t="str">
            <v>MEDIANA EMPRESA B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 t="str">
            <v>S HOLGUIN</v>
          </cell>
          <cell r="P6126" t="str">
            <v>S HOLGUIN</v>
          </cell>
          <cell r="R6126">
            <v>0</v>
          </cell>
          <cell r="AE6126">
            <v>0</v>
          </cell>
          <cell r="AG6126">
            <v>0</v>
          </cell>
          <cell r="AN6126">
            <v>0</v>
          </cell>
          <cell r="AP6126">
            <v>9</v>
          </cell>
          <cell r="AQ6126" t="str">
            <v>SARAY HOLGUIN</v>
          </cell>
          <cell r="AR6126">
            <v>3</v>
          </cell>
          <cell r="AS6126" t="str">
            <v>CARLOS UYAGUARI</v>
          </cell>
          <cell r="AT6126">
            <v>6</v>
          </cell>
          <cell r="AU6126" t="str">
            <v>PAOLA PIHUAVE</v>
          </cell>
          <cell r="AV6126" t="str">
            <v>#N/A</v>
          </cell>
          <cell r="AW6126" t="str">
            <v>#N/A</v>
          </cell>
          <cell r="AX6126" t="b">
            <v>1</v>
          </cell>
          <cell r="AY6126" t="b">
            <v>1</v>
          </cell>
        </row>
        <row r="6127">
          <cell r="B6127" t="str">
            <v>1715178248001</v>
          </cell>
          <cell r="C6127" t="str">
            <v>ZAVALA YANEZ JOSE LUIS</v>
          </cell>
          <cell r="D6127">
            <v>123</v>
          </cell>
          <cell r="E6127">
            <v>12301</v>
          </cell>
          <cell r="F6127">
            <v>1230150</v>
          </cell>
          <cell r="G6127" t="str">
            <v>SERVICIOS</v>
          </cell>
          <cell r="H6127" t="str">
            <v>SERVICIOS</v>
          </cell>
          <cell r="J6127" t="str">
            <v>MEDIANA EMPRESA B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 t="str">
            <v>G HERNANDEZ</v>
          </cell>
          <cell r="P6127" t="str">
            <v>G HERNANDEZ</v>
          </cell>
          <cell r="R6127">
            <v>0</v>
          </cell>
          <cell r="AE6127">
            <v>0</v>
          </cell>
          <cell r="AG6127">
            <v>0</v>
          </cell>
          <cell r="AN6127">
            <v>0</v>
          </cell>
          <cell r="AP6127">
            <v>17</v>
          </cell>
          <cell r="AQ6127" t="str">
            <v>GEOVANNY HERNANDEZ</v>
          </cell>
          <cell r="AR6127">
            <v>5</v>
          </cell>
          <cell r="AS6127" t="str">
            <v>ROSA ESCALANTE</v>
          </cell>
          <cell r="AT6127">
            <v>13</v>
          </cell>
          <cell r="AU6127" t="str">
            <v>MARIA LANDA</v>
          </cell>
          <cell r="AV6127" t="str">
            <v>#N/A</v>
          </cell>
          <cell r="AW6127" t="str">
            <v>#N/A</v>
          </cell>
          <cell r="AX6127" t="b">
            <v>1</v>
          </cell>
          <cell r="AY6127" t="b">
            <v>1</v>
          </cell>
        </row>
        <row r="6128">
          <cell r="B6128" t="str">
            <v>1391748892001</v>
          </cell>
          <cell r="C6128" t="str">
            <v>APRONAM S.A.</v>
          </cell>
          <cell r="D6128">
            <v>213</v>
          </cell>
          <cell r="E6128">
            <v>21303</v>
          </cell>
          <cell r="F6128">
            <v>2130350</v>
          </cell>
          <cell r="G6128" t="str">
            <v>COMERCIO</v>
          </cell>
          <cell r="H6128" t="str">
            <v>COMERCIO</v>
          </cell>
          <cell r="J6128" t="str">
            <v>MEDIANA EMPRESA B</v>
          </cell>
          <cell r="K6128">
            <v>0</v>
          </cell>
          <cell r="L6128" t="str">
            <v>01Empresas Normales</v>
          </cell>
          <cell r="M6128">
            <v>41809</v>
          </cell>
          <cell r="N6128">
            <v>0.35416666666666669</v>
          </cell>
          <cell r="O6128" t="str">
            <v>C MANCERO</v>
          </cell>
          <cell r="P6128" t="str">
            <v>C MANCERO</v>
          </cell>
          <cell r="Q6128" t="str">
            <v>APLICATIVO WEB</v>
          </cell>
          <cell r="R6128" t="str">
            <v>APLICATIVO WEB</v>
          </cell>
          <cell r="S6128">
            <v>41809</v>
          </cell>
          <cell r="T6128">
            <v>0.70833333333333337</v>
          </cell>
          <cell r="U6128" t="str">
            <v>PRE-007</v>
          </cell>
          <cell r="V6128">
            <v>41827</v>
          </cell>
          <cell r="W6128">
            <v>0.70833333333333337</v>
          </cell>
          <cell r="AC6128">
            <v>41828</v>
          </cell>
          <cell r="AD6128">
            <v>0.33333333333333331</v>
          </cell>
          <cell r="AE6128" t="str">
            <v>MMORAN</v>
          </cell>
          <cell r="AF6128">
            <v>28</v>
          </cell>
          <cell r="AG6128">
            <v>0</v>
          </cell>
          <cell r="AN6128">
            <v>0</v>
          </cell>
          <cell r="AP6128">
            <v>14</v>
          </cell>
          <cell r="AQ6128" t="str">
            <v>VICENTA SÁNCHEZ</v>
          </cell>
          <cell r="AR6128">
            <v>4</v>
          </cell>
          <cell r="AS6128" t="str">
            <v>VERÓNICA MENÉNDEZ</v>
          </cell>
          <cell r="AT6128">
            <v>14</v>
          </cell>
          <cell r="AU6128" t="str">
            <v>CRITICO_14</v>
          </cell>
          <cell r="AV6128" t="str">
            <v>1</v>
          </cell>
          <cell r="AW6128" t="str">
            <v>1391748892001</v>
          </cell>
          <cell r="AX6128" t="b">
            <v>0</v>
          </cell>
          <cell r="AY6128" t="b">
            <v>0</v>
          </cell>
        </row>
        <row r="6129">
          <cell r="B6129" t="str">
            <v>1713153375001</v>
          </cell>
          <cell r="C6129" t="str">
            <v>MEZA GARCIA JESSICA ALEXANDRA</v>
          </cell>
          <cell r="D6129">
            <v>123</v>
          </cell>
          <cell r="E6129">
            <v>12301</v>
          </cell>
          <cell r="F6129">
            <v>1230150</v>
          </cell>
          <cell r="G6129" t="str">
            <v>COMERCIO</v>
          </cell>
          <cell r="H6129" t="str">
            <v>COMERCIO</v>
          </cell>
          <cell r="J6129" t="str">
            <v>MEDIANA EMPRESA B</v>
          </cell>
          <cell r="K6129">
            <v>0</v>
          </cell>
          <cell r="L6129" t="str">
            <v>01Empresas Normales</v>
          </cell>
          <cell r="M6129">
            <v>41820</v>
          </cell>
          <cell r="N6129">
            <v>0.35416666666666669</v>
          </cell>
          <cell r="O6129" t="str">
            <v>G HERNANDEZ</v>
          </cell>
          <cell r="P6129" t="str">
            <v>G HERNANDEZ</v>
          </cell>
          <cell r="Q6129" t="str">
            <v>APLICATIVO WEB</v>
          </cell>
          <cell r="R6129" t="str">
            <v>APLICATIVO WEB</v>
          </cell>
          <cell r="S6129">
            <v>41821</v>
          </cell>
          <cell r="T6129">
            <v>0.375</v>
          </cell>
          <cell r="U6129" t="str">
            <v>PRE-018</v>
          </cell>
          <cell r="V6129">
            <v>41834</v>
          </cell>
          <cell r="W6129">
            <v>0.55277777777777781</v>
          </cell>
          <cell r="AC6129">
            <v>41835</v>
          </cell>
          <cell r="AD6129">
            <v>0.4375</v>
          </cell>
          <cell r="AE6129" t="str">
            <v>MMORAN</v>
          </cell>
          <cell r="AF6129">
            <v>33</v>
          </cell>
          <cell r="AG6129">
            <v>0</v>
          </cell>
          <cell r="AN6129">
            <v>0</v>
          </cell>
          <cell r="AP6129">
            <v>17</v>
          </cell>
          <cell r="AQ6129" t="str">
            <v>GEOVANNY HERNANDEZ</v>
          </cell>
          <cell r="AR6129">
            <v>5</v>
          </cell>
          <cell r="AS6129" t="str">
            <v>ROSA ESCALANTE</v>
          </cell>
          <cell r="AT6129">
            <v>13</v>
          </cell>
          <cell r="AU6129" t="str">
            <v>MARIA LANDA</v>
          </cell>
          <cell r="AV6129" t="str">
            <v>1</v>
          </cell>
          <cell r="AW6129" t="str">
            <v>1713153375001</v>
          </cell>
          <cell r="AX6129" t="b">
            <v>0</v>
          </cell>
          <cell r="AY6129" t="b">
            <v>0</v>
          </cell>
        </row>
        <row r="6130">
          <cell r="B6130" t="str">
            <v>1303980963001</v>
          </cell>
          <cell r="C6130" t="str">
            <v>DELGADO PANCHANA MARIA DE LOURDES</v>
          </cell>
          <cell r="D6130">
            <v>213</v>
          </cell>
          <cell r="E6130">
            <v>21308</v>
          </cell>
          <cell r="F6130">
            <v>2130802</v>
          </cell>
          <cell r="G6130" t="str">
            <v>COMERCIO</v>
          </cell>
          <cell r="H6130" t="str">
            <v>COMERCIO</v>
          </cell>
          <cell r="J6130" t="str">
            <v>MEDIANA EMPRESA B</v>
          </cell>
          <cell r="K6130">
            <v>0</v>
          </cell>
          <cell r="L6130" t="str">
            <v>01Empresas Normales</v>
          </cell>
          <cell r="M6130">
            <v>41810</v>
          </cell>
          <cell r="N6130">
            <v>0.51388888888888884</v>
          </cell>
          <cell r="O6130" t="str">
            <v>R CUCALON</v>
          </cell>
          <cell r="P6130" t="str">
            <v>R CUCALON</v>
          </cell>
          <cell r="Q6130" t="str">
            <v>CORREO ELECTRONICO</v>
          </cell>
          <cell r="R6130" t="str">
            <v>PAPEL</v>
          </cell>
          <cell r="S6130">
            <v>41810</v>
          </cell>
          <cell r="T6130">
            <v>0.375</v>
          </cell>
          <cell r="U6130" t="str">
            <v>PRE-010</v>
          </cell>
          <cell r="V6130">
            <v>41816</v>
          </cell>
          <cell r="W6130">
            <v>0.67708333333333337</v>
          </cell>
          <cell r="AC6130">
            <v>41818</v>
          </cell>
          <cell r="AD6130">
            <v>0.74375000000000002</v>
          </cell>
          <cell r="AE6130" t="str">
            <v>MMORAN</v>
          </cell>
          <cell r="AF6130">
            <v>21</v>
          </cell>
          <cell r="AG6130">
            <v>0</v>
          </cell>
          <cell r="AN6130">
            <v>0</v>
          </cell>
          <cell r="AP6130">
            <v>16</v>
          </cell>
          <cell r="AQ6130" t="str">
            <v>RICARDO CUCALON</v>
          </cell>
          <cell r="AR6130">
            <v>4</v>
          </cell>
          <cell r="AS6130" t="str">
            <v>VERÓNICA MENÉNDEZ</v>
          </cell>
          <cell r="AT6130">
            <v>11</v>
          </cell>
          <cell r="AU6130" t="str">
            <v>ARACELY CAMPOZANO</v>
          </cell>
          <cell r="AV6130" t="str">
            <v>#N/A</v>
          </cell>
          <cell r="AW6130" t="str">
            <v>#N/A</v>
          </cell>
          <cell r="AX6130" t="b">
            <v>0</v>
          </cell>
          <cell r="AY6130" t="b">
            <v>0</v>
          </cell>
        </row>
        <row r="6131">
          <cell r="B6131" t="str">
            <v>0200987543001</v>
          </cell>
          <cell r="C6131" t="str">
            <v>ESCOBAR MALIZA ANGEL REINALDO</v>
          </cell>
          <cell r="D6131">
            <v>212</v>
          </cell>
          <cell r="E6131">
            <v>21208</v>
          </cell>
          <cell r="F6131">
            <v>2120850</v>
          </cell>
          <cell r="G6131" t="str">
            <v>COMERCIO</v>
          </cell>
          <cell r="H6131" t="str">
            <v>COMERCIO</v>
          </cell>
          <cell r="J6131" t="str">
            <v>GRANDE EMPRESA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 t="str">
            <v>L BONILLA</v>
          </cell>
          <cell r="P6131" t="str">
            <v>L BONILLA</v>
          </cell>
          <cell r="R6131">
            <v>0</v>
          </cell>
          <cell r="AE6131">
            <v>0</v>
          </cell>
          <cell r="AG6131">
            <v>0</v>
          </cell>
          <cell r="AN6131">
            <v>0</v>
          </cell>
          <cell r="AP6131">
            <v>7</v>
          </cell>
          <cell r="AQ6131" t="str">
            <v>LUIS BONILLA</v>
          </cell>
          <cell r="AR6131">
            <v>2</v>
          </cell>
          <cell r="AS6131" t="str">
            <v>OSCAR RIPALDA</v>
          </cell>
          <cell r="AT6131">
            <v>5</v>
          </cell>
          <cell r="AU6131" t="str">
            <v>JEAN CARLOS MORAN</v>
          </cell>
          <cell r="AV6131" t="str">
            <v>#N/A</v>
          </cell>
          <cell r="AW6131" t="str">
            <v>#N/A</v>
          </cell>
          <cell r="AX6131" t="b">
            <v>1</v>
          </cell>
          <cell r="AY6131" t="b">
            <v>1</v>
          </cell>
        </row>
        <row r="6132">
          <cell r="B6132" t="str">
            <v>0500352703001</v>
          </cell>
          <cell r="C6132" t="str">
            <v>JACOME MAYA VICTOR JAIME ALFONSO</v>
          </cell>
          <cell r="D6132">
            <v>209</v>
          </cell>
          <cell r="E6132">
            <v>20910</v>
          </cell>
          <cell r="F6132">
            <v>2091050</v>
          </cell>
          <cell r="G6132" t="str">
            <v>COMERCIO</v>
          </cell>
          <cell r="H6132" t="str">
            <v>COMERCIO</v>
          </cell>
          <cell r="J6132" t="str">
            <v>GRANDE EMPRESA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 t="str">
            <v>G CASANELLO</v>
          </cell>
          <cell r="P6132" t="str">
            <v>G CASANELLO</v>
          </cell>
          <cell r="R6132">
            <v>0</v>
          </cell>
          <cell r="AE6132">
            <v>0</v>
          </cell>
          <cell r="AG6132">
            <v>0</v>
          </cell>
          <cell r="AN6132">
            <v>0</v>
          </cell>
          <cell r="AP6132">
            <v>21</v>
          </cell>
          <cell r="AQ6132" t="str">
            <v>GINA CASSANELLO</v>
          </cell>
          <cell r="AR6132">
            <v>6</v>
          </cell>
          <cell r="AS6132" t="str">
            <v>NELSON BELTRAN</v>
          </cell>
          <cell r="AT6132">
            <v>9</v>
          </cell>
          <cell r="AU6132" t="str">
            <v>WILSON CHANG</v>
          </cell>
          <cell r="AV6132" t="str">
            <v>#N/A</v>
          </cell>
          <cell r="AW6132" t="str">
            <v>#N/A</v>
          </cell>
          <cell r="AX6132" t="b">
            <v>1</v>
          </cell>
          <cell r="AY6132" t="b">
            <v>1</v>
          </cell>
        </row>
        <row r="6133">
          <cell r="B6133" t="str">
            <v>0903517472001</v>
          </cell>
          <cell r="C6133" t="str">
            <v>MOREANO SANCHEZ ROSA MARIA</v>
          </cell>
          <cell r="D6133">
            <v>212</v>
          </cell>
          <cell r="E6133">
            <v>21205</v>
          </cell>
          <cell r="F6133">
            <v>2120550</v>
          </cell>
          <cell r="G6133" t="str">
            <v>COMERCIO</v>
          </cell>
          <cell r="H6133" t="str">
            <v>COMERCIO</v>
          </cell>
          <cell r="J6133" t="str">
            <v>GRANDE EMPRESA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 t="str">
            <v>R BRAVO</v>
          </cell>
          <cell r="P6133" t="str">
            <v>R BRAVO</v>
          </cell>
          <cell r="R6133">
            <v>0</v>
          </cell>
          <cell r="AE6133">
            <v>0</v>
          </cell>
          <cell r="AG6133">
            <v>0</v>
          </cell>
          <cell r="AN6133">
            <v>0</v>
          </cell>
          <cell r="AP6133">
            <v>5</v>
          </cell>
          <cell r="AQ6133" t="str">
            <v>ROSA BRAVO</v>
          </cell>
          <cell r="AR6133">
            <v>2</v>
          </cell>
          <cell r="AS6133" t="str">
            <v>OSCAR RIPALDA</v>
          </cell>
          <cell r="AT6133">
            <v>3</v>
          </cell>
          <cell r="AU6133" t="str">
            <v>ANDRE ACUÑA</v>
          </cell>
          <cell r="AV6133" t="str">
            <v>#N/A</v>
          </cell>
          <cell r="AW6133" t="str">
            <v>#N/A</v>
          </cell>
          <cell r="AX6133" t="b">
            <v>1</v>
          </cell>
          <cell r="AY6133" t="b">
            <v>1</v>
          </cell>
        </row>
        <row r="6134">
          <cell r="B6134" t="str">
            <v>0903891919001</v>
          </cell>
          <cell r="C6134" t="str">
            <v>FONG WG YU NANG WILLIAM</v>
          </cell>
          <cell r="D6134">
            <v>212</v>
          </cell>
          <cell r="E6134">
            <v>21205</v>
          </cell>
          <cell r="F6134">
            <v>2120550</v>
          </cell>
          <cell r="G6134" t="str">
            <v>COMERCIO</v>
          </cell>
          <cell r="H6134" t="str">
            <v>COMERCIO</v>
          </cell>
          <cell r="J6134" t="str">
            <v>GRANDE EMPRESA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 t="str">
            <v>L BONILLA</v>
          </cell>
          <cell r="P6134" t="str">
            <v>L BONILLA</v>
          </cell>
          <cell r="R6134">
            <v>0</v>
          </cell>
          <cell r="AE6134">
            <v>0</v>
          </cell>
          <cell r="AG6134">
            <v>0</v>
          </cell>
          <cell r="AN6134">
            <v>0</v>
          </cell>
          <cell r="AP6134">
            <v>7</v>
          </cell>
          <cell r="AQ6134" t="str">
            <v>LUIS BONILLA</v>
          </cell>
          <cell r="AR6134">
            <v>2</v>
          </cell>
          <cell r="AS6134" t="str">
            <v>OSCAR RIPALDA</v>
          </cell>
          <cell r="AT6134">
            <v>5</v>
          </cell>
          <cell r="AU6134" t="str">
            <v>JEAN CARLOS MORAN</v>
          </cell>
          <cell r="AV6134" t="str">
            <v>#N/A</v>
          </cell>
          <cell r="AW6134" t="str">
            <v>#N/A</v>
          </cell>
          <cell r="AX6134" t="b">
            <v>1</v>
          </cell>
          <cell r="AY6134" t="b">
            <v>1</v>
          </cell>
        </row>
        <row r="6135">
          <cell r="B6135" t="str">
            <v>0904756368001</v>
          </cell>
          <cell r="C6135" t="str">
            <v>CHU WU ESTEBAN KA TSUN</v>
          </cell>
          <cell r="D6135">
            <v>212</v>
          </cell>
          <cell r="E6135">
            <v>21205</v>
          </cell>
          <cell r="F6135">
            <v>2120550</v>
          </cell>
          <cell r="G6135" t="str">
            <v>COMERCIO</v>
          </cell>
          <cell r="H6135" t="str">
            <v>COMERCIO</v>
          </cell>
          <cell r="J6135" t="str">
            <v>GRANDE EMPRESA</v>
          </cell>
          <cell r="K6135">
            <v>0</v>
          </cell>
          <cell r="L6135" t="str">
            <v>03No ubicadas</v>
          </cell>
          <cell r="M6135">
            <v>41828</v>
          </cell>
          <cell r="N6135">
            <v>0.6875</v>
          </cell>
          <cell r="O6135" t="str">
            <v>D PEÑA</v>
          </cell>
          <cell r="P6135" t="str">
            <v>D PEÑA</v>
          </cell>
          <cell r="Q6135" t="str">
            <v>D PEÑA</v>
          </cell>
          <cell r="R6135" t="str">
            <v>PAPEL</v>
          </cell>
          <cell r="AC6135">
            <v>41828</v>
          </cell>
          <cell r="AD6135">
            <v>0.5</v>
          </cell>
          <cell r="AE6135" t="str">
            <v>MMORAN</v>
          </cell>
          <cell r="AF6135">
            <v>29</v>
          </cell>
          <cell r="AG6135">
            <v>0</v>
          </cell>
          <cell r="AN6135">
            <v>0</v>
          </cell>
          <cell r="AP6135">
            <v>8</v>
          </cell>
          <cell r="AQ6135" t="str">
            <v>DENNIS PEÑA</v>
          </cell>
          <cell r="AR6135">
            <v>2</v>
          </cell>
          <cell r="AS6135" t="str">
            <v>OSCAR RIPALDA</v>
          </cell>
          <cell r="AT6135">
            <v>6</v>
          </cell>
          <cell r="AU6135" t="str">
            <v>PAOLA PIHUAVE</v>
          </cell>
          <cell r="AV6135" t="str">
            <v>#N/A</v>
          </cell>
          <cell r="AW6135" t="str">
            <v>#N/A</v>
          </cell>
          <cell r="AX6135" t="b">
            <v>0</v>
          </cell>
          <cell r="AY6135" t="b">
            <v>0</v>
          </cell>
        </row>
        <row r="6136">
          <cell r="B6136" t="str">
            <v>0908141831001</v>
          </cell>
          <cell r="C6136" t="str">
            <v>PARRAGA JESUS ANTONIO</v>
          </cell>
          <cell r="D6136">
            <v>209</v>
          </cell>
          <cell r="E6136">
            <v>20904</v>
          </cell>
          <cell r="F6136">
            <v>2090450</v>
          </cell>
          <cell r="G6136" t="str">
            <v>COMERCIO</v>
          </cell>
          <cell r="H6136" t="str">
            <v>COMERCIO</v>
          </cell>
          <cell r="J6136" t="str">
            <v>GRANDE EMPRESA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 t="str">
            <v>G CASANELLO</v>
          </cell>
          <cell r="P6136" t="str">
            <v>G CASANELLO</v>
          </cell>
          <cell r="R6136">
            <v>0</v>
          </cell>
          <cell r="AE6136">
            <v>0</v>
          </cell>
          <cell r="AG6136">
            <v>0</v>
          </cell>
          <cell r="AN6136">
            <v>0</v>
          </cell>
          <cell r="AP6136">
            <v>21</v>
          </cell>
          <cell r="AQ6136" t="str">
            <v>GINA CASSANELLO</v>
          </cell>
          <cell r="AR6136">
            <v>6</v>
          </cell>
          <cell r="AS6136" t="str">
            <v>NELSON BELTRAN</v>
          </cell>
          <cell r="AT6136">
            <v>9</v>
          </cell>
          <cell r="AU6136" t="str">
            <v>WILSON CHANG</v>
          </cell>
          <cell r="AV6136" t="str">
            <v>#N/A</v>
          </cell>
          <cell r="AW6136" t="str">
            <v>#N/A</v>
          </cell>
          <cell r="AX6136" t="b">
            <v>1</v>
          </cell>
          <cell r="AY6136" t="b">
            <v>1</v>
          </cell>
        </row>
        <row r="6137">
          <cell r="B6137" t="str">
            <v>0908176829001</v>
          </cell>
          <cell r="C6137" t="str">
            <v>SOTOMAYOR ORTIZ LUIS JAVIER</v>
          </cell>
          <cell r="D6137">
            <v>209</v>
          </cell>
          <cell r="E6137">
            <v>20906</v>
          </cell>
          <cell r="F6137">
            <v>2090650</v>
          </cell>
          <cell r="G6137" t="str">
            <v>COMERCIO</v>
          </cell>
          <cell r="H6137" t="str">
            <v>COMERCIO</v>
          </cell>
          <cell r="J6137" t="str">
            <v>GRANDE EMPRESA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 t="str">
            <v>G CASANELLO</v>
          </cell>
          <cell r="P6137" t="str">
            <v>G CASANELLO</v>
          </cell>
          <cell r="R6137">
            <v>0</v>
          </cell>
          <cell r="AE6137">
            <v>0</v>
          </cell>
          <cell r="AG6137">
            <v>0</v>
          </cell>
          <cell r="AN6137">
            <v>0</v>
          </cell>
          <cell r="AP6137">
            <v>21</v>
          </cell>
          <cell r="AQ6137" t="str">
            <v>GINA CASSANELLO</v>
          </cell>
          <cell r="AR6137">
            <v>6</v>
          </cell>
          <cell r="AS6137" t="str">
            <v>NELSON BELTRAN</v>
          </cell>
          <cell r="AT6137">
            <v>9</v>
          </cell>
          <cell r="AU6137" t="str">
            <v>WILSON CHANG</v>
          </cell>
          <cell r="AV6137" t="str">
            <v>#N/A</v>
          </cell>
          <cell r="AW6137" t="str">
            <v>#N/A</v>
          </cell>
          <cell r="AX6137" t="b">
            <v>1</v>
          </cell>
          <cell r="AY6137" t="b">
            <v>1</v>
          </cell>
        </row>
        <row r="6138">
          <cell r="B6138" t="str">
            <v>0912599461001</v>
          </cell>
          <cell r="C6138" t="str">
            <v>TRIVIÑO MOSCOSO JOSE MARTIN</v>
          </cell>
          <cell r="D6138">
            <v>212</v>
          </cell>
          <cell r="E6138">
            <v>21210</v>
          </cell>
          <cell r="F6138">
            <v>2121050</v>
          </cell>
          <cell r="G6138" t="str">
            <v>COMERCIO</v>
          </cell>
          <cell r="H6138" t="str">
            <v>COMERCIO</v>
          </cell>
          <cell r="J6138" t="str">
            <v>GRANDE EMPRESA</v>
          </cell>
          <cell r="K6138">
            <v>0</v>
          </cell>
          <cell r="L6138" t="str">
            <v>01Empresas Normales</v>
          </cell>
          <cell r="M6138">
            <v>41828</v>
          </cell>
          <cell r="N6138">
            <v>0.76736111111111116</v>
          </cell>
          <cell r="O6138" t="str">
            <v>R JOSE</v>
          </cell>
          <cell r="P6138" t="str">
            <v>R JOSE</v>
          </cell>
          <cell r="Q6138" t="str">
            <v>R JOSE</v>
          </cell>
          <cell r="R6138" t="str">
            <v>PAPEL</v>
          </cell>
          <cell r="S6138">
            <v>41829</v>
          </cell>
          <cell r="T6138">
            <v>0.375</v>
          </cell>
          <cell r="U6138" t="str">
            <v>PRE-023</v>
          </cell>
          <cell r="AE6138">
            <v>0</v>
          </cell>
          <cell r="AG6138">
            <v>0</v>
          </cell>
          <cell r="AN6138">
            <v>0</v>
          </cell>
          <cell r="AP6138">
            <v>6</v>
          </cell>
          <cell r="AQ6138" t="str">
            <v>RONALD JOSÉ</v>
          </cell>
          <cell r="AR6138">
            <v>2</v>
          </cell>
          <cell r="AS6138" t="str">
            <v>OSCAR RIPALDA</v>
          </cell>
          <cell r="AT6138">
            <v>16</v>
          </cell>
          <cell r="AU6138" t="str">
            <v>CRITICO_16</v>
          </cell>
          <cell r="AV6138" t="str">
            <v>#N/A</v>
          </cell>
          <cell r="AW6138" t="str">
            <v>#N/A</v>
          </cell>
          <cell r="AX6138" t="b">
            <v>0</v>
          </cell>
          <cell r="AY6138" t="b">
            <v>0</v>
          </cell>
        </row>
        <row r="6139">
          <cell r="B6139" t="str">
            <v>0915840680001</v>
          </cell>
          <cell r="C6139" t="str">
            <v>POZO ARREAGA JULIO ULFREDO</v>
          </cell>
          <cell r="D6139">
            <v>209</v>
          </cell>
          <cell r="E6139">
            <v>20906</v>
          </cell>
          <cell r="F6139">
            <v>2090650</v>
          </cell>
          <cell r="G6139" t="str">
            <v>COMERCIO</v>
          </cell>
          <cell r="H6139" t="str">
            <v>COMERCIO</v>
          </cell>
          <cell r="J6139" t="str">
            <v>GRANDE EMPRESA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 t="str">
            <v>G CASANELLO</v>
          </cell>
          <cell r="P6139" t="str">
            <v>G CASANELLO</v>
          </cell>
          <cell r="R6139">
            <v>0</v>
          </cell>
          <cell r="AE6139">
            <v>0</v>
          </cell>
          <cell r="AG6139">
            <v>0</v>
          </cell>
          <cell r="AN6139">
            <v>0</v>
          </cell>
          <cell r="AP6139">
            <v>21</v>
          </cell>
          <cell r="AQ6139" t="str">
            <v>GINA CASSANELLO</v>
          </cell>
          <cell r="AR6139">
            <v>6</v>
          </cell>
          <cell r="AS6139" t="str">
            <v>NELSON BELTRAN</v>
          </cell>
          <cell r="AT6139">
            <v>9</v>
          </cell>
          <cell r="AU6139" t="str">
            <v>WILSON CHANG</v>
          </cell>
          <cell r="AV6139" t="str">
            <v>#N/A</v>
          </cell>
          <cell r="AW6139" t="str">
            <v>#N/A</v>
          </cell>
          <cell r="AX6139" t="b">
            <v>1</v>
          </cell>
          <cell r="AY6139" t="b">
            <v>1</v>
          </cell>
        </row>
        <row r="6140">
          <cell r="B6140" t="str">
            <v>0990017212001</v>
          </cell>
          <cell r="C6140" t="str">
            <v>PAPELERA NACIONAL SA</v>
          </cell>
          <cell r="D6140">
            <v>209</v>
          </cell>
          <cell r="E6140">
            <v>20923</v>
          </cell>
          <cell r="F6140">
            <v>2092350</v>
          </cell>
          <cell r="G6140" t="str">
            <v>MANUFACTURA</v>
          </cell>
          <cell r="H6140" t="str">
            <v>MANUFACTURA</v>
          </cell>
          <cell r="J6140" t="str">
            <v>GRANDE EMPRESA</v>
          </cell>
          <cell r="K6140">
            <v>0</v>
          </cell>
          <cell r="L6140" t="str">
            <v>01Empresas Normales</v>
          </cell>
          <cell r="M6140">
            <v>41831</v>
          </cell>
          <cell r="N6140">
            <v>0.41736111111111113</v>
          </cell>
          <cell r="O6140" t="str">
            <v>N CUENCA</v>
          </cell>
          <cell r="P6140" t="str">
            <v>N CUENCA</v>
          </cell>
          <cell r="Q6140" t="str">
            <v>APLICATIVO WEB</v>
          </cell>
          <cell r="R6140" t="str">
            <v>APLICATIVO WEB</v>
          </cell>
          <cell r="S6140">
            <v>41831</v>
          </cell>
          <cell r="T6140">
            <v>0.5</v>
          </cell>
          <cell r="U6140" t="str">
            <v>PRE-024</v>
          </cell>
          <cell r="AE6140">
            <v>0</v>
          </cell>
          <cell r="AG6140">
            <v>0</v>
          </cell>
          <cell r="AK6140" t="str">
            <v>RECIBIDO EN VALIJA EL 11-7-14, ENVIÓ EL INFORMANTE</v>
          </cell>
          <cell r="AN6140">
            <v>0</v>
          </cell>
          <cell r="AP6140">
            <v>23</v>
          </cell>
          <cell r="AQ6140" t="str">
            <v>NATALIA CUENCA</v>
          </cell>
          <cell r="AR6140">
            <v>6</v>
          </cell>
          <cell r="AS6140" t="str">
            <v>NELSON BELTRAN</v>
          </cell>
          <cell r="AT6140">
            <v>4</v>
          </cell>
          <cell r="AU6140" t="str">
            <v>JENNY JORDAN</v>
          </cell>
          <cell r="AV6140" t="str">
            <v>1</v>
          </cell>
          <cell r="AW6140" t="str">
            <v>0990017212001</v>
          </cell>
          <cell r="AX6140" t="b">
            <v>0</v>
          </cell>
          <cell r="AY6140" t="b">
            <v>0</v>
          </cell>
        </row>
        <row r="6141">
          <cell r="B6141" t="str">
            <v>0990023980001</v>
          </cell>
          <cell r="C6141" t="str">
            <v>COMPANIA AGRICOLA E INDUSTRIAL ALFADOMUS</v>
          </cell>
          <cell r="D6141">
            <v>209</v>
          </cell>
          <cell r="E6141">
            <v>20925</v>
          </cell>
          <cell r="F6141">
            <v>2092550</v>
          </cell>
          <cell r="G6141" t="str">
            <v>MANUFACTURA</v>
          </cell>
          <cell r="H6141" t="str">
            <v>MANUFACTURA</v>
          </cell>
          <cell r="J6141" t="str">
            <v>GRANDE EMPRESA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 t="str">
            <v>M LINDAO</v>
          </cell>
          <cell r="P6141" t="str">
            <v>M LINDAO</v>
          </cell>
          <cell r="R6141">
            <v>0</v>
          </cell>
          <cell r="AE6141">
            <v>0</v>
          </cell>
          <cell r="AG6141">
            <v>0</v>
          </cell>
          <cell r="AN6141">
            <v>0</v>
          </cell>
          <cell r="AP6141">
            <v>22</v>
          </cell>
          <cell r="AQ6141" t="str">
            <v>MARIBEL LINDAO</v>
          </cell>
          <cell r="AR6141">
            <v>6</v>
          </cell>
          <cell r="AS6141" t="str">
            <v>NELSON BELTRAN</v>
          </cell>
          <cell r="AT6141">
            <v>15</v>
          </cell>
          <cell r="AU6141" t="str">
            <v>JESSENIA RAMOS</v>
          </cell>
          <cell r="AV6141" t="str">
            <v>#N/A</v>
          </cell>
          <cell r="AW6141" t="str">
            <v>#N/A</v>
          </cell>
          <cell r="AX6141" t="b">
            <v>1</v>
          </cell>
          <cell r="AY6141" t="b">
            <v>1</v>
          </cell>
        </row>
        <row r="6142">
          <cell r="B6142" t="str">
            <v>0990383367001</v>
          </cell>
          <cell r="C6142" t="str">
            <v>NOVEDIS C LTDA</v>
          </cell>
          <cell r="D6142">
            <v>224</v>
          </cell>
          <cell r="E6142">
            <v>22403</v>
          </cell>
          <cell r="F6142">
            <v>2240350</v>
          </cell>
          <cell r="G6142" t="str">
            <v>COMERCIO</v>
          </cell>
          <cell r="H6142" t="str">
            <v>COMERCIO</v>
          </cell>
          <cell r="J6142" t="str">
            <v>GRANDE EMPRESA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 t="str">
            <v>V CHAVARRIA</v>
          </cell>
          <cell r="P6142" t="str">
            <v>V CHAVARRIA</v>
          </cell>
          <cell r="R6142">
            <v>0</v>
          </cell>
          <cell r="AE6142">
            <v>0</v>
          </cell>
          <cell r="AG6142">
            <v>0</v>
          </cell>
          <cell r="AN6142">
            <v>0</v>
          </cell>
          <cell r="AP6142">
            <v>3</v>
          </cell>
          <cell r="AQ6142" t="str">
            <v>VANESSA CHAVARRIA</v>
          </cell>
          <cell r="AR6142">
            <v>1</v>
          </cell>
          <cell r="AS6142" t="str">
            <v>VIRGINIA ROMERO</v>
          </cell>
          <cell r="AT6142">
            <v>2</v>
          </cell>
          <cell r="AU6142" t="str">
            <v>JOHANNA ALBAN</v>
          </cell>
          <cell r="AV6142" t="str">
            <v>#N/A</v>
          </cell>
          <cell r="AW6142" t="str">
            <v>#N/A</v>
          </cell>
          <cell r="AX6142" t="b">
            <v>1</v>
          </cell>
          <cell r="AY6142" t="b">
            <v>1</v>
          </cell>
        </row>
        <row r="6143">
          <cell r="B6143" t="str">
            <v>0990834369001</v>
          </cell>
          <cell r="C6143" t="str">
            <v>PROMAROSA PRODUCTOS DEL MAR SANTA ROSA C</v>
          </cell>
          <cell r="D6143">
            <v>224</v>
          </cell>
          <cell r="E6143">
            <v>22403</v>
          </cell>
          <cell r="F6143">
            <v>2240350</v>
          </cell>
          <cell r="G6143" t="str">
            <v>COMERCIO</v>
          </cell>
          <cell r="H6143" t="str">
            <v>COMERCIO</v>
          </cell>
          <cell r="J6143" t="str">
            <v>GRANDE EMPRESA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 t="str">
            <v>R MEDINA PIN</v>
          </cell>
          <cell r="P6143" t="str">
            <v>R MEDINA PIN</v>
          </cell>
          <cell r="R6143">
            <v>0</v>
          </cell>
          <cell r="AE6143">
            <v>0</v>
          </cell>
          <cell r="AG6143">
            <v>0</v>
          </cell>
          <cell r="AN6143">
            <v>0</v>
          </cell>
          <cell r="AP6143">
            <v>2</v>
          </cell>
          <cell r="AQ6143" t="str">
            <v>ROXANA MEDINA</v>
          </cell>
          <cell r="AR6143">
            <v>1</v>
          </cell>
          <cell r="AS6143" t="str">
            <v>VIRGINIA ROMERO</v>
          </cell>
          <cell r="AT6143">
            <v>2</v>
          </cell>
          <cell r="AU6143" t="str">
            <v>JOHANNA ALBAN</v>
          </cell>
          <cell r="AV6143" t="str">
            <v>#N/A</v>
          </cell>
          <cell r="AW6143" t="str">
            <v>#N/A</v>
          </cell>
          <cell r="AX6143" t="b">
            <v>1</v>
          </cell>
          <cell r="AY6143" t="b">
            <v>1</v>
          </cell>
        </row>
        <row r="6144">
          <cell r="B6144" t="str">
            <v>0990965366001</v>
          </cell>
          <cell r="C6144" t="str">
            <v>COHERVI S.A.</v>
          </cell>
          <cell r="D6144">
            <v>209</v>
          </cell>
          <cell r="E6144">
            <v>20910</v>
          </cell>
          <cell r="F6144">
            <v>2091050</v>
          </cell>
          <cell r="G6144" t="str">
            <v>COMERCIO</v>
          </cell>
          <cell r="H6144" t="str">
            <v>COMERCIO</v>
          </cell>
          <cell r="J6144" t="str">
            <v>GRANDE EMPRESA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 t="str">
            <v>G CASANELLO</v>
          </cell>
          <cell r="P6144" t="str">
            <v>G CASANELLO</v>
          </cell>
          <cell r="R6144">
            <v>0</v>
          </cell>
          <cell r="AE6144">
            <v>0</v>
          </cell>
          <cell r="AG6144">
            <v>0</v>
          </cell>
          <cell r="AN6144">
            <v>0</v>
          </cell>
          <cell r="AP6144">
            <v>21</v>
          </cell>
          <cell r="AQ6144" t="str">
            <v>GINA CASSANELLO</v>
          </cell>
          <cell r="AR6144">
            <v>6</v>
          </cell>
          <cell r="AS6144" t="str">
            <v>NELSON BELTRAN</v>
          </cell>
          <cell r="AT6144">
            <v>9</v>
          </cell>
          <cell r="AU6144" t="str">
            <v>WILSON CHANG</v>
          </cell>
          <cell r="AV6144" t="str">
            <v>#N/A</v>
          </cell>
          <cell r="AW6144" t="str">
            <v>#N/A</v>
          </cell>
          <cell r="AX6144" t="b">
            <v>1</v>
          </cell>
          <cell r="AY6144" t="b">
            <v>1</v>
          </cell>
        </row>
        <row r="6145">
          <cell r="B6145" t="str">
            <v>0991174176001</v>
          </cell>
          <cell r="C6145" t="str">
            <v>ORICORP S.A.</v>
          </cell>
          <cell r="D6145">
            <v>209</v>
          </cell>
          <cell r="E6145">
            <v>20910</v>
          </cell>
          <cell r="F6145">
            <v>2091050</v>
          </cell>
          <cell r="G6145" t="str">
            <v>COMERCIO</v>
          </cell>
          <cell r="H6145" t="str">
            <v>COMERCIO</v>
          </cell>
          <cell r="J6145" t="str">
            <v>GRANDE EMPRESA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 t="str">
            <v>G CASANELLO</v>
          </cell>
          <cell r="P6145" t="str">
            <v>G CASANELLO</v>
          </cell>
          <cell r="R6145">
            <v>0</v>
          </cell>
          <cell r="AE6145">
            <v>0</v>
          </cell>
          <cell r="AG6145">
            <v>0</v>
          </cell>
          <cell r="AN6145">
            <v>0</v>
          </cell>
          <cell r="AP6145">
            <v>21</v>
          </cell>
          <cell r="AQ6145" t="str">
            <v>GINA CASSANELLO</v>
          </cell>
          <cell r="AR6145">
            <v>6</v>
          </cell>
          <cell r="AS6145" t="str">
            <v>NELSON BELTRAN</v>
          </cell>
          <cell r="AT6145">
            <v>9</v>
          </cell>
          <cell r="AU6145" t="str">
            <v>WILSON CHANG</v>
          </cell>
          <cell r="AV6145" t="str">
            <v>#N/A</v>
          </cell>
          <cell r="AW6145" t="str">
            <v>#N/A</v>
          </cell>
          <cell r="AX6145" t="b">
            <v>1</v>
          </cell>
          <cell r="AY6145" t="b">
            <v>1</v>
          </cell>
        </row>
        <row r="6146">
          <cell r="B6146" t="str">
            <v>0991252142001</v>
          </cell>
          <cell r="C6146" t="str">
            <v>SODERAL SOCIEDAD DE DESTILACION DE ALCOHOLES S.A.</v>
          </cell>
          <cell r="D6146">
            <v>209</v>
          </cell>
          <cell r="E6146">
            <v>20923</v>
          </cell>
          <cell r="F6146">
            <v>2092350</v>
          </cell>
          <cell r="G6146" t="str">
            <v>MANUFACTURA</v>
          </cell>
          <cell r="H6146" t="str">
            <v>MANUFACTURA</v>
          </cell>
          <cell r="J6146" t="str">
            <v>GRANDE EMPRESA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 t="str">
            <v>S GOMEZ</v>
          </cell>
          <cell r="P6146" t="str">
            <v>S GOMEZ</v>
          </cell>
          <cell r="R6146">
            <v>0</v>
          </cell>
          <cell r="AE6146">
            <v>0</v>
          </cell>
          <cell r="AG6146">
            <v>0</v>
          </cell>
          <cell r="AN6146">
            <v>0</v>
          </cell>
          <cell r="AP6146">
            <v>24</v>
          </cell>
          <cell r="AQ6146" t="str">
            <v>GABRIEL LINDAO</v>
          </cell>
          <cell r="AR6146">
            <v>6</v>
          </cell>
          <cell r="AS6146" t="str">
            <v>NELSON BELTRAN</v>
          </cell>
          <cell r="AT6146">
            <v>4</v>
          </cell>
          <cell r="AU6146" t="str">
            <v>JENNY JORDAN</v>
          </cell>
          <cell r="AV6146" t="str">
            <v>#N/A</v>
          </cell>
          <cell r="AW6146" t="str">
            <v>#N/A</v>
          </cell>
          <cell r="AX6146" t="b">
            <v>1</v>
          </cell>
          <cell r="AY6146" t="b">
            <v>1</v>
          </cell>
        </row>
        <row r="6147">
          <cell r="B6147" t="str">
            <v>0991387870001</v>
          </cell>
          <cell r="C6147" t="str">
            <v>AGRO MANOBANDA HERMANOS S.A. (AGROMABAN)</v>
          </cell>
          <cell r="D6147">
            <v>212</v>
          </cell>
          <cell r="E6147">
            <v>21205</v>
          </cell>
          <cell r="F6147">
            <v>2120550</v>
          </cell>
          <cell r="G6147" t="str">
            <v>COMERCIO</v>
          </cell>
          <cell r="H6147" t="str">
            <v>COMERCIO</v>
          </cell>
          <cell r="J6147" t="str">
            <v>GRANDE EMPRESA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 t="str">
            <v>R JOSE</v>
          </cell>
          <cell r="P6147" t="str">
            <v>R JOSE</v>
          </cell>
          <cell r="R6147">
            <v>0</v>
          </cell>
          <cell r="AE6147">
            <v>0</v>
          </cell>
          <cell r="AG6147">
            <v>0</v>
          </cell>
          <cell r="AN6147">
            <v>0</v>
          </cell>
          <cell r="AP6147">
            <v>6</v>
          </cell>
          <cell r="AQ6147" t="str">
            <v>RONALD JOSÉ</v>
          </cell>
          <cell r="AR6147">
            <v>2</v>
          </cell>
          <cell r="AS6147" t="str">
            <v>OSCAR RIPALDA</v>
          </cell>
          <cell r="AT6147">
            <v>16</v>
          </cell>
          <cell r="AU6147" t="str">
            <v>CRITICO_16</v>
          </cell>
          <cell r="AV6147" t="str">
            <v>#N/A</v>
          </cell>
          <cell r="AW6147" t="str">
            <v>#N/A</v>
          </cell>
          <cell r="AX6147" t="b">
            <v>1</v>
          </cell>
          <cell r="AY6147" t="b">
            <v>1</v>
          </cell>
        </row>
        <row r="6148">
          <cell r="B6148" t="str">
            <v>0992107634001</v>
          </cell>
          <cell r="C6148" t="str">
            <v>BRUNELLA S.A.</v>
          </cell>
          <cell r="D6148">
            <v>123</v>
          </cell>
          <cell r="E6148">
            <v>12301</v>
          </cell>
          <cell r="F6148">
            <v>1230150</v>
          </cell>
          <cell r="G6148" t="str">
            <v>COMERCIO</v>
          </cell>
          <cell r="H6148" t="str">
            <v>COMERCIO</v>
          </cell>
          <cell r="J6148" t="str">
            <v>GRANDE EMPRESA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 t="str">
            <v>G HERNANDEZ</v>
          </cell>
          <cell r="P6148" t="str">
            <v>G HERNANDEZ</v>
          </cell>
          <cell r="R6148">
            <v>0</v>
          </cell>
          <cell r="AE6148">
            <v>0</v>
          </cell>
          <cell r="AG6148">
            <v>0</v>
          </cell>
          <cell r="AN6148">
            <v>0</v>
          </cell>
          <cell r="AP6148">
            <v>17</v>
          </cell>
          <cell r="AQ6148" t="str">
            <v>GEOVANNY HERNANDEZ</v>
          </cell>
          <cell r="AR6148">
            <v>5</v>
          </cell>
          <cell r="AS6148" t="str">
            <v>ROSA ESCALANTE</v>
          </cell>
          <cell r="AT6148">
            <v>13</v>
          </cell>
          <cell r="AU6148" t="str">
            <v>MARIA LANDA</v>
          </cell>
          <cell r="AV6148" t="str">
            <v>#N/A</v>
          </cell>
          <cell r="AW6148" t="str">
            <v>#N/A</v>
          </cell>
          <cell r="AX6148" t="b">
            <v>1</v>
          </cell>
          <cell r="AY6148" t="b">
            <v>1</v>
          </cell>
        </row>
        <row r="6149">
          <cell r="B6149" t="str">
            <v>0992160616001</v>
          </cell>
          <cell r="C6149" t="str">
            <v>CORPORACION PARA LA EDUCACION Y CULTURA</v>
          </cell>
          <cell r="D6149">
            <v>209</v>
          </cell>
          <cell r="E6149">
            <v>20906</v>
          </cell>
          <cell r="F6149">
            <v>2090650</v>
          </cell>
          <cell r="G6149" t="str">
            <v>SERVICIOS</v>
          </cell>
          <cell r="H6149" t="str">
            <v>SERVICIOS</v>
          </cell>
          <cell r="J6149" t="str">
            <v>GRANDE EMPRESA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 t="str">
            <v>G CASANELLO</v>
          </cell>
          <cell r="P6149" t="str">
            <v>G CASANELLO</v>
          </cell>
          <cell r="R6149">
            <v>0</v>
          </cell>
          <cell r="AE6149">
            <v>0</v>
          </cell>
          <cell r="AG6149">
            <v>0</v>
          </cell>
          <cell r="AN6149">
            <v>0</v>
          </cell>
          <cell r="AP6149">
            <v>21</v>
          </cell>
          <cell r="AQ6149" t="str">
            <v>GINA CASSANELLO</v>
          </cell>
          <cell r="AR6149">
            <v>6</v>
          </cell>
          <cell r="AS6149" t="str">
            <v>NELSON BELTRAN</v>
          </cell>
          <cell r="AT6149">
            <v>9</v>
          </cell>
          <cell r="AU6149" t="str">
            <v>WILSON CHANG</v>
          </cell>
          <cell r="AV6149" t="str">
            <v>#N/A</v>
          </cell>
          <cell r="AW6149" t="str">
            <v>#N/A</v>
          </cell>
          <cell r="AX6149" t="b">
            <v>1</v>
          </cell>
          <cell r="AY6149" t="b">
            <v>1</v>
          </cell>
        </row>
        <row r="6150">
          <cell r="B6150" t="str">
            <v>0992246561001</v>
          </cell>
          <cell r="C6150" t="str">
            <v>QUEVEXPORT S.A.</v>
          </cell>
          <cell r="D6150">
            <v>212</v>
          </cell>
          <cell r="E6150">
            <v>21205</v>
          </cell>
          <cell r="F6150">
            <v>2120550</v>
          </cell>
          <cell r="G6150" t="str">
            <v>COMERCIO</v>
          </cell>
          <cell r="H6150" t="str">
            <v>COMERCIO</v>
          </cell>
          <cell r="J6150" t="str">
            <v>GRANDE EMPRESA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 t="str">
            <v>R JOSE</v>
          </cell>
          <cell r="P6150" t="str">
            <v>R JOSE</v>
          </cell>
          <cell r="R6150">
            <v>0</v>
          </cell>
          <cell r="AE6150">
            <v>0</v>
          </cell>
          <cell r="AG6150">
            <v>0</v>
          </cell>
          <cell r="AN6150">
            <v>0</v>
          </cell>
          <cell r="AP6150">
            <v>6</v>
          </cell>
          <cell r="AQ6150" t="str">
            <v>RONALD JOSÉ</v>
          </cell>
          <cell r="AR6150">
            <v>2</v>
          </cell>
          <cell r="AS6150" t="str">
            <v>OSCAR RIPALDA</v>
          </cell>
          <cell r="AT6150">
            <v>16</v>
          </cell>
          <cell r="AU6150" t="str">
            <v>CRITICO_16</v>
          </cell>
          <cell r="AV6150" t="str">
            <v>#N/A</v>
          </cell>
          <cell r="AW6150" t="str">
            <v>#N/A</v>
          </cell>
          <cell r="AX6150" t="b">
            <v>1</v>
          </cell>
          <cell r="AY6150" t="b">
            <v>1</v>
          </cell>
        </row>
        <row r="6151">
          <cell r="B6151" t="str">
            <v>0992382929001</v>
          </cell>
          <cell r="C6151" t="str">
            <v>FARGEN S.A.</v>
          </cell>
          <cell r="D6151">
            <v>209</v>
          </cell>
          <cell r="E6151">
            <v>20910</v>
          </cell>
          <cell r="F6151">
            <v>2091050</v>
          </cell>
          <cell r="G6151" t="str">
            <v>COMERCIO</v>
          </cell>
          <cell r="H6151" t="str">
            <v>COMERCIO</v>
          </cell>
          <cell r="J6151" t="str">
            <v>GRANDE EMPRESA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 t="str">
            <v>G CASANELLO</v>
          </cell>
          <cell r="P6151" t="str">
            <v>G CASANELLO</v>
          </cell>
          <cell r="R6151">
            <v>0</v>
          </cell>
          <cell r="AE6151">
            <v>0</v>
          </cell>
          <cell r="AG6151">
            <v>0</v>
          </cell>
          <cell r="AN6151">
            <v>0</v>
          </cell>
          <cell r="AP6151">
            <v>21</v>
          </cell>
          <cell r="AQ6151" t="str">
            <v>GINA CASSANELLO</v>
          </cell>
          <cell r="AR6151">
            <v>6</v>
          </cell>
          <cell r="AS6151" t="str">
            <v>NELSON BELTRAN</v>
          </cell>
          <cell r="AT6151">
            <v>9</v>
          </cell>
          <cell r="AU6151" t="str">
            <v>WILSON CHANG</v>
          </cell>
          <cell r="AV6151" t="str">
            <v>#N/A</v>
          </cell>
          <cell r="AW6151" t="str">
            <v>#N/A</v>
          </cell>
          <cell r="AX6151" t="b">
            <v>1</v>
          </cell>
          <cell r="AY6151" t="b">
            <v>1</v>
          </cell>
        </row>
        <row r="6152">
          <cell r="B6152" t="str">
            <v>1200830949001</v>
          </cell>
          <cell r="C6152" t="str">
            <v>PALACIOS SILVA OSWALDO ARTEMIO</v>
          </cell>
          <cell r="D6152">
            <v>209</v>
          </cell>
          <cell r="E6152">
            <v>20910</v>
          </cell>
          <cell r="F6152">
            <v>2091050</v>
          </cell>
          <cell r="G6152" t="str">
            <v>COMERCIO</v>
          </cell>
          <cell r="H6152" t="str">
            <v>COMERCIO</v>
          </cell>
          <cell r="J6152" t="str">
            <v>GRANDE EMPRESA</v>
          </cell>
          <cell r="K6152">
            <v>0</v>
          </cell>
          <cell r="L6152" t="str">
            <v>01Empresas Normales</v>
          </cell>
          <cell r="M6152">
            <v>41806</v>
          </cell>
          <cell r="N6152">
            <v>0.375</v>
          </cell>
          <cell r="O6152" t="str">
            <v>G CASANELLO</v>
          </cell>
          <cell r="P6152" t="str">
            <v>G CASANELLO</v>
          </cell>
          <cell r="Q6152" t="str">
            <v>APLICATIVO WEB</v>
          </cell>
          <cell r="R6152" t="str">
            <v>APLICATIVO WEB</v>
          </cell>
          <cell r="S6152">
            <v>41806</v>
          </cell>
          <cell r="T6152">
            <v>0.66666666666666663</v>
          </cell>
          <cell r="U6152" t="str">
            <v>PRE-002</v>
          </cell>
          <cell r="V6152">
            <v>41816</v>
          </cell>
          <cell r="W6152">
            <v>0.45833333333333331</v>
          </cell>
          <cell r="AC6152">
            <v>41816</v>
          </cell>
          <cell r="AD6152">
            <v>0.64930555555555558</v>
          </cell>
          <cell r="AE6152" t="str">
            <v>MMORAN</v>
          </cell>
          <cell r="AF6152">
            <v>20</v>
          </cell>
          <cell r="AG6152">
            <v>0</v>
          </cell>
          <cell r="AN6152">
            <v>0</v>
          </cell>
          <cell r="AP6152">
            <v>21</v>
          </cell>
          <cell r="AQ6152" t="str">
            <v>GINA CASSANELLO</v>
          </cell>
          <cell r="AR6152">
            <v>6</v>
          </cell>
          <cell r="AS6152" t="str">
            <v>NELSON BELTRAN</v>
          </cell>
          <cell r="AT6152">
            <v>9</v>
          </cell>
          <cell r="AU6152" t="str">
            <v>WILSON CHANG</v>
          </cell>
          <cell r="AV6152" t="str">
            <v>#N/A</v>
          </cell>
          <cell r="AW6152" t="str">
            <v>#N/A</v>
          </cell>
          <cell r="AX6152" t="b">
            <v>0</v>
          </cell>
          <cell r="AY6152" t="b">
            <v>0</v>
          </cell>
        </row>
        <row r="6153">
          <cell r="B6153" t="str">
            <v>1202429856001</v>
          </cell>
          <cell r="C6153" t="str">
            <v>SANDOYA SANCHEZ MARILYN CARLOTA</v>
          </cell>
          <cell r="D6153">
            <v>212</v>
          </cell>
          <cell r="E6153">
            <v>21201</v>
          </cell>
          <cell r="F6153">
            <v>2120150</v>
          </cell>
          <cell r="G6153" t="str">
            <v>COMERCIO</v>
          </cell>
          <cell r="H6153" t="str">
            <v>COMERCIO</v>
          </cell>
          <cell r="J6153" t="str">
            <v>GRANDE EMPRESA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 t="str">
            <v>D PEÑA</v>
          </cell>
          <cell r="P6153" t="str">
            <v>D PEÑA</v>
          </cell>
          <cell r="R6153">
            <v>0</v>
          </cell>
          <cell r="AE6153">
            <v>0</v>
          </cell>
          <cell r="AG6153">
            <v>0</v>
          </cell>
          <cell r="AN6153">
            <v>0</v>
          </cell>
          <cell r="AP6153">
            <v>8</v>
          </cell>
          <cell r="AQ6153" t="str">
            <v>DENNIS PEÑA</v>
          </cell>
          <cell r="AR6153">
            <v>2</v>
          </cell>
          <cell r="AS6153" t="str">
            <v>OSCAR RIPALDA</v>
          </cell>
          <cell r="AT6153">
            <v>5</v>
          </cell>
          <cell r="AU6153" t="str">
            <v>JEAN CARLOS MORAN</v>
          </cell>
          <cell r="AV6153" t="str">
            <v>#N/A</v>
          </cell>
          <cell r="AW6153" t="str">
            <v>#N/A</v>
          </cell>
          <cell r="AX6153" t="b">
            <v>1</v>
          </cell>
          <cell r="AY6153" t="b">
            <v>1</v>
          </cell>
        </row>
        <row r="6154">
          <cell r="B6154" t="str">
            <v>1203090368001</v>
          </cell>
          <cell r="C6154" t="str">
            <v>RIZZO CEDENO CONSUELO EMPERATRIZ</v>
          </cell>
          <cell r="D6154">
            <v>212</v>
          </cell>
          <cell r="E6154">
            <v>21210</v>
          </cell>
          <cell r="F6154">
            <v>2121050</v>
          </cell>
          <cell r="G6154" t="str">
            <v>COMERCIO</v>
          </cell>
          <cell r="H6154" t="str">
            <v>COMERCIO</v>
          </cell>
          <cell r="J6154" t="str">
            <v>GRANDE EMPRESA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 t="str">
            <v>R JOSE</v>
          </cell>
          <cell r="P6154" t="str">
            <v>R JOSE</v>
          </cell>
          <cell r="R6154">
            <v>0</v>
          </cell>
          <cell r="AE6154">
            <v>0</v>
          </cell>
          <cell r="AG6154">
            <v>0</v>
          </cell>
          <cell r="AN6154">
            <v>0</v>
          </cell>
          <cell r="AP6154">
            <v>6</v>
          </cell>
          <cell r="AQ6154" t="str">
            <v>RONALD JOSÉ</v>
          </cell>
          <cell r="AR6154">
            <v>2</v>
          </cell>
          <cell r="AS6154" t="str">
            <v>OSCAR RIPALDA</v>
          </cell>
          <cell r="AT6154">
            <v>16</v>
          </cell>
          <cell r="AU6154" t="str">
            <v>CRITICO_16</v>
          </cell>
          <cell r="AV6154" t="str">
            <v>#N/A</v>
          </cell>
          <cell r="AW6154" t="str">
            <v>#N/A</v>
          </cell>
          <cell r="AX6154" t="b">
            <v>1</v>
          </cell>
          <cell r="AY6154" t="b">
            <v>1</v>
          </cell>
        </row>
        <row r="6155">
          <cell r="B6155" t="str">
            <v>1290035275001</v>
          </cell>
          <cell r="C6155" t="str">
            <v>DIQUESA DISTRIBUIDORA QUEVEDO SA</v>
          </cell>
          <cell r="D6155">
            <v>212</v>
          </cell>
          <cell r="E6155">
            <v>21205</v>
          </cell>
          <cell r="F6155">
            <v>2120550</v>
          </cell>
          <cell r="G6155" t="str">
            <v>COMERCIO</v>
          </cell>
          <cell r="H6155" t="str">
            <v>COMERCIO</v>
          </cell>
          <cell r="J6155" t="str">
            <v>GRANDE EMPRESA</v>
          </cell>
          <cell r="K6155">
            <v>0</v>
          </cell>
          <cell r="L6155" t="str">
            <v>03No ubicadas</v>
          </cell>
          <cell r="M6155">
            <v>41828</v>
          </cell>
          <cell r="N6155">
            <v>0.68472222222222223</v>
          </cell>
          <cell r="O6155" t="str">
            <v>D PEÑA</v>
          </cell>
          <cell r="P6155" t="str">
            <v>D PEÑA</v>
          </cell>
          <cell r="Q6155" t="str">
            <v>D PEÑA</v>
          </cell>
          <cell r="R6155" t="str">
            <v>PAPEL</v>
          </cell>
          <cell r="AC6155">
            <v>41828</v>
          </cell>
          <cell r="AD6155">
            <v>0.5</v>
          </cell>
          <cell r="AE6155" t="str">
            <v>MMORAN</v>
          </cell>
          <cell r="AF6155">
            <v>29</v>
          </cell>
          <cell r="AG6155">
            <v>0</v>
          </cell>
          <cell r="AN6155">
            <v>0</v>
          </cell>
          <cell r="AP6155">
            <v>8</v>
          </cell>
          <cell r="AQ6155" t="str">
            <v>DENNIS PEÑA</v>
          </cell>
          <cell r="AR6155">
            <v>2</v>
          </cell>
          <cell r="AS6155" t="str">
            <v>OSCAR RIPALDA</v>
          </cell>
          <cell r="AT6155">
            <v>6</v>
          </cell>
          <cell r="AU6155" t="str">
            <v>PAOLA PIHUAVE</v>
          </cell>
          <cell r="AV6155" t="str">
            <v>#N/A</v>
          </cell>
          <cell r="AW6155" t="str">
            <v>#N/A</v>
          </cell>
          <cell r="AX6155" t="b">
            <v>0</v>
          </cell>
          <cell r="AY6155" t="b">
            <v>0</v>
          </cell>
        </row>
        <row r="6156">
          <cell r="B6156" t="str">
            <v>1291717531001</v>
          </cell>
          <cell r="C6156" t="str">
            <v>DISMERO S.A.</v>
          </cell>
          <cell r="D6156">
            <v>212</v>
          </cell>
          <cell r="E6156">
            <v>21201</v>
          </cell>
          <cell r="F6156">
            <v>2120150</v>
          </cell>
          <cell r="G6156" t="str">
            <v>COMERCIO</v>
          </cell>
          <cell r="H6156" t="str">
            <v>COMERCIO</v>
          </cell>
          <cell r="J6156" t="str">
            <v>GRANDE EMPRESA</v>
          </cell>
          <cell r="K6156">
            <v>0</v>
          </cell>
          <cell r="L6156" t="str">
            <v>01Empresas Normales</v>
          </cell>
          <cell r="M6156">
            <v>41806</v>
          </cell>
          <cell r="N6156">
            <v>0.41666666666666669</v>
          </cell>
          <cell r="O6156" t="str">
            <v>D PEÑA</v>
          </cell>
          <cell r="P6156" t="str">
            <v>D PEÑA</v>
          </cell>
          <cell r="Q6156" t="str">
            <v>EMPRESA</v>
          </cell>
          <cell r="R6156" t="str">
            <v>PAPEL</v>
          </cell>
          <cell r="S6156">
            <v>41806</v>
          </cell>
          <cell r="T6156">
            <v>0.6875</v>
          </cell>
          <cell r="U6156" t="str">
            <v>PRE-003</v>
          </cell>
          <cell r="V6156">
            <v>41815</v>
          </cell>
          <cell r="W6156">
            <v>0.58333333333333337</v>
          </cell>
          <cell r="AC6156">
            <v>41816</v>
          </cell>
          <cell r="AD6156">
            <v>0.64930555555555558</v>
          </cell>
          <cell r="AE6156" t="str">
            <v>MMORAN</v>
          </cell>
          <cell r="AF6156">
            <v>20</v>
          </cell>
          <cell r="AG6156">
            <v>0</v>
          </cell>
          <cell r="AN6156">
            <v>0</v>
          </cell>
          <cell r="AP6156">
            <v>8</v>
          </cell>
          <cell r="AQ6156" t="str">
            <v>DENNIS PEÑA</v>
          </cell>
          <cell r="AR6156">
            <v>2</v>
          </cell>
          <cell r="AS6156" t="str">
            <v>OSCAR RIPALDA</v>
          </cell>
          <cell r="AT6156">
            <v>5</v>
          </cell>
          <cell r="AU6156" t="str">
            <v>JEAN CARLOS MORAN</v>
          </cell>
          <cell r="AV6156" t="str">
            <v>#N/A</v>
          </cell>
          <cell r="AW6156" t="str">
            <v>#N/A</v>
          </cell>
          <cell r="AX6156" t="b">
            <v>0</v>
          </cell>
          <cell r="AY6156" t="b">
            <v>0</v>
          </cell>
        </row>
        <row r="6157">
          <cell r="B6157" t="str">
            <v>1291730864001</v>
          </cell>
          <cell r="C6157" t="str">
            <v>MUNDOFFICE C. LTDA.</v>
          </cell>
          <cell r="D6157">
            <v>212</v>
          </cell>
          <cell r="E6157">
            <v>21205</v>
          </cell>
          <cell r="F6157">
            <v>2120550</v>
          </cell>
          <cell r="G6157" t="str">
            <v>COMERCIO</v>
          </cell>
          <cell r="H6157" t="str">
            <v>COMERCIO</v>
          </cell>
          <cell r="J6157" t="str">
            <v>GRANDE EMPRESA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 t="str">
            <v>R JOSE</v>
          </cell>
          <cell r="P6157" t="str">
            <v>R JOSE</v>
          </cell>
          <cell r="R6157">
            <v>0</v>
          </cell>
          <cell r="AE6157">
            <v>0</v>
          </cell>
          <cell r="AG6157">
            <v>0</v>
          </cell>
          <cell r="AN6157">
            <v>0</v>
          </cell>
          <cell r="AP6157">
            <v>6</v>
          </cell>
          <cell r="AQ6157" t="str">
            <v>RONALD JOSÉ</v>
          </cell>
          <cell r="AR6157">
            <v>2</v>
          </cell>
          <cell r="AS6157" t="str">
            <v>OSCAR RIPALDA</v>
          </cell>
          <cell r="AT6157">
            <v>16</v>
          </cell>
          <cell r="AU6157" t="str">
            <v>CRITICO_16</v>
          </cell>
          <cell r="AV6157" t="str">
            <v>#N/A</v>
          </cell>
          <cell r="AW6157" t="str">
            <v>#N/A</v>
          </cell>
          <cell r="AX6157" t="b">
            <v>1</v>
          </cell>
          <cell r="AY6157" t="b">
            <v>1</v>
          </cell>
        </row>
        <row r="6158">
          <cell r="B6158" t="str">
            <v>1300859764001</v>
          </cell>
          <cell r="C6158" t="str">
            <v>DELGADO FLOR ASKLEY RAMON</v>
          </cell>
          <cell r="D6158">
            <v>213</v>
          </cell>
          <cell r="E6158">
            <v>21308</v>
          </cell>
          <cell r="F6158">
            <v>2130850</v>
          </cell>
          <cell r="G6158" t="str">
            <v>COMERCIO</v>
          </cell>
          <cell r="H6158" t="str">
            <v>COMERCIO</v>
          </cell>
          <cell r="J6158" t="str">
            <v>GRANDE EMPRESA</v>
          </cell>
          <cell r="K6158">
            <v>0</v>
          </cell>
          <cell r="L6158" t="str">
            <v>03No ubicadas</v>
          </cell>
          <cell r="M6158">
            <v>41830</v>
          </cell>
          <cell r="N6158">
            <v>0.33333333333333331</v>
          </cell>
          <cell r="O6158" t="str">
            <v>C MANCERO</v>
          </cell>
          <cell r="P6158" t="str">
            <v>C MANCERO</v>
          </cell>
          <cell r="Q6158" t="str">
            <v>C MANCERO</v>
          </cell>
          <cell r="R6158" t="str">
            <v>PAPEL</v>
          </cell>
          <cell r="AC6158">
            <v>41831</v>
          </cell>
          <cell r="AD6158">
            <v>0.33333333333333331</v>
          </cell>
          <cell r="AE6158" t="str">
            <v>MMORAN</v>
          </cell>
          <cell r="AF6158">
            <v>31</v>
          </cell>
          <cell r="AG6158">
            <v>0</v>
          </cell>
          <cell r="AN6158">
            <v>0</v>
          </cell>
          <cell r="AP6158">
            <v>14</v>
          </cell>
          <cell r="AQ6158" t="str">
            <v>VICENTA SÁNCHEZ</v>
          </cell>
          <cell r="AR6158">
            <v>4</v>
          </cell>
          <cell r="AS6158" t="str">
            <v>VERÓNICA MENÉNDEZ</v>
          </cell>
          <cell r="AT6158">
            <v>12</v>
          </cell>
          <cell r="AU6158" t="str">
            <v>CHRISTOPHER SANCHEZ</v>
          </cell>
          <cell r="AV6158" t="str">
            <v>#N/A</v>
          </cell>
          <cell r="AW6158" t="str">
            <v>#N/A</v>
          </cell>
          <cell r="AX6158" t="b">
            <v>0</v>
          </cell>
          <cell r="AY6158" t="b">
            <v>0</v>
          </cell>
        </row>
        <row r="6159">
          <cell r="B6159" t="str">
            <v>1390100376001</v>
          </cell>
          <cell r="C6159" t="str">
            <v>DISTRIBUIDORA DIRADAR CIA. LTDA.</v>
          </cell>
          <cell r="D6159">
            <v>213</v>
          </cell>
          <cell r="E6159">
            <v>21308</v>
          </cell>
          <cell r="F6159">
            <v>2130850</v>
          </cell>
          <cell r="G6159" t="str">
            <v>COMERCIO</v>
          </cell>
          <cell r="H6159" t="str">
            <v>COMERCIO</v>
          </cell>
          <cell r="J6159" t="str">
            <v>GRANDE EMPRESA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 t="str">
            <v>C MANCERO</v>
          </cell>
          <cell r="P6159" t="str">
            <v>C MANCERO</v>
          </cell>
          <cell r="R6159">
            <v>0</v>
          </cell>
          <cell r="AE6159">
            <v>0</v>
          </cell>
          <cell r="AG6159">
            <v>0</v>
          </cell>
          <cell r="AN6159">
            <v>0</v>
          </cell>
          <cell r="AP6159">
            <v>14</v>
          </cell>
          <cell r="AQ6159" t="str">
            <v>VICENTA SÁNCHEZ</v>
          </cell>
          <cell r="AR6159">
            <v>4</v>
          </cell>
          <cell r="AS6159" t="str">
            <v>VERÓNICA MENÉNDEZ</v>
          </cell>
          <cell r="AT6159">
            <v>12</v>
          </cell>
          <cell r="AU6159" t="str">
            <v>CHRISTOPHER SANCHEZ</v>
          </cell>
          <cell r="AV6159" t="str">
            <v>#N/A</v>
          </cell>
          <cell r="AW6159" t="str">
            <v>#N/A</v>
          </cell>
          <cell r="AX6159" t="b">
            <v>1</v>
          </cell>
          <cell r="AY6159" t="b">
            <v>1</v>
          </cell>
        </row>
        <row r="6160">
          <cell r="B6160" t="str">
            <v>1390111238001</v>
          </cell>
          <cell r="C6160" t="str">
            <v>SOCIEDAD ANONIMA LEDERGERBER GAITAN SALE</v>
          </cell>
          <cell r="D6160">
            <v>213</v>
          </cell>
          <cell r="E6160">
            <v>21301</v>
          </cell>
          <cell r="F6160">
            <v>2130150</v>
          </cell>
          <cell r="G6160" t="str">
            <v>COMERCIO</v>
          </cell>
          <cell r="H6160" t="str">
            <v>COMERCIO</v>
          </cell>
          <cell r="J6160" t="str">
            <v>GRANDE EMPRESA</v>
          </cell>
          <cell r="K6160">
            <v>0</v>
          </cell>
          <cell r="L6160" t="str">
            <v>01Empresas Normales</v>
          </cell>
          <cell r="M6160">
            <v>41794</v>
          </cell>
          <cell r="N6160">
            <v>0.73472222222222228</v>
          </cell>
          <cell r="O6160" t="str">
            <v>S HOLGUIN</v>
          </cell>
          <cell r="P6160" t="str">
            <v>S HOLGUIN</v>
          </cell>
          <cell r="Q6160" t="str">
            <v>EMPRESA</v>
          </cell>
          <cell r="R6160" t="str">
            <v>PAPEL</v>
          </cell>
          <cell r="X6160">
            <v>0</v>
          </cell>
          <cell r="Y6160">
            <v>0</v>
          </cell>
          <cell r="Z6160">
            <v>0</v>
          </cell>
          <cell r="AA6160">
            <v>0</v>
          </cell>
          <cell r="AB6160">
            <v>0</v>
          </cell>
          <cell r="AC6160">
            <v>41795</v>
          </cell>
          <cell r="AD6160">
            <v>0.46527777777777779</v>
          </cell>
          <cell r="AE6160" t="str">
            <v>MMORAN</v>
          </cell>
          <cell r="AF6160">
            <v>10</v>
          </cell>
          <cell r="AG6160">
            <v>0</v>
          </cell>
          <cell r="AN6160">
            <v>0</v>
          </cell>
          <cell r="AP6160">
            <v>9</v>
          </cell>
          <cell r="AQ6160" t="str">
            <v>SARAY HOLGUIN</v>
          </cell>
          <cell r="AR6160">
            <v>3</v>
          </cell>
          <cell r="AS6160" t="str">
            <v>CARLOS UYAGUARI</v>
          </cell>
          <cell r="AT6160">
            <v>6</v>
          </cell>
          <cell r="AU6160" t="str">
            <v>PAOLA PIHUAVE</v>
          </cell>
          <cell r="AV6160" t="str">
            <v>#N/A</v>
          </cell>
          <cell r="AW6160" t="str">
            <v>#N/A</v>
          </cell>
          <cell r="AX6160" t="b">
            <v>0</v>
          </cell>
          <cell r="AY6160" t="b">
            <v>0</v>
          </cell>
        </row>
        <row r="6161">
          <cell r="B6161" t="str">
            <v>1390119387001</v>
          </cell>
          <cell r="C6161" t="str">
            <v>SEGURILLANTA S.A.</v>
          </cell>
          <cell r="D6161">
            <v>213</v>
          </cell>
          <cell r="E6161">
            <v>21308</v>
          </cell>
          <cell r="F6161">
            <v>2130850</v>
          </cell>
          <cell r="G6161" t="str">
            <v>COMERCIO</v>
          </cell>
          <cell r="H6161" t="str">
            <v>COMERCIO</v>
          </cell>
          <cell r="J6161" t="str">
            <v>GRANDE EMPRESA</v>
          </cell>
          <cell r="K6161">
            <v>0</v>
          </cell>
          <cell r="L6161" t="str">
            <v>01Empresas Normales</v>
          </cell>
          <cell r="M6161">
            <v>41809</v>
          </cell>
          <cell r="N6161">
            <v>0.35416666666666669</v>
          </cell>
          <cell r="O6161" t="str">
            <v>C MANCERO</v>
          </cell>
          <cell r="P6161" t="str">
            <v>C MANCERO</v>
          </cell>
          <cell r="Q6161" t="str">
            <v>APLICATIVO WEB</v>
          </cell>
          <cell r="R6161" t="str">
            <v>APLICATIVO WEB</v>
          </cell>
          <cell r="S6161">
            <v>41809</v>
          </cell>
          <cell r="T6161">
            <v>0.70833333333333337</v>
          </cell>
          <cell r="U6161" t="str">
            <v>PRE-007</v>
          </cell>
          <cell r="V6161">
            <v>41827</v>
          </cell>
          <cell r="W6161">
            <v>0.70833333333333337</v>
          </cell>
          <cell r="AC6161">
            <v>41828</v>
          </cell>
          <cell r="AD6161">
            <v>0.33333333333333331</v>
          </cell>
          <cell r="AE6161" t="str">
            <v>MMORAN</v>
          </cell>
          <cell r="AF6161">
            <v>28</v>
          </cell>
          <cell r="AG6161">
            <v>0</v>
          </cell>
          <cell r="AN6161">
            <v>0</v>
          </cell>
          <cell r="AP6161">
            <v>14</v>
          </cell>
          <cell r="AQ6161" t="str">
            <v>VICENTA SÁNCHEZ</v>
          </cell>
          <cell r="AR6161">
            <v>4</v>
          </cell>
          <cell r="AS6161" t="str">
            <v>VERÓNICA MENÉNDEZ</v>
          </cell>
          <cell r="AT6161">
            <v>12</v>
          </cell>
          <cell r="AU6161" t="str">
            <v>CHRISTOPHER SANCHEZ</v>
          </cell>
          <cell r="AV6161" t="str">
            <v>#N/A</v>
          </cell>
          <cell r="AW6161" t="str">
            <v>#N/A</v>
          </cell>
          <cell r="AX6161" t="b">
            <v>0</v>
          </cell>
          <cell r="AY6161" t="b">
            <v>0</v>
          </cell>
        </row>
        <row r="6162">
          <cell r="B6162" t="str">
            <v>1390140106001</v>
          </cell>
          <cell r="C6162" t="str">
            <v>MARZAM CIA. LTDA.</v>
          </cell>
          <cell r="D6162">
            <v>213</v>
          </cell>
          <cell r="E6162">
            <v>21308</v>
          </cell>
          <cell r="F6162">
            <v>2130850</v>
          </cell>
          <cell r="G6162" t="str">
            <v>COMERCIO</v>
          </cell>
          <cell r="H6162" t="str">
            <v>COMERCIO</v>
          </cell>
          <cell r="J6162" t="str">
            <v>GRANDE EMPRESA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 t="str">
            <v>C MANCERO</v>
          </cell>
          <cell r="P6162" t="str">
            <v>C MANCERO</v>
          </cell>
          <cell r="R6162">
            <v>0</v>
          </cell>
          <cell r="AE6162">
            <v>0</v>
          </cell>
          <cell r="AG6162">
            <v>0</v>
          </cell>
          <cell r="AN6162">
            <v>0</v>
          </cell>
          <cell r="AP6162">
            <v>14</v>
          </cell>
          <cell r="AQ6162" t="str">
            <v>VICENTA SÁNCHEZ</v>
          </cell>
          <cell r="AR6162">
            <v>4</v>
          </cell>
          <cell r="AS6162" t="str">
            <v>VERÓNICA MENÉNDEZ</v>
          </cell>
          <cell r="AT6162">
            <v>10</v>
          </cell>
          <cell r="AU6162" t="str">
            <v>EDDY SOLANO</v>
          </cell>
          <cell r="AV6162" t="str">
            <v>#N/A</v>
          </cell>
          <cell r="AW6162" t="str">
            <v>#N/A</v>
          </cell>
          <cell r="AX6162" t="b">
            <v>1</v>
          </cell>
          <cell r="AY6162" t="b">
            <v>1</v>
          </cell>
        </row>
        <row r="6163">
          <cell r="B6163" t="str">
            <v>1390143806001</v>
          </cell>
          <cell r="C6163" t="str">
            <v>PETROLIDER S.A.</v>
          </cell>
          <cell r="D6163">
            <v>213</v>
          </cell>
          <cell r="E6163">
            <v>21308</v>
          </cell>
          <cell r="F6163">
            <v>2130850</v>
          </cell>
          <cell r="G6163" t="str">
            <v>COMERCIO</v>
          </cell>
          <cell r="H6163" t="str">
            <v>COMERCIO</v>
          </cell>
          <cell r="J6163" t="str">
            <v>GRANDE EMPRESA</v>
          </cell>
          <cell r="K6163">
            <v>0</v>
          </cell>
          <cell r="L6163" t="str">
            <v>01Empresas Normales</v>
          </cell>
          <cell r="M6163">
            <v>41821</v>
          </cell>
          <cell r="N6163">
            <v>0.35416666666666669</v>
          </cell>
          <cell r="O6163" t="str">
            <v>C MANCERO</v>
          </cell>
          <cell r="P6163" t="str">
            <v>C MANCERO</v>
          </cell>
          <cell r="Q6163" t="str">
            <v>APLICATIVO WEB</v>
          </cell>
          <cell r="R6163" t="str">
            <v>APLICATIVO WEB</v>
          </cell>
          <cell r="S6163">
            <v>41822</v>
          </cell>
          <cell r="T6163">
            <v>0.54166666666666663</v>
          </cell>
          <cell r="U6163" t="str">
            <v>PRE-019</v>
          </cell>
          <cell r="V6163">
            <v>41827</v>
          </cell>
          <cell r="W6163">
            <v>0.70833333333333337</v>
          </cell>
          <cell r="AC6163">
            <v>41828</v>
          </cell>
          <cell r="AD6163">
            <v>0.33333333333333331</v>
          </cell>
          <cell r="AE6163" t="str">
            <v>MMORAN</v>
          </cell>
          <cell r="AF6163">
            <v>28</v>
          </cell>
          <cell r="AG6163">
            <v>0</v>
          </cell>
          <cell r="AN6163">
            <v>0</v>
          </cell>
          <cell r="AP6163">
            <v>14</v>
          </cell>
          <cell r="AQ6163" t="str">
            <v>VICENTA SÁNCHEZ</v>
          </cell>
          <cell r="AR6163">
            <v>4</v>
          </cell>
          <cell r="AS6163" t="str">
            <v>VERÓNICA MENÉNDEZ</v>
          </cell>
          <cell r="AT6163">
            <v>10</v>
          </cell>
          <cell r="AU6163" t="str">
            <v>EDDY SOLANO</v>
          </cell>
          <cell r="AV6163" t="str">
            <v>1</v>
          </cell>
          <cell r="AW6163" t="str">
            <v>1390143806001</v>
          </cell>
          <cell r="AX6163" t="b">
            <v>0</v>
          </cell>
          <cell r="AY6163" t="b">
            <v>0</v>
          </cell>
        </row>
        <row r="6164">
          <cell r="B6164" t="str">
            <v>1390145981001</v>
          </cell>
          <cell r="C6164" t="str">
            <v>MANANG S.A.</v>
          </cell>
          <cell r="D6164">
            <v>213</v>
          </cell>
          <cell r="E6164">
            <v>21308</v>
          </cell>
          <cell r="F6164">
            <v>2130850</v>
          </cell>
          <cell r="G6164" t="str">
            <v>COMERCIO</v>
          </cell>
          <cell r="H6164" t="str">
            <v>COMERCIO</v>
          </cell>
          <cell r="J6164" t="str">
            <v>GRANDE EMPRESA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 t="str">
            <v>C MANCERO</v>
          </cell>
          <cell r="P6164" t="str">
            <v>C MANCERO</v>
          </cell>
          <cell r="R6164">
            <v>0</v>
          </cell>
          <cell r="AE6164">
            <v>0</v>
          </cell>
          <cell r="AG6164">
            <v>0</v>
          </cell>
          <cell r="AN6164">
            <v>0</v>
          </cell>
          <cell r="AP6164">
            <v>14</v>
          </cell>
          <cell r="AQ6164" t="str">
            <v>VICENTA SÁNCHEZ</v>
          </cell>
          <cell r="AR6164">
            <v>4</v>
          </cell>
          <cell r="AS6164" t="str">
            <v>VERÓNICA MENÉNDEZ</v>
          </cell>
          <cell r="AT6164">
            <v>12</v>
          </cell>
          <cell r="AU6164" t="str">
            <v>CHRISTOPHER SANCHEZ</v>
          </cell>
          <cell r="AV6164" t="str">
            <v>#N/A</v>
          </cell>
          <cell r="AW6164" t="str">
            <v>#N/A</v>
          </cell>
          <cell r="AX6164" t="b">
            <v>1</v>
          </cell>
          <cell r="AY6164" t="b">
            <v>1</v>
          </cell>
        </row>
        <row r="6165">
          <cell r="B6165" t="str">
            <v>1391700822001</v>
          </cell>
          <cell r="C6165" t="str">
            <v>ZURIDIST CIA. LTDA.</v>
          </cell>
          <cell r="D6165">
            <v>213</v>
          </cell>
          <cell r="E6165">
            <v>21308</v>
          </cell>
          <cell r="F6165">
            <v>2130850</v>
          </cell>
          <cell r="G6165" t="str">
            <v>COMERCIO</v>
          </cell>
          <cell r="H6165" t="str">
            <v>COMERCIO</v>
          </cell>
          <cell r="J6165" t="str">
            <v>GRANDE EMPRESA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 t="str">
            <v>C MANCERO</v>
          </cell>
          <cell r="P6165" t="str">
            <v>C MANCERO</v>
          </cell>
          <cell r="R6165">
            <v>0</v>
          </cell>
          <cell r="AE6165">
            <v>0</v>
          </cell>
          <cell r="AG6165">
            <v>0</v>
          </cell>
          <cell r="AN6165">
            <v>0</v>
          </cell>
          <cell r="AP6165">
            <v>14</v>
          </cell>
          <cell r="AQ6165" t="str">
            <v>VICENTA SÁNCHEZ</v>
          </cell>
          <cell r="AR6165">
            <v>4</v>
          </cell>
          <cell r="AS6165" t="str">
            <v>VERÓNICA MENÉNDEZ</v>
          </cell>
          <cell r="AT6165">
            <v>12</v>
          </cell>
          <cell r="AU6165" t="str">
            <v>CHRISTOPHER SANCHEZ</v>
          </cell>
          <cell r="AV6165" t="str">
            <v>#N/A</v>
          </cell>
          <cell r="AW6165" t="str">
            <v>#N/A</v>
          </cell>
          <cell r="AX6165" t="b">
            <v>1</v>
          </cell>
          <cell r="AY6165" t="b">
            <v>1</v>
          </cell>
        </row>
        <row r="6166">
          <cell r="B6166" t="str">
            <v>1391715463001</v>
          </cell>
          <cell r="C6166" t="str">
            <v>OCEANOIL S.A</v>
          </cell>
          <cell r="D6166">
            <v>213</v>
          </cell>
          <cell r="E6166">
            <v>21308</v>
          </cell>
          <cell r="F6166">
            <v>2130850</v>
          </cell>
          <cell r="G6166" t="str">
            <v>COMERCIO</v>
          </cell>
          <cell r="H6166" t="str">
            <v>COMERCIO</v>
          </cell>
          <cell r="J6166" t="str">
            <v>GRANDE EMPRESA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 t="str">
            <v>C MANCERO</v>
          </cell>
          <cell r="P6166" t="str">
            <v>C MANCERO</v>
          </cell>
          <cell r="R6166">
            <v>0</v>
          </cell>
          <cell r="AE6166">
            <v>0</v>
          </cell>
          <cell r="AG6166">
            <v>0</v>
          </cell>
          <cell r="AN6166">
            <v>0</v>
          </cell>
          <cell r="AP6166">
            <v>14</v>
          </cell>
          <cell r="AQ6166" t="str">
            <v>VICENTA SÁNCHEZ</v>
          </cell>
          <cell r="AR6166">
            <v>4</v>
          </cell>
          <cell r="AS6166" t="str">
            <v>VERÓNICA MENÉNDEZ</v>
          </cell>
          <cell r="AT6166">
            <v>12</v>
          </cell>
          <cell r="AU6166" t="str">
            <v>CHRISTOPHER SANCHEZ</v>
          </cell>
          <cell r="AV6166" t="str">
            <v>#N/A</v>
          </cell>
          <cell r="AW6166" t="str">
            <v>#N/A</v>
          </cell>
          <cell r="AX6166" t="b">
            <v>1</v>
          </cell>
          <cell r="AY6166" t="b">
            <v>1</v>
          </cell>
        </row>
        <row r="6167">
          <cell r="B6167" t="str">
            <v>1391725833001</v>
          </cell>
          <cell r="C6167" t="str">
            <v>JHIELIZ S.A.</v>
          </cell>
          <cell r="D6167">
            <v>213</v>
          </cell>
          <cell r="E6167">
            <v>21301</v>
          </cell>
          <cell r="F6167">
            <v>2130150</v>
          </cell>
          <cell r="G6167" t="str">
            <v>COMERCIO</v>
          </cell>
          <cell r="H6167" t="str">
            <v>COMERCIO</v>
          </cell>
          <cell r="J6167" t="str">
            <v>GRANDE EMPRESA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 t="str">
            <v>S HOLGUIN</v>
          </cell>
          <cell r="P6167" t="str">
            <v>S HOLGUIN</v>
          </cell>
          <cell r="R6167">
            <v>0</v>
          </cell>
          <cell r="AE6167">
            <v>0</v>
          </cell>
          <cell r="AG6167">
            <v>0</v>
          </cell>
          <cell r="AN6167">
            <v>0</v>
          </cell>
          <cell r="AP6167">
            <v>9</v>
          </cell>
          <cell r="AQ6167" t="str">
            <v>SARAY HOLGUIN</v>
          </cell>
          <cell r="AR6167">
            <v>3</v>
          </cell>
          <cell r="AS6167" t="str">
            <v>CARLOS UYAGUARI</v>
          </cell>
          <cell r="AT6167">
            <v>6</v>
          </cell>
          <cell r="AU6167" t="str">
            <v>PAOLA PIHUAVE</v>
          </cell>
          <cell r="AV6167" t="str">
            <v>#N/A</v>
          </cell>
          <cell r="AW6167" t="str">
            <v>#N/A</v>
          </cell>
          <cell r="AX6167" t="b">
            <v>1</v>
          </cell>
          <cell r="AY6167" t="b">
            <v>1</v>
          </cell>
        </row>
        <row r="6168">
          <cell r="B6168" t="str">
            <v>1391730780001</v>
          </cell>
          <cell r="C6168" t="str">
            <v>SOCIEDAD CIVIL DE HECHO DENOMINADO GRUPO</v>
          </cell>
          <cell r="D6168">
            <v>213</v>
          </cell>
          <cell r="E6168">
            <v>21301</v>
          </cell>
          <cell r="F6168">
            <v>2130150</v>
          </cell>
          <cell r="G6168" t="str">
            <v>COMERCIO</v>
          </cell>
          <cell r="H6168" t="str">
            <v>COMERCIO</v>
          </cell>
          <cell r="J6168" t="str">
            <v>GRANDE EMPRESA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 t="str">
            <v>S HOLGUIN</v>
          </cell>
          <cell r="P6168" t="str">
            <v>S HOLGUIN</v>
          </cell>
          <cell r="R6168">
            <v>0</v>
          </cell>
          <cell r="AE6168">
            <v>0</v>
          </cell>
          <cell r="AG6168">
            <v>0</v>
          </cell>
          <cell r="AN6168">
            <v>0</v>
          </cell>
          <cell r="AP6168">
            <v>9</v>
          </cell>
          <cell r="AQ6168" t="str">
            <v>SARAY HOLGUIN</v>
          </cell>
          <cell r="AR6168">
            <v>3</v>
          </cell>
          <cell r="AS6168" t="str">
            <v>CARLOS UYAGUARI</v>
          </cell>
          <cell r="AT6168">
            <v>6</v>
          </cell>
          <cell r="AU6168" t="str">
            <v>PAOLA PIHUAVE</v>
          </cell>
          <cell r="AV6168" t="str">
            <v>#N/A</v>
          </cell>
          <cell r="AW6168" t="str">
            <v>#N/A</v>
          </cell>
          <cell r="AX6168" t="b">
            <v>1</v>
          </cell>
          <cell r="AY6168" t="b">
            <v>1</v>
          </cell>
        </row>
        <row r="6169">
          <cell r="B6169" t="str">
            <v>1391740182001</v>
          </cell>
          <cell r="C6169" t="str">
            <v>MARCO MARCHAN DISTRIBUCIONES CIA.LTDA.</v>
          </cell>
          <cell r="D6169">
            <v>213</v>
          </cell>
          <cell r="E6169">
            <v>21308</v>
          </cell>
          <cell r="F6169">
            <v>2130802</v>
          </cell>
          <cell r="G6169" t="str">
            <v>COMERCIO</v>
          </cell>
          <cell r="H6169" t="str">
            <v>COMERCIO</v>
          </cell>
          <cell r="J6169" t="str">
            <v>GRANDE EMPRESA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 t="str">
            <v>R CUCALON</v>
          </cell>
          <cell r="P6169" t="str">
            <v>R CUCALON</v>
          </cell>
          <cell r="R6169">
            <v>0</v>
          </cell>
          <cell r="AE6169">
            <v>0</v>
          </cell>
          <cell r="AG6169">
            <v>0</v>
          </cell>
          <cell r="AN6169">
            <v>0</v>
          </cell>
          <cell r="AP6169">
            <v>16</v>
          </cell>
          <cell r="AQ6169" t="str">
            <v>RICARDO CUCALON</v>
          </cell>
          <cell r="AR6169">
            <v>4</v>
          </cell>
          <cell r="AS6169" t="str">
            <v>VERÓNICA MENÉNDEZ</v>
          </cell>
          <cell r="AT6169">
            <v>11</v>
          </cell>
          <cell r="AU6169" t="str">
            <v>ARACELY CAMPOZANO</v>
          </cell>
          <cell r="AV6169" t="str">
            <v>#N/A</v>
          </cell>
          <cell r="AW6169" t="str">
            <v>#N/A</v>
          </cell>
          <cell r="AX6169" t="b">
            <v>1</v>
          </cell>
          <cell r="AY6169" t="b">
            <v>1</v>
          </cell>
        </row>
        <row r="6170">
          <cell r="B6170" t="str">
            <v>1391752202001</v>
          </cell>
          <cell r="C6170" t="str">
            <v>COMPAÑIA FARMACEUTICA VERA S.A. COFARV</v>
          </cell>
          <cell r="D6170">
            <v>213</v>
          </cell>
          <cell r="E6170">
            <v>21308</v>
          </cell>
          <cell r="F6170">
            <v>2130850</v>
          </cell>
          <cell r="G6170" t="str">
            <v>COMERCIO</v>
          </cell>
          <cell r="H6170" t="str">
            <v>COMERCIO</v>
          </cell>
          <cell r="J6170" t="str">
            <v>GRANDE EMPRESA</v>
          </cell>
          <cell r="K6170">
            <v>0</v>
          </cell>
          <cell r="L6170" t="str">
            <v>01Empresas Normales</v>
          </cell>
          <cell r="M6170">
            <v>41806</v>
          </cell>
          <cell r="N6170">
            <v>0.375</v>
          </cell>
          <cell r="O6170" t="str">
            <v>C MANCERO</v>
          </cell>
          <cell r="P6170" t="str">
            <v>C MANCERO</v>
          </cell>
          <cell r="Q6170" t="str">
            <v>APLICATIVO WEB</v>
          </cell>
          <cell r="R6170" t="str">
            <v>APLICATIVO WEB</v>
          </cell>
          <cell r="S6170">
            <v>41806</v>
          </cell>
          <cell r="T6170">
            <v>0.66666666666666663</v>
          </cell>
          <cell r="U6170" t="str">
            <v>PRE-002</v>
          </cell>
          <cell r="V6170">
            <v>41830</v>
          </cell>
          <cell r="W6170">
            <v>0.64583333333333337</v>
          </cell>
          <cell r="AC6170">
            <v>41831</v>
          </cell>
          <cell r="AD6170">
            <v>0.33333333333333331</v>
          </cell>
          <cell r="AE6170" t="str">
            <v>MMORAN</v>
          </cell>
          <cell r="AF6170">
            <v>31</v>
          </cell>
          <cell r="AG6170">
            <v>0</v>
          </cell>
          <cell r="AN6170">
            <v>0</v>
          </cell>
          <cell r="AP6170">
            <v>14</v>
          </cell>
          <cell r="AQ6170" t="str">
            <v>VICENTA SÁNCHEZ</v>
          </cell>
          <cell r="AR6170">
            <v>4</v>
          </cell>
          <cell r="AS6170" t="str">
            <v>VERÓNICA MENÉNDEZ</v>
          </cell>
          <cell r="AT6170">
            <v>14</v>
          </cell>
          <cell r="AU6170" t="str">
            <v>CRITICO_14</v>
          </cell>
          <cell r="AV6170" t="str">
            <v>1</v>
          </cell>
          <cell r="AW6170" t="str">
            <v>1391752202001</v>
          </cell>
          <cell r="AX6170" t="b">
            <v>0</v>
          </cell>
          <cell r="AY6170" t="b">
            <v>0</v>
          </cell>
        </row>
        <row r="6171">
          <cell r="B6171" t="str">
            <v>1391753195001</v>
          </cell>
          <cell r="C6171" t="str">
            <v>FARMACIAS SANTAMARTHA S.A.</v>
          </cell>
          <cell r="D6171">
            <v>213</v>
          </cell>
          <cell r="E6171">
            <v>21308</v>
          </cell>
          <cell r="F6171">
            <v>2130850</v>
          </cell>
          <cell r="G6171" t="str">
            <v>COMERCIO</v>
          </cell>
          <cell r="H6171" t="str">
            <v>COMERCIO</v>
          </cell>
          <cell r="J6171" t="str">
            <v>GRANDE EMPRESA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 t="str">
            <v>C MANCERO</v>
          </cell>
          <cell r="P6171" t="str">
            <v>C MANCERO</v>
          </cell>
          <cell r="R6171">
            <v>0</v>
          </cell>
          <cell r="AE6171">
            <v>0</v>
          </cell>
          <cell r="AG6171">
            <v>0</v>
          </cell>
          <cell r="AN6171">
            <v>0</v>
          </cell>
          <cell r="AP6171">
            <v>14</v>
          </cell>
          <cell r="AQ6171" t="str">
            <v>VICENTA SÁNCHEZ</v>
          </cell>
          <cell r="AR6171">
            <v>4</v>
          </cell>
          <cell r="AS6171" t="str">
            <v>VERÓNICA MENÉNDEZ</v>
          </cell>
          <cell r="AT6171">
            <v>12</v>
          </cell>
          <cell r="AU6171" t="str">
            <v>CHRISTOPHER SANCHEZ</v>
          </cell>
          <cell r="AV6171" t="str">
            <v>#N/A</v>
          </cell>
          <cell r="AW6171" t="str">
            <v>#N/A</v>
          </cell>
          <cell r="AX6171" t="b">
            <v>1</v>
          </cell>
          <cell r="AY6171" t="b">
            <v>1</v>
          </cell>
        </row>
        <row r="6172">
          <cell r="B6172" t="str">
            <v>1391763972001</v>
          </cell>
          <cell r="C6172" t="str">
            <v>DISTRIBUIDORA DE PRODUCTOS ALIMENTICIOS</v>
          </cell>
          <cell r="D6172">
            <v>213</v>
          </cell>
          <cell r="E6172">
            <v>21308</v>
          </cell>
          <cell r="F6172">
            <v>2130802</v>
          </cell>
          <cell r="G6172" t="str">
            <v>COMERCIO</v>
          </cell>
          <cell r="H6172" t="str">
            <v>COMERCIO</v>
          </cell>
          <cell r="J6172" t="str">
            <v>GRANDE EMPRESA</v>
          </cell>
          <cell r="K6172">
            <v>0</v>
          </cell>
          <cell r="L6172" t="str">
            <v>01Empresas Normales</v>
          </cell>
          <cell r="M6172">
            <v>41813</v>
          </cell>
          <cell r="N6172">
            <v>0.37152777777777779</v>
          </cell>
          <cell r="O6172" t="str">
            <v>R CUCALON</v>
          </cell>
          <cell r="P6172" t="str">
            <v>R CUCALON</v>
          </cell>
          <cell r="Q6172" t="str">
            <v>APLICATIVO WEB</v>
          </cell>
          <cell r="R6172" t="str">
            <v>APLICATIVO WEB</v>
          </cell>
          <cell r="S6172">
            <v>41813</v>
          </cell>
          <cell r="T6172">
            <v>0.66666666666666663</v>
          </cell>
          <cell r="U6172" t="str">
            <v>PRE-012</v>
          </cell>
          <cell r="V6172">
            <v>41816</v>
          </cell>
          <cell r="W6172">
            <v>0.61041666666666672</v>
          </cell>
          <cell r="AC6172">
            <v>41818</v>
          </cell>
          <cell r="AD6172">
            <v>0.74375000000000002</v>
          </cell>
          <cell r="AE6172" t="str">
            <v>MMORAN</v>
          </cell>
          <cell r="AF6172">
            <v>21</v>
          </cell>
          <cell r="AG6172">
            <v>0</v>
          </cell>
          <cell r="AN6172">
            <v>0</v>
          </cell>
          <cell r="AP6172">
            <v>16</v>
          </cell>
          <cell r="AQ6172" t="str">
            <v>RICARDO CUCALON</v>
          </cell>
          <cell r="AR6172">
            <v>4</v>
          </cell>
          <cell r="AS6172" t="str">
            <v>VERÓNICA MENÉNDEZ</v>
          </cell>
          <cell r="AT6172">
            <v>11</v>
          </cell>
          <cell r="AU6172" t="str">
            <v>ARACELY CAMPOZANO</v>
          </cell>
          <cell r="AV6172" t="str">
            <v>#N/A</v>
          </cell>
          <cell r="AW6172" t="str">
            <v>#N/A</v>
          </cell>
          <cell r="AX6172" t="b">
            <v>0</v>
          </cell>
          <cell r="AY6172" t="b">
            <v>0</v>
          </cell>
        </row>
        <row r="6173">
          <cell r="B6173" t="str">
            <v>1703930808001</v>
          </cell>
          <cell r="C6173" t="str">
            <v>ORELLANA CARRION MERCEDES DEL CARMEN</v>
          </cell>
          <cell r="D6173">
            <v>123</v>
          </cell>
          <cell r="E6173">
            <v>12301</v>
          </cell>
          <cell r="F6173">
            <v>1230150</v>
          </cell>
          <cell r="G6173" t="str">
            <v>SERVICIOS</v>
          </cell>
          <cell r="H6173" t="str">
            <v>SERVICIOS</v>
          </cell>
          <cell r="J6173" t="str">
            <v>GRANDE EMPRESA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 t="str">
            <v>G HERNANDEZ</v>
          </cell>
          <cell r="P6173" t="str">
            <v>G HERNANDEZ</v>
          </cell>
          <cell r="R6173">
            <v>0</v>
          </cell>
          <cell r="AE6173">
            <v>0</v>
          </cell>
          <cell r="AG6173">
            <v>0</v>
          </cell>
          <cell r="AN6173">
            <v>0</v>
          </cell>
          <cell r="AP6173">
            <v>17</v>
          </cell>
          <cell r="AQ6173" t="str">
            <v>GEOVANNY HERNANDEZ</v>
          </cell>
          <cell r="AR6173">
            <v>5</v>
          </cell>
          <cell r="AS6173" t="str">
            <v>ROSA ESCALANTE</v>
          </cell>
          <cell r="AT6173">
            <v>13</v>
          </cell>
          <cell r="AU6173" t="str">
            <v>MARIA LANDA</v>
          </cell>
          <cell r="AV6173" t="str">
            <v>#N/A</v>
          </cell>
          <cell r="AW6173" t="str">
            <v>#N/A</v>
          </cell>
          <cell r="AX6173" t="b">
            <v>1</v>
          </cell>
          <cell r="AY6173" t="b">
            <v>1</v>
          </cell>
        </row>
        <row r="6174">
          <cell r="B6174" t="str">
            <v>1703961639001</v>
          </cell>
          <cell r="C6174" t="str">
            <v>TERAN MISLE NELSON ALBERTO</v>
          </cell>
          <cell r="D6174">
            <v>123</v>
          </cell>
          <cell r="E6174">
            <v>12301</v>
          </cell>
          <cell r="F6174">
            <v>1230150</v>
          </cell>
          <cell r="G6174" t="str">
            <v>COMERCIO</v>
          </cell>
          <cell r="H6174" t="str">
            <v>COMERCIO</v>
          </cell>
          <cell r="J6174" t="str">
            <v>GRANDE EMPRESA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 t="str">
            <v>G HERNANDEZ</v>
          </cell>
          <cell r="P6174" t="str">
            <v>G HERNANDEZ</v>
          </cell>
          <cell r="R6174">
            <v>0</v>
          </cell>
          <cell r="AE6174">
            <v>0</v>
          </cell>
          <cell r="AG6174">
            <v>0</v>
          </cell>
          <cell r="AN6174">
            <v>0</v>
          </cell>
          <cell r="AP6174">
            <v>17</v>
          </cell>
          <cell r="AQ6174" t="str">
            <v>GEOVANNY HERNANDEZ</v>
          </cell>
          <cell r="AR6174">
            <v>5</v>
          </cell>
          <cell r="AS6174" t="str">
            <v>ROSA ESCALANTE</v>
          </cell>
          <cell r="AT6174">
            <v>13</v>
          </cell>
          <cell r="AU6174" t="str">
            <v>MARIA LANDA</v>
          </cell>
          <cell r="AV6174" t="str">
            <v>#N/A</v>
          </cell>
          <cell r="AW6174" t="str">
            <v>#N/A</v>
          </cell>
          <cell r="AX6174" t="b">
            <v>1</v>
          </cell>
          <cell r="AY6174" t="b">
            <v>1</v>
          </cell>
        </row>
        <row r="6175">
          <cell r="B6175" t="str">
            <v>1704448669001</v>
          </cell>
          <cell r="C6175" t="str">
            <v>PAILLACHO CHACON LUIS EDUARDO</v>
          </cell>
          <cell r="D6175">
            <v>123</v>
          </cell>
          <cell r="E6175">
            <v>12301</v>
          </cell>
          <cell r="F6175">
            <v>1230150</v>
          </cell>
          <cell r="G6175" t="str">
            <v>COMERCIO</v>
          </cell>
          <cell r="H6175" t="str">
            <v>COMERCIO</v>
          </cell>
          <cell r="J6175" t="str">
            <v>GRANDE EMPRESA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 t="str">
            <v>G HERNANDEZ</v>
          </cell>
          <cell r="P6175" t="str">
            <v>G HERNANDEZ</v>
          </cell>
          <cell r="R6175">
            <v>0</v>
          </cell>
          <cell r="AE6175">
            <v>0</v>
          </cell>
          <cell r="AG6175">
            <v>0</v>
          </cell>
          <cell r="AN6175">
            <v>0</v>
          </cell>
          <cell r="AP6175">
            <v>17</v>
          </cell>
          <cell r="AQ6175" t="str">
            <v>GEOVANNY HERNANDEZ</v>
          </cell>
          <cell r="AR6175">
            <v>5</v>
          </cell>
          <cell r="AS6175" t="str">
            <v>ROSA ESCALANTE</v>
          </cell>
          <cell r="AT6175">
            <v>13</v>
          </cell>
          <cell r="AU6175" t="str">
            <v>MARIA LANDA</v>
          </cell>
          <cell r="AV6175" t="str">
            <v>#N/A</v>
          </cell>
          <cell r="AW6175" t="str">
            <v>#N/A</v>
          </cell>
          <cell r="AX6175" t="b">
            <v>1</v>
          </cell>
          <cell r="AY6175" t="b">
            <v>1</v>
          </cell>
        </row>
        <row r="6176">
          <cell r="B6176" t="str">
            <v>1708239734001</v>
          </cell>
          <cell r="C6176" t="str">
            <v>ZAMBRANO VELEZ ANTONIO SERAFIN</v>
          </cell>
          <cell r="D6176">
            <v>123</v>
          </cell>
          <cell r="E6176">
            <v>12301</v>
          </cell>
          <cell r="F6176">
            <v>1230150</v>
          </cell>
          <cell r="G6176" t="str">
            <v>COMERCIO</v>
          </cell>
          <cell r="H6176" t="str">
            <v>COMERCIO</v>
          </cell>
          <cell r="J6176" t="str">
            <v>GRANDE EMPRESA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 t="str">
            <v>G HERNANDEZ</v>
          </cell>
          <cell r="P6176" t="str">
            <v>G HERNANDEZ</v>
          </cell>
          <cell r="R6176">
            <v>0</v>
          </cell>
          <cell r="AE6176">
            <v>0</v>
          </cell>
          <cell r="AG6176">
            <v>0</v>
          </cell>
          <cell r="AN6176">
            <v>0</v>
          </cell>
          <cell r="AP6176">
            <v>17</v>
          </cell>
          <cell r="AQ6176" t="str">
            <v>GEOVANNY HERNANDEZ</v>
          </cell>
          <cell r="AR6176">
            <v>5</v>
          </cell>
          <cell r="AS6176" t="str">
            <v>ROSA ESCALANTE</v>
          </cell>
          <cell r="AT6176">
            <v>13</v>
          </cell>
          <cell r="AU6176" t="str">
            <v>MARIA LANDA</v>
          </cell>
          <cell r="AV6176" t="str">
            <v>#N/A</v>
          </cell>
          <cell r="AW6176" t="str">
            <v>#N/A</v>
          </cell>
          <cell r="AX6176" t="b">
            <v>1</v>
          </cell>
          <cell r="AY6176" t="b">
            <v>1</v>
          </cell>
        </row>
        <row r="6177">
          <cell r="B6177" t="str">
            <v>1712000726001</v>
          </cell>
          <cell r="C6177" t="str">
            <v>CASTRO TELLO JUAN ROSENDO</v>
          </cell>
          <cell r="D6177">
            <v>123</v>
          </cell>
          <cell r="E6177">
            <v>12301</v>
          </cell>
          <cell r="F6177">
            <v>1230150</v>
          </cell>
          <cell r="G6177" t="str">
            <v>COMERCIO</v>
          </cell>
          <cell r="H6177" t="str">
            <v>COMERCIO</v>
          </cell>
          <cell r="J6177" t="str">
            <v>GRANDE EMPRESA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 t="str">
            <v>G HERNANDEZ</v>
          </cell>
          <cell r="P6177" t="str">
            <v>G HERNANDEZ</v>
          </cell>
          <cell r="R6177">
            <v>0</v>
          </cell>
          <cell r="AE6177">
            <v>0</v>
          </cell>
          <cell r="AG6177">
            <v>0</v>
          </cell>
          <cell r="AN6177">
            <v>0</v>
          </cell>
          <cell r="AP6177">
            <v>17</v>
          </cell>
          <cell r="AQ6177" t="str">
            <v>GEOVANNY HERNANDEZ</v>
          </cell>
          <cell r="AR6177">
            <v>5</v>
          </cell>
          <cell r="AS6177" t="str">
            <v>ROSA ESCALANTE</v>
          </cell>
          <cell r="AT6177">
            <v>13</v>
          </cell>
          <cell r="AU6177" t="str">
            <v>MARIA LANDA</v>
          </cell>
          <cell r="AV6177" t="str">
            <v>#N/A</v>
          </cell>
          <cell r="AW6177" t="str">
            <v>#N/A</v>
          </cell>
          <cell r="AX6177" t="b">
            <v>1</v>
          </cell>
          <cell r="AY6177" t="b">
            <v>1</v>
          </cell>
        </row>
        <row r="6178">
          <cell r="B6178" t="str">
            <v>1712882438001</v>
          </cell>
          <cell r="C6178" t="str">
            <v>RAMIA AVENATTI NELSON CAMILO</v>
          </cell>
          <cell r="D6178">
            <v>213</v>
          </cell>
          <cell r="E6178">
            <v>21317</v>
          </cell>
          <cell r="F6178">
            <v>2131750</v>
          </cell>
          <cell r="G6178" t="str">
            <v>COMERCIO</v>
          </cell>
          <cell r="H6178" t="str">
            <v>COMERCIO</v>
          </cell>
          <cell r="J6178" t="str">
            <v>GRANDE EMPRESA</v>
          </cell>
          <cell r="K6178">
            <v>0</v>
          </cell>
          <cell r="L6178" t="str">
            <v>01Empresas Normales</v>
          </cell>
          <cell r="M6178">
            <v>41817</v>
          </cell>
          <cell r="N6178">
            <v>0.33680555555555558</v>
          </cell>
          <cell r="O6178" t="str">
            <v>C MANCERO</v>
          </cell>
          <cell r="P6178" t="str">
            <v>C MANCERO</v>
          </cell>
          <cell r="Q6178" t="str">
            <v>APLICATIVO WEB</v>
          </cell>
          <cell r="R6178" t="str">
            <v>APLICATIVO WEB</v>
          </cell>
          <cell r="S6178">
            <v>41817</v>
          </cell>
          <cell r="T6178">
            <v>0.375</v>
          </cell>
          <cell r="U6178" t="str">
            <v>PRE-017</v>
          </cell>
          <cell r="V6178">
            <v>41827</v>
          </cell>
          <cell r="W6178">
            <v>0.70833333333333337</v>
          </cell>
          <cell r="AC6178">
            <v>41828</v>
          </cell>
          <cell r="AD6178">
            <v>0.33333333333333331</v>
          </cell>
          <cell r="AE6178" t="str">
            <v>MMORAN</v>
          </cell>
          <cell r="AF6178">
            <v>28</v>
          </cell>
          <cell r="AG6178">
            <v>0</v>
          </cell>
          <cell r="AN6178">
            <v>0</v>
          </cell>
          <cell r="AP6178">
            <v>14</v>
          </cell>
          <cell r="AQ6178" t="str">
            <v>VICENTA SÁNCHEZ</v>
          </cell>
          <cell r="AR6178">
            <v>4</v>
          </cell>
          <cell r="AS6178" t="str">
            <v>VERÓNICA MENÉNDEZ</v>
          </cell>
          <cell r="AT6178">
            <v>12</v>
          </cell>
          <cell r="AU6178" t="str">
            <v>CHRISTOPHER SANCHEZ</v>
          </cell>
          <cell r="AV6178" t="str">
            <v>#N/A</v>
          </cell>
          <cell r="AW6178" t="str">
            <v>#N/A</v>
          </cell>
          <cell r="AX6178" t="b">
            <v>0</v>
          </cell>
          <cell r="AY6178" t="b">
            <v>0</v>
          </cell>
        </row>
        <row r="6179">
          <cell r="B6179" t="str">
            <v>1713518627001</v>
          </cell>
          <cell r="C6179" t="str">
            <v>MACIAS VERA JENNY MARIA</v>
          </cell>
          <cell r="D6179">
            <v>123</v>
          </cell>
          <cell r="E6179">
            <v>12301</v>
          </cell>
          <cell r="F6179">
            <v>1230150</v>
          </cell>
          <cell r="G6179" t="str">
            <v>COMERCIO</v>
          </cell>
          <cell r="H6179" t="str">
            <v>COMERCIO</v>
          </cell>
          <cell r="J6179" t="str">
            <v>GRANDE EMPRESA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 t="str">
            <v>G HERNANDEZ</v>
          </cell>
          <cell r="P6179" t="str">
            <v>G HERNANDEZ</v>
          </cell>
          <cell r="R6179">
            <v>0</v>
          </cell>
          <cell r="AE6179">
            <v>0</v>
          </cell>
          <cell r="AG6179">
            <v>0</v>
          </cell>
          <cell r="AN6179">
            <v>0</v>
          </cell>
          <cell r="AP6179">
            <v>17</v>
          </cell>
          <cell r="AQ6179" t="str">
            <v>GEOVANNY HERNANDEZ</v>
          </cell>
          <cell r="AR6179">
            <v>5</v>
          </cell>
          <cell r="AS6179" t="str">
            <v>ROSA ESCALANTE</v>
          </cell>
          <cell r="AT6179">
            <v>11</v>
          </cell>
          <cell r="AU6179" t="str">
            <v>ARACELY CAMPOZANO</v>
          </cell>
          <cell r="AV6179" t="str">
            <v>#N/A</v>
          </cell>
          <cell r="AW6179" t="str">
            <v>#N/A</v>
          </cell>
          <cell r="AX6179" t="b">
            <v>1</v>
          </cell>
          <cell r="AY6179" t="b">
            <v>1</v>
          </cell>
        </row>
        <row r="6180">
          <cell r="B6180" t="str">
            <v>1716522097001</v>
          </cell>
          <cell r="C6180" t="str">
            <v>QUEZADA RIVERA ALEXANDER RAUL</v>
          </cell>
          <cell r="D6180">
            <v>123</v>
          </cell>
          <cell r="E6180">
            <v>12301</v>
          </cell>
          <cell r="F6180">
            <v>1230150</v>
          </cell>
          <cell r="G6180" t="str">
            <v>COMERCIO</v>
          </cell>
          <cell r="H6180" t="str">
            <v>COMERCIO</v>
          </cell>
          <cell r="J6180" t="str">
            <v>GRANDE EMPRESA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 t="str">
            <v>G HERNANDEZ</v>
          </cell>
          <cell r="P6180" t="str">
            <v>G HERNANDEZ</v>
          </cell>
          <cell r="R6180">
            <v>0</v>
          </cell>
          <cell r="AE6180">
            <v>0</v>
          </cell>
          <cell r="AG6180">
            <v>0</v>
          </cell>
          <cell r="AN6180">
            <v>0</v>
          </cell>
          <cell r="AP6180">
            <v>17</v>
          </cell>
          <cell r="AQ6180" t="str">
            <v>GEOVANNY HERNANDEZ</v>
          </cell>
          <cell r="AR6180">
            <v>5</v>
          </cell>
          <cell r="AS6180" t="str">
            <v>ROSA ESCALANTE</v>
          </cell>
          <cell r="AT6180">
            <v>13</v>
          </cell>
          <cell r="AU6180" t="str">
            <v>MARIA LANDA</v>
          </cell>
          <cell r="AV6180" t="str">
            <v>#N/A</v>
          </cell>
          <cell r="AW6180" t="str">
            <v>#N/A</v>
          </cell>
          <cell r="AX6180" t="b">
            <v>1</v>
          </cell>
          <cell r="AY6180" t="b">
            <v>1</v>
          </cell>
        </row>
        <row r="6181">
          <cell r="B6181" t="str">
            <v>1768042620001</v>
          </cell>
          <cell r="C6181" t="str">
            <v>EMPRESA PUBLICA CORREOS DEL ECUADOR CDE</v>
          </cell>
          <cell r="D6181">
            <v>123</v>
          </cell>
          <cell r="E6181">
            <v>12301</v>
          </cell>
          <cell r="F6181">
            <v>1230150</v>
          </cell>
          <cell r="G6181" t="str">
            <v>SERVICIOS</v>
          </cell>
          <cell r="H6181" t="str">
            <v>SERVICIOS</v>
          </cell>
          <cell r="J6181" t="str">
            <v>GRANDE EMPRESA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 t="str">
            <v>G HERNANDEZ</v>
          </cell>
          <cell r="P6181" t="str">
            <v>G HERNANDEZ</v>
          </cell>
          <cell r="R6181">
            <v>0</v>
          </cell>
          <cell r="AE6181">
            <v>0</v>
          </cell>
          <cell r="AG6181">
            <v>0</v>
          </cell>
          <cell r="AN6181">
            <v>0</v>
          </cell>
          <cell r="AP6181">
            <v>17</v>
          </cell>
          <cell r="AQ6181" t="str">
            <v>GEOVANNY HERNANDEZ</v>
          </cell>
          <cell r="AR6181">
            <v>5</v>
          </cell>
          <cell r="AS6181" t="str">
            <v>ROSA ESCALANTE</v>
          </cell>
          <cell r="AT6181">
            <v>11</v>
          </cell>
          <cell r="AU6181" t="str">
            <v>ARACELY CAMPOZANO</v>
          </cell>
          <cell r="AV6181" t="str">
            <v>#N/A</v>
          </cell>
          <cell r="AW6181" t="str">
            <v>#N/A</v>
          </cell>
          <cell r="AX6181" t="b">
            <v>1</v>
          </cell>
          <cell r="AY6181" t="b">
            <v>1</v>
          </cell>
        </row>
        <row r="6182">
          <cell r="B6182" t="str">
            <v>1790202321001</v>
          </cell>
          <cell r="C6182" t="str">
            <v>NATIONALTIRE EXPERTS S.A.</v>
          </cell>
          <cell r="D6182">
            <v>123</v>
          </cell>
          <cell r="E6182">
            <v>12301</v>
          </cell>
          <cell r="F6182">
            <v>1230150</v>
          </cell>
          <cell r="G6182" t="str">
            <v>COMERCIO</v>
          </cell>
          <cell r="H6182" t="str">
            <v>COMERCIO</v>
          </cell>
          <cell r="J6182" t="str">
            <v>GRANDE EMPRESA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 t="str">
            <v>G HERNANDEZ</v>
          </cell>
          <cell r="P6182" t="str">
            <v>G HERNANDEZ</v>
          </cell>
          <cell r="R6182">
            <v>0</v>
          </cell>
          <cell r="AE6182">
            <v>0</v>
          </cell>
          <cell r="AG6182">
            <v>0</v>
          </cell>
          <cell r="AN6182">
            <v>0</v>
          </cell>
          <cell r="AP6182">
            <v>17</v>
          </cell>
          <cell r="AQ6182" t="str">
            <v>GEOVANNY HERNANDEZ</v>
          </cell>
          <cell r="AR6182">
            <v>5</v>
          </cell>
          <cell r="AS6182" t="str">
            <v>ROSA ESCALANTE</v>
          </cell>
          <cell r="AT6182">
            <v>13</v>
          </cell>
          <cell r="AU6182" t="str">
            <v>MARIA LANDA</v>
          </cell>
          <cell r="AV6182" t="str">
            <v>#N/A</v>
          </cell>
          <cell r="AW6182" t="str">
            <v>#N/A</v>
          </cell>
          <cell r="AX6182" t="b">
            <v>1</v>
          </cell>
          <cell r="AY6182" t="b">
            <v>1</v>
          </cell>
        </row>
        <row r="6183">
          <cell r="B6183" t="str">
            <v>1790296849001</v>
          </cell>
          <cell r="C6183" t="str">
            <v>DISTRIBUIDORA PAEZ MALDONADO CIA LTDA</v>
          </cell>
          <cell r="D6183">
            <v>213</v>
          </cell>
          <cell r="E6183">
            <v>21308</v>
          </cell>
          <cell r="F6183">
            <v>2130850</v>
          </cell>
          <cell r="G6183" t="str">
            <v>COMERCIO</v>
          </cell>
          <cell r="H6183" t="str">
            <v>COMERCIO</v>
          </cell>
          <cell r="J6183" t="str">
            <v>GRANDE EMPRESA</v>
          </cell>
          <cell r="K6183">
            <v>0</v>
          </cell>
          <cell r="L6183" t="str">
            <v>01Empresas Normales</v>
          </cell>
          <cell r="M6183">
            <v>41800</v>
          </cell>
          <cell r="N6183">
            <v>0.49305555555555558</v>
          </cell>
          <cell r="O6183" t="str">
            <v>R BONILLA</v>
          </cell>
          <cell r="P6183" t="str">
            <v>R BONILLA</v>
          </cell>
          <cell r="Q6183" t="str">
            <v>APLICATIVO WEB</v>
          </cell>
          <cell r="R6183" t="str">
            <v>APLICATIVO WEB</v>
          </cell>
          <cell r="X6183">
            <v>0</v>
          </cell>
          <cell r="Y6183">
            <v>0</v>
          </cell>
          <cell r="Z6183">
            <v>0</v>
          </cell>
          <cell r="AA6183">
            <v>0</v>
          </cell>
          <cell r="AB6183">
            <v>0</v>
          </cell>
          <cell r="AC6183">
            <v>41801</v>
          </cell>
          <cell r="AD6183">
            <v>0.35416666666666669</v>
          </cell>
          <cell r="AE6183" t="str">
            <v>MMORAN</v>
          </cell>
          <cell r="AF6183">
            <v>13</v>
          </cell>
          <cell r="AG6183">
            <v>0</v>
          </cell>
          <cell r="AN6183">
            <v>0</v>
          </cell>
          <cell r="AP6183">
            <v>13</v>
          </cell>
          <cell r="AQ6183" t="str">
            <v>ROBERT BONILLA</v>
          </cell>
          <cell r="AR6183">
            <v>4</v>
          </cell>
          <cell r="AS6183" t="str">
            <v>VERÓNICA MENÉNDEZ</v>
          </cell>
          <cell r="AT6183">
            <v>14</v>
          </cell>
          <cell r="AU6183" t="str">
            <v>CRITICO_14</v>
          </cell>
          <cell r="AV6183" t="str">
            <v>#N/A</v>
          </cell>
          <cell r="AW6183" t="str">
            <v>#N/A</v>
          </cell>
          <cell r="AX6183" t="b">
            <v>0</v>
          </cell>
          <cell r="AY6183" t="b">
            <v>0</v>
          </cell>
        </row>
        <row r="6184">
          <cell r="B6184" t="str">
            <v>1791166914001</v>
          </cell>
          <cell r="C6184" t="str">
            <v>PETROLEOS DE LOS RIOS PETROLRIOS C.A.</v>
          </cell>
          <cell r="D6184">
            <v>123</v>
          </cell>
          <cell r="E6184">
            <v>12301</v>
          </cell>
          <cell r="F6184">
            <v>1230150</v>
          </cell>
          <cell r="G6184" t="str">
            <v>COMERCIO</v>
          </cell>
          <cell r="H6184" t="str">
            <v>COMERCIO</v>
          </cell>
          <cell r="J6184" t="str">
            <v>GRANDE EMPRESA</v>
          </cell>
          <cell r="K6184">
            <v>0</v>
          </cell>
          <cell r="L6184" t="str">
            <v>01Empresas Normales</v>
          </cell>
          <cell r="M6184">
            <v>41817</v>
          </cell>
          <cell r="N6184">
            <v>0.33680555555555558</v>
          </cell>
          <cell r="O6184" t="str">
            <v>G HERNANDEZ</v>
          </cell>
          <cell r="P6184" t="str">
            <v>G HERNANDEZ</v>
          </cell>
          <cell r="Q6184" t="str">
            <v>APLICATIVO WEB</v>
          </cell>
          <cell r="R6184" t="str">
            <v>APLICATIVO WEB</v>
          </cell>
          <cell r="S6184">
            <v>41817</v>
          </cell>
          <cell r="T6184">
            <v>0.375</v>
          </cell>
          <cell r="U6184" t="str">
            <v>PRE-017</v>
          </cell>
          <cell r="V6184">
            <v>41836</v>
          </cell>
          <cell r="W6184">
            <v>0.625</v>
          </cell>
          <cell r="AC6184">
            <v>41837</v>
          </cell>
          <cell r="AD6184">
            <v>0.74305555555555558</v>
          </cell>
          <cell r="AE6184" t="str">
            <v>MMORAN</v>
          </cell>
          <cell r="AF6184">
            <v>35</v>
          </cell>
          <cell r="AG6184">
            <v>0</v>
          </cell>
          <cell r="AN6184">
            <v>0</v>
          </cell>
          <cell r="AP6184">
            <v>17</v>
          </cell>
          <cell r="AQ6184" t="str">
            <v>GEOVANNY HERNANDEZ</v>
          </cell>
          <cell r="AR6184">
            <v>5</v>
          </cell>
          <cell r="AS6184" t="str">
            <v>ROSA ESCALANTE</v>
          </cell>
          <cell r="AT6184">
            <v>13</v>
          </cell>
          <cell r="AU6184" t="str">
            <v>MARIA LANDA</v>
          </cell>
          <cell r="AV6184" t="str">
            <v>1</v>
          </cell>
          <cell r="AW6184" t="str">
            <v>1791166914001</v>
          </cell>
          <cell r="AX6184" t="b">
            <v>0</v>
          </cell>
          <cell r="AY6184" t="b">
            <v>0</v>
          </cell>
        </row>
        <row r="6185">
          <cell r="B6185" t="str">
            <v>1791410742001</v>
          </cell>
          <cell r="C6185" t="str">
            <v>EMPROSERVIS CIA. LTDA.</v>
          </cell>
          <cell r="D6185">
            <v>123</v>
          </cell>
          <cell r="E6185">
            <v>12301</v>
          </cell>
          <cell r="F6185">
            <v>1230150</v>
          </cell>
          <cell r="G6185" t="str">
            <v>COMERCIO</v>
          </cell>
          <cell r="H6185" t="str">
            <v>COMERCIO</v>
          </cell>
          <cell r="J6185" t="str">
            <v>GRANDE EMPRESA</v>
          </cell>
          <cell r="K6185">
            <v>0</v>
          </cell>
          <cell r="L6185" t="str">
            <v>01Empresas Normales</v>
          </cell>
          <cell r="M6185">
            <v>41815</v>
          </cell>
          <cell r="N6185">
            <v>0.35416666666666669</v>
          </cell>
          <cell r="O6185" t="str">
            <v>G HERNANDEZ</v>
          </cell>
          <cell r="P6185" t="str">
            <v>G HERNANDEZ</v>
          </cell>
          <cell r="Q6185" t="str">
            <v>APLICATIVO WEB</v>
          </cell>
          <cell r="R6185" t="str">
            <v>APLICATIVO WEB</v>
          </cell>
          <cell r="S6185">
            <v>41816</v>
          </cell>
          <cell r="T6185">
            <v>0.35416666666666669</v>
          </cell>
          <cell r="U6185" t="str">
            <v>PRE-015</v>
          </cell>
          <cell r="V6185">
            <v>41836</v>
          </cell>
          <cell r="W6185">
            <v>0.625</v>
          </cell>
          <cell r="AC6185">
            <v>41837</v>
          </cell>
          <cell r="AD6185">
            <v>0.74305555555555558</v>
          </cell>
          <cell r="AE6185" t="str">
            <v>MMORAN</v>
          </cell>
          <cell r="AF6185">
            <v>35</v>
          </cell>
          <cell r="AG6185">
            <v>0</v>
          </cell>
          <cell r="AN6185">
            <v>0</v>
          </cell>
          <cell r="AP6185">
            <v>17</v>
          </cell>
          <cell r="AQ6185" t="str">
            <v>GEOVANNY HERNANDEZ</v>
          </cell>
          <cell r="AR6185">
            <v>5</v>
          </cell>
          <cell r="AS6185" t="str">
            <v>ROSA ESCALANTE</v>
          </cell>
          <cell r="AT6185">
            <v>13</v>
          </cell>
          <cell r="AU6185" t="str">
            <v>MARIA LANDA</v>
          </cell>
          <cell r="AV6185" t="str">
            <v>1</v>
          </cell>
          <cell r="AW6185" t="str">
            <v>1791410742001</v>
          </cell>
          <cell r="AX6185" t="b">
            <v>0</v>
          </cell>
          <cell r="AY6185" t="b">
            <v>0</v>
          </cell>
        </row>
        <row r="6186">
          <cell r="B6186" t="str">
            <v>1791737857001</v>
          </cell>
          <cell r="C6186" t="str">
            <v>TECNIFERTPAC S.A</v>
          </cell>
          <cell r="D6186">
            <v>123</v>
          </cell>
          <cell r="E6186">
            <v>12301</v>
          </cell>
          <cell r="F6186">
            <v>1230150</v>
          </cell>
          <cell r="G6186" t="str">
            <v>COMERCIO</v>
          </cell>
          <cell r="H6186" t="str">
            <v>COMERCIO</v>
          </cell>
          <cell r="J6186" t="str">
            <v>GRANDE EMPRESA</v>
          </cell>
          <cell r="K6186">
            <v>0</v>
          </cell>
          <cell r="L6186" t="str">
            <v>01Empresas Normales</v>
          </cell>
          <cell r="M6186">
            <v>41808</v>
          </cell>
          <cell r="N6186">
            <v>0.375</v>
          </cell>
          <cell r="O6186" t="str">
            <v>G HERNANDEZ</v>
          </cell>
          <cell r="P6186" t="str">
            <v>G HERNANDEZ</v>
          </cell>
          <cell r="Q6186" t="str">
            <v>APLICATIVO WEB</v>
          </cell>
          <cell r="R6186" t="str">
            <v>APLICATIVO WEB</v>
          </cell>
          <cell r="S6186">
            <v>41808</v>
          </cell>
          <cell r="T6186">
            <v>0.44791666666666669</v>
          </cell>
          <cell r="U6186" t="str">
            <v>PRE-005</v>
          </cell>
          <cell r="AE6186">
            <v>0</v>
          </cell>
          <cell r="AG6186">
            <v>0</v>
          </cell>
          <cell r="AN6186">
            <v>0</v>
          </cell>
          <cell r="AP6186">
            <v>17</v>
          </cell>
          <cell r="AQ6186" t="str">
            <v>GEOVANNY HERNANDEZ</v>
          </cell>
          <cell r="AR6186">
            <v>5</v>
          </cell>
          <cell r="AS6186" t="str">
            <v>ROSA ESCALANTE</v>
          </cell>
          <cell r="AT6186">
            <v>13</v>
          </cell>
          <cell r="AU6186" t="str">
            <v>MARIA LANDA</v>
          </cell>
          <cell r="AV6186" t="str">
            <v>1</v>
          </cell>
          <cell r="AW6186" t="str">
            <v>1791737857001</v>
          </cell>
          <cell r="AX6186" t="b">
            <v>0</v>
          </cell>
          <cell r="AY6186" t="b">
            <v>0</v>
          </cell>
        </row>
        <row r="6187">
          <cell r="B6187" t="str">
            <v>1791852478001</v>
          </cell>
          <cell r="C6187" t="str">
            <v>MUNDIALO CADENA MONTENEGRO CIA. LTDA.</v>
          </cell>
          <cell r="D6187">
            <v>123</v>
          </cell>
          <cell r="E6187">
            <v>12301</v>
          </cell>
          <cell r="F6187">
            <v>1230150</v>
          </cell>
          <cell r="G6187" t="str">
            <v>COMERCIO</v>
          </cell>
          <cell r="H6187" t="str">
            <v>COMERCIO</v>
          </cell>
          <cell r="J6187" t="str">
            <v>GRANDE EMPRESA</v>
          </cell>
          <cell r="K6187">
            <v>0</v>
          </cell>
          <cell r="L6187" t="str">
            <v>01Empresas Normales</v>
          </cell>
          <cell r="M6187">
            <v>41803</v>
          </cell>
          <cell r="N6187">
            <v>0.35416666666666669</v>
          </cell>
          <cell r="O6187" t="str">
            <v>G HERNANDEZ</v>
          </cell>
          <cell r="P6187" t="str">
            <v>G HERNANDEZ</v>
          </cell>
          <cell r="Q6187" t="str">
            <v>APLICATIVO WEB</v>
          </cell>
          <cell r="R6187" t="str">
            <v>APLICATIVO WEB</v>
          </cell>
          <cell r="S6187">
            <v>41806</v>
          </cell>
          <cell r="T6187">
            <v>0.66666666666666663</v>
          </cell>
          <cell r="U6187" t="str">
            <v>PRE-002</v>
          </cell>
          <cell r="AE6187">
            <v>0</v>
          </cell>
          <cell r="AG6187">
            <v>0</v>
          </cell>
          <cell r="AN6187">
            <v>0</v>
          </cell>
          <cell r="AP6187">
            <v>17</v>
          </cell>
          <cell r="AQ6187" t="str">
            <v>GEOVANNY HERNANDEZ</v>
          </cell>
          <cell r="AR6187">
            <v>5</v>
          </cell>
          <cell r="AS6187" t="str">
            <v>ROSA ESCALANTE</v>
          </cell>
          <cell r="AT6187">
            <v>11</v>
          </cell>
          <cell r="AU6187" t="str">
            <v>ARACELY CAMPOZANO</v>
          </cell>
          <cell r="AV6187" t="str">
            <v>1</v>
          </cell>
          <cell r="AW6187" t="str">
            <v>1791852478001</v>
          </cell>
          <cell r="AX6187" t="b">
            <v>0</v>
          </cell>
          <cell r="AY6187" t="b">
            <v>0</v>
          </cell>
        </row>
        <row r="6188">
          <cell r="B6188" t="str">
            <v>1791860829001</v>
          </cell>
          <cell r="C6188" t="str">
            <v>EMPRESA PROVEEDORA DE MOTORES EMPROMOTOR</v>
          </cell>
          <cell r="D6188">
            <v>123</v>
          </cell>
          <cell r="E6188">
            <v>12301</v>
          </cell>
          <cell r="F6188">
            <v>1230150</v>
          </cell>
          <cell r="G6188" t="str">
            <v>COMERCIO</v>
          </cell>
          <cell r="H6188" t="str">
            <v>COMERCIO</v>
          </cell>
          <cell r="J6188" t="str">
            <v>GRANDE EMPRESA</v>
          </cell>
          <cell r="K6188">
            <v>0</v>
          </cell>
          <cell r="L6188" t="str">
            <v>01Empresas Normales</v>
          </cell>
          <cell r="M6188">
            <v>41815</v>
          </cell>
          <cell r="N6188">
            <v>0.35416666666666669</v>
          </cell>
          <cell r="O6188" t="str">
            <v>G HERNANDEZ</v>
          </cell>
          <cell r="P6188" t="str">
            <v>G HERNANDEZ</v>
          </cell>
          <cell r="Q6188" t="str">
            <v>APLICATIVO WEB</v>
          </cell>
          <cell r="R6188" t="str">
            <v>APLICATIVO WEB</v>
          </cell>
          <cell r="S6188">
            <v>41816</v>
          </cell>
          <cell r="T6188">
            <v>0.35416666666666669</v>
          </cell>
          <cell r="U6188" t="str">
            <v>PRE-015</v>
          </cell>
          <cell r="AE6188">
            <v>0</v>
          </cell>
          <cell r="AG6188">
            <v>0</v>
          </cell>
          <cell r="AN6188">
            <v>0</v>
          </cell>
          <cell r="AP6188">
            <v>17</v>
          </cell>
          <cell r="AQ6188" t="str">
            <v>GEOVANNY HERNANDEZ</v>
          </cell>
          <cell r="AR6188">
            <v>5</v>
          </cell>
          <cell r="AS6188" t="str">
            <v>ROSA ESCALANTE</v>
          </cell>
          <cell r="AT6188">
            <v>13</v>
          </cell>
          <cell r="AU6188" t="str">
            <v>MARIA LANDA</v>
          </cell>
          <cell r="AV6188" t="str">
            <v>1</v>
          </cell>
          <cell r="AW6188" t="str">
            <v>1791860829001</v>
          </cell>
          <cell r="AX6188" t="b">
            <v>0</v>
          </cell>
          <cell r="AY6188" t="b">
            <v>0</v>
          </cell>
        </row>
        <row r="6189">
          <cell r="B6189" t="str">
            <v>2390000114001</v>
          </cell>
          <cell r="C6189" t="str">
            <v>COMERCIAL ABC SOCIEDAD CIVIL Y COMERCIAL</v>
          </cell>
          <cell r="D6189">
            <v>123</v>
          </cell>
          <cell r="E6189">
            <v>12301</v>
          </cell>
          <cell r="F6189">
            <v>1230150</v>
          </cell>
          <cell r="G6189" t="str">
            <v>COMERCIO</v>
          </cell>
          <cell r="H6189" t="str">
            <v>COMERCIO</v>
          </cell>
          <cell r="J6189" t="str">
            <v>GRANDE EMPRESA</v>
          </cell>
          <cell r="K6189">
            <v>0</v>
          </cell>
          <cell r="L6189" t="str">
            <v>01Empresas Normales</v>
          </cell>
          <cell r="M6189">
            <v>41803</v>
          </cell>
          <cell r="N6189">
            <v>0.35416666666666669</v>
          </cell>
          <cell r="O6189" t="str">
            <v>G HERNANDEZ</v>
          </cell>
          <cell r="P6189" t="str">
            <v>G HERNANDEZ</v>
          </cell>
          <cell r="Q6189" t="str">
            <v>APLICATIVO WEB</v>
          </cell>
          <cell r="R6189" t="str">
            <v>APLICATIVO WEB</v>
          </cell>
          <cell r="S6189">
            <v>41806</v>
          </cell>
          <cell r="T6189">
            <v>0.66666666666666663</v>
          </cell>
          <cell r="U6189" t="str">
            <v>PRE-002</v>
          </cell>
          <cell r="AE6189">
            <v>0</v>
          </cell>
          <cell r="AG6189">
            <v>0</v>
          </cell>
          <cell r="AN6189">
            <v>0</v>
          </cell>
          <cell r="AP6189">
            <v>17</v>
          </cell>
          <cell r="AQ6189" t="str">
            <v>GEOVANNY HERNANDEZ</v>
          </cell>
          <cell r="AR6189">
            <v>5</v>
          </cell>
          <cell r="AS6189" t="str">
            <v>ROSA ESCALANTE</v>
          </cell>
          <cell r="AT6189">
            <v>13</v>
          </cell>
          <cell r="AU6189" t="str">
            <v>MARIA LANDA</v>
          </cell>
          <cell r="AV6189" t="str">
            <v>1</v>
          </cell>
          <cell r="AW6189" t="str">
            <v>2390000114001</v>
          </cell>
          <cell r="AX6189" t="b">
            <v>0</v>
          </cell>
          <cell r="AY6189" t="b">
            <v>0</v>
          </cell>
        </row>
        <row r="6190">
          <cell r="B6190" t="str">
            <v>2390001862001</v>
          </cell>
          <cell r="C6190" t="str">
            <v>LUBRITECNIC CIA. LTDA.</v>
          </cell>
          <cell r="D6190">
            <v>123</v>
          </cell>
          <cell r="E6190">
            <v>12301</v>
          </cell>
          <cell r="F6190">
            <v>1230150</v>
          </cell>
          <cell r="G6190" t="str">
            <v>COMERCIO</v>
          </cell>
          <cell r="H6190" t="str">
            <v>COMERCIO</v>
          </cell>
          <cell r="J6190" t="str">
            <v>GRANDE EMPRESA</v>
          </cell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 t="str">
            <v>G HERNANDEZ</v>
          </cell>
          <cell r="P6190" t="str">
            <v>G HERNANDEZ</v>
          </cell>
          <cell r="R6190">
            <v>0</v>
          </cell>
          <cell r="AE6190">
            <v>0</v>
          </cell>
          <cell r="AG6190">
            <v>0</v>
          </cell>
          <cell r="AN6190">
            <v>0</v>
          </cell>
          <cell r="AP6190">
            <v>17</v>
          </cell>
          <cell r="AQ6190" t="str">
            <v>GEOVANNY HERNANDEZ</v>
          </cell>
          <cell r="AR6190">
            <v>5</v>
          </cell>
          <cell r="AS6190" t="str">
            <v>ROSA ESCALANTE</v>
          </cell>
          <cell r="AT6190">
            <v>13</v>
          </cell>
          <cell r="AU6190" t="str">
            <v>MARIA LANDA</v>
          </cell>
          <cell r="AV6190" t="str">
            <v>#N/A</v>
          </cell>
          <cell r="AW6190" t="str">
            <v>#N/A</v>
          </cell>
          <cell r="AX6190" t="b">
            <v>1</v>
          </cell>
          <cell r="AY6190" t="b">
            <v>1</v>
          </cell>
        </row>
        <row r="6191">
          <cell r="B6191" t="str">
            <v>1304707522001</v>
          </cell>
          <cell r="C6191" t="str">
            <v>MENDOZA ALAVA MARLON EUGENIO</v>
          </cell>
          <cell r="D6191">
            <v>123</v>
          </cell>
          <cell r="E6191">
            <v>12301</v>
          </cell>
          <cell r="F6191">
            <v>1230150</v>
          </cell>
          <cell r="G6191" t="str">
            <v>COMERCIO</v>
          </cell>
          <cell r="H6191" t="str">
            <v>COMERCIO</v>
          </cell>
          <cell r="J6191" t="str">
            <v>GRANDE EMPRESA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 t="str">
            <v>G HERNANDEZ</v>
          </cell>
          <cell r="P6191" t="str">
            <v>G HERNANDEZ</v>
          </cell>
          <cell r="R6191">
            <v>0</v>
          </cell>
          <cell r="AE6191">
            <v>0</v>
          </cell>
          <cell r="AG6191">
            <v>0</v>
          </cell>
          <cell r="AN6191">
            <v>0</v>
          </cell>
          <cell r="AP6191">
            <v>17</v>
          </cell>
          <cell r="AQ6191" t="str">
            <v>GEOVANNY HERNANDEZ</v>
          </cell>
          <cell r="AR6191">
            <v>5</v>
          </cell>
          <cell r="AS6191" t="str">
            <v>ROSA ESCALANTE</v>
          </cell>
          <cell r="AT6191">
            <v>13</v>
          </cell>
          <cell r="AU6191" t="str">
            <v>MARIA LANDA</v>
          </cell>
          <cell r="AV6191" t="str">
            <v>#N/A</v>
          </cell>
          <cell r="AW6191" t="str">
            <v>#N/A</v>
          </cell>
          <cell r="AX6191" t="b">
            <v>1</v>
          </cell>
          <cell r="AY6191" t="b">
            <v>1</v>
          </cell>
        </row>
        <row r="6192">
          <cell r="B6192" t="str">
            <v>1291701112001</v>
          </cell>
          <cell r="C6192" t="str">
            <v>QUEVEDO BOTTLING COMPANY QBC S.A.</v>
          </cell>
          <cell r="D6192">
            <v>212</v>
          </cell>
          <cell r="E6192">
            <v>21205</v>
          </cell>
          <cell r="F6192">
            <v>2120550</v>
          </cell>
          <cell r="G6192" t="str">
            <v>COMERCIO</v>
          </cell>
          <cell r="H6192" t="str">
            <v>COMERCIO</v>
          </cell>
          <cell r="J6192" t="str">
            <v>GRANDE EMPRESA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 t="str">
            <v>L BONILLA</v>
          </cell>
          <cell r="P6192" t="str">
            <v>L BONILLA</v>
          </cell>
          <cell r="R6192">
            <v>0</v>
          </cell>
          <cell r="AE6192">
            <v>0</v>
          </cell>
          <cell r="AG6192">
            <v>0</v>
          </cell>
          <cell r="AN6192">
            <v>0</v>
          </cell>
          <cell r="AP6192">
            <v>7</v>
          </cell>
          <cell r="AQ6192" t="str">
            <v>LUIS BONILLA</v>
          </cell>
          <cell r="AR6192">
            <v>2</v>
          </cell>
          <cell r="AS6192" t="str">
            <v>OSCAR RIPALDA</v>
          </cell>
          <cell r="AT6192">
            <v>5</v>
          </cell>
          <cell r="AU6192" t="str">
            <v>JEAN CARLOS MORAN</v>
          </cell>
          <cell r="AV6192" t="str">
            <v>#N/A</v>
          </cell>
          <cell r="AW6192" t="str">
            <v>#N/A</v>
          </cell>
          <cell r="AX6192" t="b">
            <v>1</v>
          </cell>
          <cell r="AY6192" t="b">
            <v>1</v>
          </cell>
        </row>
        <row r="6193">
          <cell r="B6193" t="str">
            <v>0913327227001</v>
          </cell>
          <cell r="C6193" t="str">
            <v>MENDOZA PALMA MARJORIE PATRICIA</v>
          </cell>
          <cell r="D6193">
            <v>212</v>
          </cell>
          <cell r="E6193">
            <v>21205</v>
          </cell>
          <cell r="F6193">
            <v>2120550</v>
          </cell>
          <cell r="G6193" t="str">
            <v>COMERCIO</v>
          </cell>
          <cell r="H6193" t="str">
            <v>COMERCIO</v>
          </cell>
          <cell r="J6193" t="str">
            <v>GRANDE EMPRESA</v>
          </cell>
          <cell r="K6193">
            <v>0</v>
          </cell>
          <cell r="L6193" t="str">
            <v>01Empresas Normales</v>
          </cell>
          <cell r="M6193">
            <v>41796</v>
          </cell>
          <cell r="N6193">
            <v>0.58333333333333337</v>
          </cell>
          <cell r="O6193" t="str">
            <v>L BONILLA</v>
          </cell>
          <cell r="P6193" t="str">
            <v>L BONILLA</v>
          </cell>
          <cell r="Q6193" t="str">
            <v>EMPRESA</v>
          </cell>
          <cell r="R6193" t="str">
            <v>PAPEL</v>
          </cell>
          <cell r="X6193">
            <v>41813</v>
          </cell>
          <cell r="Y6193">
            <v>0.35416666666666669</v>
          </cell>
          <cell r="Z6193" t="str">
            <v>RE-002</v>
          </cell>
          <cell r="AA6193">
            <v>0</v>
          </cell>
          <cell r="AB6193">
            <v>0</v>
          </cell>
          <cell r="AC6193">
            <v>41800</v>
          </cell>
          <cell r="AD6193">
            <v>0.41666666666666669</v>
          </cell>
          <cell r="AE6193" t="str">
            <v>MMORAN</v>
          </cell>
          <cell r="AF6193">
            <v>12</v>
          </cell>
          <cell r="AG6193">
            <v>0</v>
          </cell>
          <cell r="AN6193">
            <v>0</v>
          </cell>
          <cell r="AP6193">
            <v>7</v>
          </cell>
          <cell r="AQ6193" t="str">
            <v>LUIS BONILLA</v>
          </cell>
          <cell r="AR6193">
            <v>2</v>
          </cell>
          <cell r="AS6193" t="str">
            <v>OSCAR RIPALDA</v>
          </cell>
          <cell r="AT6193">
            <v>5</v>
          </cell>
          <cell r="AU6193" t="str">
            <v>JEAN CARLOS MORAN</v>
          </cell>
          <cell r="AV6193" t="str">
            <v>#N/A</v>
          </cell>
          <cell r="AW6193" t="str">
            <v>#N/A</v>
          </cell>
          <cell r="AX6193" t="b">
            <v>0</v>
          </cell>
          <cell r="AY6193" t="b">
            <v>0</v>
          </cell>
        </row>
        <row r="6194">
          <cell r="B6194" t="str">
            <v>1391757824001</v>
          </cell>
          <cell r="C6194" t="str">
            <v>METALHIERRO S.A.</v>
          </cell>
          <cell r="D6194">
            <v>213</v>
          </cell>
          <cell r="E6194">
            <v>21308</v>
          </cell>
          <cell r="F6194">
            <v>2130850</v>
          </cell>
          <cell r="G6194" t="str">
            <v>COMERCIO</v>
          </cell>
          <cell r="H6194" t="str">
            <v>COMERCIO</v>
          </cell>
          <cell r="J6194" t="str">
            <v>GRANDE EMPRESA</v>
          </cell>
          <cell r="K6194">
            <v>0</v>
          </cell>
          <cell r="L6194" t="str">
            <v>01Empresas Normales</v>
          </cell>
          <cell r="M6194">
            <v>41817</v>
          </cell>
          <cell r="N6194">
            <v>0.33680555555555558</v>
          </cell>
          <cell r="O6194" t="str">
            <v>R BONILLA</v>
          </cell>
          <cell r="P6194" t="str">
            <v>R BONILLA</v>
          </cell>
          <cell r="Q6194" t="str">
            <v>APLICATIVO WEB</v>
          </cell>
          <cell r="R6194" t="str">
            <v>APLICATIVO WEB</v>
          </cell>
          <cell r="S6194">
            <v>41817</v>
          </cell>
          <cell r="T6194">
            <v>0.375</v>
          </cell>
          <cell r="U6194" t="str">
            <v>PRE-017</v>
          </cell>
          <cell r="V6194">
            <v>41827</v>
          </cell>
          <cell r="W6194">
            <v>0.70833333333333337</v>
          </cell>
          <cell r="AC6194">
            <v>41828</v>
          </cell>
          <cell r="AD6194">
            <v>0.33333333333333331</v>
          </cell>
          <cell r="AE6194" t="str">
            <v>MMORAN</v>
          </cell>
          <cell r="AF6194">
            <v>28</v>
          </cell>
          <cell r="AG6194">
            <v>0</v>
          </cell>
          <cell r="AN6194">
            <v>0</v>
          </cell>
          <cell r="AP6194">
            <v>13</v>
          </cell>
          <cell r="AQ6194" t="str">
            <v>ROBERT BONILLA</v>
          </cell>
          <cell r="AR6194">
            <v>4</v>
          </cell>
          <cell r="AS6194" t="str">
            <v>VERÓNICA MENÉNDEZ</v>
          </cell>
          <cell r="AT6194">
            <v>14</v>
          </cell>
          <cell r="AU6194" t="str">
            <v>CRITICO_14</v>
          </cell>
          <cell r="AV6194" t="str">
            <v>1</v>
          </cell>
          <cell r="AW6194" t="str">
            <v>1391757824001</v>
          </cell>
          <cell r="AX6194" t="b">
            <v>0</v>
          </cell>
          <cell r="AY6194" t="b">
            <v>0</v>
          </cell>
        </row>
        <row r="6195">
          <cell r="B6195" t="str">
            <v>0992103353001</v>
          </cell>
          <cell r="C6195" t="str">
            <v>MI SERVICOMPRAS CIA. LTDA.</v>
          </cell>
          <cell r="D6195">
            <v>224</v>
          </cell>
          <cell r="E6195">
            <v>22402</v>
          </cell>
          <cell r="F6195">
            <v>2240250</v>
          </cell>
          <cell r="G6195" t="str">
            <v>COMERCIO</v>
          </cell>
          <cell r="H6195" t="str">
            <v>COMERCIO</v>
          </cell>
          <cell r="J6195" t="str">
            <v>GRANDE EMPRESA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 t="str">
            <v>E BARCO</v>
          </cell>
          <cell r="P6195" t="str">
            <v>E BARCO</v>
          </cell>
          <cell r="R6195">
            <v>0</v>
          </cell>
          <cell r="AE6195">
            <v>0</v>
          </cell>
          <cell r="AG6195">
            <v>0</v>
          </cell>
          <cell r="AN6195">
            <v>0</v>
          </cell>
          <cell r="AP6195">
            <v>1</v>
          </cell>
          <cell r="AQ6195" t="str">
            <v>EDER BARCO</v>
          </cell>
          <cell r="AR6195">
            <v>1</v>
          </cell>
          <cell r="AS6195" t="str">
            <v>VIRGINIA ROMERO</v>
          </cell>
          <cell r="AT6195">
            <v>8</v>
          </cell>
          <cell r="AU6195" t="str">
            <v>CRITICO_15</v>
          </cell>
          <cell r="AV6195" t="str">
            <v>#N/A</v>
          </cell>
          <cell r="AW6195" t="str">
            <v>#N/A</v>
          </cell>
          <cell r="AX6195" t="b">
            <v>1</v>
          </cell>
          <cell r="AY6195" t="b">
            <v>1</v>
          </cell>
        </row>
        <row r="6196">
          <cell r="B6196" t="str">
            <v>1705572186001</v>
          </cell>
          <cell r="C6196" t="str">
            <v>VARGAS BONILLA ORLANDO</v>
          </cell>
          <cell r="D6196">
            <v>123</v>
          </cell>
          <cell r="E6196">
            <v>12301</v>
          </cell>
          <cell r="F6196">
            <v>1230150</v>
          </cell>
          <cell r="G6196" t="str">
            <v>COMERCIO</v>
          </cell>
          <cell r="H6196" t="str">
            <v>COMERCIO</v>
          </cell>
          <cell r="J6196" t="str">
            <v>GRANDE EMPRESA</v>
          </cell>
          <cell r="K6196">
            <v>0</v>
          </cell>
          <cell r="L6196" t="str">
            <v>02Empresas Liquidadas</v>
          </cell>
          <cell r="M6196">
            <v>41836</v>
          </cell>
          <cell r="N6196">
            <v>0.67361111111111116</v>
          </cell>
          <cell r="O6196" t="str">
            <v>G HERNANDEZ</v>
          </cell>
          <cell r="P6196" t="str">
            <v>G HERNANDEZ</v>
          </cell>
          <cell r="Q6196" t="str">
            <v>G HERNANDEZ</v>
          </cell>
          <cell r="R6196" t="str">
            <v>PAPEL</v>
          </cell>
          <cell r="AC6196">
            <v>41837</v>
          </cell>
          <cell r="AD6196">
            <v>0.74305555555555558</v>
          </cell>
          <cell r="AE6196" t="str">
            <v>MMORAN</v>
          </cell>
          <cell r="AF6196">
            <v>35</v>
          </cell>
          <cell r="AG6196">
            <v>0</v>
          </cell>
          <cell r="AN6196">
            <v>0</v>
          </cell>
          <cell r="AP6196">
            <v>17</v>
          </cell>
          <cell r="AQ6196" t="str">
            <v>GEOVANNY HERNANDEZ</v>
          </cell>
          <cell r="AR6196">
            <v>5</v>
          </cell>
          <cell r="AS6196" t="str">
            <v>ROSA ESCALANTE</v>
          </cell>
          <cell r="AT6196">
            <v>11</v>
          </cell>
          <cell r="AU6196" t="str">
            <v>ARACELY CAMPOZANO</v>
          </cell>
          <cell r="AV6196" t="str">
            <v>#N/A</v>
          </cell>
          <cell r="AW6196" t="str">
            <v>#N/A</v>
          </cell>
          <cell r="AX6196" t="b">
            <v>0</v>
          </cell>
          <cell r="AY6196" t="b">
            <v>0</v>
          </cell>
        </row>
        <row r="6197">
          <cell r="B6197" t="str">
            <v>1390141897001</v>
          </cell>
          <cell r="C6197" t="str">
            <v>DISTRIBUCIONES ISSAC VELEZ CALDERERO DIS</v>
          </cell>
          <cell r="D6197">
            <v>213</v>
          </cell>
          <cell r="E6197">
            <v>21308</v>
          </cell>
          <cell r="F6197">
            <v>2130802</v>
          </cell>
          <cell r="G6197" t="str">
            <v>COMERCIO</v>
          </cell>
          <cell r="H6197" t="str">
            <v>COMERCIO</v>
          </cell>
          <cell r="J6197" t="str">
            <v>GRANDE EMPRESA</v>
          </cell>
          <cell r="K6197">
            <v>0</v>
          </cell>
          <cell r="L6197" t="str">
            <v>01Empresas Normales</v>
          </cell>
          <cell r="M6197">
            <v>41803</v>
          </cell>
          <cell r="N6197">
            <v>0.35416666666666669</v>
          </cell>
          <cell r="O6197" t="str">
            <v>R CUCALON</v>
          </cell>
          <cell r="P6197" t="str">
            <v>R CUCALON</v>
          </cell>
          <cell r="Q6197" t="str">
            <v>APLICATIVO WEB</v>
          </cell>
          <cell r="R6197" t="str">
            <v>APLICATIVO WEB</v>
          </cell>
          <cell r="S6197">
            <v>41806</v>
          </cell>
          <cell r="T6197">
            <v>0.66666666666666663</v>
          </cell>
          <cell r="U6197" t="str">
            <v>PRE-002</v>
          </cell>
          <cell r="V6197">
            <v>41815</v>
          </cell>
          <cell r="W6197">
            <v>0.45833333333333331</v>
          </cell>
          <cell r="AC6197">
            <v>41816</v>
          </cell>
          <cell r="AD6197">
            <v>0.64930555555555558</v>
          </cell>
          <cell r="AE6197" t="str">
            <v>MMORAN</v>
          </cell>
          <cell r="AF6197">
            <v>20</v>
          </cell>
          <cell r="AG6197">
            <v>0</v>
          </cell>
          <cell r="AN6197">
            <v>0</v>
          </cell>
          <cell r="AP6197">
            <v>16</v>
          </cell>
          <cell r="AQ6197" t="str">
            <v>RICARDO CUCALON</v>
          </cell>
          <cell r="AR6197">
            <v>4</v>
          </cell>
          <cell r="AS6197" t="str">
            <v>VERÓNICA MENÉNDEZ</v>
          </cell>
          <cell r="AT6197">
            <v>11</v>
          </cell>
          <cell r="AU6197" t="str">
            <v>ARACELY CAMPOZANO</v>
          </cell>
          <cell r="AV6197" t="str">
            <v>#N/A</v>
          </cell>
          <cell r="AW6197" t="str">
            <v>#N/A</v>
          </cell>
          <cell r="AX6197" t="b">
            <v>0</v>
          </cell>
          <cell r="AY6197" t="b">
            <v>0</v>
          </cell>
        </row>
        <row r="6198">
          <cell r="B6198" t="str">
            <v>1391748159001</v>
          </cell>
          <cell r="C6198" t="str">
            <v>PETROVELCA S.A.</v>
          </cell>
          <cell r="D6198">
            <v>213</v>
          </cell>
          <cell r="E6198">
            <v>21308</v>
          </cell>
          <cell r="F6198">
            <v>2130850</v>
          </cell>
          <cell r="G6198" t="str">
            <v>COMERCIO</v>
          </cell>
          <cell r="H6198" t="str">
            <v>COMERCIO</v>
          </cell>
          <cell r="J6198" t="str">
            <v>GRANDE EMPRESA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 t="str">
            <v>R BONILLA</v>
          </cell>
          <cell r="P6198" t="str">
            <v>R BONILLA</v>
          </cell>
          <cell r="R6198">
            <v>0</v>
          </cell>
          <cell r="AE6198">
            <v>0</v>
          </cell>
          <cell r="AG6198">
            <v>0</v>
          </cell>
          <cell r="AN6198">
            <v>0</v>
          </cell>
          <cell r="AP6198">
            <v>13</v>
          </cell>
          <cell r="AQ6198" t="str">
            <v>ROBERT BONILLA</v>
          </cell>
          <cell r="AR6198">
            <v>4</v>
          </cell>
          <cell r="AS6198" t="str">
            <v>VERÓNICA MENÉNDEZ</v>
          </cell>
          <cell r="AT6198">
            <v>14</v>
          </cell>
          <cell r="AU6198" t="str">
            <v>CRITICO_14</v>
          </cell>
          <cell r="AV6198" t="str">
            <v>#N/A</v>
          </cell>
          <cell r="AW6198" t="str">
            <v>#N/A</v>
          </cell>
          <cell r="AX6198" t="b">
            <v>1</v>
          </cell>
          <cell r="AY6198" t="b">
            <v>1</v>
          </cell>
        </row>
        <row r="6199">
          <cell r="B6199" t="str">
            <v>1390142346001</v>
          </cell>
          <cell r="C6199" t="str">
            <v>COMISARIATOS VELEZ BONILLA SOCIEDAD ANON</v>
          </cell>
          <cell r="D6199">
            <v>213</v>
          </cell>
          <cell r="E6199">
            <v>21308</v>
          </cell>
          <cell r="F6199">
            <v>2130802</v>
          </cell>
          <cell r="G6199" t="str">
            <v>COMERCIO</v>
          </cell>
          <cell r="H6199" t="str">
            <v>COMERCIO</v>
          </cell>
          <cell r="J6199" t="str">
            <v>GRANDE EMPRESA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 t="str">
            <v>R CUCALON</v>
          </cell>
          <cell r="P6199" t="str">
            <v>R CUCALON</v>
          </cell>
          <cell r="R6199">
            <v>0</v>
          </cell>
          <cell r="AE6199">
            <v>0</v>
          </cell>
          <cell r="AG6199">
            <v>0</v>
          </cell>
          <cell r="AN6199">
            <v>0</v>
          </cell>
          <cell r="AP6199">
            <v>16</v>
          </cell>
          <cell r="AQ6199" t="str">
            <v>RICARDO CUCALON</v>
          </cell>
          <cell r="AR6199">
            <v>4</v>
          </cell>
          <cell r="AS6199" t="str">
            <v>VERÓNICA MENÉNDEZ</v>
          </cell>
          <cell r="AT6199">
            <v>11</v>
          </cell>
          <cell r="AU6199" t="str">
            <v>ARACELY CAMPOZANO</v>
          </cell>
          <cell r="AV6199" t="str">
            <v>#N/A</v>
          </cell>
          <cell r="AW6199" t="str">
            <v>#N/A</v>
          </cell>
          <cell r="AX6199" t="b">
            <v>1</v>
          </cell>
          <cell r="AY6199" t="b">
            <v>1</v>
          </cell>
        </row>
        <row r="6200">
          <cell r="B6200" t="str">
            <v>1390102328001</v>
          </cell>
          <cell r="C6200" t="str">
            <v>DISTRIBUIDORA MANABITA DIMANCIA COMPANIA</v>
          </cell>
          <cell r="D6200">
            <v>213</v>
          </cell>
          <cell r="E6200">
            <v>21301</v>
          </cell>
          <cell r="F6200">
            <v>2130101</v>
          </cell>
          <cell r="G6200" t="str">
            <v>COMERCIO</v>
          </cell>
          <cell r="H6200" t="str">
            <v>COMERCIO</v>
          </cell>
          <cell r="J6200" t="str">
            <v>GRANDE EMPRESA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 t="str">
            <v>R CASTRO</v>
          </cell>
          <cell r="P6200" t="str">
            <v>R CASTRO</v>
          </cell>
          <cell r="R6200">
            <v>0</v>
          </cell>
          <cell r="AE6200">
            <v>0</v>
          </cell>
          <cell r="AG6200">
            <v>0</v>
          </cell>
          <cell r="AN6200">
            <v>0</v>
          </cell>
          <cell r="AP6200">
            <v>12</v>
          </cell>
          <cell r="AQ6200" t="str">
            <v>RONALD CASTRO</v>
          </cell>
          <cell r="AR6200">
            <v>3</v>
          </cell>
          <cell r="AS6200" t="str">
            <v>CARLOS UYAGUARI</v>
          </cell>
          <cell r="AT6200">
            <v>1</v>
          </cell>
          <cell r="AU6200" t="str">
            <v>MANUEL YANAYACO</v>
          </cell>
          <cell r="AV6200" t="str">
            <v>#N/A</v>
          </cell>
          <cell r="AW6200" t="str">
            <v>#N/A</v>
          </cell>
          <cell r="AX6200" t="b">
            <v>1</v>
          </cell>
          <cell r="AY6200" t="b">
            <v>1</v>
          </cell>
        </row>
        <row r="6201">
          <cell r="B6201" t="str">
            <v>1390143563001</v>
          </cell>
          <cell r="C6201" t="str">
            <v>CASA DISTRIBUIDORA ALIATIS S.A. CADIALAL</v>
          </cell>
          <cell r="D6201">
            <v>213</v>
          </cell>
          <cell r="E6201">
            <v>21301</v>
          </cell>
          <cell r="F6201">
            <v>2130101</v>
          </cell>
          <cell r="G6201" t="str">
            <v>COMERCIO</v>
          </cell>
          <cell r="H6201" t="str">
            <v>COMERCIO</v>
          </cell>
          <cell r="J6201" t="str">
            <v>GRANDE EMPRESA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 t="str">
            <v>R CASTRO</v>
          </cell>
          <cell r="P6201" t="str">
            <v>R CASTRO</v>
          </cell>
          <cell r="R6201">
            <v>0</v>
          </cell>
          <cell r="AE6201">
            <v>0</v>
          </cell>
          <cell r="AG6201">
            <v>0</v>
          </cell>
          <cell r="AN6201">
            <v>0</v>
          </cell>
          <cell r="AP6201">
            <v>12</v>
          </cell>
          <cell r="AQ6201" t="str">
            <v>RONALD CASTRO</v>
          </cell>
          <cell r="AR6201">
            <v>3</v>
          </cell>
          <cell r="AS6201" t="str">
            <v>CARLOS UYAGUARI</v>
          </cell>
          <cell r="AT6201">
            <v>1</v>
          </cell>
          <cell r="AU6201" t="str">
            <v>MANUEL YANAYACO</v>
          </cell>
          <cell r="AV6201" t="str">
            <v>#N/A</v>
          </cell>
          <cell r="AW6201" t="str">
            <v>#N/A</v>
          </cell>
          <cell r="AX6201" t="b">
            <v>1</v>
          </cell>
          <cell r="AY6201" t="b">
            <v>1</v>
          </cell>
        </row>
        <row r="6202">
          <cell r="B6202" t="str">
            <v>1303298754001</v>
          </cell>
          <cell r="C6202" t="str">
            <v>CASANOVA INTRIAGO DIOCLE JAIME</v>
          </cell>
          <cell r="D6202">
            <v>213</v>
          </cell>
          <cell r="E6202">
            <v>21301</v>
          </cell>
          <cell r="F6202">
            <v>2130150</v>
          </cell>
          <cell r="G6202" t="str">
            <v>COMERCIO</v>
          </cell>
          <cell r="H6202" t="str">
            <v>COMERCIO</v>
          </cell>
          <cell r="J6202" t="str">
            <v>GRANDE EMPRESA</v>
          </cell>
          <cell r="K6202">
            <v>0</v>
          </cell>
          <cell r="L6202" t="str">
            <v>01Empresas Normales</v>
          </cell>
          <cell r="M6202">
            <v>41837</v>
          </cell>
          <cell r="N6202">
            <v>0.37222222222222223</v>
          </cell>
          <cell r="O6202" t="str">
            <v>N MOREIRA ALAVA</v>
          </cell>
          <cell r="P6202" t="str">
            <v>N MOREIRA ALAVA</v>
          </cell>
          <cell r="Q6202" t="str">
            <v>APLICATIVO WEB</v>
          </cell>
          <cell r="R6202" t="str">
            <v>APLICATIVO WEB</v>
          </cell>
          <cell r="S6202">
            <v>41837</v>
          </cell>
          <cell r="T6202">
            <v>0.41388888888888886</v>
          </cell>
          <cell r="U6202" t="str">
            <v>PRE-027</v>
          </cell>
          <cell r="AE6202">
            <v>0</v>
          </cell>
          <cell r="AG6202">
            <v>0</v>
          </cell>
          <cell r="AN6202">
            <v>0</v>
          </cell>
          <cell r="AP6202">
            <v>10</v>
          </cell>
          <cell r="AQ6202" t="str">
            <v>NESTOR MOREIRA</v>
          </cell>
          <cell r="AR6202">
            <v>3</v>
          </cell>
          <cell r="AS6202" t="str">
            <v>CARLOS UYAGUARI</v>
          </cell>
          <cell r="AT6202">
            <v>7</v>
          </cell>
          <cell r="AU6202" t="str">
            <v>LINDA TUTIVEN</v>
          </cell>
          <cell r="AV6202" t="str">
            <v>1</v>
          </cell>
          <cell r="AW6202" t="str">
            <v>1303298754001</v>
          </cell>
          <cell r="AX6202" t="b">
            <v>0</v>
          </cell>
          <cell r="AY6202" t="b">
            <v>0</v>
          </cell>
        </row>
        <row r="6203">
          <cell r="B6203" t="str">
            <v>1791772679001</v>
          </cell>
          <cell r="C6203" t="str">
            <v>DISTRIBUIDORA VERGARA PEREZ CERVEGAM S.A.</v>
          </cell>
          <cell r="D6203">
            <v>209</v>
          </cell>
          <cell r="E6203">
            <v>20906</v>
          </cell>
          <cell r="F6203">
            <v>2090650</v>
          </cell>
          <cell r="G6203" t="str">
            <v>COMERCIO</v>
          </cell>
          <cell r="H6203" t="str">
            <v>COMERCIO</v>
          </cell>
          <cell r="J6203" t="str">
            <v>GRANDE EMPRESA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 t="str">
            <v>G CASANELLO</v>
          </cell>
          <cell r="P6203" t="str">
            <v>G CASANELLO</v>
          </cell>
          <cell r="R6203">
            <v>0</v>
          </cell>
          <cell r="AE6203">
            <v>0</v>
          </cell>
          <cell r="AG6203">
            <v>0</v>
          </cell>
          <cell r="AN6203">
            <v>0</v>
          </cell>
          <cell r="AP6203">
            <v>21</v>
          </cell>
          <cell r="AQ6203" t="str">
            <v>GINA CASSANELLO</v>
          </cell>
          <cell r="AR6203">
            <v>6</v>
          </cell>
          <cell r="AS6203" t="str">
            <v>NELSON BELTRAN</v>
          </cell>
          <cell r="AT6203">
            <v>9</v>
          </cell>
          <cell r="AU6203" t="str">
            <v>WILSON CHANG</v>
          </cell>
          <cell r="AV6203" t="str">
            <v>#N/A</v>
          </cell>
          <cell r="AW6203" t="str">
            <v>#N/A</v>
          </cell>
          <cell r="AX6203" t="b">
            <v>1</v>
          </cell>
          <cell r="AY6203" t="b">
            <v>1</v>
          </cell>
        </row>
        <row r="6204">
          <cell r="B6204" t="str">
            <v>1390006884001</v>
          </cell>
          <cell r="C6204" t="str">
            <v>ARIOSTO ANDRADE CIA LTDA</v>
          </cell>
          <cell r="D6204">
            <v>213</v>
          </cell>
          <cell r="E6204">
            <v>21301</v>
          </cell>
          <cell r="F6204">
            <v>2130150</v>
          </cell>
          <cell r="G6204" t="str">
            <v>COMERCIO</v>
          </cell>
          <cell r="H6204" t="str">
            <v>COMERCIO</v>
          </cell>
          <cell r="J6204" t="str">
            <v>GRANDE EMPRESA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 t="str">
            <v>S HOLGUIN</v>
          </cell>
          <cell r="P6204" t="str">
            <v>S HOLGUIN</v>
          </cell>
          <cell r="R6204">
            <v>0</v>
          </cell>
          <cell r="AE6204">
            <v>0</v>
          </cell>
          <cell r="AG6204">
            <v>0</v>
          </cell>
          <cell r="AN6204">
            <v>0</v>
          </cell>
          <cell r="AP6204">
            <v>9</v>
          </cell>
          <cell r="AQ6204" t="str">
            <v>SARAY HOLGUIN</v>
          </cell>
          <cell r="AR6204">
            <v>3</v>
          </cell>
          <cell r="AS6204" t="str">
            <v>CARLOS UYAGUARI</v>
          </cell>
          <cell r="AT6204">
            <v>6</v>
          </cell>
          <cell r="AU6204" t="str">
            <v>PAOLA PIHUAVE</v>
          </cell>
          <cell r="AV6204" t="str">
            <v>#N/A</v>
          </cell>
          <cell r="AW6204" t="str">
            <v>#N/A</v>
          </cell>
          <cell r="AX6204" t="b">
            <v>1</v>
          </cell>
          <cell r="AY6204" t="b">
            <v>1</v>
          </cell>
        </row>
        <row r="6205">
          <cell r="B6205" t="str">
            <v>1790262480001</v>
          </cell>
          <cell r="C6205" t="str">
            <v>SINDICATO CANTONAL DE CHOFERES PROFESION</v>
          </cell>
          <cell r="D6205">
            <v>123</v>
          </cell>
          <cell r="E6205">
            <v>12301</v>
          </cell>
          <cell r="F6205">
            <v>1230150</v>
          </cell>
          <cell r="G6205" t="str">
            <v>COMERCIO</v>
          </cell>
          <cell r="H6205" t="str">
            <v>COMERCIO</v>
          </cell>
          <cell r="J6205" t="str">
            <v>GRANDE EMPRESA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 t="str">
            <v>G HERNANDEZ</v>
          </cell>
          <cell r="P6205" t="str">
            <v>G HERNANDEZ</v>
          </cell>
          <cell r="R6205">
            <v>0</v>
          </cell>
          <cell r="AE6205">
            <v>0</v>
          </cell>
          <cell r="AG6205">
            <v>0</v>
          </cell>
          <cell r="AN6205">
            <v>0</v>
          </cell>
          <cell r="AP6205">
            <v>17</v>
          </cell>
          <cell r="AQ6205" t="str">
            <v>GEOVANNY HERNANDEZ</v>
          </cell>
          <cell r="AR6205">
            <v>5</v>
          </cell>
          <cell r="AS6205" t="str">
            <v>ROSA ESCALANTE</v>
          </cell>
          <cell r="AT6205">
            <v>13</v>
          </cell>
          <cell r="AU6205" t="str">
            <v>MARIA LANDA</v>
          </cell>
          <cell r="AV6205" t="str">
            <v>#N/A</v>
          </cell>
          <cell r="AW6205" t="str">
            <v>#N/A</v>
          </cell>
          <cell r="AX6205" t="b">
            <v>1</v>
          </cell>
          <cell r="AY6205" t="b">
            <v>1</v>
          </cell>
        </row>
        <row r="6206">
          <cell r="B6206" t="str">
            <v>2390009596001</v>
          </cell>
          <cell r="C6206" t="str">
            <v>CONSORCIO HIDRO 3</v>
          </cell>
          <cell r="D6206">
            <v>123</v>
          </cell>
          <cell r="E6206">
            <v>12301</v>
          </cell>
          <cell r="F6206">
            <v>1230150</v>
          </cell>
          <cell r="G6206" t="str">
            <v>SERVICIOS</v>
          </cell>
          <cell r="H6206" t="str">
            <v>SERVICIOS</v>
          </cell>
          <cell r="J6206" t="str">
            <v>GRANDE EMPRESA</v>
          </cell>
          <cell r="K6206">
            <v>0</v>
          </cell>
          <cell r="L6206" t="str">
            <v>03No ubicadas</v>
          </cell>
          <cell r="M6206">
            <v>41835</v>
          </cell>
          <cell r="N6206">
            <v>0.47499999999999998</v>
          </cell>
          <cell r="O6206" t="str">
            <v>G HERNANDEZ</v>
          </cell>
          <cell r="P6206" t="str">
            <v>G HERNANDEZ</v>
          </cell>
          <cell r="Q6206" t="str">
            <v>G HERNANDEZ</v>
          </cell>
          <cell r="R6206" t="str">
            <v>PAPEL</v>
          </cell>
          <cell r="AC6206">
            <v>41836</v>
          </cell>
          <cell r="AD6206">
            <v>0.33333333333333331</v>
          </cell>
          <cell r="AE6206" t="str">
            <v>MMORAN</v>
          </cell>
          <cell r="AF6206">
            <v>34</v>
          </cell>
          <cell r="AG6206">
            <v>0</v>
          </cell>
          <cell r="AN6206">
            <v>0</v>
          </cell>
          <cell r="AP6206">
            <v>17</v>
          </cell>
          <cell r="AQ6206" t="str">
            <v>GEOVANNY HERNANDEZ</v>
          </cell>
          <cell r="AR6206">
            <v>5</v>
          </cell>
          <cell r="AS6206" t="str">
            <v>ROSA ESCALANTE</v>
          </cell>
          <cell r="AT6206">
            <v>11</v>
          </cell>
          <cell r="AU6206" t="str">
            <v>ARACELY CAMPOZANO</v>
          </cell>
          <cell r="AV6206" t="str">
            <v>#N/A</v>
          </cell>
          <cell r="AW6206" t="str">
            <v>#N/A</v>
          </cell>
          <cell r="AX6206" t="b">
            <v>0</v>
          </cell>
          <cell r="AY6206" t="b">
            <v>0</v>
          </cell>
        </row>
        <row r="6207">
          <cell r="B6207" t="str">
            <v>2390004365001</v>
          </cell>
          <cell r="C6207" t="str">
            <v>CONSORCIO SANTO DOMINGO - 10</v>
          </cell>
          <cell r="D6207">
            <v>123</v>
          </cell>
          <cell r="E6207">
            <v>12301</v>
          </cell>
          <cell r="F6207">
            <v>1230150</v>
          </cell>
          <cell r="G6207" t="str">
            <v>SERVICIOS</v>
          </cell>
          <cell r="H6207" t="str">
            <v>SERVICIOS</v>
          </cell>
          <cell r="J6207" t="str">
            <v>GRANDE EMPRESA</v>
          </cell>
          <cell r="K6207">
            <v>0</v>
          </cell>
          <cell r="L6207" t="str">
            <v>01Empresas Normales</v>
          </cell>
          <cell r="M6207">
            <v>41828</v>
          </cell>
          <cell r="N6207">
            <v>0.75416666666666665</v>
          </cell>
          <cell r="O6207" t="str">
            <v>G HERNANDEZ</v>
          </cell>
          <cell r="P6207" t="str">
            <v>G HERNANDEZ</v>
          </cell>
          <cell r="Q6207" t="str">
            <v>G HERNANDEZ</v>
          </cell>
          <cell r="R6207" t="str">
            <v>PAPEL</v>
          </cell>
          <cell r="AC6207">
            <v>41828</v>
          </cell>
          <cell r="AD6207">
            <v>0.5</v>
          </cell>
          <cell r="AE6207" t="str">
            <v>MMORAN</v>
          </cell>
          <cell r="AF6207">
            <v>29</v>
          </cell>
          <cell r="AG6207">
            <v>0</v>
          </cell>
          <cell r="AN6207">
            <v>0</v>
          </cell>
          <cell r="AP6207">
            <v>17</v>
          </cell>
          <cell r="AQ6207" t="str">
            <v>GEOVANNY HERNANDEZ</v>
          </cell>
          <cell r="AR6207">
            <v>5</v>
          </cell>
          <cell r="AS6207" t="str">
            <v>ROSA ESCALANTE</v>
          </cell>
          <cell r="AT6207">
            <v>11</v>
          </cell>
          <cell r="AU6207" t="str">
            <v>ARACELY CAMPOZANO</v>
          </cell>
          <cell r="AV6207" t="str">
            <v>#N/A</v>
          </cell>
          <cell r="AW6207" t="str">
            <v>#N/A</v>
          </cell>
          <cell r="AX6207" t="b">
            <v>0</v>
          </cell>
          <cell r="AY6207" t="b">
            <v>0</v>
          </cell>
        </row>
        <row r="6208">
          <cell r="B6208" t="str">
            <v>1801077569001</v>
          </cell>
          <cell r="C6208" t="str">
            <v>VARGAS GUEVARA CARLOS CELIANO</v>
          </cell>
          <cell r="D6208">
            <v>209</v>
          </cell>
          <cell r="E6208">
            <v>20906</v>
          </cell>
          <cell r="F6208">
            <v>2090652</v>
          </cell>
          <cell r="G6208" t="str">
            <v>MANUFACTURA</v>
          </cell>
          <cell r="H6208" t="str">
            <v>MANUFACTURA</v>
          </cell>
          <cell r="J6208" t="str">
            <v>GRANDE EMPRESA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 t="str">
            <v>G CASANELLO</v>
          </cell>
          <cell r="P6208" t="str">
            <v>G CASANELLO</v>
          </cell>
          <cell r="R6208">
            <v>0</v>
          </cell>
          <cell r="AE6208">
            <v>0</v>
          </cell>
          <cell r="AG6208">
            <v>0</v>
          </cell>
          <cell r="AN6208">
            <v>0</v>
          </cell>
          <cell r="AP6208">
            <v>21</v>
          </cell>
          <cell r="AQ6208" t="str">
            <v>GINA CASSANELLO</v>
          </cell>
          <cell r="AR6208">
            <v>6</v>
          </cell>
          <cell r="AS6208" t="str">
            <v>NELSON BELTRAN</v>
          </cell>
          <cell r="AT6208">
            <v>9</v>
          </cell>
          <cell r="AU6208" t="str">
            <v>WILSON CHANG</v>
          </cell>
          <cell r="AV6208" t="str">
            <v>#N/A</v>
          </cell>
          <cell r="AW6208" t="str">
            <v>#N/A</v>
          </cell>
          <cell r="AX6208" t="b">
            <v>1</v>
          </cell>
          <cell r="AY6208" t="b">
            <v>1</v>
          </cell>
        </row>
        <row r="6209">
          <cell r="B6209" t="str">
            <v>1800382432001</v>
          </cell>
          <cell r="C6209" t="str">
            <v>ALVAREZ VILLACIS GERARDO GONZALO</v>
          </cell>
          <cell r="D6209">
            <v>212</v>
          </cell>
          <cell r="E6209">
            <v>21203</v>
          </cell>
          <cell r="F6209">
            <v>2120350</v>
          </cell>
          <cell r="G6209" t="str">
            <v>MANUFACTURA</v>
          </cell>
          <cell r="H6209" t="str">
            <v>MANUFACTURA</v>
          </cell>
          <cell r="J6209" t="str">
            <v>MEDIANA EMPRESA B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 t="str">
            <v>R JOSE</v>
          </cell>
          <cell r="P6209" t="str">
            <v>R JOSE</v>
          </cell>
          <cell r="R6209">
            <v>0</v>
          </cell>
          <cell r="AE6209">
            <v>0</v>
          </cell>
          <cell r="AG6209">
            <v>0</v>
          </cell>
          <cell r="AN6209">
            <v>0</v>
          </cell>
          <cell r="AP6209">
            <v>6</v>
          </cell>
          <cell r="AQ6209" t="str">
            <v>RONALD JOSÉ</v>
          </cell>
          <cell r="AR6209">
            <v>2</v>
          </cell>
          <cell r="AS6209" t="str">
            <v>OSCAR RIPALDA</v>
          </cell>
          <cell r="AT6209">
            <v>16</v>
          </cell>
          <cell r="AU6209" t="str">
            <v>CRITICO_16</v>
          </cell>
          <cell r="AV6209" t="str">
            <v>#N/A</v>
          </cell>
          <cell r="AW6209" t="str">
            <v>#N/A</v>
          </cell>
          <cell r="AX6209" t="b">
            <v>1</v>
          </cell>
          <cell r="AY6209" t="b">
            <v>1</v>
          </cell>
        </row>
        <row r="6210">
          <cell r="B6210" t="str">
            <v>1792092027001</v>
          </cell>
          <cell r="C6210" t="str">
            <v>INDUSTRIA AGRICOLA LUIS OLMEDO MUÑOZ CI</v>
          </cell>
          <cell r="D6210">
            <v>123</v>
          </cell>
          <cell r="E6210">
            <v>12301</v>
          </cell>
          <cell r="F6210">
            <v>1230150</v>
          </cell>
          <cell r="G6210" t="str">
            <v>MANUFACTURA</v>
          </cell>
          <cell r="H6210" t="str">
            <v>MANUFACTURA</v>
          </cell>
          <cell r="J6210" t="str">
            <v>MEDIANA EMPRESA B</v>
          </cell>
          <cell r="K6210" t="str">
            <v>SECTOR NO INVESTIGADO</v>
          </cell>
          <cell r="L6210" t="str">
            <v>05Sin características</v>
          </cell>
          <cell r="M6210">
            <v>41835</v>
          </cell>
          <cell r="N6210">
            <v>0.67361111111111116</v>
          </cell>
          <cell r="O6210" t="str">
            <v>G HERNANDEZ</v>
          </cell>
          <cell r="P6210" t="str">
            <v>G HERNANDEZ</v>
          </cell>
          <cell r="Q6210" t="str">
            <v>G HERNANDEZ</v>
          </cell>
          <cell r="R6210" t="str">
            <v>PAPEL</v>
          </cell>
          <cell r="AC6210">
            <v>41836</v>
          </cell>
          <cell r="AD6210">
            <v>0.33333333333333331</v>
          </cell>
          <cell r="AE6210" t="str">
            <v>MMORAN</v>
          </cell>
          <cell r="AF6210">
            <v>34</v>
          </cell>
          <cell r="AG6210">
            <v>0</v>
          </cell>
          <cell r="AN6210">
            <v>0</v>
          </cell>
          <cell r="AP6210">
            <v>17</v>
          </cell>
          <cell r="AQ6210" t="str">
            <v>GEOVANNY HERNANDEZ</v>
          </cell>
          <cell r="AR6210">
            <v>5</v>
          </cell>
          <cell r="AS6210" t="str">
            <v>ROSA ESCALANTE</v>
          </cell>
          <cell r="AT6210">
            <v>11</v>
          </cell>
          <cell r="AU6210" t="str">
            <v>ARACELY CAMPOZANO</v>
          </cell>
          <cell r="AV6210" t="str">
            <v>#N/A</v>
          </cell>
          <cell r="AW6210" t="str">
            <v>#N/A</v>
          </cell>
          <cell r="AX6210" t="b">
            <v>0</v>
          </cell>
          <cell r="AY6210" t="b">
            <v>0</v>
          </cell>
        </row>
        <row r="6211">
          <cell r="B6211" t="str">
            <v>1792039754001</v>
          </cell>
          <cell r="C6211" t="str">
            <v>LACTEOS LA POLACA GUSTALAC S.A.</v>
          </cell>
          <cell r="D6211">
            <v>123</v>
          </cell>
          <cell r="E6211">
            <v>12301</v>
          </cell>
          <cell r="F6211">
            <v>1230150</v>
          </cell>
          <cell r="G6211" t="str">
            <v>MANUFACTURA</v>
          </cell>
          <cell r="H6211" t="str">
            <v>MANUFACTURA</v>
          </cell>
          <cell r="J6211" t="str">
            <v>MEDIANA EMPRESA B</v>
          </cell>
          <cell r="K6211">
            <v>0</v>
          </cell>
          <cell r="L6211">
            <v>0</v>
          </cell>
          <cell r="M6211">
            <v>0</v>
          </cell>
          <cell r="N6211">
            <v>0</v>
          </cell>
          <cell r="O6211" t="str">
            <v>G HERNANDEZ</v>
          </cell>
          <cell r="P6211" t="str">
            <v>G HERNANDEZ</v>
          </cell>
          <cell r="R6211">
            <v>0</v>
          </cell>
          <cell r="AE6211">
            <v>0</v>
          </cell>
          <cell r="AG6211">
            <v>0</v>
          </cell>
          <cell r="AN6211">
            <v>0</v>
          </cell>
          <cell r="AP6211">
            <v>17</v>
          </cell>
          <cell r="AQ6211" t="str">
            <v>GEOVANNY HERNANDEZ</v>
          </cell>
          <cell r="AR6211">
            <v>5</v>
          </cell>
          <cell r="AS6211" t="str">
            <v>ROSA ESCALANTE</v>
          </cell>
          <cell r="AT6211">
            <v>13</v>
          </cell>
          <cell r="AU6211" t="str">
            <v>MARIA LANDA</v>
          </cell>
          <cell r="AV6211" t="str">
            <v>#N/A</v>
          </cell>
          <cell r="AW6211" t="str">
            <v>#N/A</v>
          </cell>
          <cell r="AX6211" t="b">
            <v>1</v>
          </cell>
          <cell r="AY6211" t="b">
            <v>1</v>
          </cell>
        </row>
        <row r="6212">
          <cell r="B6212" t="str">
            <v>1791995333001</v>
          </cell>
          <cell r="C6212" t="str">
            <v>HORMIGONERA DEL TOACHI HORMITOACHI S.A.</v>
          </cell>
          <cell r="D6212">
            <v>123</v>
          </cell>
          <cell r="E6212">
            <v>12301</v>
          </cell>
          <cell r="F6212">
            <v>1230150</v>
          </cell>
          <cell r="G6212" t="str">
            <v>MANUFACTURA</v>
          </cell>
          <cell r="H6212" t="str">
            <v>MANUFACTURA</v>
          </cell>
          <cell r="J6212" t="str">
            <v>MEDIANA EMPRESA B</v>
          </cell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 t="str">
            <v>G HERNANDEZ</v>
          </cell>
          <cell r="P6212" t="str">
            <v>G HERNANDEZ</v>
          </cell>
          <cell r="R6212">
            <v>0</v>
          </cell>
          <cell r="AE6212">
            <v>0</v>
          </cell>
          <cell r="AG6212">
            <v>0</v>
          </cell>
          <cell r="AN6212">
            <v>0</v>
          </cell>
          <cell r="AP6212">
            <v>17</v>
          </cell>
          <cell r="AQ6212" t="str">
            <v>GEOVANNY HERNANDEZ</v>
          </cell>
          <cell r="AR6212">
            <v>5</v>
          </cell>
          <cell r="AS6212" t="str">
            <v>ROSA ESCALANTE</v>
          </cell>
          <cell r="AT6212">
            <v>13</v>
          </cell>
          <cell r="AU6212" t="str">
            <v>MARIA LANDA</v>
          </cell>
          <cell r="AV6212" t="str">
            <v>#N/A</v>
          </cell>
          <cell r="AW6212" t="str">
            <v>#N/A</v>
          </cell>
          <cell r="AX6212" t="b">
            <v>1</v>
          </cell>
          <cell r="AY6212" t="b">
            <v>1</v>
          </cell>
        </row>
        <row r="6213">
          <cell r="B6213" t="str">
            <v>1791994965001</v>
          </cell>
          <cell r="C6213" t="str">
            <v>RENALCENTRO S.A.</v>
          </cell>
          <cell r="D6213">
            <v>123</v>
          </cell>
          <cell r="E6213">
            <v>12301</v>
          </cell>
          <cell r="F6213">
            <v>1230150</v>
          </cell>
          <cell r="G6213" t="str">
            <v>SERVICIOS</v>
          </cell>
          <cell r="H6213" t="str">
            <v>SERVICIOS</v>
          </cell>
          <cell r="J6213" t="str">
            <v>MEDIANA EMPRESA B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 t="str">
            <v>G HERNANDEZ</v>
          </cell>
          <cell r="P6213" t="str">
            <v>G HERNANDEZ</v>
          </cell>
          <cell r="R6213">
            <v>0</v>
          </cell>
          <cell r="AE6213">
            <v>0</v>
          </cell>
          <cell r="AG6213">
            <v>0</v>
          </cell>
          <cell r="AN6213">
            <v>0</v>
          </cell>
          <cell r="AP6213">
            <v>17</v>
          </cell>
          <cell r="AQ6213" t="str">
            <v>GEOVANNY HERNANDEZ</v>
          </cell>
          <cell r="AR6213">
            <v>5</v>
          </cell>
          <cell r="AS6213" t="str">
            <v>ROSA ESCALANTE</v>
          </cell>
          <cell r="AT6213">
            <v>13</v>
          </cell>
          <cell r="AU6213" t="str">
            <v>MARIA LANDA</v>
          </cell>
          <cell r="AV6213" t="str">
            <v>#N/A</v>
          </cell>
          <cell r="AW6213" t="str">
            <v>#N/A</v>
          </cell>
          <cell r="AX6213" t="b">
            <v>1</v>
          </cell>
          <cell r="AY6213" t="b">
            <v>1</v>
          </cell>
        </row>
        <row r="6214">
          <cell r="B6214" t="str">
            <v>1791895762001</v>
          </cell>
          <cell r="C6214" t="str">
            <v>SUNTRAC S.A. TRACTORES DEL SOL</v>
          </cell>
          <cell r="D6214">
            <v>123</v>
          </cell>
          <cell r="E6214">
            <v>12301</v>
          </cell>
          <cell r="F6214">
            <v>1230150</v>
          </cell>
          <cell r="G6214" t="str">
            <v>SERVICIOS</v>
          </cell>
          <cell r="H6214" t="str">
            <v>SERVICIOS</v>
          </cell>
          <cell r="J6214" t="str">
            <v>MEDIANA EMPRESA B</v>
          </cell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 t="str">
            <v>G HERNANDEZ</v>
          </cell>
          <cell r="P6214" t="str">
            <v>G HERNANDEZ</v>
          </cell>
          <cell r="R6214">
            <v>0</v>
          </cell>
          <cell r="AE6214">
            <v>0</v>
          </cell>
          <cell r="AG6214">
            <v>0</v>
          </cell>
          <cell r="AN6214">
            <v>0</v>
          </cell>
          <cell r="AP6214">
            <v>17</v>
          </cell>
          <cell r="AQ6214" t="str">
            <v>GEOVANNY HERNANDEZ</v>
          </cell>
          <cell r="AR6214">
            <v>5</v>
          </cell>
          <cell r="AS6214" t="str">
            <v>ROSA ESCALANTE</v>
          </cell>
          <cell r="AT6214">
            <v>13</v>
          </cell>
          <cell r="AU6214" t="str">
            <v>MARIA LANDA</v>
          </cell>
          <cell r="AV6214" t="str">
            <v>#N/A</v>
          </cell>
          <cell r="AW6214" t="str">
            <v>#N/A</v>
          </cell>
          <cell r="AX6214" t="b">
            <v>1</v>
          </cell>
          <cell r="AY6214" t="b">
            <v>1</v>
          </cell>
        </row>
        <row r="6215">
          <cell r="B6215" t="str">
            <v>1791716531001</v>
          </cell>
          <cell r="C6215" t="str">
            <v>CRUZ ROJA ECUATORIANA JUNTA PROVINCIAL SANTO DOMINGO DE LOS</v>
          </cell>
          <cell r="D6215">
            <v>123</v>
          </cell>
          <cell r="E6215">
            <v>12301</v>
          </cell>
          <cell r="F6215">
            <v>1230150</v>
          </cell>
          <cell r="G6215" t="str">
            <v>SERVICIOS</v>
          </cell>
          <cell r="H6215" t="str">
            <v>SERVICIOS</v>
          </cell>
          <cell r="J6215" t="str">
            <v>PEQUEÑA EMPRESA</v>
          </cell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 t="str">
            <v>G HERNANDEZ</v>
          </cell>
          <cell r="P6215" t="str">
            <v>G HERNANDEZ</v>
          </cell>
          <cell r="R6215">
            <v>0</v>
          </cell>
          <cell r="AE6215">
            <v>0</v>
          </cell>
          <cell r="AG6215">
            <v>0</v>
          </cell>
          <cell r="AN6215">
            <v>0</v>
          </cell>
          <cell r="AP6215">
            <v>17</v>
          </cell>
          <cell r="AQ6215" t="str">
            <v>GEOVANNY HERNANDEZ</v>
          </cell>
          <cell r="AR6215">
            <v>5</v>
          </cell>
          <cell r="AS6215" t="str">
            <v>ROSA ESCALANTE</v>
          </cell>
          <cell r="AT6215">
            <v>13</v>
          </cell>
          <cell r="AU6215" t="str">
            <v>MARIA LANDA</v>
          </cell>
          <cell r="AV6215" t="str">
            <v>#N/A</v>
          </cell>
          <cell r="AW6215" t="str">
            <v>#N/A</v>
          </cell>
          <cell r="AX6215" t="b">
            <v>1</v>
          </cell>
          <cell r="AY6215" t="b">
            <v>1</v>
          </cell>
        </row>
        <row r="6216">
          <cell r="B6216" t="str">
            <v>1791704959001</v>
          </cell>
          <cell r="C6216" t="str">
            <v>SISTEMA DE EXTRACCION DE PALMISTE SIEXPA</v>
          </cell>
          <cell r="D6216">
            <v>123</v>
          </cell>
          <cell r="E6216">
            <v>12301</v>
          </cell>
          <cell r="F6216">
            <v>1230150</v>
          </cell>
          <cell r="G6216" t="str">
            <v>MANUFACTURA</v>
          </cell>
          <cell r="H6216" t="str">
            <v>MANUFACTURA</v>
          </cell>
          <cell r="J6216" t="str">
            <v>MEDIANA EMPRESA B</v>
          </cell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 t="str">
            <v>G HERNANDEZ</v>
          </cell>
          <cell r="P6216" t="str">
            <v>G HERNANDEZ</v>
          </cell>
          <cell r="R6216">
            <v>0</v>
          </cell>
          <cell r="AE6216">
            <v>0</v>
          </cell>
          <cell r="AG6216">
            <v>0</v>
          </cell>
          <cell r="AN6216">
            <v>0</v>
          </cell>
          <cell r="AP6216">
            <v>17</v>
          </cell>
          <cell r="AQ6216" t="str">
            <v>GEOVANNY HERNANDEZ</v>
          </cell>
          <cell r="AR6216">
            <v>5</v>
          </cell>
          <cell r="AS6216" t="str">
            <v>ROSA ESCALANTE</v>
          </cell>
          <cell r="AT6216">
            <v>13</v>
          </cell>
          <cell r="AU6216" t="str">
            <v>MARIA LANDA</v>
          </cell>
          <cell r="AV6216" t="str">
            <v>#N/A</v>
          </cell>
          <cell r="AW6216" t="str">
            <v>#N/A</v>
          </cell>
          <cell r="AX6216" t="b">
            <v>1</v>
          </cell>
          <cell r="AY6216" t="b">
            <v>1</v>
          </cell>
        </row>
        <row r="6217">
          <cell r="B6217" t="str">
            <v>1791425472001</v>
          </cell>
          <cell r="C6217" t="str">
            <v>SMC ECUADOR INC, PACIFPETROL, ANDIPETROL</v>
          </cell>
          <cell r="D6217">
            <v>224</v>
          </cell>
          <cell r="E6217">
            <v>22403</v>
          </cell>
          <cell r="F6217">
            <v>2240302</v>
          </cell>
          <cell r="G6217" t="str">
            <v>EXPLOTACIÓN DE MINAS Y CANTERAS</v>
          </cell>
          <cell r="H6217" t="str">
            <v>EXPLOTACIÓN DE MINAS Y CANTERAS</v>
          </cell>
          <cell r="J6217" t="str">
            <v>GRANDE EMPRESA</v>
          </cell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 t="str">
            <v>V CHAVARRIA</v>
          </cell>
          <cell r="P6217" t="str">
            <v>V CHAVARRIA</v>
          </cell>
          <cell r="R6217">
            <v>0</v>
          </cell>
          <cell r="AE6217">
            <v>0</v>
          </cell>
          <cell r="AG6217">
            <v>0</v>
          </cell>
          <cell r="AN6217">
            <v>0</v>
          </cell>
          <cell r="AP6217">
            <v>3</v>
          </cell>
          <cell r="AQ6217" t="str">
            <v>VANESSA CHAVARRIA</v>
          </cell>
          <cell r="AR6217">
            <v>1</v>
          </cell>
          <cell r="AS6217" t="str">
            <v>VIRGINIA ROMERO</v>
          </cell>
          <cell r="AT6217">
            <v>2</v>
          </cell>
          <cell r="AU6217" t="str">
            <v>JOHANNA ALBAN</v>
          </cell>
          <cell r="AV6217" t="str">
            <v>#N/A</v>
          </cell>
          <cell r="AW6217" t="str">
            <v>#N/A</v>
          </cell>
          <cell r="AX6217" t="b">
            <v>1</v>
          </cell>
          <cell r="AY6217" t="b">
            <v>1</v>
          </cell>
        </row>
        <row r="6218">
          <cell r="B6218" t="str">
            <v>1791353463001</v>
          </cell>
          <cell r="C6218" t="str">
            <v>CORPORACION CONSERVERA MUNDO MARINO PENI</v>
          </cell>
          <cell r="D6218">
            <v>224</v>
          </cell>
          <cell r="E6218">
            <v>22401</v>
          </cell>
          <cell r="F6218">
            <v>2240153</v>
          </cell>
          <cell r="G6218" t="str">
            <v>MANUFACTURA</v>
          </cell>
          <cell r="H6218" t="str">
            <v>MANUFACTURA</v>
          </cell>
          <cell r="J6218" t="str">
            <v>GRANDE EMPRESA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 t="str">
            <v>C CRUZ</v>
          </cell>
          <cell r="P6218" t="str">
            <v>C CRUZ</v>
          </cell>
          <cell r="R6218">
            <v>0</v>
          </cell>
          <cell r="AE6218">
            <v>0</v>
          </cell>
          <cell r="AG6218">
            <v>0</v>
          </cell>
          <cell r="AN6218">
            <v>0</v>
          </cell>
          <cell r="AP6218">
            <v>4</v>
          </cell>
          <cell r="AQ6218" t="str">
            <v>CRISTHIAN CRUZ</v>
          </cell>
          <cell r="AR6218">
            <v>1</v>
          </cell>
          <cell r="AS6218" t="str">
            <v>VIRGINIA ROMERO</v>
          </cell>
          <cell r="AT6218">
            <v>3</v>
          </cell>
          <cell r="AU6218" t="str">
            <v>ANDRE ACUÑA</v>
          </cell>
          <cell r="AV6218" t="str">
            <v>#N/A</v>
          </cell>
          <cell r="AW6218" t="str">
            <v>#N/A</v>
          </cell>
          <cell r="AX6218" t="b">
            <v>1</v>
          </cell>
          <cell r="AY6218" t="b">
            <v>1</v>
          </cell>
        </row>
        <row r="6219">
          <cell r="B6219" t="str">
            <v>1791166892001</v>
          </cell>
          <cell r="C6219" t="str">
            <v>EMPRESARIOS Y PROMOTORES COLORADOS S.A.</v>
          </cell>
          <cell r="D6219">
            <v>123</v>
          </cell>
          <cell r="E6219">
            <v>12301</v>
          </cell>
          <cell r="F6219">
            <v>1230150</v>
          </cell>
          <cell r="G6219" t="str">
            <v>SERVICIOS</v>
          </cell>
          <cell r="H6219" t="str">
            <v>SERVICIOS</v>
          </cell>
          <cell r="J6219" t="str">
            <v>MEDIANA EMPRESA A</v>
          </cell>
          <cell r="K6219">
            <v>0</v>
          </cell>
          <cell r="L6219" t="str">
            <v>01Empresas Normales</v>
          </cell>
          <cell r="M6219">
            <v>41810</v>
          </cell>
          <cell r="N6219">
            <v>0.3611111111111111</v>
          </cell>
          <cell r="O6219" t="str">
            <v>G HERNANDEZ</v>
          </cell>
          <cell r="P6219" t="str">
            <v>G HERNANDEZ</v>
          </cell>
          <cell r="Q6219" t="str">
            <v>APLICATIVO WEB</v>
          </cell>
          <cell r="R6219" t="str">
            <v>APLICATIVO WEB</v>
          </cell>
          <cell r="S6219">
            <v>41810</v>
          </cell>
          <cell r="T6219">
            <v>0.66666666666666663</v>
          </cell>
          <cell r="U6219" t="str">
            <v>PRE-009</v>
          </cell>
          <cell r="AE6219">
            <v>0</v>
          </cell>
          <cell r="AG6219">
            <v>0</v>
          </cell>
          <cell r="AN6219">
            <v>0</v>
          </cell>
          <cell r="AP6219">
            <v>17</v>
          </cell>
          <cell r="AQ6219" t="str">
            <v>GEOVANNY HERNANDEZ</v>
          </cell>
          <cell r="AR6219">
            <v>5</v>
          </cell>
          <cell r="AS6219" t="str">
            <v>ROSA ESCALANTE</v>
          </cell>
          <cell r="AT6219">
            <v>11</v>
          </cell>
          <cell r="AU6219" t="str">
            <v>ARACELY CAMPOZANO</v>
          </cell>
          <cell r="AV6219" t="str">
            <v>1</v>
          </cell>
          <cell r="AW6219" t="str">
            <v>1791166892001</v>
          </cell>
          <cell r="AX6219" t="b">
            <v>0</v>
          </cell>
          <cell r="AY6219" t="b">
            <v>0</v>
          </cell>
        </row>
        <row r="6220">
          <cell r="B6220" t="str">
            <v>1790101509001</v>
          </cell>
          <cell r="C6220" t="str">
            <v>EXTRACTORA Y PROCESADORA DE ACEITES EPAC</v>
          </cell>
          <cell r="D6220">
            <v>123</v>
          </cell>
          <cell r="E6220">
            <v>12301</v>
          </cell>
          <cell r="F6220">
            <v>1230150</v>
          </cell>
          <cell r="G6220" t="str">
            <v>MANUFACTURA</v>
          </cell>
          <cell r="H6220" t="str">
            <v>MANUFACTURA</v>
          </cell>
          <cell r="J6220" t="str">
            <v>GRANDE EMPRESA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 t="str">
            <v>G HERNANDEZ</v>
          </cell>
          <cell r="P6220" t="str">
            <v>G HERNANDEZ</v>
          </cell>
          <cell r="R6220">
            <v>0</v>
          </cell>
          <cell r="AE6220">
            <v>0</v>
          </cell>
          <cell r="AG6220">
            <v>0</v>
          </cell>
          <cell r="AN6220">
            <v>0</v>
          </cell>
          <cell r="AP6220">
            <v>17</v>
          </cell>
          <cell r="AQ6220" t="str">
            <v>GEOVANNY HERNANDEZ</v>
          </cell>
          <cell r="AR6220">
            <v>5</v>
          </cell>
          <cell r="AS6220" t="str">
            <v>ROSA ESCALANTE</v>
          </cell>
          <cell r="AT6220">
            <v>13</v>
          </cell>
          <cell r="AU6220" t="str">
            <v>MARIA LANDA</v>
          </cell>
          <cell r="AV6220" t="str">
            <v>#N/A</v>
          </cell>
          <cell r="AW6220" t="str">
            <v>#N/A</v>
          </cell>
          <cell r="AX6220" t="b">
            <v>1</v>
          </cell>
          <cell r="AY6220" t="b">
            <v>1</v>
          </cell>
        </row>
        <row r="6221">
          <cell r="B6221" t="str">
            <v>1790060896001</v>
          </cell>
          <cell r="C6221" t="str">
            <v>COOPERATIVA DE TRANSPORTES ZARACAY</v>
          </cell>
          <cell r="D6221">
            <v>123</v>
          </cell>
          <cell r="E6221">
            <v>12301</v>
          </cell>
          <cell r="F6221">
            <v>1230150</v>
          </cell>
          <cell r="G6221" t="str">
            <v>SERVICIOS</v>
          </cell>
          <cell r="H6221" t="str">
            <v>SERVICIOS</v>
          </cell>
          <cell r="J6221" t="str">
            <v>MEDIANA EMPRESA B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 t="str">
            <v>G HERNANDEZ</v>
          </cell>
          <cell r="P6221" t="str">
            <v>G HERNANDEZ</v>
          </cell>
          <cell r="R6221">
            <v>0</v>
          </cell>
          <cell r="AE6221">
            <v>0</v>
          </cell>
          <cell r="AG6221">
            <v>0</v>
          </cell>
          <cell r="AN6221">
            <v>0</v>
          </cell>
          <cell r="AP6221">
            <v>17</v>
          </cell>
          <cell r="AQ6221" t="str">
            <v>GEOVANNY HERNANDEZ</v>
          </cell>
          <cell r="AR6221">
            <v>5</v>
          </cell>
          <cell r="AS6221" t="str">
            <v>ROSA ESCALANTE</v>
          </cell>
          <cell r="AT6221">
            <v>13</v>
          </cell>
          <cell r="AU6221" t="str">
            <v>MARIA LANDA</v>
          </cell>
          <cell r="AV6221" t="str">
            <v>#N/A</v>
          </cell>
          <cell r="AW6221" t="str">
            <v>#N/A</v>
          </cell>
          <cell r="AX6221" t="b">
            <v>1</v>
          </cell>
          <cell r="AY6221" t="b">
            <v>1</v>
          </cell>
        </row>
        <row r="6222">
          <cell r="B6222" t="str">
            <v>1790034305001</v>
          </cell>
          <cell r="C6222" t="str">
            <v>SEAFMAN SOCIEDAD ECUATORIANA DE ALIMENTO</v>
          </cell>
          <cell r="D6222">
            <v>213</v>
          </cell>
          <cell r="E6222">
            <v>21308</v>
          </cell>
          <cell r="F6222">
            <v>2130850</v>
          </cell>
          <cell r="G6222" t="str">
            <v>MANUFACTURA</v>
          </cell>
          <cell r="H6222" t="str">
            <v>MANUFACTURA</v>
          </cell>
          <cell r="J6222" t="str">
            <v>GRANDE EMPRESA</v>
          </cell>
          <cell r="K6222">
            <v>0</v>
          </cell>
          <cell r="L6222" t="str">
            <v>01Empresas Normales</v>
          </cell>
          <cell r="M6222">
            <v>41810</v>
          </cell>
          <cell r="N6222">
            <v>0.3611111111111111</v>
          </cell>
          <cell r="O6222" t="str">
            <v>R BONILLA</v>
          </cell>
          <cell r="P6222" t="str">
            <v>R BONILLA</v>
          </cell>
          <cell r="Q6222" t="str">
            <v>APLICATIVO WEB</v>
          </cell>
          <cell r="R6222" t="str">
            <v>APLICATIVO WEB</v>
          </cell>
          <cell r="S6222">
            <v>41810</v>
          </cell>
          <cell r="T6222">
            <v>0.66666666666666663</v>
          </cell>
          <cell r="U6222" t="str">
            <v>PRE-009</v>
          </cell>
          <cell r="V6222">
            <v>41834</v>
          </cell>
          <cell r="W6222">
            <v>0.57152777777777775</v>
          </cell>
          <cell r="AC6222">
            <v>41835</v>
          </cell>
          <cell r="AD6222">
            <v>0.4375</v>
          </cell>
          <cell r="AE6222" t="str">
            <v>MMORAN</v>
          </cell>
          <cell r="AF6222">
            <v>33</v>
          </cell>
          <cell r="AG6222">
            <v>0</v>
          </cell>
          <cell r="AN6222">
            <v>0</v>
          </cell>
          <cell r="AP6222">
            <v>13</v>
          </cell>
          <cell r="AQ6222" t="str">
            <v>ROBERT BONILLA</v>
          </cell>
          <cell r="AR6222">
            <v>4</v>
          </cell>
          <cell r="AS6222" t="str">
            <v>VERÓNICA MENÉNDEZ</v>
          </cell>
          <cell r="AT6222">
            <v>14</v>
          </cell>
          <cell r="AU6222" t="str">
            <v>CRITICO_14</v>
          </cell>
          <cell r="AV6222" t="str">
            <v>#N/A</v>
          </cell>
          <cell r="AW6222" t="str">
            <v>#N/A</v>
          </cell>
          <cell r="AX6222" t="b">
            <v>0</v>
          </cell>
          <cell r="AY6222" t="b">
            <v>0</v>
          </cell>
        </row>
        <row r="6223">
          <cell r="B6223" t="str">
            <v>1790013804001</v>
          </cell>
          <cell r="C6223" t="str">
            <v>FURUKAWA PLANTACIONES CA DEL ECUADOR</v>
          </cell>
          <cell r="D6223">
            <v>123</v>
          </cell>
          <cell r="E6223">
            <v>12301</v>
          </cell>
          <cell r="F6223">
            <v>1230150</v>
          </cell>
          <cell r="G6223" t="str">
            <v>MANUFACTURA</v>
          </cell>
          <cell r="H6223" t="str">
            <v>MANUFACTURA</v>
          </cell>
          <cell r="J6223" t="str">
            <v>GRANDE EMPRESA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 t="str">
            <v>G HERNANDEZ</v>
          </cell>
          <cell r="P6223" t="str">
            <v>G HERNANDEZ</v>
          </cell>
          <cell r="R6223">
            <v>0</v>
          </cell>
          <cell r="AE6223">
            <v>0</v>
          </cell>
          <cell r="AG6223">
            <v>0</v>
          </cell>
          <cell r="AN6223">
            <v>0</v>
          </cell>
          <cell r="AP6223">
            <v>17</v>
          </cell>
          <cell r="AQ6223" t="str">
            <v>GEOVANNY HERNANDEZ</v>
          </cell>
          <cell r="AR6223">
            <v>5</v>
          </cell>
          <cell r="AS6223" t="str">
            <v>ROSA ESCALANTE</v>
          </cell>
          <cell r="AT6223">
            <v>13</v>
          </cell>
          <cell r="AU6223" t="str">
            <v>MARIA LANDA</v>
          </cell>
          <cell r="AV6223" t="str">
            <v>#N/A</v>
          </cell>
          <cell r="AW6223" t="str">
            <v>#N/A</v>
          </cell>
          <cell r="AX6223" t="b">
            <v>1</v>
          </cell>
          <cell r="AY6223" t="b">
            <v>1</v>
          </cell>
        </row>
        <row r="6224">
          <cell r="B6224" t="str">
            <v>1711849065001</v>
          </cell>
          <cell r="C6224" t="str">
            <v>PAILLACHO CAYANCELA JORGE ROBERTO</v>
          </cell>
          <cell r="D6224">
            <v>213</v>
          </cell>
          <cell r="E6224">
            <v>21308</v>
          </cell>
          <cell r="F6224">
            <v>2130850</v>
          </cell>
          <cell r="G6224" t="str">
            <v>SERVICIOS</v>
          </cell>
          <cell r="H6224" t="str">
            <v>SERVICIOS</v>
          </cell>
          <cell r="J6224" t="str">
            <v>PEQUEÑA EMPRESA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 t="str">
            <v>R BONILLA</v>
          </cell>
          <cell r="P6224" t="str">
            <v>R BONILLA</v>
          </cell>
          <cell r="R6224">
            <v>0</v>
          </cell>
          <cell r="AE6224">
            <v>0</v>
          </cell>
          <cell r="AG6224">
            <v>0</v>
          </cell>
          <cell r="AN6224">
            <v>0</v>
          </cell>
          <cell r="AP6224">
            <v>13</v>
          </cell>
          <cell r="AQ6224" t="str">
            <v>ROBERT BONILLA</v>
          </cell>
          <cell r="AR6224">
            <v>4</v>
          </cell>
          <cell r="AS6224" t="str">
            <v>VERÓNICA MENÉNDEZ</v>
          </cell>
          <cell r="AT6224">
            <v>14</v>
          </cell>
          <cell r="AU6224" t="str">
            <v>CRITICO_14</v>
          </cell>
          <cell r="AV6224" t="str">
            <v>#N/A</v>
          </cell>
          <cell r="AW6224" t="str">
            <v>#N/A</v>
          </cell>
          <cell r="AX6224" t="b">
            <v>1</v>
          </cell>
          <cell r="AY6224" t="b">
            <v>1</v>
          </cell>
        </row>
        <row r="6225">
          <cell r="B6225" t="str">
            <v>1708699846001</v>
          </cell>
          <cell r="C6225" t="str">
            <v>TIPAN VACA JESUS WILFRIDO</v>
          </cell>
          <cell r="D6225">
            <v>123</v>
          </cell>
          <cell r="E6225">
            <v>12301</v>
          </cell>
          <cell r="F6225">
            <v>1230150</v>
          </cell>
          <cell r="G6225" t="str">
            <v>MANUFACTURA</v>
          </cell>
          <cell r="H6225" t="str">
            <v>MANUFACTURA</v>
          </cell>
          <cell r="J6225" t="str">
            <v>MEDIANA EMPRESA A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 t="str">
            <v>G HERNANDEZ</v>
          </cell>
          <cell r="P6225" t="str">
            <v>G HERNANDEZ</v>
          </cell>
          <cell r="R6225">
            <v>0</v>
          </cell>
          <cell r="AE6225">
            <v>0</v>
          </cell>
          <cell r="AG6225">
            <v>0</v>
          </cell>
          <cell r="AN6225">
            <v>0</v>
          </cell>
          <cell r="AP6225">
            <v>17</v>
          </cell>
          <cell r="AQ6225" t="str">
            <v>GEOVANNY HERNANDEZ</v>
          </cell>
          <cell r="AR6225">
            <v>5</v>
          </cell>
          <cell r="AS6225" t="str">
            <v>ROSA ESCALANTE</v>
          </cell>
          <cell r="AT6225">
            <v>11</v>
          </cell>
          <cell r="AU6225" t="str">
            <v>ARACELY CAMPOZANO</v>
          </cell>
          <cell r="AV6225" t="str">
            <v>#N/A</v>
          </cell>
          <cell r="AW6225" t="str">
            <v>#N/A</v>
          </cell>
          <cell r="AX6225" t="b">
            <v>1</v>
          </cell>
          <cell r="AY6225" t="b">
            <v>1</v>
          </cell>
        </row>
        <row r="6226">
          <cell r="B6226" t="str">
            <v>1706240072001</v>
          </cell>
          <cell r="C6226" t="str">
            <v>RAMOS HERRERA ANA LUCILA</v>
          </cell>
          <cell r="D6226">
            <v>123</v>
          </cell>
          <cell r="E6226">
            <v>12301</v>
          </cell>
          <cell r="F6226">
            <v>1230150</v>
          </cell>
          <cell r="G6226" t="str">
            <v>SERVICIOS</v>
          </cell>
          <cell r="H6226" t="str">
            <v>SERVICIOS</v>
          </cell>
          <cell r="J6226" t="str">
            <v>MEDIANA EMPRESA B</v>
          </cell>
          <cell r="K6226" t="str">
            <v>INACTIVA</v>
          </cell>
          <cell r="L6226" t="str">
            <v>04Rechazos</v>
          </cell>
          <cell r="M6226">
            <v>41836</v>
          </cell>
          <cell r="N6226">
            <v>0.67361111111111116</v>
          </cell>
          <cell r="O6226" t="str">
            <v>G HERNANDEZ</v>
          </cell>
          <cell r="P6226" t="str">
            <v>G HERNANDEZ</v>
          </cell>
          <cell r="Q6226" t="str">
            <v>G HERNANDEZ</v>
          </cell>
          <cell r="R6226" t="str">
            <v>PAPEL</v>
          </cell>
          <cell r="AC6226">
            <v>41837</v>
          </cell>
          <cell r="AD6226">
            <v>0.74305555555555558</v>
          </cell>
          <cell r="AE6226" t="str">
            <v>MMORAN</v>
          </cell>
          <cell r="AF6226">
            <v>35</v>
          </cell>
          <cell r="AG6226">
            <v>0</v>
          </cell>
          <cell r="AN6226">
            <v>0</v>
          </cell>
          <cell r="AP6226">
            <v>17</v>
          </cell>
          <cell r="AQ6226" t="str">
            <v>GEOVANNY HERNANDEZ</v>
          </cell>
          <cell r="AR6226">
            <v>5</v>
          </cell>
          <cell r="AS6226" t="str">
            <v>ROSA ESCALANTE</v>
          </cell>
          <cell r="AT6226">
            <v>13</v>
          </cell>
          <cell r="AU6226" t="str">
            <v>MARIA LANDA</v>
          </cell>
          <cell r="AV6226" t="str">
            <v>#N/A</v>
          </cell>
          <cell r="AW6226" t="str">
            <v>#N/A</v>
          </cell>
          <cell r="AX6226" t="b">
            <v>0</v>
          </cell>
          <cell r="AY6226" t="b">
            <v>0</v>
          </cell>
        </row>
        <row r="6227">
          <cell r="B6227" t="str">
            <v>1704147147001</v>
          </cell>
          <cell r="C6227" t="str">
            <v>BERMUDEZ CEDENO LEONARDO ESTEBAN</v>
          </cell>
          <cell r="D6227">
            <v>123</v>
          </cell>
          <cell r="E6227">
            <v>12301</v>
          </cell>
          <cell r="F6227">
            <v>1230150</v>
          </cell>
          <cell r="G6227" t="str">
            <v>SERVICIOS</v>
          </cell>
          <cell r="H6227" t="str">
            <v>SERVICIOS</v>
          </cell>
          <cell r="J6227" t="str">
            <v>MEDIANA EMPRESA A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 t="str">
            <v>G HERNANDEZ</v>
          </cell>
          <cell r="P6227" t="str">
            <v>G HERNANDEZ</v>
          </cell>
          <cell r="R6227">
            <v>0</v>
          </cell>
          <cell r="AE6227">
            <v>0</v>
          </cell>
          <cell r="AG6227">
            <v>0</v>
          </cell>
          <cell r="AN6227">
            <v>0</v>
          </cell>
          <cell r="AP6227">
            <v>17</v>
          </cell>
          <cell r="AQ6227" t="str">
            <v>GEOVANNY HERNANDEZ</v>
          </cell>
          <cell r="AR6227">
            <v>5</v>
          </cell>
          <cell r="AS6227" t="str">
            <v>ROSA ESCALANTE</v>
          </cell>
          <cell r="AT6227">
            <v>13</v>
          </cell>
          <cell r="AU6227" t="str">
            <v>MARIA LANDA</v>
          </cell>
          <cell r="AV6227" t="str">
            <v>#N/A</v>
          </cell>
          <cell r="AW6227" t="str">
            <v>#N/A</v>
          </cell>
          <cell r="AX6227" t="b">
            <v>1</v>
          </cell>
          <cell r="AY6227" t="b">
            <v>1</v>
          </cell>
        </row>
        <row r="6228">
          <cell r="B6228" t="str">
            <v>1702025170001</v>
          </cell>
          <cell r="C6228" t="str">
            <v>VELASTEGUI DOMINGUEZ HOLGER AUGUSTO</v>
          </cell>
          <cell r="D6228">
            <v>123</v>
          </cell>
          <cell r="E6228">
            <v>12301</v>
          </cell>
          <cell r="F6228">
            <v>1230150</v>
          </cell>
          <cell r="G6228" t="str">
            <v>SERVICIOS</v>
          </cell>
          <cell r="H6228" t="str">
            <v>SERVICIOS</v>
          </cell>
          <cell r="J6228" t="str">
            <v>MEDIANA EMPRESA A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 t="str">
            <v>G HERNANDEZ</v>
          </cell>
          <cell r="P6228" t="str">
            <v>G HERNANDEZ</v>
          </cell>
          <cell r="R6228">
            <v>0</v>
          </cell>
          <cell r="AE6228">
            <v>0</v>
          </cell>
          <cell r="AG6228">
            <v>0</v>
          </cell>
          <cell r="AN6228">
            <v>0</v>
          </cell>
          <cell r="AP6228">
            <v>17</v>
          </cell>
          <cell r="AQ6228" t="str">
            <v>GEOVANNY HERNANDEZ</v>
          </cell>
          <cell r="AR6228">
            <v>5</v>
          </cell>
          <cell r="AS6228" t="str">
            <v>ROSA ESCALANTE</v>
          </cell>
          <cell r="AT6228">
            <v>11</v>
          </cell>
          <cell r="AU6228" t="str">
            <v>ARACELY CAMPOZANO</v>
          </cell>
          <cell r="AV6228" t="str">
            <v>#N/A</v>
          </cell>
          <cell r="AW6228" t="str">
            <v>#N/A</v>
          </cell>
          <cell r="AX6228" t="b">
            <v>1</v>
          </cell>
          <cell r="AY6228" t="b">
            <v>1</v>
          </cell>
        </row>
        <row r="6229">
          <cell r="B6229" t="str">
            <v>1391768567001</v>
          </cell>
          <cell r="C6229" t="str">
            <v>TXOPITUNA ECUADOR CIA. LTDA.</v>
          </cell>
          <cell r="D6229">
            <v>213</v>
          </cell>
          <cell r="E6229">
            <v>21308</v>
          </cell>
          <cell r="F6229">
            <v>2130850</v>
          </cell>
          <cell r="G6229" t="str">
            <v>MANUFACTURA</v>
          </cell>
          <cell r="H6229" t="str">
            <v>MANUFACTURA</v>
          </cell>
          <cell r="J6229" t="str">
            <v>GRANDE EMPRESA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 t="str">
            <v>R BONILLA</v>
          </cell>
          <cell r="P6229" t="str">
            <v>R BONILLA</v>
          </cell>
          <cell r="R6229">
            <v>0</v>
          </cell>
          <cell r="AE6229">
            <v>0</v>
          </cell>
          <cell r="AG6229">
            <v>0</v>
          </cell>
          <cell r="AN6229">
            <v>0</v>
          </cell>
          <cell r="AP6229">
            <v>13</v>
          </cell>
          <cell r="AQ6229" t="str">
            <v>ROBERT BONILLA</v>
          </cell>
          <cell r="AR6229">
            <v>4</v>
          </cell>
          <cell r="AS6229" t="str">
            <v>VERÓNICA MENÉNDEZ</v>
          </cell>
          <cell r="AT6229">
            <v>14</v>
          </cell>
          <cell r="AU6229" t="str">
            <v>CRITICO_14</v>
          </cell>
          <cell r="AV6229" t="str">
            <v>#N/A</v>
          </cell>
          <cell r="AW6229" t="str">
            <v>#N/A</v>
          </cell>
          <cell r="AX6229" t="b">
            <v>1</v>
          </cell>
          <cell r="AY6229" t="b">
            <v>1</v>
          </cell>
        </row>
        <row r="6230">
          <cell r="B6230" t="str">
            <v>1391766904001</v>
          </cell>
          <cell r="C6230" t="str">
            <v>HGL&amp;M CONSTRUCCIONES S.A.</v>
          </cell>
          <cell r="D6230">
            <v>213</v>
          </cell>
          <cell r="E6230">
            <v>21308</v>
          </cell>
          <cell r="F6230">
            <v>2130850</v>
          </cell>
          <cell r="G6230" t="str">
            <v>SERVICIOS</v>
          </cell>
          <cell r="H6230" t="str">
            <v>SERVICIOS</v>
          </cell>
          <cell r="J6230" t="str">
            <v>GRANDE EMPRESA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 t="str">
            <v>R BONILLA</v>
          </cell>
          <cell r="P6230" t="str">
            <v>R BONILLA</v>
          </cell>
          <cell r="R6230">
            <v>0</v>
          </cell>
          <cell r="AE6230">
            <v>0</v>
          </cell>
          <cell r="AG6230">
            <v>0</v>
          </cell>
          <cell r="AN6230">
            <v>0</v>
          </cell>
          <cell r="AP6230">
            <v>13</v>
          </cell>
          <cell r="AQ6230" t="str">
            <v>ROBERT BONILLA</v>
          </cell>
          <cell r="AR6230">
            <v>4</v>
          </cell>
          <cell r="AS6230" t="str">
            <v>VERÓNICA MENÉNDEZ</v>
          </cell>
          <cell r="AT6230">
            <v>14</v>
          </cell>
          <cell r="AU6230" t="str">
            <v>CRITICO_14</v>
          </cell>
          <cell r="AV6230" t="str">
            <v>#N/A</v>
          </cell>
          <cell r="AW6230" t="str">
            <v>#N/A</v>
          </cell>
          <cell r="AX6230" t="b">
            <v>1</v>
          </cell>
          <cell r="AY6230" t="b">
            <v>1</v>
          </cell>
        </row>
        <row r="6231">
          <cell r="B6231" t="str">
            <v>1391758367001</v>
          </cell>
          <cell r="C6231" t="str">
            <v>SOCIEDAD DE HECHO TRANSPORTE CARREÃ‘O EXPRESS</v>
          </cell>
          <cell r="D6231">
            <v>213</v>
          </cell>
          <cell r="E6231">
            <v>21301</v>
          </cell>
          <cell r="F6231">
            <v>2130150</v>
          </cell>
          <cell r="G6231" t="str">
            <v>SERVICIOS</v>
          </cell>
          <cell r="H6231" t="str">
            <v>SERVICIOS</v>
          </cell>
          <cell r="J6231" t="str">
            <v>PEQUEÑA EMPRESA</v>
          </cell>
          <cell r="K6231" t="str">
            <v>INACTIVA</v>
          </cell>
          <cell r="L6231" t="str">
            <v>04Rechazos</v>
          </cell>
          <cell r="M6231">
            <v>41834</v>
          </cell>
          <cell r="N6231">
            <v>0.66666666666666663</v>
          </cell>
          <cell r="O6231" t="str">
            <v>S HOLGUIN</v>
          </cell>
          <cell r="P6231" t="str">
            <v>S HOLGUIN</v>
          </cell>
          <cell r="Q6231" t="str">
            <v>S HOLGUIN</v>
          </cell>
          <cell r="R6231" t="str">
            <v>PAPEL</v>
          </cell>
          <cell r="AC6231">
            <v>41836</v>
          </cell>
          <cell r="AD6231">
            <v>0.33333333333333331</v>
          </cell>
          <cell r="AE6231" t="str">
            <v>MMORAN</v>
          </cell>
          <cell r="AF6231">
            <v>34</v>
          </cell>
          <cell r="AG6231">
            <v>0</v>
          </cell>
          <cell r="AN6231">
            <v>0</v>
          </cell>
          <cell r="AP6231">
            <v>9</v>
          </cell>
          <cell r="AQ6231" t="str">
            <v>SARAY HOLGUIN</v>
          </cell>
          <cell r="AR6231">
            <v>3</v>
          </cell>
          <cell r="AS6231" t="str">
            <v>CARLOS UYAGUARI</v>
          </cell>
          <cell r="AT6231">
            <v>6</v>
          </cell>
          <cell r="AU6231" t="str">
            <v>PAOLA PIHUAVE</v>
          </cell>
          <cell r="AV6231" t="str">
            <v>#N/A</v>
          </cell>
          <cell r="AW6231" t="str">
            <v>#N/A</v>
          </cell>
          <cell r="AX6231" t="b">
            <v>0</v>
          </cell>
          <cell r="AY6231" t="b">
            <v>0</v>
          </cell>
        </row>
        <row r="6232">
          <cell r="B6232" t="str">
            <v>1391748949001</v>
          </cell>
          <cell r="C6232" t="str">
            <v>FRESCODEGFER S.A.</v>
          </cell>
          <cell r="D6232">
            <v>213</v>
          </cell>
          <cell r="E6232">
            <v>21321</v>
          </cell>
          <cell r="F6232">
            <v>2132150</v>
          </cell>
          <cell r="G6232" t="str">
            <v>MANUFACTURA</v>
          </cell>
          <cell r="H6232" t="str">
            <v>MANUFACTURA</v>
          </cell>
          <cell r="J6232" t="str">
            <v>GRANDE EMPRESA</v>
          </cell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 t="str">
            <v>N MOREIRA ALAVA</v>
          </cell>
          <cell r="P6232" t="str">
            <v>N MOREIRA ALAVA</v>
          </cell>
          <cell r="R6232">
            <v>0</v>
          </cell>
          <cell r="AE6232">
            <v>0</v>
          </cell>
          <cell r="AG6232">
            <v>0</v>
          </cell>
          <cell r="AN6232">
            <v>0</v>
          </cell>
          <cell r="AP6232">
            <v>10</v>
          </cell>
          <cell r="AQ6232" t="str">
            <v>NESTOR MOREIRA</v>
          </cell>
          <cell r="AR6232">
            <v>3</v>
          </cell>
          <cell r="AS6232" t="str">
            <v>CARLOS UYAGUARI</v>
          </cell>
          <cell r="AT6232">
            <v>7</v>
          </cell>
          <cell r="AU6232" t="str">
            <v>LINDA TUTIVEN</v>
          </cell>
          <cell r="AV6232" t="str">
            <v>#N/A</v>
          </cell>
          <cell r="AW6232" t="str">
            <v>#N/A</v>
          </cell>
          <cell r="AX6232" t="b">
            <v>1</v>
          </cell>
          <cell r="AY6232" t="b">
            <v>1</v>
          </cell>
        </row>
        <row r="6233">
          <cell r="B6233" t="str">
            <v>1391747802001</v>
          </cell>
          <cell r="C6233" t="str">
            <v>CONSTRUCTORA DE OBRAS DE INFRAESTRUCTURA</v>
          </cell>
          <cell r="D6233">
            <v>213</v>
          </cell>
          <cell r="E6233">
            <v>21308</v>
          </cell>
          <cell r="F6233">
            <v>2130850</v>
          </cell>
          <cell r="G6233" t="str">
            <v>SERVICIOS</v>
          </cell>
          <cell r="H6233" t="str">
            <v>SERVICIOS</v>
          </cell>
          <cell r="J6233" t="str">
            <v>MEDIANA EMPRESA B</v>
          </cell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 t="str">
            <v>R BONILLA</v>
          </cell>
          <cell r="P6233" t="str">
            <v>R BONILLA</v>
          </cell>
          <cell r="R6233">
            <v>0</v>
          </cell>
          <cell r="AE6233">
            <v>0</v>
          </cell>
          <cell r="AG6233">
            <v>0</v>
          </cell>
          <cell r="AN6233">
            <v>0</v>
          </cell>
          <cell r="AP6233">
            <v>13</v>
          </cell>
          <cell r="AQ6233" t="str">
            <v>ROBERT BONILLA</v>
          </cell>
          <cell r="AR6233">
            <v>4</v>
          </cell>
          <cell r="AS6233" t="str">
            <v>VERÓNICA MENÉNDEZ</v>
          </cell>
          <cell r="AT6233">
            <v>14</v>
          </cell>
          <cell r="AU6233" t="str">
            <v>CRITICO_14</v>
          </cell>
          <cell r="AV6233" t="str">
            <v>#N/A</v>
          </cell>
          <cell r="AW6233" t="str">
            <v>#N/A</v>
          </cell>
          <cell r="AX6233" t="b">
            <v>1</v>
          </cell>
          <cell r="AY6233" t="b">
            <v>1</v>
          </cell>
        </row>
        <row r="6234">
          <cell r="B6234" t="str">
            <v>1391746105001</v>
          </cell>
          <cell r="C6234" t="str">
            <v>CONSORCIO EISA CONSTRUCTORA E INMOBILIARIA</v>
          </cell>
          <cell r="D6234">
            <v>213</v>
          </cell>
          <cell r="E6234">
            <v>21308</v>
          </cell>
          <cell r="F6234">
            <v>2130850</v>
          </cell>
          <cell r="G6234" t="str">
            <v>SERVICIOS</v>
          </cell>
          <cell r="H6234" t="str">
            <v>SERVICIOS</v>
          </cell>
          <cell r="J6234" t="str">
            <v>MEDIANA EMPRESA B</v>
          </cell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 t="str">
            <v>R BONILLA</v>
          </cell>
          <cell r="P6234" t="str">
            <v>R BONILLA</v>
          </cell>
          <cell r="R6234">
            <v>0</v>
          </cell>
          <cell r="AE6234">
            <v>0</v>
          </cell>
          <cell r="AG6234">
            <v>0</v>
          </cell>
          <cell r="AN6234">
            <v>0</v>
          </cell>
          <cell r="AP6234">
            <v>13</v>
          </cell>
          <cell r="AQ6234" t="str">
            <v>ROBERT BONILLA</v>
          </cell>
          <cell r="AR6234">
            <v>4</v>
          </cell>
          <cell r="AS6234" t="str">
            <v>VERÓNICA MENÉNDEZ</v>
          </cell>
          <cell r="AT6234">
            <v>14</v>
          </cell>
          <cell r="AU6234" t="str">
            <v>CRITICO_14</v>
          </cell>
          <cell r="AV6234" t="str">
            <v>#N/A</v>
          </cell>
          <cell r="AW6234" t="str">
            <v>#N/A</v>
          </cell>
          <cell r="AX6234" t="b">
            <v>1</v>
          </cell>
          <cell r="AY6234" t="b">
            <v>1</v>
          </cell>
        </row>
        <row r="6235">
          <cell r="B6235" t="str">
            <v>1391744064001</v>
          </cell>
          <cell r="C6235" t="str">
            <v>PESPESCA S.A.</v>
          </cell>
          <cell r="D6235">
            <v>213</v>
          </cell>
          <cell r="E6235">
            <v>21309</v>
          </cell>
          <cell r="F6235">
            <v>2130950</v>
          </cell>
          <cell r="G6235" t="str">
            <v>MANUFACTURA</v>
          </cell>
          <cell r="H6235" t="str">
            <v>MANUFACTURA</v>
          </cell>
          <cell r="J6235" t="str">
            <v>GRANDE EMPRESA</v>
          </cell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 t="str">
            <v>V SANCHEZ</v>
          </cell>
          <cell r="P6235" t="str">
            <v>V SANCHEZ</v>
          </cell>
          <cell r="R6235">
            <v>0</v>
          </cell>
          <cell r="AE6235">
            <v>0</v>
          </cell>
          <cell r="AG6235">
            <v>0</v>
          </cell>
          <cell r="AN6235">
            <v>0</v>
          </cell>
          <cell r="AP6235">
            <v>11</v>
          </cell>
          <cell r="AQ6235" t="str">
            <v>DIANA ARMIJOS</v>
          </cell>
          <cell r="AR6235">
            <v>3</v>
          </cell>
          <cell r="AS6235" t="str">
            <v>CARLOS UYAGUARI</v>
          </cell>
          <cell r="AT6235">
            <v>7</v>
          </cell>
          <cell r="AU6235" t="str">
            <v>LINDA TUTIVEN</v>
          </cell>
          <cell r="AV6235" t="str">
            <v>#N/A</v>
          </cell>
          <cell r="AW6235" t="str">
            <v>#N/A</v>
          </cell>
          <cell r="AX6235" t="b">
            <v>1</v>
          </cell>
          <cell r="AY6235" t="b">
            <v>1</v>
          </cell>
        </row>
        <row r="6236">
          <cell r="B6236" t="str">
            <v>1391739303001</v>
          </cell>
          <cell r="C6236" t="str">
            <v>TUNACELL S.A.</v>
          </cell>
          <cell r="D6236">
            <v>213</v>
          </cell>
          <cell r="E6236">
            <v>21308</v>
          </cell>
          <cell r="F6236">
            <v>2130850</v>
          </cell>
          <cell r="G6236" t="str">
            <v>SERVICIOS</v>
          </cell>
          <cell r="H6236" t="str">
            <v>SERVICIOS</v>
          </cell>
          <cell r="J6236" t="str">
            <v>MEDIANA EMPRESA A</v>
          </cell>
          <cell r="K6236">
            <v>0</v>
          </cell>
          <cell r="L6236" t="str">
            <v>03No ubicadas</v>
          </cell>
          <cell r="M6236">
            <v>41830</v>
          </cell>
          <cell r="N6236">
            <v>0.33333333333333331</v>
          </cell>
          <cell r="O6236" t="str">
            <v>R BONILLA</v>
          </cell>
          <cell r="P6236" t="str">
            <v>R BONILLA</v>
          </cell>
          <cell r="Q6236" t="str">
            <v>R BONILLA</v>
          </cell>
          <cell r="R6236" t="str">
            <v>PAPEL</v>
          </cell>
          <cell r="AC6236">
            <v>41831</v>
          </cell>
          <cell r="AD6236">
            <v>0.33333333333333331</v>
          </cell>
          <cell r="AE6236" t="str">
            <v>MMORAN</v>
          </cell>
          <cell r="AF6236">
            <v>31</v>
          </cell>
          <cell r="AG6236">
            <v>0</v>
          </cell>
          <cell r="AN6236">
            <v>0</v>
          </cell>
          <cell r="AP6236">
            <v>13</v>
          </cell>
          <cell r="AQ6236" t="str">
            <v>ROBERT BONILLA</v>
          </cell>
          <cell r="AR6236">
            <v>4</v>
          </cell>
          <cell r="AS6236" t="str">
            <v>VERÓNICA MENÉNDEZ</v>
          </cell>
          <cell r="AT6236">
            <v>14</v>
          </cell>
          <cell r="AU6236" t="str">
            <v>CRITICO_14</v>
          </cell>
          <cell r="AV6236" t="str">
            <v>#N/A</v>
          </cell>
          <cell r="AW6236" t="str">
            <v>#N/A</v>
          </cell>
          <cell r="AX6236" t="b">
            <v>0</v>
          </cell>
          <cell r="AY6236" t="b">
            <v>0</v>
          </cell>
        </row>
        <row r="6237">
          <cell r="B6237" t="str">
            <v>1391734271001</v>
          </cell>
          <cell r="C6237" t="str">
            <v>USAFISH S.A.</v>
          </cell>
          <cell r="D6237">
            <v>213</v>
          </cell>
          <cell r="E6237">
            <v>21308</v>
          </cell>
          <cell r="F6237">
            <v>2130850</v>
          </cell>
          <cell r="G6237" t="str">
            <v>MANUFACTURA</v>
          </cell>
          <cell r="H6237" t="str">
            <v>MANUFACTURA</v>
          </cell>
          <cell r="J6237" t="str">
            <v>GRANDE EMPRESA</v>
          </cell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 t="str">
            <v>R BONILLA</v>
          </cell>
          <cell r="P6237" t="str">
            <v>R BONILLA</v>
          </cell>
          <cell r="R6237">
            <v>0</v>
          </cell>
          <cell r="AE6237">
            <v>0</v>
          </cell>
          <cell r="AG6237">
            <v>0</v>
          </cell>
          <cell r="AN6237">
            <v>0</v>
          </cell>
          <cell r="AP6237">
            <v>13</v>
          </cell>
          <cell r="AQ6237" t="str">
            <v>ROBERT BONILLA</v>
          </cell>
          <cell r="AR6237">
            <v>4</v>
          </cell>
          <cell r="AS6237" t="str">
            <v>VERÓNICA MENÉNDEZ</v>
          </cell>
          <cell r="AT6237">
            <v>14</v>
          </cell>
          <cell r="AU6237" t="str">
            <v>CRITICO_14</v>
          </cell>
          <cell r="AV6237" t="str">
            <v>#N/A</v>
          </cell>
          <cell r="AW6237" t="str">
            <v>#N/A</v>
          </cell>
          <cell r="AX6237" t="b">
            <v>1</v>
          </cell>
          <cell r="AY6237" t="b">
            <v>1</v>
          </cell>
        </row>
        <row r="6238">
          <cell r="B6238" t="str">
            <v>1391731108001</v>
          </cell>
          <cell r="C6238" t="str">
            <v>COMERCIANTES DE GANADO Y ASOCIADOS DE MA</v>
          </cell>
          <cell r="D6238">
            <v>213</v>
          </cell>
          <cell r="E6238">
            <v>21308</v>
          </cell>
          <cell r="F6238">
            <v>2130850</v>
          </cell>
          <cell r="G6238" t="str">
            <v>MANUFACTURA</v>
          </cell>
          <cell r="H6238" t="str">
            <v>MANUFACTURA</v>
          </cell>
          <cell r="J6238" t="str">
            <v>PEQUEÑA EMPRESA</v>
          </cell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 t="str">
            <v>R BONILLA</v>
          </cell>
          <cell r="P6238" t="str">
            <v>R BONILLA</v>
          </cell>
          <cell r="R6238">
            <v>0</v>
          </cell>
          <cell r="AE6238">
            <v>0</v>
          </cell>
          <cell r="AG6238">
            <v>0</v>
          </cell>
          <cell r="AN6238">
            <v>0</v>
          </cell>
          <cell r="AP6238">
            <v>13</v>
          </cell>
          <cell r="AQ6238" t="str">
            <v>ROBERT BONILLA</v>
          </cell>
          <cell r="AR6238">
            <v>4</v>
          </cell>
          <cell r="AS6238" t="str">
            <v>VERÓNICA MENÉNDEZ</v>
          </cell>
          <cell r="AT6238">
            <v>14</v>
          </cell>
          <cell r="AU6238" t="str">
            <v>CRITICO_14</v>
          </cell>
          <cell r="AV6238" t="str">
            <v>#N/A</v>
          </cell>
          <cell r="AW6238" t="str">
            <v>#N/A</v>
          </cell>
          <cell r="AX6238" t="b">
            <v>1</v>
          </cell>
          <cell r="AY6238" t="b">
            <v>1</v>
          </cell>
        </row>
        <row r="6239">
          <cell r="B6239" t="str">
            <v>1391730845001</v>
          </cell>
          <cell r="C6239" t="str">
            <v>PRODUCTOS PERECIBLES Y MARISCOS PROPEMAR</v>
          </cell>
          <cell r="D6239">
            <v>213</v>
          </cell>
          <cell r="E6239">
            <v>21308</v>
          </cell>
          <cell r="F6239">
            <v>2130850</v>
          </cell>
          <cell r="G6239" t="str">
            <v>MANUFACTURA</v>
          </cell>
          <cell r="H6239" t="str">
            <v>MANUFACTURA</v>
          </cell>
          <cell r="J6239" t="str">
            <v>GRANDE EMPRESA</v>
          </cell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 t="str">
            <v>R BONILLA</v>
          </cell>
          <cell r="P6239" t="str">
            <v>R BONILLA</v>
          </cell>
          <cell r="R6239">
            <v>0</v>
          </cell>
          <cell r="AE6239">
            <v>0</v>
          </cell>
          <cell r="AG6239">
            <v>0</v>
          </cell>
          <cell r="AN6239">
            <v>0</v>
          </cell>
          <cell r="AP6239">
            <v>13</v>
          </cell>
          <cell r="AQ6239" t="str">
            <v>ROBERT BONILLA</v>
          </cell>
          <cell r="AR6239">
            <v>4</v>
          </cell>
          <cell r="AS6239" t="str">
            <v>VERÓNICA MENÉNDEZ</v>
          </cell>
          <cell r="AT6239">
            <v>14</v>
          </cell>
          <cell r="AU6239" t="str">
            <v>CRITICO_14</v>
          </cell>
          <cell r="AV6239" t="str">
            <v>#N/A</v>
          </cell>
          <cell r="AW6239" t="str">
            <v>#N/A</v>
          </cell>
          <cell r="AX6239" t="b">
            <v>1</v>
          </cell>
          <cell r="AY6239" t="b">
            <v>1</v>
          </cell>
        </row>
        <row r="6240">
          <cell r="B6240" t="str">
            <v>1391730403001</v>
          </cell>
          <cell r="C6240" t="str">
            <v>ISABA S.A.</v>
          </cell>
          <cell r="D6240">
            <v>213</v>
          </cell>
          <cell r="E6240">
            <v>21308</v>
          </cell>
          <cell r="F6240">
            <v>2130850</v>
          </cell>
          <cell r="G6240" t="str">
            <v>SERVICIOS</v>
          </cell>
          <cell r="H6240" t="str">
            <v>SERVICIOS</v>
          </cell>
          <cell r="J6240" t="str">
            <v>GRANDE EMPRESA</v>
          </cell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 t="str">
            <v>R BONILLA</v>
          </cell>
          <cell r="P6240" t="str">
            <v>R BONILLA</v>
          </cell>
          <cell r="R6240">
            <v>0</v>
          </cell>
          <cell r="AE6240">
            <v>0</v>
          </cell>
          <cell r="AG6240">
            <v>0</v>
          </cell>
          <cell r="AN6240">
            <v>0</v>
          </cell>
          <cell r="AP6240">
            <v>13</v>
          </cell>
          <cell r="AQ6240" t="str">
            <v>ROBERT BONILLA</v>
          </cell>
          <cell r="AR6240">
            <v>4</v>
          </cell>
          <cell r="AS6240" t="str">
            <v>VERÓNICA MENÉNDEZ</v>
          </cell>
          <cell r="AT6240">
            <v>14</v>
          </cell>
          <cell r="AU6240" t="str">
            <v>CRITICO_14</v>
          </cell>
          <cell r="AV6240" t="str">
            <v>#N/A</v>
          </cell>
          <cell r="AW6240" t="str">
            <v>#N/A</v>
          </cell>
          <cell r="AX6240" t="b">
            <v>1</v>
          </cell>
          <cell r="AY6240" t="b">
            <v>1</v>
          </cell>
        </row>
        <row r="6241">
          <cell r="B6241" t="str">
            <v>1391727259001</v>
          </cell>
          <cell r="C6241" t="str">
            <v>TALLERES DEL CARIBE TALLERCAR S.A.</v>
          </cell>
          <cell r="D6241">
            <v>213</v>
          </cell>
          <cell r="E6241">
            <v>21321</v>
          </cell>
          <cell r="F6241">
            <v>2132150</v>
          </cell>
          <cell r="G6241" t="str">
            <v>MANUFACTURA</v>
          </cell>
          <cell r="H6241" t="str">
            <v>MANUFACTURA</v>
          </cell>
          <cell r="J6241" t="str">
            <v>MEDIANA EMPRESA B</v>
          </cell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 t="str">
            <v>N MOREIRA ALAVA</v>
          </cell>
          <cell r="P6241" t="str">
            <v>N MOREIRA ALAVA</v>
          </cell>
          <cell r="R6241">
            <v>0</v>
          </cell>
          <cell r="AE6241">
            <v>0</v>
          </cell>
          <cell r="AG6241">
            <v>0</v>
          </cell>
          <cell r="AN6241">
            <v>0</v>
          </cell>
          <cell r="AP6241">
            <v>10</v>
          </cell>
          <cell r="AQ6241" t="str">
            <v>NESTOR MOREIRA</v>
          </cell>
          <cell r="AR6241">
            <v>3</v>
          </cell>
          <cell r="AS6241" t="str">
            <v>CARLOS UYAGUARI</v>
          </cell>
          <cell r="AT6241">
            <v>7</v>
          </cell>
          <cell r="AU6241" t="str">
            <v>LINDA TUTIVEN</v>
          </cell>
          <cell r="AV6241" t="str">
            <v>#N/A</v>
          </cell>
          <cell r="AW6241" t="str">
            <v>#N/A</v>
          </cell>
          <cell r="AX6241" t="b">
            <v>1</v>
          </cell>
          <cell r="AY6241" t="b">
            <v>1</v>
          </cell>
        </row>
        <row r="6242">
          <cell r="B6242" t="str">
            <v>1391726481001</v>
          </cell>
          <cell r="C6242" t="str">
            <v>SISTEMAS GLOBALES DE COMUNICACION HCGLOB</v>
          </cell>
          <cell r="D6242">
            <v>213</v>
          </cell>
          <cell r="E6242">
            <v>21308</v>
          </cell>
          <cell r="F6242">
            <v>2130850</v>
          </cell>
          <cell r="G6242" t="str">
            <v>SERVICIOS</v>
          </cell>
          <cell r="H6242" t="str">
            <v>SERVICIOS</v>
          </cell>
          <cell r="J6242" t="str">
            <v>MEDIANA EMPRESA B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 t="str">
            <v>R BONILLA</v>
          </cell>
          <cell r="P6242" t="str">
            <v>R BONILLA</v>
          </cell>
          <cell r="R6242">
            <v>0</v>
          </cell>
          <cell r="AE6242">
            <v>0</v>
          </cell>
          <cell r="AG6242">
            <v>0</v>
          </cell>
          <cell r="AN6242">
            <v>0</v>
          </cell>
          <cell r="AP6242">
            <v>13</v>
          </cell>
          <cell r="AQ6242" t="str">
            <v>ROBERT BONILLA</v>
          </cell>
          <cell r="AR6242">
            <v>4</v>
          </cell>
          <cell r="AS6242" t="str">
            <v>VERÓNICA MENÉNDEZ</v>
          </cell>
          <cell r="AT6242">
            <v>14</v>
          </cell>
          <cell r="AU6242" t="str">
            <v>CRITICO_14</v>
          </cell>
          <cell r="AV6242" t="str">
            <v>#N/A</v>
          </cell>
          <cell r="AW6242" t="str">
            <v>#N/A</v>
          </cell>
          <cell r="AX6242" t="b">
            <v>1</v>
          </cell>
          <cell r="AY6242" t="b">
            <v>1</v>
          </cell>
        </row>
        <row r="6243">
          <cell r="B6243" t="str">
            <v>1391723318001</v>
          </cell>
          <cell r="C6243" t="str">
            <v>OCEANFISH S.A.</v>
          </cell>
          <cell r="D6243">
            <v>213</v>
          </cell>
          <cell r="E6243">
            <v>21308</v>
          </cell>
          <cell r="F6243">
            <v>2130850</v>
          </cell>
          <cell r="G6243" t="str">
            <v>MANUFACTURA</v>
          </cell>
          <cell r="H6243" t="str">
            <v>MANUFACTURA</v>
          </cell>
          <cell r="J6243" t="str">
            <v>GRANDE EMPRESA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 t="str">
            <v>R BONILLA</v>
          </cell>
          <cell r="P6243" t="str">
            <v>R BONILLA</v>
          </cell>
          <cell r="R6243">
            <v>0</v>
          </cell>
          <cell r="AE6243">
            <v>0</v>
          </cell>
          <cell r="AG6243">
            <v>0</v>
          </cell>
          <cell r="AN6243">
            <v>0</v>
          </cell>
          <cell r="AP6243">
            <v>13</v>
          </cell>
          <cell r="AQ6243" t="str">
            <v>ROBERT BONILLA</v>
          </cell>
          <cell r="AR6243">
            <v>4</v>
          </cell>
          <cell r="AS6243" t="str">
            <v>VERÓNICA MENÉNDEZ</v>
          </cell>
          <cell r="AT6243">
            <v>14</v>
          </cell>
          <cell r="AU6243" t="str">
            <v>CRITICO_14</v>
          </cell>
          <cell r="AV6243" t="str">
            <v>#N/A</v>
          </cell>
          <cell r="AW6243" t="str">
            <v>#N/A</v>
          </cell>
          <cell r="AX6243" t="b">
            <v>1</v>
          </cell>
          <cell r="AY6243" t="b">
            <v>1</v>
          </cell>
        </row>
        <row r="6244">
          <cell r="B6244" t="str">
            <v>1391721447001</v>
          </cell>
          <cell r="C6244" t="str">
            <v>ASOCIACION MEDICA RENAL PORTOVIEJO ASMER</v>
          </cell>
          <cell r="D6244">
            <v>213</v>
          </cell>
          <cell r="E6244">
            <v>21301</v>
          </cell>
          <cell r="F6244">
            <v>2130150</v>
          </cell>
          <cell r="G6244" t="str">
            <v>SERVICIOS</v>
          </cell>
          <cell r="H6244" t="str">
            <v>SERVICIOS</v>
          </cell>
          <cell r="J6244" t="str">
            <v>MEDIANA EMPRESA B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 t="str">
            <v>S HOLGUIN</v>
          </cell>
          <cell r="P6244" t="str">
            <v>S HOLGUIN</v>
          </cell>
          <cell r="R6244">
            <v>0</v>
          </cell>
          <cell r="AE6244">
            <v>0</v>
          </cell>
          <cell r="AG6244">
            <v>0</v>
          </cell>
          <cell r="AN6244">
            <v>0</v>
          </cell>
          <cell r="AP6244">
            <v>9</v>
          </cell>
          <cell r="AQ6244" t="str">
            <v>SARAY HOLGUIN</v>
          </cell>
          <cell r="AR6244">
            <v>3</v>
          </cell>
          <cell r="AS6244" t="str">
            <v>CARLOS UYAGUARI</v>
          </cell>
          <cell r="AT6244">
            <v>6</v>
          </cell>
          <cell r="AU6244" t="str">
            <v>PAOLA PIHUAVE</v>
          </cell>
          <cell r="AV6244" t="str">
            <v>#N/A</v>
          </cell>
          <cell r="AW6244" t="str">
            <v>#N/A</v>
          </cell>
          <cell r="AX6244" t="b">
            <v>1</v>
          </cell>
          <cell r="AY6244" t="b">
            <v>1</v>
          </cell>
        </row>
        <row r="6245">
          <cell r="B6245" t="str">
            <v>1391701667001</v>
          </cell>
          <cell r="C6245" t="str">
            <v>EMPACADORA DEL PACIFICO SOCIEDAD ANONIMA</v>
          </cell>
          <cell r="D6245">
            <v>213</v>
          </cell>
          <cell r="E6245">
            <v>21314</v>
          </cell>
          <cell r="F6245">
            <v>2131450</v>
          </cell>
          <cell r="G6245" t="str">
            <v>MANUFACTURA</v>
          </cell>
          <cell r="H6245" t="str">
            <v>MANUFACTURA</v>
          </cell>
          <cell r="J6245" t="str">
            <v>GRANDE EMPRESA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 t="str">
            <v>M ROMERO</v>
          </cell>
          <cell r="P6245" t="str">
            <v>M ROMERO</v>
          </cell>
          <cell r="R6245">
            <v>0</v>
          </cell>
          <cell r="AE6245">
            <v>0</v>
          </cell>
          <cell r="AG6245">
            <v>0</v>
          </cell>
          <cell r="AN6245">
            <v>0</v>
          </cell>
          <cell r="AP6245">
            <v>15</v>
          </cell>
          <cell r="AQ6245" t="str">
            <v>MARÍA ROMERO</v>
          </cell>
          <cell r="AR6245">
            <v>4</v>
          </cell>
          <cell r="AS6245" t="str">
            <v>VERÓNICA MENÉNDEZ</v>
          </cell>
          <cell r="AT6245">
            <v>10</v>
          </cell>
          <cell r="AU6245" t="str">
            <v>EDDY SOLANO</v>
          </cell>
          <cell r="AV6245" t="str">
            <v>#N/A</v>
          </cell>
          <cell r="AW6245" t="str">
            <v>#N/A</v>
          </cell>
          <cell r="AX6245" t="b">
            <v>1</v>
          </cell>
          <cell r="AY6245" t="b">
            <v>1</v>
          </cell>
        </row>
        <row r="6246">
          <cell r="B6246" t="str">
            <v>1391700903001</v>
          </cell>
          <cell r="C6246" t="str">
            <v>CUSHO S.A.</v>
          </cell>
          <cell r="D6246">
            <v>213</v>
          </cell>
          <cell r="E6246">
            <v>21301</v>
          </cell>
          <cell r="F6246">
            <v>2130150</v>
          </cell>
          <cell r="G6246" t="str">
            <v>SERVICIOS</v>
          </cell>
          <cell r="H6246" t="str">
            <v>SERVICIOS</v>
          </cell>
          <cell r="J6246" t="str">
            <v>GRANDE EMPRESA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 t="str">
            <v>S HOLGUIN</v>
          </cell>
          <cell r="P6246" t="str">
            <v>S HOLGUIN</v>
          </cell>
          <cell r="R6246">
            <v>0</v>
          </cell>
          <cell r="AE6246">
            <v>0</v>
          </cell>
          <cell r="AG6246">
            <v>0</v>
          </cell>
          <cell r="AN6246">
            <v>0</v>
          </cell>
          <cell r="AP6246">
            <v>9</v>
          </cell>
          <cell r="AQ6246" t="str">
            <v>SARAY HOLGUIN</v>
          </cell>
          <cell r="AR6246">
            <v>3</v>
          </cell>
          <cell r="AS6246" t="str">
            <v>CARLOS UYAGUARI</v>
          </cell>
          <cell r="AT6246">
            <v>6</v>
          </cell>
          <cell r="AU6246" t="str">
            <v>PAOLA PIHUAVE</v>
          </cell>
          <cell r="AV6246" t="str">
            <v>#N/A</v>
          </cell>
          <cell r="AW6246" t="str">
            <v>#N/A</v>
          </cell>
          <cell r="AX6246" t="b">
            <v>1</v>
          </cell>
          <cell r="AY6246" t="b">
            <v>1</v>
          </cell>
        </row>
        <row r="6247">
          <cell r="B6247" t="str">
            <v>1391700776001</v>
          </cell>
          <cell r="C6247" t="str">
            <v>TECNICA Y COMERCIO DE LA PESCA C.A. TECO</v>
          </cell>
          <cell r="D6247">
            <v>213</v>
          </cell>
          <cell r="E6247">
            <v>21321</v>
          </cell>
          <cell r="F6247">
            <v>2132150</v>
          </cell>
          <cell r="G6247" t="str">
            <v>MANUFACTURA</v>
          </cell>
          <cell r="H6247" t="str">
            <v>MANUFACTURA</v>
          </cell>
          <cell r="J6247" t="str">
            <v>GRANDE EMPRESA</v>
          </cell>
          <cell r="K6247">
            <v>0</v>
          </cell>
          <cell r="L6247" t="str">
            <v>01Empresas Normales</v>
          </cell>
          <cell r="M6247">
            <v>41813</v>
          </cell>
          <cell r="N6247">
            <v>0.37152777777777779</v>
          </cell>
          <cell r="O6247" t="str">
            <v>V SANCHEZ</v>
          </cell>
          <cell r="P6247" t="str">
            <v>V SANCHEZ</v>
          </cell>
          <cell r="Q6247" t="str">
            <v>APLICATIVO WEB</v>
          </cell>
          <cell r="R6247" t="str">
            <v>APLICATIVO WEB</v>
          </cell>
          <cell r="S6247">
            <v>41813</v>
          </cell>
          <cell r="T6247">
            <v>0.66666666666666663</v>
          </cell>
          <cell r="U6247" t="str">
            <v>PRE-012</v>
          </cell>
          <cell r="AE6247">
            <v>0</v>
          </cell>
          <cell r="AG6247">
            <v>0</v>
          </cell>
          <cell r="AN6247">
            <v>0</v>
          </cell>
          <cell r="AP6247">
            <v>11</v>
          </cell>
          <cell r="AQ6247" t="str">
            <v>DIANA ARMIJOS</v>
          </cell>
          <cell r="AR6247">
            <v>3</v>
          </cell>
          <cell r="AS6247" t="str">
            <v>CARLOS UYAGUARI</v>
          </cell>
          <cell r="AT6247">
            <v>7</v>
          </cell>
          <cell r="AU6247" t="str">
            <v>LINDA TUTIVEN</v>
          </cell>
          <cell r="AV6247" t="str">
            <v>1</v>
          </cell>
          <cell r="AW6247" t="str">
            <v>1391700776001</v>
          </cell>
          <cell r="AX6247" t="b">
            <v>0</v>
          </cell>
          <cell r="AY6247" t="b">
            <v>0</v>
          </cell>
        </row>
        <row r="6248">
          <cell r="B6248" t="str">
            <v>1390150020001</v>
          </cell>
          <cell r="C6248" t="str">
            <v>HARINA DE PESCADO DE EXPORTACION HARDEPEX CIA. LTDA.</v>
          </cell>
          <cell r="D6248">
            <v>213</v>
          </cell>
          <cell r="E6248">
            <v>21321</v>
          </cell>
          <cell r="F6248">
            <v>2132150</v>
          </cell>
          <cell r="G6248" t="str">
            <v>MANUFACTURA</v>
          </cell>
          <cell r="H6248" t="str">
            <v>MANUFACTURA</v>
          </cell>
          <cell r="J6248" t="str">
            <v>MEDIANA EMPRESA B</v>
          </cell>
          <cell r="K6248">
            <v>0</v>
          </cell>
          <cell r="L6248" t="str">
            <v>01Empresas Normales</v>
          </cell>
          <cell r="M6248">
            <v>41821</v>
          </cell>
          <cell r="N6248">
            <v>0.36458333333333331</v>
          </cell>
          <cell r="O6248" t="str">
            <v>V SANCHEZ</v>
          </cell>
          <cell r="P6248" t="str">
            <v>V SANCHEZ</v>
          </cell>
          <cell r="Q6248" t="str">
            <v>EMPRESA</v>
          </cell>
          <cell r="R6248" t="str">
            <v>PAPEL</v>
          </cell>
          <cell r="S6248">
            <v>41821</v>
          </cell>
          <cell r="T6248">
            <v>0.66666666666666663</v>
          </cell>
          <cell r="U6248" t="str">
            <v>PRE-016</v>
          </cell>
          <cell r="V6248">
            <v>41834</v>
          </cell>
          <cell r="W6248">
            <v>0.57152777777777775</v>
          </cell>
          <cell r="AB6248">
            <v>0</v>
          </cell>
          <cell r="AC6248">
            <v>41834</v>
          </cell>
          <cell r="AD6248">
            <v>0.4375</v>
          </cell>
          <cell r="AE6248" t="str">
            <v>MMORAN</v>
          </cell>
          <cell r="AF6248">
            <v>33</v>
          </cell>
          <cell r="AG6248">
            <v>0</v>
          </cell>
          <cell r="AK6248" t="str">
            <v>ENTREGADO A PRECRITICA A ENCARGADO DE GRUPO, NESTOR MOREIRA</v>
          </cell>
          <cell r="AN6248">
            <v>0</v>
          </cell>
          <cell r="AP6248">
            <v>11</v>
          </cell>
          <cell r="AQ6248" t="str">
            <v>DIANA ARMIJOS</v>
          </cell>
          <cell r="AR6248">
            <v>3</v>
          </cell>
          <cell r="AS6248" t="str">
            <v>CARLOS UYAGUARI</v>
          </cell>
          <cell r="AT6248">
            <v>7</v>
          </cell>
          <cell r="AU6248" t="str">
            <v>LINDA TUTIVEN</v>
          </cell>
          <cell r="AV6248" t="str">
            <v>#N/A</v>
          </cell>
          <cell r="AW6248" t="str">
            <v>#N/A</v>
          </cell>
          <cell r="AX6248" t="b">
            <v>0</v>
          </cell>
          <cell r="AY6248" t="b">
            <v>0</v>
          </cell>
        </row>
        <row r="6249">
          <cell r="B6249" t="str">
            <v>1390149685001</v>
          </cell>
          <cell r="C6249" t="str">
            <v>CONSORCIO CIVILES ASOCIADOS S.A. COCIASA</v>
          </cell>
          <cell r="D6249">
            <v>213</v>
          </cell>
          <cell r="E6249">
            <v>21301</v>
          </cell>
          <cell r="F6249">
            <v>2130150</v>
          </cell>
          <cell r="G6249" t="str">
            <v>SERVICIOS</v>
          </cell>
          <cell r="H6249" t="str">
            <v>SERVICIOS</v>
          </cell>
          <cell r="J6249" t="str">
            <v>MEDIANA EMPRESA A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 t="str">
            <v>S HOLGUIN</v>
          </cell>
          <cell r="P6249" t="str">
            <v>S HOLGUIN</v>
          </cell>
          <cell r="R6249">
            <v>0</v>
          </cell>
          <cell r="AE6249">
            <v>0</v>
          </cell>
          <cell r="AG6249">
            <v>0</v>
          </cell>
          <cell r="AN6249">
            <v>0</v>
          </cell>
          <cell r="AP6249">
            <v>9</v>
          </cell>
          <cell r="AQ6249" t="str">
            <v>SARAY HOLGUIN</v>
          </cell>
          <cell r="AR6249">
            <v>3</v>
          </cell>
          <cell r="AS6249" t="str">
            <v>CARLOS UYAGUARI</v>
          </cell>
          <cell r="AT6249">
            <v>6</v>
          </cell>
          <cell r="AU6249" t="str">
            <v>PAOLA PIHUAVE</v>
          </cell>
          <cell r="AV6249" t="str">
            <v>#N/A</v>
          </cell>
          <cell r="AW6249" t="str">
            <v>#N/A</v>
          </cell>
          <cell r="AX6249" t="b">
            <v>1</v>
          </cell>
          <cell r="AY6249" t="b">
            <v>1</v>
          </cell>
        </row>
        <row r="6250">
          <cell r="B6250" t="str">
            <v>1390149219001</v>
          </cell>
          <cell r="C6250" t="str">
            <v>EUROFISH S.A.</v>
          </cell>
          <cell r="D6250">
            <v>213</v>
          </cell>
          <cell r="E6250">
            <v>21309</v>
          </cell>
          <cell r="F6250">
            <v>2130950</v>
          </cell>
          <cell r="G6250" t="str">
            <v>MANUFACTURA</v>
          </cell>
          <cell r="H6250" t="str">
            <v>MANUFACTURA</v>
          </cell>
          <cell r="J6250" t="str">
            <v>GRANDE EMPRESA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 t="str">
            <v>V SANCHEZ</v>
          </cell>
          <cell r="P6250" t="str">
            <v>V SANCHEZ</v>
          </cell>
          <cell r="R6250">
            <v>0</v>
          </cell>
          <cell r="AE6250">
            <v>0</v>
          </cell>
          <cell r="AG6250">
            <v>0</v>
          </cell>
          <cell r="AN6250">
            <v>0</v>
          </cell>
          <cell r="AP6250">
            <v>11</v>
          </cell>
          <cell r="AQ6250" t="str">
            <v>DIANA ARMIJOS</v>
          </cell>
          <cell r="AR6250">
            <v>3</v>
          </cell>
          <cell r="AS6250" t="str">
            <v>CARLOS UYAGUARI</v>
          </cell>
          <cell r="AT6250">
            <v>7</v>
          </cell>
          <cell r="AU6250" t="str">
            <v>LINDA TUTIVEN</v>
          </cell>
          <cell r="AV6250" t="str">
            <v>#N/A</v>
          </cell>
          <cell r="AW6250" t="str">
            <v>#N/A</v>
          </cell>
          <cell r="AX6250" t="b">
            <v>1</v>
          </cell>
          <cell r="AY6250" t="b">
            <v>1</v>
          </cell>
        </row>
        <row r="6251">
          <cell r="B6251" t="str">
            <v>1390149103001</v>
          </cell>
          <cell r="C6251" t="str">
            <v>MANADIALISIS S.A</v>
          </cell>
          <cell r="D6251">
            <v>213</v>
          </cell>
          <cell r="E6251">
            <v>21301</v>
          </cell>
          <cell r="F6251">
            <v>2130150</v>
          </cell>
          <cell r="G6251" t="str">
            <v>SERVICIOS</v>
          </cell>
          <cell r="H6251" t="str">
            <v>SERVICIOS</v>
          </cell>
          <cell r="J6251" t="str">
            <v>GRANDE EMPRESA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 t="str">
            <v>S HOLGUIN</v>
          </cell>
          <cell r="P6251" t="str">
            <v>S HOLGUIN</v>
          </cell>
          <cell r="R6251">
            <v>0</v>
          </cell>
          <cell r="AE6251">
            <v>0</v>
          </cell>
          <cell r="AG6251">
            <v>0</v>
          </cell>
          <cell r="AN6251">
            <v>0</v>
          </cell>
          <cell r="AP6251">
            <v>9</v>
          </cell>
          <cell r="AQ6251" t="str">
            <v>SARAY HOLGUIN</v>
          </cell>
          <cell r="AR6251">
            <v>3</v>
          </cell>
          <cell r="AS6251" t="str">
            <v>CARLOS UYAGUARI</v>
          </cell>
          <cell r="AT6251">
            <v>6</v>
          </cell>
          <cell r="AU6251" t="str">
            <v>PAOLA PIHUAVE</v>
          </cell>
          <cell r="AV6251" t="str">
            <v>#N/A</v>
          </cell>
          <cell r="AW6251" t="str">
            <v>#N/A</v>
          </cell>
          <cell r="AX6251" t="b">
            <v>1</v>
          </cell>
          <cell r="AY6251" t="b">
            <v>1</v>
          </cell>
        </row>
        <row r="6252">
          <cell r="B6252" t="str">
            <v>1390147186001</v>
          </cell>
          <cell r="C6252" t="str">
            <v>MARBELIZE S.A.</v>
          </cell>
          <cell r="D6252">
            <v>213</v>
          </cell>
          <cell r="E6252">
            <v>21321</v>
          </cell>
          <cell r="F6252">
            <v>2132150</v>
          </cell>
          <cell r="G6252" t="str">
            <v>MANUFACTURA</v>
          </cell>
          <cell r="H6252" t="str">
            <v>MANUFACTURA</v>
          </cell>
          <cell r="J6252" t="str">
            <v>GRANDE EMPRESA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 t="str">
            <v>V SANCHEZ</v>
          </cell>
          <cell r="P6252" t="str">
            <v>V SANCHEZ</v>
          </cell>
          <cell r="R6252">
            <v>0</v>
          </cell>
          <cell r="AE6252">
            <v>0</v>
          </cell>
          <cell r="AG6252">
            <v>0</v>
          </cell>
          <cell r="AN6252">
            <v>0</v>
          </cell>
          <cell r="AP6252">
            <v>11</v>
          </cell>
          <cell r="AQ6252" t="str">
            <v>DIANA ARMIJOS</v>
          </cell>
          <cell r="AR6252">
            <v>3</v>
          </cell>
          <cell r="AS6252" t="str">
            <v>CARLOS UYAGUARI</v>
          </cell>
          <cell r="AT6252">
            <v>7</v>
          </cell>
          <cell r="AU6252" t="str">
            <v>LINDA TUTIVEN</v>
          </cell>
          <cell r="AV6252" t="str">
            <v>#N/A</v>
          </cell>
          <cell r="AW6252" t="str">
            <v>#N/A</v>
          </cell>
          <cell r="AX6252" t="b">
            <v>1</v>
          </cell>
          <cell r="AY6252" t="b">
            <v>1</v>
          </cell>
        </row>
        <row r="6253">
          <cell r="B6253" t="str">
            <v>1390146643001</v>
          </cell>
          <cell r="C6253" t="str">
            <v>CORPORACION MULTIGAMMA S.A.</v>
          </cell>
          <cell r="D6253">
            <v>213</v>
          </cell>
          <cell r="E6253">
            <v>21301</v>
          </cell>
          <cell r="F6253">
            <v>2130150</v>
          </cell>
          <cell r="G6253" t="str">
            <v>SERVICIOS</v>
          </cell>
          <cell r="H6253" t="str">
            <v>SERVICIOS</v>
          </cell>
          <cell r="J6253" t="str">
            <v>MEDIANA EMPRESA A</v>
          </cell>
          <cell r="K6253">
            <v>0</v>
          </cell>
          <cell r="L6253" t="str">
            <v>01Empresas Normales</v>
          </cell>
          <cell r="M6253">
            <v>41809</v>
          </cell>
          <cell r="N6253">
            <v>0.58333333333333337</v>
          </cell>
          <cell r="O6253" t="str">
            <v>S HOLGUIN</v>
          </cell>
          <cell r="P6253" t="str">
            <v>S HOLGUIN</v>
          </cell>
          <cell r="Q6253" t="str">
            <v>EMPRESA</v>
          </cell>
          <cell r="R6253" t="str">
            <v>PAPEL</v>
          </cell>
          <cell r="S6253">
            <v>41810</v>
          </cell>
          <cell r="T6253">
            <v>0.375</v>
          </cell>
          <cell r="U6253" t="str">
            <v>PRE-008</v>
          </cell>
          <cell r="V6253">
            <v>41829</v>
          </cell>
          <cell r="W6253">
            <v>0.69444444444444442</v>
          </cell>
          <cell r="AC6253">
            <v>41831</v>
          </cell>
          <cell r="AD6253">
            <v>0.33333333333333331</v>
          </cell>
          <cell r="AE6253" t="str">
            <v>MMORAN</v>
          </cell>
          <cell r="AF6253">
            <v>31</v>
          </cell>
          <cell r="AG6253">
            <v>0</v>
          </cell>
          <cell r="AK6253" t="str">
            <v>RECIBIDO K. BAJAÑA.  VALIJA</v>
          </cell>
          <cell r="AN6253">
            <v>0</v>
          </cell>
          <cell r="AP6253">
            <v>9</v>
          </cell>
          <cell r="AQ6253" t="str">
            <v>SARAY HOLGUIN</v>
          </cell>
          <cell r="AR6253">
            <v>3</v>
          </cell>
          <cell r="AS6253" t="str">
            <v>CARLOS UYAGUARI</v>
          </cell>
          <cell r="AT6253">
            <v>6</v>
          </cell>
          <cell r="AU6253" t="str">
            <v>PAOLA PIHUAVE</v>
          </cell>
          <cell r="AV6253" t="str">
            <v>#N/A</v>
          </cell>
          <cell r="AW6253" t="str">
            <v>#N/A</v>
          </cell>
          <cell r="AX6253" t="b">
            <v>0</v>
          </cell>
          <cell r="AY6253" t="b">
            <v>0</v>
          </cell>
        </row>
        <row r="6254">
          <cell r="B6254" t="str">
            <v>1390145809001</v>
          </cell>
          <cell r="C6254" t="str">
            <v>MARITIMA DE COMERCIO CIA. LTDA. MARDCOMS</v>
          </cell>
          <cell r="D6254">
            <v>213</v>
          </cell>
          <cell r="E6254">
            <v>21308</v>
          </cell>
          <cell r="F6254">
            <v>2130850</v>
          </cell>
          <cell r="G6254" t="str">
            <v>SERVICIOS</v>
          </cell>
          <cell r="H6254" t="str">
            <v>SERVICIOS</v>
          </cell>
          <cell r="J6254" t="str">
            <v>GRANDE EMPRESA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 t="str">
            <v>R BONILLA</v>
          </cell>
          <cell r="P6254" t="str">
            <v>R BONILLA</v>
          </cell>
          <cell r="R6254">
            <v>0</v>
          </cell>
          <cell r="AE6254">
            <v>0</v>
          </cell>
          <cell r="AG6254">
            <v>0</v>
          </cell>
          <cell r="AN6254">
            <v>0</v>
          </cell>
          <cell r="AP6254">
            <v>13</v>
          </cell>
          <cell r="AQ6254" t="str">
            <v>ROBERT BONILLA</v>
          </cell>
          <cell r="AR6254">
            <v>4</v>
          </cell>
          <cell r="AS6254" t="str">
            <v>VERÓNICA MENÉNDEZ</v>
          </cell>
          <cell r="AT6254">
            <v>14</v>
          </cell>
          <cell r="AU6254" t="str">
            <v>CRITICO_14</v>
          </cell>
          <cell r="AV6254" t="str">
            <v>#N/A</v>
          </cell>
          <cell r="AW6254" t="str">
            <v>#N/A</v>
          </cell>
          <cell r="AX6254" t="b">
            <v>1</v>
          </cell>
          <cell r="AY6254" t="b">
            <v>1</v>
          </cell>
        </row>
        <row r="6255">
          <cell r="B6255" t="str">
            <v>1390145132001</v>
          </cell>
          <cell r="C6255" t="str">
            <v>ANCLINSA CIA.LTDA.</v>
          </cell>
          <cell r="D6255">
            <v>213</v>
          </cell>
          <cell r="E6255">
            <v>21301</v>
          </cell>
          <cell r="F6255">
            <v>2130150</v>
          </cell>
          <cell r="G6255" t="str">
            <v>SERVICIOS</v>
          </cell>
          <cell r="H6255" t="str">
            <v>SERVICIOS</v>
          </cell>
          <cell r="J6255" t="str">
            <v>MEDIANA EMPRESA B</v>
          </cell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 t="str">
            <v>S HOLGUIN</v>
          </cell>
          <cell r="P6255" t="str">
            <v>S HOLGUIN</v>
          </cell>
          <cell r="R6255">
            <v>0</v>
          </cell>
          <cell r="AE6255">
            <v>0</v>
          </cell>
          <cell r="AG6255">
            <v>0</v>
          </cell>
          <cell r="AN6255">
            <v>0</v>
          </cell>
          <cell r="AP6255">
            <v>9</v>
          </cell>
          <cell r="AQ6255" t="str">
            <v>SARAY HOLGUIN</v>
          </cell>
          <cell r="AR6255">
            <v>3</v>
          </cell>
          <cell r="AS6255" t="str">
            <v>CARLOS UYAGUARI</v>
          </cell>
          <cell r="AT6255">
            <v>6</v>
          </cell>
          <cell r="AU6255" t="str">
            <v>PAOLA PIHUAVE</v>
          </cell>
          <cell r="AV6255" t="str">
            <v>#N/A</v>
          </cell>
          <cell r="AW6255" t="str">
            <v>#N/A</v>
          </cell>
          <cell r="AX6255" t="b">
            <v>1</v>
          </cell>
          <cell r="AY6255" t="b">
            <v>1</v>
          </cell>
        </row>
        <row r="6256">
          <cell r="B6256" t="str">
            <v>1390144861001</v>
          </cell>
          <cell r="C6256" t="str">
            <v>MAREROCE EXPORT IMPORT CIA. LTDA.</v>
          </cell>
          <cell r="D6256">
            <v>213</v>
          </cell>
          <cell r="E6256">
            <v>21321</v>
          </cell>
          <cell r="F6256">
            <v>2132150</v>
          </cell>
          <cell r="G6256" t="str">
            <v>MANUFACTURA</v>
          </cell>
          <cell r="H6256" t="str">
            <v>MANUFACTURA</v>
          </cell>
          <cell r="J6256" t="str">
            <v>GRANDE EMPRESA</v>
          </cell>
          <cell r="K6256">
            <v>0</v>
          </cell>
          <cell r="L6256" t="str">
            <v>01Empresas Normales</v>
          </cell>
          <cell r="M6256">
            <v>41838</v>
          </cell>
          <cell r="N6256">
            <v>0.375</v>
          </cell>
          <cell r="O6256" t="str">
            <v>V SANCHEZ</v>
          </cell>
          <cell r="P6256" t="str">
            <v>V SANCHEZ</v>
          </cell>
          <cell r="Q6256" t="str">
            <v>EMPRESA</v>
          </cell>
          <cell r="R6256" t="str">
            <v>PAPEL</v>
          </cell>
          <cell r="S6256">
            <v>41841</v>
          </cell>
          <cell r="T6256">
            <v>0.45833333333333331</v>
          </cell>
          <cell r="U6256" t="str">
            <v>PRE-027</v>
          </cell>
          <cell r="AE6256">
            <v>0</v>
          </cell>
          <cell r="AG6256">
            <v>0</v>
          </cell>
          <cell r="AN6256">
            <v>0</v>
          </cell>
          <cell r="AP6256">
            <v>11</v>
          </cell>
          <cell r="AQ6256" t="str">
            <v>DIANA ARMIJOS</v>
          </cell>
          <cell r="AR6256">
            <v>3</v>
          </cell>
          <cell r="AS6256" t="str">
            <v>CARLOS UYAGUARI</v>
          </cell>
          <cell r="AT6256">
            <v>7</v>
          </cell>
          <cell r="AU6256" t="str">
            <v>LINDA TUTIVEN</v>
          </cell>
          <cell r="AV6256" t="str">
            <v>#N/A</v>
          </cell>
          <cell r="AW6256" t="str">
            <v>#N/A</v>
          </cell>
          <cell r="AX6256" t="b">
            <v>0</v>
          </cell>
          <cell r="AY6256" t="b">
            <v>0</v>
          </cell>
        </row>
        <row r="6257">
          <cell r="B6257" t="str">
            <v>1390144330001</v>
          </cell>
          <cell r="C6257" t="str">
            <v>INMOBILIARIA Y CONSTRUCTORA INCOTECA CIA</v>
          </cell>
          <cell r="D6257">
            <v>213</v>
          </cell>
          <cell r="E6257">
            <v>21308</v>
          </cell>
          <cell r="F6257">
            <v>2130850</v>
          </cell>
          <cell r="G6257" t="str">
            <v>SERVICIOS</v>
          </cell>
          <cell r="H6257" t="str">
            <v>SERVICIOS</v>
          </cell>
          <cell r="J6257" t="str">
            <v>MEDIANA EMPRESA B</v>
          </cell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 t="str">
            <v>R BONILLA</v>
          </cell>
          <cell r="P6257" t="str">
            <v>R BONILLA</v>
          </cell>
          <cell r="R6257">
            <v>0</v>
          </cell>
          <cell r="AE6257">
            <v>0</v>
          </cell>
          <cell r="AG6257">
            <v>0</v>
          </cell>
          <cell r="AN6257">
            <v>0</v>
          </cell>
          <cell r="AP6257">
            <v>13</v>
          </cell>
          <cell r="AQ6257" t="str">
            <v>ROBERT BONILLA</v>
          </cell>
          <cell r="AR6257">
            <v>4</v>
          </cell>
          <cell r="AS6257" t="str">
            <v>VERÓNICA MENÉNDEZ</v>
          </cell>
          <cell r="AT6257">
            <v>14</v>
          </cell>
          <cell r="AU6257" t="str">
            <v>CRITICO_14</v>
          </cell>
          <cell r="AV6257" t="str">
            <v>#N/A</v>
          </cell>
          <cell r="AW6257" t="str">
            <v>#N/A</v>
          </cell>
          <cell r="AX6257" t="b">
            <v>1</v>
          </cell>
          <cell r="AY6257" t="b">
            <v>1</v>
          </cell>
        </row>
        <row r="6258">
          <cell r="B6258" t="str">
            <v>1390142389001</v>
          </cell>
          <cell r="C6258" t="str">
            <v>MANTAORO HOTELERA MANTA S.A.</v>
          </cell>
          <cell r="D6258">
            <v>213</v>
          </cell>
          <cell r="E6258">
            <v>21308</v>
          </cell>
          <cell r="F6258">
            <v>2130850</v>
          </cell>
          <cell r="G6258" t="str">
            <v>SERVICIOS</v>
          </cell>
          <cell r="H6258" t="str">
            <v>SERVICIOS</v>
          </cell>
          <cell r="J6258" t="str">
            <v>MEDIANA EMPRESA B</v>
          </cell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 t="str">
            <v>R BONILLA</v>
          </cell>
          <cell r="P6258" t="str">
            <v>R BONILLA</v>
          </cell>
          <cell r="R6258">
            <v>0</v>
          </cell>
          <cell r="AE6258">
            <v>0</v>
          </cell>
          <cell r="AG6258">
            <v>0</v>
          </cell>
          <cell r="AN6258">
            <v>0</v>
          </cell>
          <cell r="AP6258">
            <v>13</v>
          </cell>
          <cell r="AQ6258" t="str">
            <v>ROBERT BONILLA</v>
          </cell>
          <cell r="AR6258">
            <v>4</v>
          </cell>
          <cell r="AS6258" t="str">
            <v>VERÓNICA MENÉNDEZ</v>
          </cell>
          <cell r="AT6258">
            <v>14</v>
          </cell>
          <cell r="AU6258" t="str">
            <v>CRITICO_14</v>
          </cell>
          <cell r="AV6258" t="str">
            <v>#N/A</v>
          </cell>
          <cell r="AW6258" t="str">
            <v>#N/A</v>
          </cell>
          <cell r="AX6258" t="b">
            <v>1</v>
          </cell>
          <cell r="AY6258" t="b">
            <v>1</v>
          </cell>
        </row>
        <row r="6259">
          <cell r="B6259" t="str">
            <v>1390141692001</v>
          </cell>
          <cell r="C6259" t="str">
            <v>EMPACADORA BILBO S.A. BILBOSA</v>
          </cell>
          <cell r="D6259">
            <v>213</v>
          </cell>
          <cell r="E6259">
            <v>21309</v>
          </cell>
          <cell r="F6259">
            <v>2130950</v>
          </cell>
          <cell r="G6259" t="str">
            <v>MANUFACTURA</v>
          </cell>
          <cell r="H6259" t="str">
            <v>MANUFACTURA</v>
          </cell>
          <cell r="J6259" t="str">
            <v>GRANDE EMPRESA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 t="str">
            <v>V SANCHEZ</v>
          </cell>
          <cell r="P6259" t="str">
            <v>V SANCHEZ</v>
          </cell>
          <cell r="R6259">
            <v>0</v>
          </cell>
          <cell r="AE6259">
            <v>0</v>
          </cell>
          <cell r="AG6259">
            <v>0</v>
          </cell>
          <cell r="AN6259">
            <v>0</v>
          </cell>
          <cell r="AP6259">
            <v>11</v>
          </cell>
          <cell r="AQ6259" t="str">
            <v>DIANA ARMIJOS</v>
          </cell>
          <cell r="AR6259">
            <v>3</v>
          </cell>
          <cell r="AS6259" t="str">
            <v>CARLOS UYAGUARI</v>
          </cell>
          <cell r="AT6259">
            <v>7</v>
          </cell>
          <cell r="AU6259" t="str">
            <v>LINDA TUTIVEN</v>
          </cell>
          <cell r="AV6259" t="str">
            <v>#N/A</v>
          </cell>
          <cell r="AW6259" t="str">
            <v>#N/A</v>
          </cell>
          <cell r="AX6259" t="b">
            <v>1</v>
          </cell>
          <cell r="AY6259" t="b">
            <v>1</v>
          </cell>
        </row>
        <row r="6260">
          <cell r="B6260" t="str">
            <v>1390140319001</v>
          </cell>
          <cell r="C6260" t="str">
            <v>FRIGORIFICO Y LABORATORIO SAN MATEO, FRI</v>
          </cell>
          <cell r="D6260">
            <v>213</v>
          </cell>
          <cell r="E6260">
            <v>21308</v>
          </cell>
          <cell r="F6260">
            <v>2130850</v>
          </cell>
          <cell r="G6260" t="str">
            <v>MANUFACTURA</v>
          </cell>
          <cell r="H6260" t="str">
            <v>MANUFACTURA</v>
          </cell>
          <cell r="J6260" t="str">
            <v>GRANDE EMPRESA</v>
          </cell>
          <cell r="K6260">
            <v>0</v>
          </cell>
          <cell r="L6260" t="str">
            <v>01Empresas Normales</v>
          </cell>
          <cell r="M6260">
            <v>41806</v>
          </cell>
          <cell r="N6260">
            <v>0.375</v>
          </cell>
          <cell r="O6260" t="str">
            <v>R BONILLA</v>
          </cell>
          <cell r="P6260" t="str">
            <v>R BONILLA</v>
          </cell>
          <cell r="Q6260" t="str">
            <v>APLICATIVO WEB</v>
          </cell>
          <cell r="R6260" t="str">
            <v>APLICATIVO WEB</v>
          </cell>
          <cell r="S6260">
            <v>41806</v>
          </cell>
          <cell r="T6260">
            <v>0.66666666666666663</v>
          </cell>
          <cell r="U6260" t="str">
            <v>PRE-002</v>
          </cell>
          <cell r="V6260">
            <v>41827</v>
          </cell>
          <cell r="W6260">
            <v>0.70833333333333337</v>
          </cell>
          <cell r="AC6260">
            <v>41828</v>
          </cell>
          <cell r="AD6260">
            <v>0.33333333333333331</v>
          </cell>
          <cell r="AE6260" t="str">
            <v>MMORAN</v>
          </cell>
          <cell r="AF6260">
            <v>28</v>
          </cell>
          <cell r="AG6260">
            <v>0</v>
          </cell>
          <cell r="AN6260">
            <v>0</v>
          </cell>
          <cell r="AP6260">
            <v>13</v>
          </cell>
          <cell r="AQ6260" t="str">
            <v>ROBERT BONILLA</v>
          </cell>
          <cell r="AR6260">
            <v>4</v>
          </cell>
          <cell r="AS6260" t="str">
            <v>VERÓNICA MENÉNDEZ</v>
          </cell>
          <cell r="AT6260">
            <v>14</v>
          </cell>
          <cell r="AU6260" t="str">
            <v>CRITICO_14</v>
          </cell>
          <cell r="AV6260" t="str">
            <v>1</v>
          </cell>
          <cell r="AW6260" t="str">
            <v>1390140319001</v>
          </cell>
          <cell r="AX6260" t="b">
            <v>0</v>
          </cell>
          <cell r="AY6260" t="b">
            <v>0</v>
          </cell>
        </row>
        <row r="6261">
          <cell r="B6261" t="str">
            <v>1390135188001</v>
          </cell>
          <cell r="C6261" t="str">
            <v>COMPANIA EMPACADORA DUFER CIA. LTDA.</v>
          </cell>
          <cell r="D6261">
            <v>213</v>
          </cell>
          <cell r="E6261">
            <v>21314</v>
          </cell>
          <cell r="F6261">
            <v>2131450</v>
          </cell>
          <cell r="G6261" t="str">
            <v>MANUFACTURA</v>
          </cell>
          <cell r="H6261" t="str">
            <v>MANUFACTURA</v>
          </cell>
          <cell r="J6261" t="str">
            <v>GRANDE EMPRESA</v>
          </cell>
          <cell r="K6261">
            <v>0</v>
          </cell>
          <cell r="L6261" t="str">
            <v>01Empresas Normales</v>
          </cell>
          <cell r="M6261">
            <v>41815</v>
          </cell>
          <cell r="N6261">
            <v>0.35416666666666669</v>
          </cell>
          <cell r="O6261" t="str">
            <v>M ROMERO</v>
          </cell>
          <cell r="P6261" t="str">
            <v>M ROMERO</v>
          </cell>
          <cell r="Q6261" t="str">
            <v>APLICATIVO WEB</v>
          </cell>
          <cell r="R6261" t="str">
            <v>APLICATIVO WEB</v>
          </cell>
          <cell r="S6261">
            <v>41816</v>
          </cell>
          <cell r="T6261">
            <v>0.35416666666666669</v>
          </cell>
          <cell r="U6261" t="str">
            <v>PRE-015</v>
          </cell>
          <cell r="V6261">
            <v>41836</v>
          </cell>
          <cell r="W6261">
            <v>0.64583333333333337</v>
          </cell>
          <cell r="AC6261">
            <v>41837</v>
          </cell>
          <cell r="AD6261">
            <v>0.74305555555555558</v>
          </cell>
          <cell r="AE6261" t="str">
            <v>MMORAN</v>
          </cell>
          <cell r="AF6261">
            <v>35</v>
          </cell>
          <cell r="AG6261">
            <v>0</v>
          </cell>
          <cell r="AN6261">
            <v>0</v>
          </cell>
          <cell r="AP6261">
            <v>15</v>
          </cell>
          <cell r="AQ6261" t="str">
            <v>MARÍA ROMERO</v>
          </cell>
          <cell r="AR6261">
            <v>4</v>
          </cell>
          <cell r="AS6261" t="str">
            <v>VERÓNICA MENÉNDEZ</v>
          </cell>
          <cell r="AT6261">
            <v>10</v>
          </cell>
          <cell r="AU6261" t="str">
            <v>EDDY SOLANO</v>
          </cell>
          <cell r="AV6261" t="str">
            <v>1</v>
          </cell>
          <cell r="AW6261" t="str">
            <v>1390135188001</v>
          </cell>
          <cell r="AX6261" t="b">
            <v>0</v>
          </cell>
          <cell r="AY6261" t="b">
            <v>0</v>
          </cell>
        </row>
        <row r="6262">
          <cell r="B6262" t="str">
            <v>1390097677001</v>
          </cell>
          <cell r="C6262" t="str">
            <v>MARDEX MARISCOS DE EXPORTACION S.A.</v>
          </cell>
          <cell r="D6262">
            <v>213</v>
          </cell>
          <cell r="E6262">
            <v>21308</v>
          </cell>
          <cell r="F6262">
            <v>2130850</v>
          </cell>
          <cell r="G6262" t="str">
            <v>MANUFACTURA</v>
          </cell>
          <cell r="H6262" t="str">
            <v>MANUFACTURA</v>
          </cell>
          <cell r="J6262" t="str">
            <v>GRANDE EMPRESA</v>
          </cell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 t="str">
            <v>R BONILLA</v>
          </cell>
          <cell r="P6262" t="str">
            <v>R BONILLA</v>
          </cell>
          <cell r="R6262">
            <v>0</v>
          </cell>
          <cell r="AE6262">
            <v>0</v>
          </cell>
          <cell r="AG6262">
            <v>0</v>
          </cell>
          <cell r="AN6262">
            <v>0</v>
          </cell>
          <cell r="AP6262">
            <v>13</v>
          </cell>
          <cell r="AQ6262" t="str">
            <v>ROBERT BONILLA</v>
          </cell>
          <cell r="AR6262">
            <v>4</v>
          </cell>
          <cell r="AS6262" t="str">
            <v>VERÓNICA MENÉNDEZ</v>
          </cell>
          <cell r="AT6262">
            <v>14</v>
          </cell>
          <cell r="AU6262" t="str">
            <v>CRITICO_14</v>
          </cell>
          <cell r="AV6262" t="str">
            <v>#N/A</v>
          </cell>
          <cell r="AW6262" t="str">
            <v>#N/A</v>
          </cell>
          <cell r="AX6262" t="b">
            <v>1</v>
          </cell>
          <cell r="AY6262" t="b">
            <v>1</v>
          </cell>
        </row>
        <row r="6263">
          <cell r="B6263" t="str">
            <v>1390092675001</v>
          </cell>
          <cell r="C6263" t="str">
            <v>NAVIERA MARNIZAM CIA. LTDA.</v>
          </cell>
          <cell r="D6263">
            <v>213</v>
          </cell>
          <cell r="E6263">
            <v>21308</v>
          </cell>
          <cell r="F6263">
            <v>2130850</v>
          </cell>
          <cell r="G6263" t="str">
            <v>SERVICIOS</v>
          </cell>
          <cell r="H6263" t="str">
            <v>SERVICIOS</v>
          </cell>
          <cell r="J6263" t="str">
            <v>GRANDE EMPRESA</v>
          </cell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 t="str">
            <v>R BONILLA</v>
          </cell>
          <cell r="P6263" t="str">
            <v>R BONILLA</v>
          </cell>
          <cell r="R6263">
            <v>0</v>
          </cell>
          <cell r="AE6263">
            <v>0</v>
          </cell>
          <cell r="AG6263">
            <v>0</v>
          </cell>
          <cell r="AN6263">
            <v>0</v>
          </cell>
          <cell r="AP6263">
            <v>13</v>
          </cell>
          <cell r="AQ6263" t="str">
            <v>ROBERT BONILLA</v>
          </cell>
          <cell r="AR6263">
            <v>4</v>
          </cell>
          <cell r="AS6263" t="str">
            <v>VERÓNICA MENÉNDEZ</v>
          </cell>
          <cell r="AT6263">
            <v>14</v>
          </cell>
          <cell r="AU6263" t="str">
            <v>CRITICO_14</v>
          </cell>
          <cell r="AV6263" t="str">
            <v>#N/A</v>
          </cell>
          <cell r="AW6263" t="str">
            <v>#N/A</v>
          </cell>
          <cell r="AX6263" t="b">
            <v>1</v>
          </cell>
          <cell r="AY6263" t="b">
            <v>1</v>
          </cell>
        </row>
        <row r="6264">
          <cell r="B6264" t="str">
            <v>1390092462001</v>
          </cell>
          <cell r="C6264" t="str">
            <v>EMBOTELLADORA Y PROCESADORA CENTRAL EMPROCEN SA</v>
          </cell>
          <cell r="D6264">
            <v>213</v>
          </cell>
          <cell r="E6264">
            <v>21301</v>
          </cell>
          <cell r="F6264">
            <v>2130150</v>
          </cell>
          <cell r="G6264" t="str">
            <v>MANUFACTURA</v>
          </cell>
          <cell r="H6264" t="str">
            <v>MANUFACTURA</v>
          </cell>
          <cell r="J6264" t="str">
            <v>GRANDE EMPRESA</v>
          </cell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 t="str">
            <v>S HOLGUIN</v>
          </cell>
          <cell r="P6264" t="str">
            <v>S HOLGUIN</v>
          </cell>
          <cell r="R6264">
            <v>0</v>
          </cell>
          <cell r="AE6264">
            <v>0</v>
          </cell>
          <cell r="AG6264">
            <v>0</v>
          </cell>
          <cell r="AN6264">
            <v>0</v>
          </cell>
          <cell r="AP6264">
            <v>9</v>
          </cell>
          <cell r="AQ6264" t="str">
            <v>SARAY HOLGUIN</v>
          </cell>
          <cell r="AR6264">
            <v>3</v>
          </cell>
          <cell r="AS6264" t="str">
            <v>CARLOS UYAGUARI</v>
          </cell>
          <cell r="AT6264">
            <v>6</v>
          </cell>
          <cell r="AU6264" t="str">
            <v>PAOLA PIHUAVE</v>
          </cell>
          <cell r="AV6264" t="str">
            <v>#N/A</v>
          </cell>
          <cell r="AW6264" t="str">
            <v>#N/A</v>
          </cell>
          <cell r="AX6264" t="b">
            <v>1</v>
          </cell>
          <cell r="AY6264" t="b">
            <v>1</v>
          </cell>
        </row>
        <row r="6265">
          <cell r="B6265" t="str">
            <v>1390086861001</v>
          </cell>
          <cell r="C6265" t="str">
            <v>COMPANIA DE TRANSPORTE DE CARGA CIUDAD R</v>
          </cell>
          <cell r="D6265">
            <v>213</v>
          </cell>
          <cell r="E6265">
            <v>21308</v>
          </cell>
          <cell r="F6265">
            <v>2130850</v>
          </cell>
          <cell r="G6265" t="str">
            <v>SERVICIOS</v>
          </cell>
          <cell r="H6265" t="str">
            <v>SERVICIOS</v>
          </cell>
          <cell r="J6265" t="str">
            <v>GRANDE EMPRESA</v>
          </cell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 t="str">
            <v>R BONILLA</v>
          </cell>
          <cell r="P6265" t="str">
            <v>R BONILLA</v>
          </cell>
          <cell r="R6265">
            <v>0</v>
          </cell>
          <cell r="AE6265">
            <v>0</v>
          </cell>
          <cell r="AG6265">
            <v>0</v>
          </cell>
          <cell r="AN6265">
            <v>0</v>
          </cell>
          <cell r="AP6265">
            <v>13</v>
          </cell>
          <cell r="AQ6265" t="str">
            <v>ROBERT BONILLA</v>
          </cell>
          <cell r="AR6265">
            <v>4</v>
          </cell>
          <cell r="AS6265" t="str">
            <v>VERÓNICA MENÉNDEZ</v>
          </cell>
          <cell r="AT6265">
            <v>14</v>
          </cell>
          <cell r="AU6265" t="str">
            <v>CRITICO_14</v>
          </cell>
          <cell r="AV6265" t="str">
            <v>#N/A</v>
          </cell>
          <cell r="AW6265" t="str">
            <v>#N/A</v>
          </cell>
          <cell r="AX6265" t="b">
            <v>1</v>
          </cell>
          <cell r="AY6265" t="b">
            <v>1</v>
          </cell>
        </row>
        <row r="6266">
          <cell r="B6266" t="str">
            <v>1390073891001</v>
          </cell>
          <cell r="C6266" t="str">
            <v>TRANSMARINA CA</v>
          </cell>
          <cell r="D6266">
            <v>213</v>
          </cell>
          <cell r="E6266">
            <v>21309</v>
          </cell>
          <cell r="F6266">
            <v>2130950</v>
          </cell>
          <cell r="G6266" t="str">
            <v>MANUFACTURA</v>
          </cell>
          <cell r="H6266" t="str">
            <v>MANUFACTURA</v>
          </cell>
          <cell r="J6266" t="str">
            <v>GRANDE EMPRESA</v>
          </cell>
          <cell r="K6266">
            <v>0</v>
          </cell>
          <cell r="L6266" t="str">
            <v>01Empresas Normales</v>
          </cell>
          <cell r="M6266">
            <v>41809</v>
          </cell>
          <cell r="N6266">
            <v>0.35416666666666669</v>
          </cell>
          <cell r="O6266" t="str">
            <v>V SANCHEZ</v>
          </cell>
          <cell r="P6266" t="str">
            <v>V SANCHEZ</v>
          </cell>
          <cell r="Q6266" t="str">
            <v>APLICATIVO WEB</v>
          </cell>
          <cell r="R6266" t="str">
            <v>APLICATIVO WEB</v>
          </cell>
          <cell r="S6266">
            <v>41809</v>
          </cell>
          <cell r="T6266">
            <v>0.70833333333333337</v>
          </cell>
          <cell r="U6266" t="str">
            <v>PRE-007</v>
          </cell>
          <cell r="AE6266">
            <v>0</v>
          </cell>
          <cell r="AG6266">
            <v>0</v>
          </cell>
          <cell r="AN6266">
            <v>0</v>
          </cell>
          <cell r="AP6266">
            <v>11</v>
          </cell>
          <cell r="AQ6266" t="str">
            <v>DIANA ARMIJOS</v>
          </cell>
          <cell r="AR6266">
            <v>3</v>
          </cell>
          <cell r="AS6266" t="str">
            <v>CARLOS UYAGUARI</v>
          </cell>
          <cell r="AT6266">
            <v>7</v>
          </cell>
          <cell r="AU6266" t="str">
            <v>LINDA TUTIVEN</v>
          </cell>
          <cell r="AV6266" t="str">
            <v>1</v>
          </cell>
          <cell r="AW6266" t="str">
            <v>1390073891001</v>
          </cell>
          <cell r="AX6266" t="b">
            <v>0</v>
          </cell>
          <cell r="AY6266" t="b">
            <v>0</v>
          </cell>
        </row>
        <row r="6267">
          <cell r="B6267" t="str">
            <v>1390059201001</v>
          </cell>
          <cell r="C6267" t="str">
            <v>PANIFICADORA INDUSTRIAL CIA LTDA</v>
          </cell>
          <cell r="D6267">
            <v>213</v>
          </cell>
          <cell r="E6267">
            <v>21308</v>
          </cell>
          <cell r="F6267">
            <v>2130850</v>
          </cell>
          <cell r="G6267" t="str">
            <v>MANUFACTURA</v>
          </cell>
          <cell r="H6267" t="str">
            <v>MANUFACTURA</v>
          </cell>
          <cell r="J6267" t="str">
            <v>MEDIANA EMPRESA B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 t="str">
            <v>R BONILLA</v>
          </cell>
          <cell r="P6267" t="str">
            <v>R BONILLA</v>
          </cell>
          <cell r="R6267">
            <v>0</v>
          </cell>
          <cell r="AE6267">
            <v>0</v>
          </cell>
          <cell r="AG6267">
            <v>0</v>
          </cell>
          <cell r="AN6267">
            <v>0</v>
          </cell>
          <cell r="AP6267">
            <v>13</v>
          </cell>
          <cell r="AQ6267" t="str">
            <v>ROBERT BONILLA</v>
          </cell>
          <cell r="AR6267">
            <v>4</v>
          </cell>
          <cell r="AS6267" t="str">
            <v>VERÓNICA MENÉNDEZ</v>
          </cell>
          <cell r="AT6267">
            <v>14</v>
          </cell>
          <cell r="AU6267" t="str">
            <v>CRITICO_14</v>
          </cell>
          <cell r="AV6267" t="str">
            <v>#N/A</v>
          </cell>
          <cell r="AW6267" t="str">
            <v>#N/A</v>
          </cell>
          <cell r="AX6267" t="b">
            <v>1</v>
          </cell>
          <cell r="AY6267" t="b">
            <v>1</v>
          </cell>
        </row>
        <row r="6268">
          <cell r="B6268" t="str">
            <v>1390057691001</v>
          </cell>
          <cell r="C6268" t="str">
            <v>EL DIARIO EDIASA SA</v>
          </cell>
          <cell r="D6268">
            <v>213</v>
          </cell>
          <cell r="E6268">
            <v>21301</v>
          </cell>
          <cell r="F6268">
            <v>2130150</v>
          </cell>
          <cell r="G6268" t="str">
            <v>MANUFACTURA</v>
          </cell>
          <cell r="H6268" t="str">
            <v>MANUFACTURA</v>
          </cell>
          <cell r="J6268" t="str">
            <v>GRANDE EMPRESA</v>
          </cell>
          <cell r="K6268">
            <v>0</v>
          </cell>
          <cell r="L6268">
            <v>0</v>
          </cell>
          <cell r="M6268">
            <v>0</v>
          </cell>
          <cell r="N6268">
            <v>0</v>
          </cell>
          <cell r="O6268" t="str">
            <v>S HOLGUIN</v>
          </cell>
          <cell r="P6268" t="str">
            <v>S HOLGUIN</v>
          </cell>
          <cell r="R6268">
            <v>0</v>
          </cell>
          <cell r="AE6268">
            <v>0</v>
          </cell>
          <cell r="AG6268">
            <v>0</v>
          </cell>
          <cell r="AN6268">
            <v>0</v>
          </cell>
          <cell r="AP6268">
            <v>9</v>
          </cell>
          <cell r="AQ6268" t="str">
            <v>SARAY HOLGUIN</v>
          </cell>
          <cell r="AR6268">
            <v>3</v>
          </cell>
          <cell r="AS6268" t="str">
            <v>CARLOS UYAGUARI</v>
          </cell>
          <cell r="AT6268">
            <v>6</v>
          </cell>
          <cell r="AU6268" t="str">
            <v>PAOLA PIHUAVE</v>
          </cell>
          <cell r="AV6268" t="str">
            <v>#N/A</v>
          </cell>
          <cell r="AW6268" t="str">
            <v>#N/A</v>
          </cell>
          <cell r="AX6268" t="b">
            <v>1</v>
          </cell>
          <cell r="AY6268" t="b">
            <v>1</v>
          </cell>
        </row>
        <row r="6269">
          <cell r="B6269" t="str">
            <v>1390050352001</v>
          </cell>
          <cell r="C6269" t="str">
            <v>CONSERVAS ISABEL ECUATORIANA S.A.</v>
          </cell>
          <cell r="D6269">
            <v>213</v>
          </cell>
          <cell r="E6269">
            <v>21308</v>
          </cell>
          <cell r="F6269">
            <v>2130850</v>
          </cell>
          <cell r="G6269" t="str">
            <v>MANUFACTURA</v>
          </cell>
          <cell r="H6269" t="str">
            <v>MANUFACTURA</v>
          </cell>
          <cell r="J6269" t="str">
            <v>GRANDE EMPRESA</v>
          </cell>
          <cell r="K6269">
            <v>0</v>
          </cell>
          <cell r="L6269" t="str">
            <v>01Empresas Normales</v>
          </cell>
          <cell r="M6269">
            <v>41820</v>
          </cell>
          <cell r="N6269">
            <v>0.35416666666666669</v>
          </cell>
          <cell r="O6269" t="str">
            <v>R BONILLA</v>
          </cell>
          <cell r="P6269" t="str">
            <v>R BONILLA</v>
          </cell>
          <cell r="Q6269" t="str">
            <v>APLICATIVO WEB</v>
          </cell>
          <cell r="R6269" t="str">
            <v>APLICATIVO WEB</v>
          </cell>
          <cell r="S6269">
            <v>41821</v>
          </cell>
          <cell r="T6269">
            <v>0.375</v>
          </cell>
          <cell r="U6269" t="str">
            <v>PRE-018</v>
          </cell>
          <cell r="V6269">
            <v>41824</v>
          </cell>
          <cell r="W6269">
            <v>0.70833333333333337</v>
          </cell>
          <cell r="AC6269">
            <v>41827</v>
          </cell>
          <cell r="AD6269">
            <v>0.45833333333333331</v>
          </cell>
          <cell r="AE6269" t="str">
            <v>MMORAN</v>
          </cell>
          <cell r="AF6269">
            <v>26</v>
          </cell>
          <cell r="AG6269">
            <v>0</v>
          </cell>
          <cell r="AN6269">
            <v>0</v>
          </cell>
          <cell r="AP6269">
            <v>13</v>
          </cell>
          <cell r="AQ6269" t="str">
            <v>ROBERT BONILLA</v>
          </cell>
          <cell r="AR6269">
            <v>4</v>
          </cell>
          <cell r="AS6269" t="str">
            <v>VERÓNICA MENÉNDEZ</v>
          </cell>
          <cell r="AT6269">
            <v>14</v>
          </cell>
          <cell r="AU6269" t="str">
            <v>CRITICO_14</v>
          </cell>
          <cell r="AV6269" t="str">
            <v>1</v>
          </cell>
          <cell r="AW6269" t="str">
            <v>1390050352001</v>
          </cell>
          <cell r="AX6269" t="b">
            <v>0</v>
          </cell>
          <cell r="AY6269" t="b">
            <v>0</v>
          </cell>
        </row>
        <row r="6270">
          <cell r="B6270" t="str">
            <v>1390040519001</v>
          </cell>
          <cell r="C6270" t="str">
            <v>GONDI S.A.</v>
          </cell>
          <cell r="D6270">
            <v>213</v>
          </cell>
          <cell r="E6270">
            <v>21309</v>
          </cell>
          <cell r="F6270">
            <v>2130950</v>
          </cell>
          <cell r="G6270" t="str">
            <v>MANUFACTURA</v>
          </cell>
          <cell r="H6270" t="str">
            <v>MANUFACTURA</v>
          </cell>
          <cell r="J6270" t="str">
            <v>GRANDE EMPRESA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 t="str">
            <v>V SANCHEZ</v>
          </cell>
          <cell r="P6270" t="str">
            <v>V SANCHEZ</v>
          </cell>
          <cell r="R6270">
            <v>0</v>
          </cell>
          <cell r="AE6270">
            <v>0</v>
          </cell>
          <cell r="AG6270">
            <v>0</v>
          </cell>
          <cell r="AN6270">
            <v>0</v>
          </cell>
          <cell r="AP6270">
            <v>11</v>
          </cell>
          <cell r="AQ6270" t="str">
            <v>DIANA ARMIJOS</v>
          </cell>
          <cell r="AR6270">
            <v>3</v>
          </cell>
          <cell r="AS6270" t="str">
            <v>CARLOS UYAGUARI</v>
          </cell>
          <cell r="AT6270">
            <v>7</v>
          </cell>
          <cell r="AU6270" t="str">
            <v>LINDA TUTIVEN</v>
          </cell>
          <cell r="AV6270" t="str">
            <v>#N/A</v>
          </cell>
          <cell r="AW6270" t="str">
            <v>#N/A</v>
          </cell>
          <cell r="AX6270" t="b">
            <v>1</v>
          </cell>
          <cell r="AY6270" t="b">
            <v>1</v>
          </cell>
        </row>
        <row r="6271">
          <cell r="B6271" t="str">
            <v>1390037860001</v>
          </cell>
          <cell r="C6271" t="str">
            <v>COOPERATIVA DE TRANSPORTE INTERPROVINCIA</v>
          </cell>
          <cell r="D6271">
            <v>213</v>
          </cell>
          <cell r="E6271">
            <v>21303</v>
          </cell>
          <cell r="F6271">
            <v>2130301</v>
          </cell>
          <cell r="G6271" t="str">
            <v>SERVICIOS</v>
          </cell>
          <cell r="H6271" t="str">
            <v>SERVICIOS</v>
          </cell>
          <cell r="J6271" t="str">
            <v>MEDIANA EMPRESA B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 t="str">
            <v>R CUCALON</v>
          </cell>
          <cell r="P6271" t="str">
            <v>R CUCALON</v>
          </cell>
          <cell r="R6271">
            <v>0</v>
          </cell>
          <cell r="AE6271">
            <v>0</v>
          </cell>
          <cell r="AG6271">
            <v>0</v>
          </cell>
          <cell r="AN6271">
            <v>0</v>
          </cell>
          <cell r="AP6271">
            <v>16</v>
          </cell>
          <cell r="AQ6271" t="str">
            <v>RICARDO CUCALON</v>
          </cell>
          <cell r="AR6271">
            <v>4</v>
          </cell>
          <cell r="AS6271" t="str">
            <v>VERÓNICA MENÉNDEZ</v>
          </cell>
          <cell r="AT6271">
            <v>11</v>
          </cell>
          <cell r="AU6271" t="str">
            <v>ARACELY CAMPOZANO</v>
          </cell>
          <cell r="AV6271" t="str">
            <v>#N/A</v>
          </cell>
          <cell r="AW6271" t="str">
            <v>#N/A</v>
          </cell>
          <cell r="AX6271" t="b">
            <v>1</v>
          </cell>
          <cell r="AY6271" t="b">
            <v>1</v>
          </cell>
        </row>
        <row r="6272">
          <cell r="B6272" t="str">
            <v>1390017304001</v>
          </cell>
          <cell r="C6272" t="str">
            <v>COOPERATIVA DE TRANSPORTE VOLQUETEROS MA</v>
          </cell>
          <cell r="D6272">
            <v>213</v>
          </cell>
          <cell r="E6272">
            <v>21301</v>
          </cell>
          <cell r="F6272">
            <v>2130101</v>
          </cell>
          <cell r="G6272" t="str">
            <v>SERVICIOS</v>
          </cell>
          <cell r="H6272" t="str">
            <v>SERVICIOS</v>
          </cell>
          <cell r="J6272" t="str">
            <v>MEDIANA EMPRESA B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 t="str">
            <v>R CASTRO</v>
          </cell>
          <cell r="P6272" t="str">
            <v>R CASTRO</v>
          </cell>
          <cell r="R6272">
            <v>0</v>
          </cell>
          <cell r="AE6272">
            <v>0</v>
          </cell>
          <cell r="AG6272">
            <v>0</v>
          </cell>
          <cell r="AN6272">
            <v>0</v>
          </cell>
          <cell r="AP6272">
            <v>12</v>
          </cell>
          <cell r="AQ6272" t="str">
            <v>RONALD CASTRO</v>
          </cell>
          <cell r="AR6272">
            <v>3</v>
          </cell>
          <cell r="AS6272" t="str">
            <v>CARLOS UYAGUARI</v>
          </cell>
          <cell r="AT6272">
            <v>1</v>
          </cell>
          <cell r="AU6272" t="str">
            <v>MANUEL YANAYACO</v>
          </cell>
          <cell r="AV6272" t="str">
            <v>#N/A</v>
          </cell>
          <cell r="AW6272" t="str">
            <v>#N/A</v>
          </cell>
          <cell r="AX6272" t="b">
            <v>1</v>
          </cell>
          <cell r="AY6272" t="b">
            <v>1</v>
          </cell>
        </row>
        <row r="6273">
          <cell r="B6273" t="str">
            <v>1390013643001</v>
          </cell>
          <cell r="C6273" t="str">
            <v>INDUSTRIA DE ENLATADOS ALIMENTICIOS CIA</v>
          </cell>
          <cell r="D6273">
            <v>213</v>
          </cell>
          <cell r="E6273">
            <v>21309</v>
          </cell>
          <cell r="F6273">
            <v>2130950</v>
          </cell>
          <cell r="G6273" t="str">
            <v>MANUFACTURA</v>
          </cell>
          <cell r="H6273" t="str">
            <v>MANUFACTURA</v>
          </cell>
          <cell r="J6273" t="str">
            <v>GRANDE EMPRESA</v>
          </cell>
          <cell r="K6273">
            <v>0</v>
          </cell>
          <cell r="L6273" t="str">
            <v>01Empresas Normales</v>
          </cell>
          <cell r="M6273">
            <v>41820</v>
          </cell>
          <cell r="N6273">
            <v>0.35416666666666669</v>
          </cell>
          <cell r="O6273" t="str">
            <v>R CASTRO</v>
          </cell>
          <cell r="P6273" t="str">
            <v>R CASTRO</v>
          </cell>
          <cell r="Q6273" t="str">
            <v>APLICATIVO WEB</v>
          </cell>
          <cell r="R6273" t="str">
            <v>APLICATIVO WEB</v>
          </cell>
          <cell r="S6273">
            <v>41821</v>
          </cell>
          <cell r="T6273">
            <v>0.375</v>
          </cell>
          <cell r="U6273" t="str">
            <v>PRE-018</v>
          </cell>
          <cell r="AE6273">
            <v>0</v>
          </cell>
          <cell r="AG6273">
            <v>0</v>
          </cell>
          <cell r="AN6273">
            <v>0</v>
          </cell>
          <cell r="AP6273">
            <v>12</v>
          </cell>
          <cell r="AQ6273" t="str">
            <v>RONALD CASTRO</v>
          </cell>
          <cell r="AR6273">
            <v>3</v>
          </cell>
          <cell r="AS6273" t="str">
            <v>CARLOS UYAGUARI</v>
          </cell>
          <cell r="AT6273">
            <v>1</v>
          </cell>
          <cell r="AU6273" t="str">
            <v>MANUEL YANAYACO</v>
          </cell>
          <cell r="AV6273" t="str">
            <v>1</v>
          </cell>
          <cell r="AW6273" t="str">
            <v>1390013643001</v>
          </cell>
          <cell r="AX6273" t="b">
            <v>0</v>
          </cell>
          <cell r="AY6273" t="b">
            <v>0</v>
          </cell>
        </row>
        <row r="6274">
          <cell r="B6274" t="str">
            <v>1390012949001</v>
          </cell>
          <cell r="C6274" t="str">
            <v>LA FABRIL S.A.</v>
          </cell>
          <cell r="D6274">
            <v>213</v>
          </cell>
          <cell r="E6274">
            <v>21309</v>
          </cell>
          <cell r="F6274">
            <v>2130950</v>
          </cell>
          <cell r="G6274" t="str">
            <v>MANUFACTURA</v>
          </cell>
          <cell r="H6274" t="str">
            <v>MANUFACTURA</v>
          </cell>
          <cell r="J6274" t="str">
            <v>GRANDE EMPRESA</v>
          </cell>
          <cell r="K6274">
            <v>0</v>
          </cell>
          <cell r="L6274" t="str">
            <v>01Empresas Normales</v>
          </cell>
          <cell r="M6274">
            <v>41837</v>
          </cell>
          <cell r="N6274">
            <v>0.37222222222222223</v>
          </cell>
          <cell r="O6274" t="str">
            <v>R CASTRO</v>
          </cell>
          <cell r="P6274" t="str">
            <v>R CASTRO</v>
          </cell>
          <cell r="Q6274" t="str">
            <v>APLICATIVO WEB</v>
          </cell>
          <cell r="R6274" t="str">
            <v>APLICATIVO WEB</v>
          </cell>
          <cell r="S6274">
            <v>41837</v>
          </cell>
          <cell r="T6274">
            <v>0.41388888888888886</v>
          </cell>
          <cell r="U6274" t="str">
            <v>PRE-027</v>
          </cell>
          <cell r="AE6274">
            <v>0</v>
          </cell>
          <cell r="AG6274">
            <v>0</v>
          </cell>
          <cell r="AN6274">
            <v>0</v>
          </cell>
          <cell r="AP6274">
            <v>12</v>
          </cell>
          <cell r="AQ6274" t="str">
            <v>RONALD CASTRO</v>
          </cell>
          <cell r="AR6274">
            <v>3</v>
          </cell>
          <cell r="AS6274" t="str">
            <v>CARLOS UYAGUARI</v>
          </cell>
          <cell r="AT6274">
            <v>1</v>
          </cell>
          <cell r="AU6274" t="str">
            <v>MANUEL YANAYACO</v>
          </cell>
          <cell r="AV6274" t="str">
            <v>1</v>
          </cell>
          <cell r="AW6274" t="str">
            <v>1390012949001</v>
          </cell>
          <cell r="AX6274" t="b">
            <v>0</v>
          </cell>
          <cell r="AY6274" t="b">
            <v>0</v>
          </cell>
        </row>
        <row r="6275">
          <cell r="B6275" t="str">
            <v>1390006841001</v>
          </cell>
          <cell r="C6275" t="str">
            <v>COMPANIA EMBOTELLADORA INDUSTRIAL LICORE</v>
          </cell>
          <cell r="D6275">
            <v>213</v>
          </cell>
          <cell r="E6275">
            <v>21301</v>
          </cell>
          <cell r="F6275">
            <v>2130150</v>
          </cell>
          <cell r="G6275" t="str">
            <v>MANUFACTURA</v>
          </cell>
          <cell r="H6275" t="str">
            <v>MANUFACTURA</v>
          </cell>
          <cell r="J6275" t="str">
            <v>GRANDE EMPRESA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 t="str">
            <v>S HOLGUIN</v>
          </cell>
          <cell r="P6275" t="str">
            <v>S HOLGUIN</v>
          </cell>
          <cell r="R6275">
            <v>0</v>
          </cell>
          <cell r="AE6275">
            <v>0</v>
          </cell>
          <cell r="AG6275">
            <v>0</v>
          </cell>
          <cell r="AN6275">
            <v>0</v>
          </cell>
          <cell r="AP6275">
            <v>9</v>
          </cell>
          <cell r="AQ6275" t="str">
            <v>SARAY HOLGUIN</v>
          </cell>
          <cell r="AR6275">
            <v>3</v>
          </cell>
          <cell r="AS6275" t="str">
            <v>CARLOS UYAGUARI</v>
          </cell>
          <cell r="AT6275">
            <v>6</v>
          </cell>
          <cell r="AU6275" t="str">
            <v>PAOLA PIHUAVE</v>
          </cell>
          <cell r="AV6275" t="str">
            <v>#N/A</v>
          </cell>
          <cell r="AW6275" t="str">
            <v>#N/A</v>
          </cell>
          <cell r="AX6275" t="b">
            <v>1</v>
          </cell>
          <cell r="AY6275" t="b">
            <v>1</v>
          </cell>
        </row>
        <row r="6276">
          <cell r="B6276" t="str">
            <v>1390005713001</v>
          </cell>
          <cell r="C6276" t="str">
            <v>INDUSTRIA ECUATORIANA PRODUCTORA DE ALIM</v>
          </cell>
          <cell r="D6276">
            <v>213</v>
          </cell>
          <cell r="E6276">
            <v>21308</v>
          </cell>
          <cell r="F6276">
            <v>2130850</v>
          </cell>
          <cell r="G6276" t="str">
            <v>MANUFACTURA</v>
          </cell>
          <cell r="H6276" t="str">
            <v>MANUFACTURA</v>
          </cell>
          <cell r="J6276" t="str">
            <v>GRANDE EMPRESA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 t="str">
            <v>R BONILLA</v>
          </cell>
          <cell r="P6276" t="str">
            <v>R BONILLA</v>
          </cell>
          <cell r="R6276">
            <v>0</v>
          </cell>
          <cell r="AE6276">
            <v>0</v>
          </cell>
          <cell r="AG6276">
            <v>0</v>
          </cell>
          <cell r="AN6276">
            <v>0</v>
          </cell>
          <cell r="AP6276">
            <v>13</v>
          </cell>
          <cell r="AQ6276" t="str">
            <v>ROBERT BONILLA</v>
          </cell>
          <cell r="AR6276">
            <v>4</v>
          </cell>
          <cell r="AS6276" t="str">
            <v>VERÓNICA MENÉNDEZ</v>
          </cell>
          <cell r="AT6276">
            <v>14</v>
          </cell>
          <cell r="AU6276" t="str">
            <v>CRITICO_14</v>
          </cell>
          <cell r="AV6276" t="str">
            <v>#N/A</v>
          </cell>
          <cell r="AW6276" t="str">
            <v>#N/A</v>
          </cell>
          <cell r="AX6276" t="b">
            <v>1</v>
          </cell>
          <cell r="AY6276" t="b">
            <v>1</v>
          </cell>
        </row>
        <row r="6277">
          <cell r="B6277" t="str">
            <v>1304692310001</v>
          </cell>
          <cell r="C6277" t="str">
            <v>ZAMBRANO ZAMBRANO DARWIN JAVIER</v>
          </cell>
          <cell r="D6277">
            <v>213</v>
          </cell>
          <cell r="E6277">
            <v>21308</v>
          </cell>
          <cell r="F6277">
            <v>2130850</v>
          </cell>
          <cell r="G6277" t="str">
            <v>SERVICIOS</v>
          </cell>
          <cell r="H6277" t="str">
            <v>SERVICIOS</v>
          </cell>
          <cell r="J6277" t="str">
            <v>MEDIANA EMPRESA B</v>
          </cell>
          <cell r="K6277">
            <v>0</v>
          </cell>
          <cell r="L6277" t="str">
            <v>01Empresas Normales</v>
          </cell>
          <cell r="M6277">
            <v>41835</v>
          </cell>
          <cell r="N6277">
            <v>0.68055555555555558</v>
          </cell>
          <cell r="O6277" t="str">
            <v>R BONILLA</v>
          </cell>
          <cell r="P6277" t="str">
            <v>R BONILLA</v>
          </cell>
          <cell r="Q6277" t="str">
            <v>R BONILLA</v>
          </cell>
          <cell r="R6277" t="str">
            <v>PAPEL</v>
          </cell>
          <cell r="S6277">
            <v>41835</v>
          </cell>
          <cell r="T6277">
            <v>0.72916666666666663</v>
          </cell>
          <cell r="U6277" t="str">
            <v>PRE-026</v>
          </cell>
          <cell r="V6277">
            <v>41836</v>
          </cell>
          <cell r="W6277">
            <v>0.42708333333333331</v>
          </cell>
          <cell r="AC6277">
            <v>41837</v>
          </cell>
          <cell r="AD6277">
            <v>0.74305555555555558</v>
          </cell>
          <cell r="AE6277" t="str">
            <v>MMORAN</v>
          </cell>
          <cell r="AF6277">
            <v>35</v>
          </cell>
          <cell r="AG6277">
            <v>0</v>
          </cell>
          <cell r="AN6277">
            <v>0</v>
          </cell>
          <cell r="AP6277">
            <v>13</v>
          </cell>
          <cell r="AQ6277" t="str">
            <v>ROBERT BONILLA</v>
          </cell>
          <cell r="AR6277">
            <v>4</v>
          </cell>
          <cell r="AS6277" t="str">
            <v>VERÓNICA MENÉNDEZ</v>
          </cell>
          <cell r="AT6277">
            <v>14</v>
          </cell>
          <cell r="AU6277" t="str">
            <v>CRITICO_14</v>
          </cell>
          <cell r="AV6277" t="str">
            <v>#N/A</v>
          </cell>
          <cell r="AW6277" t="str">
            <v>#N/A</v>
          </cell>
          <cell r="AX6277" t="b">
            <v>0</v>
          </cell>
          <cell r="AY6277" t="b">
            <v>0</v>
          </cell>
        </row>
        <row r="6278">
          <cell r="B6278" t="str">
            <v>1303700619001</v>
          </cell>
          <cell r="C6278" t="str">
            <v>GARCIA CASANOVA ANGEL FREDY</v>
          </cell>
          <cell r="D6278">
            <v>213</v>
          </cell>
          <cell r="E6278">
            <v>21301</v>
          </cell>
          <cell r="F6278">
            <v>2130151</v>
          </cell>
          <cell r="G6278" t="str">
            <v>MANUFACTURA</v>
          </cell>
          <cell r="H6278" t="str">
            <v>MANUFACTURA</v>
          </cell>
          <cell r="J6278" t="str">
            <v>PEQUEÑA EMPRESA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 t="str">
            <v>N MOREIRA ALAVA</v>
          </cell>
          <cell r="P6278" t="str">
            <v>N MOREIRA ALAVA</v>
          </cell>
          <cell r="R6278">
            <v>0</v>
          </cell>
          <cell r="AE6278">
            <v>0</v>
          </cell>
          <cell r="AG6278">
            <v>0</v>
          </cell>
          <cell r="AN6278">
            <v>0</v>
          </cell>
          <cell r="AP6278">
            <v>10</v>
          </cell>
          <cell r="AQ6278" t="str">
            <v>NESTOR MOREIRA</v>
          </cell>
          <cell r="AR6278">
            <v>3</v>
          </cell>
          <cell r="AS6278" t="str">
            <v>CARLOS UYAGUARI</v>
          </cell>
          <cell r="AT6278">
            <v>7</v>
          </cell>
          <cell r="AU6278" t="str">
            <v>LINDA TUTIVEN</v>
          </cell>
          <cell r="AV6278" t="str">
            <v>#N/A</v>
          </cell>
          <cell r="AW6278" t="str">
            <v>#N/A</v>
          </cell>
          <cell r="AX6278" t="b">
            <v>1</v>
          </cell>
          <cell r="AY6278" t="b">
            <v>1</v>
          </cell>
        </row>
        <row r="6279">
          <cell r="B6279" t="str">
            <v>1303174021001</v>
          </cell>
          <cell r="C6279" t="str">
            <v>BRAVO MENDOZA LUIS FELIPE</v>
          </cell>
          <cell r="D6279">
            <v>209</v>
          </cell>
          <cell r="E6279">
            <v>20901</v>
          </cell>
          <cell r="F6279">
            <v>2090150</v>
          </cell>
          <cell r="G6279" t="str">
            <v>SERVICIOS</v>
          </cell>
          <cell r="H6279" t="str">
            <v>SERVICIOS</v>
          </cell>
          <cell r="J6279" t="str">
            <v>PEQUEÑA EMPRESA</v>
          </cell>
          <cell r="K6279">
            <v>0</v>
          </cell>
          <cell r="L6279">
            <v>0</v>
          </cell>
          <cell r="M6279">
            <v>0</v>
          </cell>
          <cell r="N6279">
            <v>0</v>
          </cell>
          <cell r="O6279" t="str">
            <v>N CUENCA</v>
          </cell>
          <cell r="P6279" t="str">
            <v>N CUENCA</v>
          </cell>
          <cell r="R6279">
            <v>0</v>
          </cell>
          <cell r="AE6279">
            <v>0</v>
          </cell>
          <cell r="AG6279">
            <v>0</v>
          </cell>
          <cell r="AN6279">
            <v>0</v>
          </cell>
          <cell r="AP6279">
            <v>23</v>
          </cell>
          <cell r="AQ6279" t="str">
            <v>NATALIA CUENCA</v>
          </cell>
          <cell r="AR6279">
            <v>6</v>
          </cell>
          <cell r="AS6279" t="str">
            <v>NELSON BELTRAN</v>
          </cell>
          <cell r="AT6279">
            <v>4</v>
          </cell>
          <cell r="AU6279" t="str">
            <v>JENNY JORDAN</v>
          </cell>
          <cell r="AV6279" t="str">
            <v>#N/A</v>
          </cell>
          <cell r="AW6279" t="str">
            <v>#N/A</v>
          </cell>
          <cell r="AX6279" t="b">
            <v>1</v>
          </cell>
          <cell r="AY6279" t="b">
            <v>1</v>
          </cell>
        </row>
        <row r="6280">
          <cell r="B6280" t="str">
            <v>1301868335001</v>
          </cell>
          <cell r="C6280" t="str">
            <v>VELEZ ORTIZ JIMMY MARCELO</v>
          </cell>
          <cell r="D6280">
            <v>213</v>
          </cell>
          <cell r="E6280">
            <v>21301</v>
          </cell>
          <cell r="F6280">
            <v>2130150</v>
          </cell>
          <cell r="G6280" t="str">
            <v>SERVICIOS</v>
          </cell>
          <cell r="H6280" t="str">
            <v>SERVICIOS</v>
          </cell>
          <cell r="J6280" t="str">
            <v>MEDIANA EMPRESA B</v>
          </cell>
          <cell r="K6280">
            <v>0</v>
          </cell>
          <cell r="L6280">
            <v>0</v>
          </cell>
          <cell r="M6280">
            <v>0</v>
          </cell>
          <cell r="N6280">
            <v>0</v>
          </cell>
          <cell r="O6280" t="str">
            <v>N MOREIRA ALAVA</v>
          </cell>
          <cell r="P6280" t="str">
            <v>N MOREIRA ALAVA</v>
          </cell>
          <cell r="R6280">
            <v>0</v>
          </cell>
          <cell r="AE6280">
            <v>0</v>
          </cell>
          <cell r="AG6280">
            <v>0</v>
          </cell>
          <cell r="AN6280">
            <v>0</v>
          </cell>
          <cell r="AP6280">
            <v>10</v>
          </cell>
          <cell r="AQ6280" t="str">
            <v>NESTOR MOREIRA</v>
          </cell>
          <cell r="AR6280">
            <v>3</v>
          </cell>
          <cell r="AS6280" t="str">
            <v>CARLOS UYAGUARI</v>
          </cell>
          <cell r="AT6280">
            <v>7</v>
          </cell>
          <cell r="AU6280" t="str">
            <v>LINDA TUTIVEN</v>
          </cell>
          <cell r="AV6280" t="str">
            <v>#N/A</v>
          </cell>
          <cell r="AW6280" t="str">
            <v>#N/A</v>
          </cell>
          <cell r="AX6280" t="b">
            <v>1</v>
          </cell>
          <cell r="AY6280" t="b">
            <v>1</v>
          </cell>
        </row>
        <row r="6281">
          <cell r="B6281" t="str">
            <v>1301249411001</v>
          </cell>
          <cell r="C6281" t="str">
            <v>MUÑOZ MOREIRA RAMON BENEDICTO</v>
          </cell>
          <cell r="D6281">
            <v>213</v>
          </cell>
          <cell r="E6281">
            <v>21301</v>
          </cell>
          <cell r="F6281">
            <v>2130150</v>
          </cell>
          <cell r="G6281" t="str">
            <v>SERVICIOS</v>
          </cell>
          <cell r="H6281" t="str">
            <v>SERVICIOS</v>
          </cell>
          <cell r="J6281" t="str">
            <v>MEDIANA EMPRESA B</v>
          </cell>
          <cell r="K6281">
            <v>0</v>
          </cell>
          <cell r="L6281" t="str">
            <v>01Empresas Normales</v>
          </cell>
          <cell r="M6281">
            <v>41796</v>
          </cell>
          <cell r="N6281">
            <v>0.64236111111111116</v>
          </cell>
          <cell r="O6281" t="str">
            <v>N MOREIRA ALAVA</v>
          </cell>
          <cell r="P6281" t="str">
            <v>N MOREIRA ALAVA</v>
          </cell>
          <cell r="Q6281" t="str">
            <v>APLICATIVO WEB</v>
          </cell>
          <cell r="R6281" t="str">
            <v>APLICATIVO WEB</v>
          </cell>
          <cell r="X6281">
            <v>41813</v>
          </cell>
          <cell r="Y6281">
            <v>0.35416666666666669</v>
          </cell>
          <cell r="Z6281" t="str">
            <v>RE-002</v>
          </cell>
          <cell r="AA6281">
            <v>0</v>
          </cell>
          <cell r="AB6281">
            <v>0</v>
          </cell>
          <cell r="AC6281">
            <v>41796</v>
          </cell>
          <cell r="AD6281">
            <v>0.8125</v>
          </cell>
          <cell r="AE6281" t="str">
            <v>MMORAN</v>
          </cell>
          <cell r="AF6281">
            <v>11</v>
          </cell>
          <cell r="AG6281">
            <v>0</v>
          </cell>
          <cell r="AN6281">
            <v>0</v>
          </cell>
          <cell r="AP6281">
            <v>10</v>
          </cell>
          <cell r="AQ6281" t="str">
            <v>NESTOR MOREIRA</v>
          </cell>
          <cell r="AR6281">
            <v>3</v>
          </cell>
          <cell r="AS6281" t="str">
            <v>CARLOS UYAGUARI</v>
          </cell>
          <cell r="AT6281">
            <v>7</v>
          </cell>
          <cell r="AU6281" t="str">
            <v>LINDA TUTIVEN</v>
          </cell>
          <cell r="AV6281" t="str">
            <v>#N/A</v>
          </cell>
          <cell r="AW6281" t="str">
            <v>#N/A</v>
          </cell>
          <cell r="AX6281" t="b">
            <v>0</v>
          </cell>
          <cell r="AY6281" t="b">
            <v>0</v>
          </cell>
        </row>
        <row r="6282">
          <cell r="B6282" t="str">
            <v>1300153499001</v>
          </cell>
          <cell r="C6282" t="str">
            <v>NOTTBOHM EDELMANN HANS JUERGEN</v>
          </cell>
          <cell r="D6282">
            <v>213</v>
          </cell>
          <cell r="E6282">
            <v>21308</v>
          </cell>
          <cell r="F6282">
            <v>2130850</v>
          </cell>
          <cell r="G6282" t="str">
            <v>MANUFACTURA</v>
          </cell>
          <cell r="H6282" t="str">
            <v>MANUFACTURA</v>
          </cell>
          <cell r="J6282" t="str">
            <v>GRANDE EMPRESA</v>
          </cell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 t="str">
            <v>R BONILLA</v>
          </cell>
          <cell r="P6282" t="str">
            <v>R BONILLA</v>
          </cell>
          <cell r="R6282">
            <v>0</v>
          </cell>
          <cell r="AE6282">
            <v>0</v>
          </cell>
          <cell r="AG6282">
            <v>0</v>
          </cell>
          <cell r="AN6282">
            <v>0</v>
          </cell>
          <cell r="AP6282">
            <v>13</v>
          </cell>
          <cell r="AQ6282" t="str">
            <v>ROBERT BONILLA</v>
          </cell>
          <cell r="AR6282">
            <v>4</v>
          </cell>
          <cell r="AS6282" t="str">
            <v>VERÓNICA MENÉNDEZ</v>
          </cell>
          <cell r="AT6282">
            <v>14</v>
          </cell>
          <cell r="AU6282" t="str">
            <v>CRITICO_14</v>
          </cell>
          <cell r="AV6282" t="str">
            <v>#N/A</v>
          </cell>
          <cell r="AW6282" t="str">
            <v>#N/A</v>
          </cell>
          <cell r="AX6282" t="b">
            <v>1</v>
          </cell>
          <cell r="AY6282" t="b">
            <v>1</v>
          </cell>
        </row>
        <row r="6283">
          <cell r="B6283" t="str">
            <v>1291740436001</v>
          </cell>
          <cell r="C6283" t="str">
            <v>CLINICA BAÃ‘OS DE MORA CIA. LTDA. CLIBAMO</v>
          </cell>
          <cell r="D6283">
            <v>212</v>
          </cell>
          <cell r="E6283">
            <v>21207</v>
          </cell>
          <cell r="F6283">
            <v>2120750</v>
          </cell>
          <cell r="G6283" t="str">
            <v>SERVICIOS</v>
          </cell>
          <cell r="H6283" t="str">
            <v>SERVICIOS</v>
          </cell>
          <cell r="J6283" t="str">
            <v>PEQUEÑA EMPRESA</v>
          </cell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 t="str">
            <v>L BONILLA</v>
          </cell>
          <cell r="P6283" t="str">
            <v>L BONILLA</v>
          </cell>
          <cell r="R6283">
            <v>0</v>
          </cell>
          <cell r="AE6283">
            <v>0</v>
          </cell>
          <cell r="AG6283">
            <v>0</v>
          </cell>
          <cell r="AN6283">
            <v>0</v>
          </cell>
          <cell r="AP6283">
            <v>7</v>
          </cell>
          <cell r="AQ6283" t="str">
            <v>LUIS BONILLA</v>
          </cell>
          <cell r="AR6283">
            <v>2</v>
          </cell>
          <cell r="AS6283" t="str">
            <v>OSCAR RIPALDA</v>
          </cell>
          <cell r="AT6283">
            <v>5</v>
          </cell>
          <cell r="AU6283" t="str">
            <v>JEAN CARLOS MORAN</v>
          </cell>
          <cell r="AV6283" t="str">
            <v>#N/A</v>
          </cell>
          <cell r="AW6283" t="str">
            <v>#N/A</v>
          </cell>
          <cell r="AX6283" t="b">
            <v>1</v>
          </cell>
          <cell r="AY6283" t="b">
            <v>1</v>
          </cell>
        </row>
        <row r="6284">
          <cell r="B6284" t="str">
            <v>1291724996001</v>
          </cell>
          <cell r="C6284" t="str">
            <v>COMPAÃ‘IA DE TRANSPORTE PESADO CIUDAD DE VALENCIA S.A. CONTR</v>
          </cell>
          <cell r="D6284">
            <v>212</v>
          </cell>
          <cell r="E6284">
            <v>21211</v>
          </cell>
          <cell r="F6284">
            <v>2121150</v>
          </cell>
          <cell r="G6284" t="str">
            <v>SERVICIOS</v>
          </cell>
          <cell r="H6284" t="str">
            <v>SERVICIOS</v>
          </cell>
          <cell r="J6284" t="str">
            <v>PEQUEÑA EMPRESA</v>
          </cell>
          <cell r="K6284">
            <v>0</v>
          </cell>
          <cell r="L6284">
            <v>0</v>
          </cell>
          <cell r="M6284">
            <v>0</v>
          </cell>
          <cell r="N6284">
            <v>0</v>
          </cell>
          <cell r="O6284" t="str">
            <v>L BONILLA</v>
          </cell>
          <cell r="P6284" t="str">
            <v>L BONILLA</v>
          </cell>
          <cell r="R6284">
            <v>0</v>
          </cell>
          <cell r="AE6284">
            <v>0</v>
          </cell>
          <cell r="AG6284">
            <v>0</v>
          </cell>
          <cell r="AN6284">
            <v>0</v>
          </cell>
          <cell r="AP6284">
            <v>7</v>
          </cell>
          <cell r="AQ6284" t="str">
            <v>LUIS BONILLA</v>
          </cell>
          <cell r="AR6284">
            <v>2</v>
          </cell>
          <cell r="AS6284" t="str">
            <v>OSCAR RIPALDA</v>
          </cell>
          <cell r="AT6284">
            <v>5</v>
          </cell>
          <cell r="AU6284" t="str">
            <v>JEAN CARLOS MORAN</v>
          </cell>
          <cell r="AV6284" t="str">
            <v>#N/A</v>
          </cell>
          <cell r="AW6284" t="str">
            <v>#N/A</v>
          </cell>
          <cell r="AX6284" t="b">
            <v>1</v>
          </cell>
          <cell r="AY6284" t="b">
            <v>1</v>
          </cell>
        </row>
        <row r="6285">
          <cell r="B6285" t="str">
            <v>1291712203001</v>
          </cell>
          <cell r="C6285" t="str">
            <v>COMITE DE LA UNIDAD DE HEMODIALISIS DE L</v>
          </cell>
          <cell r="D6285">
            <v>212</v>
          </cell>
          <cell r="E6285">
            <v>21201</v>
          </cell>
          <cell r="F6285">
            <v>2120102</v>
          </cell>
          <cell r="G6285" t="str">
            <v>SERVICIOS</v>
          </cell>
          <cell r="H6285" t="str">
            <v>SERVICIOS</v>
          </cell>
          <cell r="J6285" t="str">
            <v>MEDIANA EMPRESA B</v>
          </cell>
          <cell r="K6285">
            <v>0</v>
          </cell>
          <cell r="L6285" t="str">
            <v>01Empresas Normales</v>
          </cell>
          <cell r="M6285">
            <v>41808</v>
          </cell>
          <cell r="N6285">
            <v>0.70833333333333337</v>
          </cell>
          <cell r="O6285" t="str">
            <v>R JOSE</v>
          </cell>
          <cell r="P6285" t="str">
            <v>R JOSE</v>
          </cell>
          <cell r="Q6285" t="str">
            <v>EMPRESA</v>
          </cell>
          <cell r="R6285" t="str">
            <v>PAPEL</v>
          </cell>
          <cell r="S6285">
            <v>41809</v>
          </cell>
          <cell r="T6285">
            <v>0.375</v>
          </cell>
          <cell r="U6285" t="str">
            <v>PRE-006</v>
          </cell>
          <cell r="AE6285">
            <v>0</v>
          </cell>
          <cell r="AG6285">
            <v>0</v>
          </cell>
          <cell r="AK6285" t="str">
            <v>RECIBIDO DE KARINA BAJAÑA.  LEGO EN VALIJA</v>
          </cell>
          <cell r="AN6285">
            <v>0</v>
          </cell>
          <cell r="AP6285">
            <v>6</v>
          </cell>
          <cell r="AQ6285" t="str">
            <v>RONALD JOSÉ</v>
          </cell>
          <cell r="AR6285">
            <v>2</v>
          </cell>
          <cell r="AS6285" t="str">
            <v>OSCAR RIPALDA</v>
          </cell>
          <cell r="AT6285">
            <v>16</v>
          </cell>
          <cell r="AU6285" t="str">
            <v>CRITICO_16</v>
          </cell>
          <cell r="AV6285" t="str">
            <v>#N/A</v>
          </cell>
          <cell r="AW6285" t="str">
            <v>#N/A</v>
          </cell>
          <cell r="AX6285" t="b">
            <v>0</v>
          </cell>
          <cell r="AY6285" t="b">
            <v>0</v>
          </cell>
        </row>
        <row r="6286">
          <cell r="B6286" t="str">
            <v>1291710359001</v>
          </cell>
          <cell r="C6286" t="str">
            <v>ORIENTAL INDUSTRIA ALIMENTICIA ''O.I.A.'</v>
          </cell>
          <cell r="D6286">
            <v>212</v>
          </cell>
          <cell r="E6286">
            <v>21205</v>
          </cell>
          <cell r="F6286">
            <v>2120550</v>
          </cell>
          <cell r="G6286" t="str">
            <v>MANUFACTURA</v>
          </cell>
          <cell r="H6286" t="str">
            <v>MANUFACTURA</v>
          </cell>
          <cell r="J6286" t="str">
            <v>GRANDE EMPRESA</v>
          </cell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 t="str">
            <v>R BRAVO</v>
          </cell>
          <cell r="P6286" t="str">
            <v>R BRAVO</v>
          </cell>
          <cell r="R6286">
            <v>0</v>
          </cell>
          <cell r="AE6286">
            <v>0</v>
          </cell>
          <cell r="AG6286">
            <v>0</v>
          </cell>
          <cell r="AN6286">
            <v>0</v>
          </cell>
          <cell r="AP6286">
            <v>5</v>
          </cell>
          <cell r="AQ6286" t="str">
            <v>ROSA BRAVO</v>
          </cell>
          <cell r="AR6286">
            <v>2</v>
          </cell>
          <cell r="AS6286" t="str">
            <v>OSCAR RIPALDA</v>
          </cell>
          <cell r="AT6286">
            <v>16</v>
          </cell>
          <cell r="AU6286" t="str">
            <v>CRITICO_16</v>
          </cell>
          <cell r="AV6286" t="str">
            <v>#N/A</v>
          </cell>
          <cell r="AW6286" t="str">
            <v>#N/A</v>
          </cell>
          <cell r="AX6286" t="b">
            <v>1</v>
          </cell>
          <cell r="AY6286" t="b">
            <v>1</v>
          </cell>
        </row>
        <row r="6287">
          <cell r="B6287" t="str">
            <v>1290050320001</v>
          </cell>
          <cell r="C6287" t="str">
            <v>ECUAVEGETAL SA</v>
          </cell>
          <cell r="D6287">
            <v>212</v>
          </cell>
          <cell r="E6287">
            <v>21201</v>
          </cell>
          <cell r="F6287">
            <v>2120150</v>
          </cell>
          <cell r="G6287" t="str">
            <v>MANUFACTURA</v>
          </cell>
          <cell r="H6287" t="str">
            <v>MANUFACTURA</v>
          </cell>
          <cell r="J6287" t="str">
            <v>GRANDE EMPRESA</v>
          </cell>
          <cell r="K6287">
            <v>0</v>
          </cell>
          <cell r="L6287" t="str">
            <v>01Empresas Normales</v>
          </cell>
          <cell r="M6287">
            <v>41808</v>
          </cell>
          <cell r="N6287">
            <v>0.375</v>
          </cell>
          <cell r="O6287" t="str">
            <v>R JOSE</v>
          </cell>
          <cell r="P6287" t="str">
            <v>R JOSE</v>
          </cell>
          <cell r="Q6287" t="str">
            <v>APLICATIVO WEB</v>
          </cell>
          <cell r="R6287" t="str">
            <v>APLICATIVO WEB</v>
          </cell>
          <cell r="S6287">
            <v>41808</v>
          </cell>
          <cell r="T6287">
            <v>0.44791666666666669</v>
          </cell>
          <cell r="U6287" t="str">
            <v>PRE-005</v>
          </cell>
          <cell r="AE6287">
            <v>0</v>
          </cell>
          <cell r="AG6287">
            <v>0</v>
          </cell>
          <cell r="AN6287">
            <v>0</v>
          </cell>
          <cell r="AP6287">
            <v>6</v>
          </cell>
          <cell r="AQ6287" t="str">
            <v>RONALD JOSÉ</v>
          </cell>
          <cell r="AR6287">
            <v>2</v>
          </cell>
          <cell r="AS6287" t="str">
            <v>OSCAR RIPALDA</v>
          </cell>
          <cell r="AT6287">
            <v>16</v>
          </cell>
          <cell r="AU6287" t="str">
            <v>CRITICO_16</v>
          </cell>
          <cell r="AV6287" t="str">
            <v>1</v>
          </cell>
          <cell r="AW6287" t="str">
            <v>1290050320001</v>
          </cell>
          <cell r="AX6287" t="b">
            <v>0</v>
          </cell>
          <cell r="AY6287" t="b">
            <v>0</v>
          </cell>
        </row>
        <row r="6288">
          <cell r="B6288" t="str">
            <v>1290029526001</v>
          </cell>
          <cell r="C6288" t="str">
            <v>COOPERATIVA DE TRANSPORTES FLOTA INTERPROVINCIAL FLUMINENSE</v>
          </cell>
          <cell r="D6288">
            <v>212</v>
          </cell>
          <cell r="E6288">
            <v>21208</v>
          </cell>
          <cell r="F6288">
            <v>2120850</v>
          </cell>
          <cell r="G6288" t="str">
            <v>SERVICIOS</v>
          </cell>
          <cell r="H6288" t="str">
            <v>SERVICIOS</v>
          </cell>
          <cell r="J6288" t="str">
            <v>PEQUEÑA EMPRESA</v>
          </cell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 t="str">
            <v>R JOSE</v>
          </cell>
          <cell r="P6288" t="str">
            <v>R JOSE</v>
          </cell>
          <cell r="R6288">
            <v>0</v>
          </cell>
          <cell r="AE6288">
            <v>0</v>
          </cell>
          <cell r="AG6288">
            <v>0</v>
          </cell>
          <cell r="AN6288">
            <v>0</v>
          </cell>
          <cell r="AP6288">
            <v>6</v>
          </cell>
          <cell r="AQ6288" t="str">
            <v>RONALD JOSÉ</v>
          </cell>
          <cell r="AR6288">
            <v>2</v>
          </cell>
          <cell r="AS6288" t="str">
            <v>OSCAR RIPALDA</v>
          </cell>
          <cell r="AT6288">
            <v>16</v>
          </cell>
          <cell r="AU6288" t="str">
            <v>CRITICO_16</v>
          </cell>
          <cell r="AV6288" t="str">
            <v>#N/A</v>
          </cell>
          <cell r="AW6288" t="str">
            <v>#N/A</v>
          </cell>
          <cell r="AX6288" t="b">
            <v>1</v>
          </cell>
          <cell r="AY6288" t="b">
            <v>1</v>
          </cell>
        </row>
        <row r="6289">
          <cell r="B6289" t="str">
            <v>1290003616001</v>
          </cell>
          <cell r="C6289" t="str">
            <v>LA FAMILIAR SOCIEDAD ANONIMA</v>
          </cell>
          <cell r="D6289">
            <v>212</v>
          </cell>
          <cell r="E6289">
            <v>21201</v>
          </cell>
          <cell r="F6289">
            <v>2120154</v>
          </cell>
          <cell r="G6289" t="str">
            <v>MANUFACTURA</v>
          </cell>
          <cell r="H6289" t="str">
            <v>MANUFACTURA</v>
          </cell>
          <cell r="J6289" t="str">
            <v>GRANDE EMPRESA</v>
          </cell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 t="str">
            <v>R JOSE</v>
          </cell>
          <cell r="P6289" t="str">
            <v>R JOSE</v>
          </cell>
          <cell r="R6289">
            <v>0</v>
          </cell>
          <cell r="AE6289">
            <v>0</v>
          </cell>
          <cell r="AG6289">
            <v>0</v>
          </cell>
          <cell r="AN6289">
            <v>0</v>
          </cell>
          <cell r="AP6289">
            <v>6</v>
          </cell>
          <cell r="AQ6289" t="str">
            <v>RONALD JOSÉ</v>
          </cell>
          <cell r="AR6289">
            <v>2</v>
          </cell>
          <cell r="AS6289" t="str">
            <v>OSCAR RIPALDA</v>
          </cell>
          <cell r="AT6289">
            <v>16</v>
          </cell>
          <cell r="AU6289" t="str">
            <v>CRITICO_16</v>
          </cell>
          <cell r="AV6289" t="str">
            <v>#N/A</v>
          </cell>
          <cell r="AW6289" t="str">
            <v>#N/A</v>
          </cell>
          <cell r="AX6289" t="b">
            <v>1</v>
          </cell>
          <cell r="AY6289" t="b">
            <v>1</v>
          </cell>
        </row>
        <row r="6290">
          <cell r="B6290" t="str">
            <v>1203030554001</v>
          </cell>
          <cell r="C6290" t="str">
            <v>CORREA VILLOTA EUNICE DE JESUS</v>
          </cell>
          <cell r="D6290">
            <v>212</v>
          </cell>
          <cell r="E6290">
            <v>21210</v>
          </cell>
          <cell r="F6290">
            <v>2121051</v>
          </cell>
          <cell r="G6290" t="str">
            <v>SERVICIOS</v>
          </cell>
          <cell r="H6290" t="str">
            <v>SERVICIOS</v>
          </cell>
          <cell r="J6290" t="str">
            <v>PEQUEÑA EMPRESA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 t="str">
            <v>L BONILLA</v>
          </cell>
          <cell r="P6290" t="str">
            <v>L BONILLA</v>
          </cell>
          <cell r="R6290">
            <v>0</v>
          </cell>
          <cell r="AE6290">
            <v>0</v>
          </cell>
          <cell r="AG6290">
            <v>0</v>
          </cell>
          <cell r="AN6290">
            <v>0</v>
          </cell>
          <cell r="AP6290">
            <v>7</v>
          </cell>
          <cell r="AQ6290" t="str">
            <v>LUIS BONILLA</v>
          </cell>
          <cell r="AR6290">
            <v>2</v>
          </cell>
          <cell r="AS6290" t="str">
            <v>OSCAR RIPALDA</v>
          </cell>
          <cell r="AT6290">
            <v>5</v>
          </cell>
          <cell r="AU6290" t="str">
            <v>JEAN CARLOS MORAN</v>
          </cell>
          <cell r="AV6290" t="str">
            <v>#N/A</v>
          </cell>
          <cell r="AW6290" t="str">
            <v>#N/A</v>
          </cell>
          <cell r="AX6290" t="b">
            <v>1</v>
          </cell>
          <cell r="AY6290" t="b">
            <v>1</v>
          </cell>
        </row>
        <row r="6291">
          <cell r="B6291" t="str">
            <v>1203016231001</v>
          </cell>
          <cell r="C6291" t="str">
            <v>INTRIAGO ALCIVAR JANETH JACQUELINE</v>
          </cell>
          <cell r="D6291">
            <v>212</v>
          </cell>
          <cell r="E6291">
            <v>21205</v>
          </cell>
          <cell r="F6291">
            <v>2120550</v>
          </cell>
          <cell r="G6291" t="str">
            <v>MANUFACTURA</v>
          </cell>
          <cell r="H6291" t="str">
            <v>MANUFACTURA</v>
          </cell>
          <cell r="J6291" t="str">
            <v>MEDIANA EMPRESA B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 t="str">
            <v>L BONILLA</v>
          </cell>
          <cell r="P6291" t="str">
            <v>L BONILLA</v>
          </cell>
          <cell r="R6291">
            <v>0</v>
          </cell>
          <cell r="AE6291">
            <v>0</v>
          </cell>
          <cell r="AG6291">
            <v>0</v>
          </cell>
          <cell r="AN6291">
            <v>0</v>
          </cell>
          <cell r="AP6291">
            <v>7</v>
          </cell>
          <cell r="AQ6291" t="str">
            <v>LUIS BONILLA</v>
          </cell>
          <cell r="AR6291">
            <v>2</v>
          </cell>
          <cell r="AS6291" t="str">
            <v>OSCAR RIPALDA</v>
          </cell>
          <cell r="AT6291">
            <v>5</v>
          </cell>
          <cell r="AU6291" t="str">
            <v>JEAN CARLOS MORAN</v>
          </cell>
          <cell r="AV6291" t="str">
            <v>#N/A</v>
          </cell>
          <cell r="AW6291" t="str">
            <v>#N/A</v>
          </cell>
          <cell r="AX6291" t="b">
            <v>1</v>
          </cell>
          <cell r="AY6291" t="b">
            <v>1</v>
          </cell>
        </row>
        <row r="6292">
          <cell r="B6292" t="str">
            <v>0992731516001</v>
          </cell>
          <cell r="C6292" t="str">
            <v>ROSEMEDEC S.A.</v>
          </cell>
          <cell r="D6292">
            <v>209</v>
          </cell>
          <cell r="E6292">
            <v>20901</v>
          </cell>
          <cell r="F6292">
            <v>2090150</v>
          </cell>
          <cell r="G6292" t="str">
            <v>SERVICIOS</v>
          </cell>
          <cell r="H6292" t="str">
            <v>SERVICIOS</v>
          </cell>
          <cell r="J6292" t="str">
            <v>PEQUEÑA EMPRESA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 t="str">
            <v>R CUCALON</v>
          </cell>
          <cell r="P6292" t="str">
            <v>R CUCALON</v>
          </cell>
          <cell r="R6292">
            <v>0</v>
          </cell>
          <cell r="AE6292">
            <v>0</v>
          </cell>
          <cell r="AG6292">
            <v>0</v>
          </cell>
          <cell r="AN6292">
            <v>0</v>
          </cell>
          <cell r="AP6292">
            <v>16</v>
          </cell>
          <cell r="AQ6292" t="str">
            <v>RICARDO CUCALON</v>
          </cell>
          <cell r="AR6292">
            <v>4</v>
          </cell>
          <cell r="AS6292" t="str">
            <v>VERÓNICA MENÉNDEZ</v>
          </cell>
          <cell r="AT6292">
            <v>11</v>
          </cell>
          <cell r="AU6292" t="str">
            <v>ARACELY CAMPOZANO</v>
          </cell>
          <cell r="AV6292" t="str">
            <v>#N/A</v>
          </cell>
          <cell r="AW6292" t="str">
            <v>#N/A</v>
          </cell>
          <cell r="AX6292" t="b">
            <v>1</v>
          </cell>
          <cell r="AY6292" t="b">
            <v>1</v>
          </cell>
        </row>
        <row r="6293">
          <cell r="B6293" t="str">
            <v>0992728949001</v>
          </cell>
          <cell r="C6293" t="str">
            <v>CONSORCIO ING. CARLOS MOROCHO DUQUE Y CM CONSTRUCCIONES</v>
          </cell>
          <cell r="D6293">
            <v>224</v>
          </cell>
          <cell r="E6293">
            <v>22402</v>
          </cell>
          <cell r="F6293">
            <v>2240250</v>
          </cell>
          <cell r="G6293" t="str">
            <v>SERVICIOS</v>
          </cell>
          <cell r="H6293" t="str">
            <v>SERVICIOS</v>
          </cell>
          <cell r="J6293" t="str">
            <v>MEDIANA EMPRESA B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 t="str">
            <v>V CHAVARRIA</v>
          </cell>
          <cell r="P6293" t="str">
            <v>V CHAVARRIA</v>
          </cell>
          <cell r="R6293">
            <v>0</v>
          </cell>
          <cell r="AE6293">
            <v>0</v>
          </cell>
          <cell r="AG6293">
            <v>0</v>
          </cell>
          <cell r="AN6293">
            <v>0</v>
          </cell>
          <cell r="AP6293">
            <v>3</v>
          </cell>
          <cell r="AQ6293" t="str">
            <v>VANESSA CHAVARRIA</v>
          </cell>
          <cell r="AR6293">
            <v>1</v>
          </cell>
          <cell r="AS6293" t="str">
            <v>VIRGINIA ROMERO</v>
          </cell>
          <cell r="AT6293">
            <v>2</v>
          </cell>
          <cell r="AU6293" t="str">
            <v>JOHANNA ALBAN</v>
          </cell>
          <cell r="AV6293" t="str">
            <v>#N/A</v>
          </cell>
          <cell r="AW6293" t="str">
            <v>#N/A</v>
          </cell>
          <cell r="AX6293" t="b">
            <v>1</v>
          </cell>
          <cell r="AY6293" t="b">
            <v>1</v>
          </cell>
        </row>
        <row r="6294">
          <cell r="B6294" t="str">
            <v>0992719419001</v>
          </cell>
          <cell r="C6294" t="str">
            <v>HIPERSOLSA S.A.</v>
          </cell>
          <cell r="D6294">
            <v>209</v>
          </cell>
          <cell r="E6294">
            <v>20901</v>
          </cell>
          <cell r="F6294">
            <v>2090150</v>
          </cell>
          <cell r="G6294" t="str">
            <v>SERVICIOS</v>
          </cell>
          <cell r="H6294" t="str">
            <v>SERVICIOS</v>
          </cell>
          <cell r="J6294" t="str">
            <v>PEQUEÑA EMPRESA</v>
          </cell>
          <cell r="K6294">
            <v>0</v>
          </cell>
          <cell r="L6294" t="str">
            <v>03No ubicadas</v>
          </cell>
          <cell r="M6294">
            <v>41820</v>
          </cell>
          <cell r="N6294">
            <v>0.41666666666666669</v>
          </cell>
          <cell r="O6294" t="str">
            <v>C MANCERO</v>
          </cell>
          <cell r="P6294" t="str">
            <v>C MANCERO</v>
          </cell>
          <cell r="Q6294" t="str">
            <v>C MANCERO</v>
          </cell>
          <cell r="R6294" t="str">
            <v>PAPEL</v>
          </cell>
          <cell r="AC6294">
            <v>41820</v>
          </cell>
          <cell r="AD6294">
            <v>0.41666666666666669</v>
          </cell>
          <cell r="AE6294" t="str">
            <v>MMORAN</v>
          </cell>
          <cell r="AF6294">
            <v>27</v>
          </cell>
          <cell r="AG6294">
            <v>0</v>
          </cell>
          <cell r="AN6294">
            <v>0</v>
          </cell>
          <cell r="AP6294">
            <v>14</v>
          </cell>
          <cell r="AQ6294" t="str">
            <v>VICENTA SÁNCHEZ</v>
          </cell>
          <cell r="AR6294">
            <v>4</v>
          </cell>
          <cell r="AS6294" t="str">
            <v>VERÓNICA MENÉNDEZ</v>
          </cell>
          <cell r="AT6294">
            <v>10</v>
          </cell>
          <cell r="AU6294" t="str">
            <v>EDDY SOLANO</v>
          </cell>
          <cell r="AV6294" t="str">
            <v>#N/A</v>
          </cell>
          <cell r="AW6294" t="str">
            <v>#N/A</v>
          </cell>
          <cell r="AX6294" t="b">
            <v>0</v>
          </cell>
          <cell r="AY6294" t="b">
            <v>0</v>
          </cell>
        </row>
        <row r="6295">
          <cell r="B6295" t="str">
            <v>0992684119001</v>
          </cell>
          <cell r="C6295" t="str">
            <v>LATKIC S.A.</v>
          </cell>
          <cell r="D6295">
            <v>209</v>
          </cell>
          <cell r="E6295">
            <v>20901</v>
          </cell>
          <cell r="F6295">
            <v>2090150</v>
          </cell>
          <cell r="G6295" t="str">
            <v>SERVICIOS</v>
          </cell>
          <cell r="H6295" t="str">
            <v>SERVICIOS</v>
          </cell>
          <cell r="J6295" t="str">
            <v>PEQUEÑA EMPRESA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 t="str">
            <v>E BARCO</v>
          </cell>
          <cell r="P6295" t="str">
            <v>E BARCO</v>
          </cell>
          <cell r="R6295">
            <v>0</v>
          </cell>
          <cell r="AE6295">
            <v>0</v>
          </cell>
          <cell r="AG6295">
            <v>0</v>
          </cell>
          <cell r="AN6295">
            <v>0</v>
          </cell>
          <cell r="AP6295">
            <v>1</v>
          </cell>
          <cell r="AQ6295" t="str">
            <v>EDER BARCO</v>
          </cell>
          <cell r="AR6295">
            <v>1</v>
          </cell>
          <cell r="AS6295" t="str">
            <v>VIRGINIA ROMERO</v>
          </cell>
          <cell r="AT6295">
            <v>8</v>
          </cell>
          <cell r="AU6295" t="str">
            <v>CRITICO_15</v>
          </cell>
          <cell r="AV6295" t="str">
            <v>#N/A</v>
          </cell>
          <cell r="AW6295" t="str">
            <v>#N/A</v>
          </cell>
          <cell r="AX6295" t="b">
            <v>1</v>
          </cell>
          <cell r="AY6295" t="b">
            <v>1</v>
          </cell>
        </row>
        <row r="6296">
          <cell r="B6296" t="str">
            <v>0992650311001</v>
          </cell>
          <cell r="C6296" t="str">
            <v>VIALCORP S.A.</v>
          </cell>
          <cell r="D6296">
            <v>209</v>
          </cell>
          <cell r="E6296">
            <v>20901</v>
          </cell>
          <cell r="F6296">
            <v>2090150</v>
          </cell>
          <cell r="G6296" t="str">
            <v>SERVICIOS</v>
          </cell>
          <cell r="H6296" t="str">
            <v>SERVICIOS</v>
          </cell>
          <cell r="J6296" t="str">
            <v>MEDIANA EMPRESA A</v>
          </cell>
          <cell r="K6296">
            <v>0</v>
          </cell>
          <cell r="L6296" t="str">
            <v>01Empresas Normales</v>
          </cell>
          <cell r="M6296">
            <v>41836</v>
          </cell>
          <cell r="N6296">
            <v>0.69166666666666665</v>
          </cell>
          <cell r="O6296" t="str">
            <v>N MOREIRA ALAVA</v>
          </cell>
          <cell r="P6296" t="str">
            <v>N MOREIRA ALAVA</v>
          </cell>
          <cell r="Q6296" t="str">
            <v>N MOREIRA ALAVA</v>
          </cell>
          <cell r="R6296" t="str">
            <v>PAPEL</v>
          </cell>
          <cell r="S6296">
            <v>41836</v>
          </cell>
          <cell r="T6296">
            <v>0.69166666666666665</v>
          </cell>
          <cell r="U6296" t="str">
            <v>PRE-026</v>
          </cell>
          <cell r="AE6296">
            <v>0</v>
          </cell>
          <cell r="AG6296">
            <v>0</v>
          </cell>
          <cell r="AN6296">
            <v>0</v>
          </cell>
          <cell r="AP6296">
            <v>10</v>
          </cell>
          <cell r="AQ6296" t="str">
            <v>NESTOR MOREIRA</v>
          </cell>
          <cell r="AR6296">
            <v>3</v>
          </cell>
          <cell r="AS6296" t="str">
            <v>CARLOS UYAGUARI</v>
          </cell>
          <cell r="AT6296">
            <v>7</v>
          </cell>
          <cell r="AU6296" t="str">
            <v>LINDA TUTIVEN</v>
          </cell>
          <cell r="AV6296" t="str">
            <v>#N/A</v>
          </cell>
          <cell r="AW6296" t="str">
            <v>#N/A</v>
          </cell>
          <cell r="AX6296" t="b">
            <v>0</v>
          </cell>
          <cell r="AY6296" t="b">
            <v>0</v>
          </cell>
        </row>
        <row r="6297">
          <cell r="B6297" t="str">
            <v>0992622504001</v>
          </cell>
          <cell r="C6297" t="str">
            <v>STOCKIM S.A.</v>
          </cell>
          <cell r="D6297">
            <v>209</v>
          </cell>
          <cell r="E6297">
            <v>20901</v>
          </cell>
          <cell r="F6297">
            <v>2090150</v>
          </cell>
          <cell r="G6297" t="str">
            <v>SERVICIOS</v>
          </cell>
          <cell r="H6297" t="str">
            <v>SERVICIOS</v>
          </cell>
          <cell r="J6297" t="str">
            <v>PEQUEÑA EMPRESA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 t="str">
            <v>M HINOSTROZA</v>
          </cell>
          <cell r="P6297" t="str">
            <v>M HINOSTROZA</v>
          </cell>
          <cell r="R6297">
            <v>0</v>
          </cell>
          <cell r="AE6297">
            <v>0</v>
          </cell>
          <cell r="AG6297">
            <v>0</v>
          </cell>
          <cell r="AN6297">
            <v>0</v>
          </cell>
          <cell r="AP6297">
            <v>18</v>
          </cell>
          <cell r="AQ6297" t="str">
            <v>MARIA HINOSTROZA</v>
          </cell>
          <cell r="AR6297">
            <v>5</v>
          </cell>
          <cell r="AS6297" t="str">
            <v>ROSA ESCALANTE</v>
          </cell>
          <cell r="AT6297">
            <v>12</v>
          </cell>
          <cell r="AU6297" t="str">
            <v>CHRISTOPHER SANCHEZ</v>
          </cell>
          <cell r="AV6297" t="str">
            <v>#N/A</v>
          </cell>
          <cell r="AW6297" t="str">
            <v>#N/A</v>
          </cell>
          <cell r="AX6297" t="b">
            <v>1</v>
          </cell>
          <cell r="AY6297" t="b">
            <v>1</v>
          </cell>
        </row>
        <row r="6298">
          <cell r="B6298" t="str">
            <v>0992577096001</v>
          </cell>
          <cell r="C6298" t="str">
            <v>TRANSBANPACK S.A.</v>
          </cell>
          <cell r="D6298">
            <v>212</v>
          </cell>
          <cell r="E6298">
            <v>21204</v>
          </cell>
          <cell r="F6298">
            <v>2120452</v>
          </cell>
          <cell r="G6298" t="str">
            <v>SERVICIOS</v>
          </cell>
          <cell r="H6298" t="str">
            <v>SERVICIOS</v>
          </cell>
          <cell r="J6298" t="str">
            <v>MEDIANA EMPRESA B</v>
          </cell>
          <cell r="K6298" t="str">
            <v>INACTIVA</v>
          </cell>
          <cell r="L6298" t="str">
            <v>04Rechazos</v>
          </cell>
          <cell r="M6298">
            <v>41813</v>
          </cell>
          <cell r="N6298">
            <v>0.72916666666666663</v>
          </cell>
          <cell r="O6298" t="str">
            <v>E BARCO</v>
          </cell>
          <cell r="P6298" t="str">
            <v>D PEÑA</v>
          </cell>
          <cell r="Q6298" t="str">
            <v>D PEÑA</v>
          </cell>
          <cell r="R6298" t="str">
            <v>PAPEL</v>
          </cell>
          <cell r="AC6298">
            <v>41820</v>
          </cell>
          <cell r="AD6298">
            <v>0.41666666666666669</v>
          </cell>
          <cell r="AE6298" t="str">
            <v>MMORAN</v>
          </cell>
          <cell r="AF6298">
            <v>27</v>
          </cell>
          <cell r="AG6298">
            <v>0</v>
          </cell>
          <cell r="AN6298">
            <v>0</v>
          </cell>
          <cell r="AP6298">
            <v>8</v>
          </cell>
          <cell r="AQ6298" t="str">
            <v>DENNIS PEÑA</v>
          </cell>
          <cell r="AR6298">
            <v>2</v>
          </cell>
          <cell r="AS6298" t="str">
            <v>VIRGINIA ROMERO</v>
          </cell>
          <cell r="AT6298">
            <v>5</v>
          </cell>
          <cell r="AU6298" t="str">
            <v>JEAN CARLOS MORAN</v>
          </cell>
          <cell r="AV6298" t="str">
            <v>#N/A</v>
          </cell>
          <cell r="AW6298" t="str">
            <v>#N/A</v>
          </cell>
          <cell r="AX6298" t="b">
            <v>0</v>
          </cell>
          <cell r="AY6298" t="b">
            <v>0</v>
          </cell>
        </row>
        <row r="6299">
          <cell r="B6299" t="str">
            <v>0992573449001</v>
          </cell>
          <cell r="C6299" t="str">
            <v>GALAPAGOS MARITIME AGENTS GALAGENTS S.A.</v>
          </cell>
          <cell r="D6299">
            <v>420</v>
          </cell>
          <cell r="E6299">
            <v>42003</v>
          </cell>
          <cell r="F6299">
            <v>4200350</v>
          </cell>
          <cell r="G6299" t="str">
            <v>SERVICIOS</v>
          </cell>
          <cell r="H6299" t="str">
            <v>SERVICIOS</v>
          </cell>
          <cell r="J6299" t="str">
            <v>MEDIANA EMPRESA B</v>
          </cell>
          <cell r="K6299">
            <v>0</v>
          </cell>
          <cell r="L6299" t="str">
            <v>09Informa en Otra Dirección Zonal</v>
          </cell>
          <cell r="M6299">
            <v>41822</v>
          </cell>
          <cell r="N6299">
            <v>0.66666666666666663</v>
          </cell>
          <cell r="O6299" t="str">
            <v>V CHAVARRIA</v>
          </cell>
          <cell r="P6299" t="str">
            <v>V CHAVARRIA</v>
          </cell>
          <cell r="Q6299" t="str">
            <v>G CASANELLO</v>
          </cell>
          <cell r="R6299" t="str">
            <v>PAPEL</v>
          </cell>
          <cell r="AC6299">
            <v>41824</v>
          </cell>
          <cell r="AD6299">
            <v>0.49861111111111112</v>
          </cell>
          <cell r="AE6299" t="str">
            <v>MMORAN</v>
          </cell>
          <cell r="AF6299">
            <v>25</v>
          </cell>
          <cell r="AG6299">
            <v>0</v>
          </cell>
          <cell r="AN6299">
            <v>0</v>
          </cell>
          <cell r="AP6299">
            <v>3</v>
          </cell>
          <cell r="AQ6299" t="str">
            <v>VANESSA CHAVARRIA</v>
          </cell>
          <cell r="AR6299">
            <v>1</v>
          </cell>
          <cell r="AS6299" t="str">
            <v>VIRGINIA ROMERO</v>
          </cell>
          <cell r="AT6299">
            <v>2</v>
          </cell>
          <cell r="AU6299" t="str">
            <v>JOHANNA ALBAN</v>
          </cell>
          <cell r="AV6299" t="str">
            <v>#N/A</v>
          </cell>
          <cell r="AW6299" t="str">
            <v>#N/A</v>
          </cell>
          <cell r="AX6299" t="b">
            <v>0</v>
          </cell>
          <cell r="AY6299" t="b">
            <v>0</v>
          </cell>
        </row>
        <row r="6300">
          <cell r="B6300" t="str">
            <v>0992542462001</v>
          </cell>
          <cell r="C6300" t="str">
            <v>LABSERVICES S.A.</v>
          </cell>
          <cell r="D6300">
            <v>213</v>
          </cell>
          <cell r="E6300">
            <v>21301</v>
          </cell>
          <cell r="F6300">
            <v>2130150</v>
          </cell>
          <cell r="G6300" t="str">
            <v>SERVICIOS</v>
          </cell>
          <cell r="H6300" t="str">
            <v>SERVICIOS</v>
          </cell>
          <cell r="J6300" t="str">
            <v>MEDIANA EMPRESA B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 t="str">
            <v>N MOREIRA ALAVA</v>
          </cell>
          <cell r="P6300" t="str">
            <v>N MOREIRA ALAVA</v>
          </cell>
          <cell r="R6300">
            <v>0</v>
          </cell>
          <cell r="AE6300">
            <v>0</v>
          </cell>
          <cell r="AG6300">
            <v>0</v>
          </cell>
          <cell r="AN6300">
            <v>0</v>
          </cell>
          <cell r="AP6300">
            <v>10</v>
          </cell>
          <cell r="AQ6300" t="str">
            <v>NESTOR MOREIRA</v>
          </cell>
          <cell r="AR6300">
            <v>3</v>
          </cell>
          <cell r="AS6300" t="str">
            <v>CARLOS UYAGUARI</v>
          </cell>
          <cell r="AT6300">
            <v>7</v>
          </cell>
          <cell r="AU6300" t="str">
            <v>LINDA TUTIVEN</v>
          </cell>
          <cell r="AV6300" t="str">
            <v>#N/A</v>
          </cell>
          <cell r="AW6300" t="str">
            <v>#N/A</v>
          </cell>
          <cell r="AX6300" t="b">
            <v>1</v>
          </cell>
          <cell r="AY6300" t="b">
            <v>1</v>
          </cell>
        </row>
        <row r="6301">
          <cell r="B6301" t="str">
            <v>0992496541001</v>
          </cell>
          <cell r="C6301" t="str">
            <v>MILOVAN S.A.</v>
          </cell>
          <cell r="D6301">
            <v>224</v>
          </cell>
          <cell r="E6301">
            <v>22402</v>
          </cell>
          <cell r="F6301">
            <v>2240250</v>
          </cell>
          <cell r="G6301" t="str">
            <v>SERVICIOS</v>
          </cell>
          <cell r="H6301" t="str">
            <v>SERVICIOS</v>
          </cell>
          <cell r="J6301" t="str">
            <v>GRANDE EMPRESA</v>
          </cell>
          <cell r="K6301">
            <v>0</v>
          </cell>
          <cell r="L6301" t="str">
            <v>01Empresas Normales</v>
          </cell>
          <cell r="M6301">
            <v>41809</v>
          </cell>
          <cell r="N6301">
            <v>0.35416666666666669</v>
          </cell>
          <cell r="O6301" t="str">
            <v>E BARCO</v>
          </cell>
          <cell r="P6301" t="str">
            <v>E BARCO</v>
          </cell>
          <cell r="Q6301" t="str">
            <v>APLICATIVO WEB</v>
          </cell>
          <cell r="R6301" t="str">
            <v>APLICATIVO WEB</v>
          </cell>
          <cell r="S6301">
            <v>41809</v>
          </cell>
          <cell r="T6301">
            <v>0.70833333333333337</v>
          </cell>
          <cell r="U6301" t="str">
            <v>PRE-007</v>
          </cell>
          <cell r="AE6301">
            <v>0</v>
          </cell>
          <cell r="AG6301">
            <v>0</v>
          </cell>
          <cell r="AN6301">
            <v>0</v>
          </cell>
          <cell r="AP6301">
            <v>1</v>
          </cell>
          <cell r="AQ6301" t="str">
            <v>EDER BARCO</v>
          </cell>
          <cell r="AR6301">
            <v>1</v>
          </cell>
          <cell r="AS6301" t="str">
            <v>VIRGINIA ROMERO</v>
          </cell>
          <cell r="AT6301">
            <v>8</v>
          </cell>
          <cell r="AU6301" t="str">
            <v>CRITICO_15</v>
          </cell>
          <cell r="AV6301" t="str">
            <v>1</v>
          </cell>
          <cell r="AW6301" t="str">
            <v>0992496541001</v>
          </cell>
          <cell r="AX6301" t="b">
            <v>0</v>
          </cell>
          <cell r="AY6301" t="b">
            <v>0</v>
          </cell>
        </row>
        <row r="6302">
          <cell r="B6302" t="str">
            <v>0992446986001</v>
          </cell>
          <cell r="C6302" t="str">
            <v>CORSAMER S.A.</v>
          </cell>
          <cell r="D6302">
            <v>420</v>
          </cell>
          <cell r="E6302">
            <v>42003</v>
          </cell>
          <cell r="F6302">
            <v>4200350</v>
          </cell>
          <cell r="G6302" t="str">
            <v>SERVICIOS</v>
          </cell>
          <cell r="H6302" t="str">
            <v>SERVICIOS</v>
          </cell>
          <cell r="J6302" t="str">
            <v>MEDIANA EMPRESA B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 t="str">
            <v>V CHAVARRIA</v>
          </cell>
          <cell r="P6302" t="str">
            <v>V CHAVARRIA</v>
          </cell>
          <cell r="R6302">
            <v>0</v>
          </cell>
          <cell r="AE6302">
            <v>0</v>
          </cell>
          <cell r="AG6302">
            <v>0</v>
          </cell>
          <cell r="AN6302">
            <v>0</v>
          </cell>
          <cell r="AP6302">
            <v>3</v>
          </cell>
          <cell r="AQ6302" t="str">
            <v>VANESSA CHAVARRIA</v>
          </cell>
          <cell r="AR6302">
            <v>1</v>
          </cell>
          <cell r="AS6302" t="str">
            <v>VIRGINIA ROMERO</v>
          </cell>
          <cell r="AT6302">
            <v>2</v>
          </cell>
          <cell r="AU6302" t="str">
            <v>JOHANNA ALBAN</v>
          </cell>
          <cell r="AV6302" t="str">
            <v>#N/A</v>
          </cell>
          <cell r="AW6302" t="str">
            <v>#N/A</v>
          </cell>
          <cell r="AX6302" t="b">
            <v>1</v>
          </cell>
          <cell r="AY6302" t="b">
            <v>1</v>
          </cell>
        </row>
        <row r="6303">
          <cell r="B6303" t="str">
            <v>0992444428001</v>
          </cell>
          <cell r="C6303" t="str">
            <v>ZUQUICORP S.A.</v>
          </cell>
          <cell r="D6303">
            <v>209</v>
          </cell>
          <cell r="E6303">
            <v>20901</v>
          </cell>
          <cell r="F6303">
            <v>2090150</v>
          </cell>
          <cell r="G6303" t="str">
            <v>SERVICIOS</v>
          </cell>
          <cell r="H6303" t="str">
            <v>SERVICIOS</v>
          </cell>
          <cell r="J6303" t="str">
            <v>PEQUEÑA EMPRESA</v>
          </cell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 t="str">
            <v>M ROMERO</v>
          </cell>
          <cell r="P6303" t="str">
            <v>M ROMERO</v>
          </cell>
          <cell r="R6303">
            <v>0</v>
          </cell>
          <cell r="AE6303">
            <v>0</v>
          </cell>
          <cell r="AG6303">
            <v>0</v>
          </cell>
          <cell r="AN6303">
            <v>0</v>
          </cell>
          <cell r="AP6303">
            <v>15</v>
          </cell>
          <cell r="AQ6303" t="str">
            <v>MARÍA ROMERO</v>
          </cell>
          <cell r="AR6303">
            <v>4</v>
          </cell>
          <cell r="AS6303" t="str">
            <v>VERÓNICA MENÉNDEZ</v>
          </cell>
          <cell r="AT6303">
            <v>10</v>
          </cell>
          <cell r="AU6303" t="str">
            <v>EDDY SOLANO</v>
          </cell>
          <cell r="AV6303" t="str">
            <v>#N/A</v>
          </cell>
          <cell r="AW6303" t="str">
            <v>#N/A</v>
          </cell>
          <cell r="AX6303" t="b">
            <v>1</v>
          </cell>
          <cell r="AY6303" t="b">
            <v>1</v>
          </cell>
        </row>
        <row r="6304">
          <cell r="B6304" t="str">
            <v>0992434260001</v>
          </cell>
          <cell r="C6304" t="str">
            <v>INDUSTRIA ARROCERA PORTILLA S.A. PORTIAR</v>
          </cell>
          <cell r="D6304">
            <v>209</v>
          </cell>
          <cell r="E6304">
            <v>20910</v>
          </cell>
          <cell r="F6304">
            <v>2091050</v>
          </cell>
          <cell r="G6304" t="str">
            <v>MANUFACTURA</v>
          </cell>
          <cell r="H6304" t="str">
            <v>MANUFACTURA</v>
          </cell>
          <cell r="J6304" t="str">
            <v>GRANDE EMPRESA</v>
          </cell>
          <cell r="K6304">
            <v>0</v>
          </cell>
          <cell r="L6304" t="str">
            <v>01Empresas Normales</v>
          </cell>
          <cell r="M6304">
            <v>41806</v>
          </cell>
          <cell r="N6304">
            <v>0.375</v>
          </cell>
          <cell r="O6304" t="str">
            <v>G CASANELLO</v>
          </cell>
          <cell r="P6304" t="str">
            <v>G CASANELLO</v>
          </cell>
          <cell r="Q6304" t="str">
            <v>APLICATIVO WEB</v>
          </cell>
          <cell r="R6304" t="str">
            <v>APLICATIVO WEB</v>
          </cell>
          <cell r="S6304">
            <v>41806</v>
          </cell>
          <cell r="T6304">
            <v>0.66666666666666663</v>
          </cell>
          <cell r="U6304" t="str">
            <v>PRE-002</v>
          </cell>
          <cell r="AE6304">
            <v>0</v>
          </cell>
          <cell r="AG6304">
            <v>0</v>
          </cell>
          <cell r="AN6304">
            <v>0</v>
          </cell>
          <cell r="AP6304">
            <v>21</v>
          </cell>
          <cell r="AQ6304" t="str">
            <v>GINA CASSANELLO</v>
          </cell>
          <cell r="AR6304">
            <v>6</v>
          </cell>
          <cell r="AS6304" t="str">
            <v>NELSON BELTRAN</v>
          </cell>
          <cell r="AT6304">
            <v>9</v>
          </cell>
          <cell r="AU6304" t="str">
            <v>WILSON CHANG</v>
          </cell>
          <cell r="AV6304" t="str">
            <v>1</v>
          </cell>
          <cell r="AW6304" t="str">
            <v>0992434260001</v>
          </cell>
          <cell r="AX6304" t="b">
            <v>0</v>
          </cell>
          <cell r="AY6304" t="b">
            <v>0</v>
          </cell>
        </row>
        <row r="6305">
          <cell r="B6305" t="str">
            <v>0992397950001</v>
          </cell>
          <cell r="C6305" t="str">
            <v>COMPAÃ‘IA DE ASFALTO Y CONCRETO LOS RIOS ASCONRI S.A.</v>
          </cell>
          <cell r="D6305">
            <v>209</v>
          </cell>
          <cell r="E6305">
            <v>20901</v>
          </cell>
          <cell r="F6305">
            <v>2090150</v>
          </cell>
          <cell r="G6305" t="str">
            <v>SERVICIOS</v>
          </cell>
          <cell r="H6305" t="str">
            <v>SERVICIOS</v>
          </cell>
          <cell r="J6305" t="str">
            <v>MEDIANA EMPRESA A</v>
          </cell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 t="str">
            <v>M HINOSTROZA</v>
          </cell>
          <cell r="P6305" t="str">
            <v>M HINOSTROZA</v>
          </cell>
          <cell r="R6305">
            <v>0</v>
          </cell>
          <cell r="AE6305">
            <v>0</v>
          </cell>
          <cell r="AG6305">
            <v>0</v>
          </cell>
          <cell r="AN6305">
            <v>0</v>
          </cell>
          <cell r="AP6305">
            <v>18</v>
          </cell>
          <cell r="AQ6305" t="str">
            <v>MARIA HINOSTROZA</v>
          </cell>
          <cell r="AR6305">
            <v>5</v>
          </cell>
          <cell r="AS6305" t="str">
            <v>ROSA ESCALANTE</v>
          </cell>
          <cell r="AT6305">
            <v>12</v>
          </cell>
          <cell r="AU6305" t="str">
            <v>CHRISTOPHER SANCHEZ</v>
          </cell>
          <cell r="AV6305" t="str">
            <v>#N/A</v>
          </cell>
          <cell r="AW6305" t="str">
            <v>#N/A</v>
          </cell>
          <cell r="AX6305" t="b">
            <v>1</v>
          </cell>
          <cell r="AY6305" t="b">
            <v>1</v>
          </cell>
        </row>
        <row r="6306">
          <cell r="B6306" t="str">
            <v>0992357452001</v>
          </cell>
          <cell r="C6306" t="str">
            <v>ADEATEL S.A.</v>
          </cell>
          <cell r="D6306">
            <v>209</v>
          </cell>
          <cell r="E6306">
            <v>20901</v>
          </cell>
          <cell r="F6306">
            <v>2090150</v>
          </cell>
          <cell r="G6306" t="str">
            <v>SERVICIOS</v>
          </cell>
          <cell r="H6306" t="str">
            <v>SERVICIOS</v>
          </cell>
          <cell r="J6306" t="str">
            <v>PEQUEÑA EMPRESA</v>
          </cell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 t="str">
            <v>S HOLGUIN</v>
          </cell>
          <cell r="P6306" t="str">
            <v>S HOLGUIN</v>
          </cell>
          <cell r="R6306">
            <v>0</v>
          </cell>
          <cell r="AE6306">
            <v>0</v>
          </cell>
          <cell r="AG6306">
            <v>0</v>
          </cell>
          <cell r="AN6306">
            <v>0</v>
          </cell>
          <cell r="AP6306">
            <v>9</v>
          </cell>
          <cell r="AQ6306" t="str">
            <v>SARAY HOLGUIN</v>
          </cell>
          <cell r="AR6306">
            <v>3</v>
          </cell>
          <cell r="AS6306" t="str">
            <v>CARLOS UYAGUARI</v>
          </cell>
          <cell r="AT6306">
            <v>6</v>
          </cell>
          <cell r="AU6306" t="str">
            <v>PAOLA PIHUAVE</v>
          </cell>
          <cell r="AV6306" t="str">
            <v>#N/A</v>
          </cell>
          <cell r="AW6306" t="str">
            <v>#N/A</v>
          </cell>
          <cell r="AX6306" t="b">
            <v>1</v>
          </cell>
          <cell r="AY6306" t="b">
            <v>1</v>
          </cell>
        </row>
        <row r="6307">
          <cell r="B6307" t="str">
            <v>0992328711001</v>
          </cell>
          <cell r="C6307" t="str">
            <v>FIDEICOMISO FIADHOT</v>
          </cell>
          <cell r="D6307">
            <v>213</v>
          </cell>
          <cell r="E6307">
            <v>21308</v>
          </cell>
          <cell r="F6307">
            <v>2130850</v>
          </cell>
          <cell r="G6307" t="str">
            <v>SERVICIOS</v>
          </cell>
          <cell r="H6307" t="str">
            <v>SERVICIOS</v>
          </cell>
          <cell r="J6307" t="str">
            <v>MEDIANA EMPRESA B</v>
          </cell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 t="str">
            <v>R BONILLA</v>
          </cell>
          <cell r="P6307" t="str">
            <v>R BONILLA</v>
          </cell>
          <cell r="R6307">
            <v>0</v>
          </cell>
          <cell r="AE6307">
            <v>0</v>
          </cell>
          <cell r="AG6307">
            <v>0</v>
          </cell>
          <cell r="AN6307">
            <v>0</v>
          </cell>
          <cell r="AP6307">
            <v>13</v>
          </cell>
          <cell r="AQ6307" t="str">
            <v>ROBERT BONILLA</v>
          </cell>
          <cell r="AR6307">
            <v>4</v>
          </cell>
          <cell r="AS6307" t="str">
            <v>VERÓNICA MENÉNDEZ</v>
          </cell>
          <cell r="AT6307">
            <v>14</v>
          </cell>
          <cell r="AU6307" t="str">
            <v>CRITICO_14</v>
          </cell>
          <cell r="AV6307" t="str">
            <v>#N/A</v>
          </cell>
          <cell r="AW6307" t="str">
            <v>#N/A</v>
          </cell>
          <cell r="AX6307" t="b">
            <v>1</v>
          </cell>
          <cell r="AY6307" t="b">
            <v>1</v>
          </cell>
        </row>
        <row r="6308">
          <cell r="B6308" t="str">
            <v>0992289821001</v>
          </cell>
          <cell r="C6308" t="str">
            <v>ROSMEI S.A.</v>
          </cell>
          <cell r="D6308">
            <v>224</v>
          </cell>
          <cell r="E6308">
            <v>22401</v>
          </cell>
          <cell r="F6308">
            <v>2240153</v>
          </cell>
          <cell r="G6308" t="str">
            <v>MANUFACTURA</v>
          </cell>
          <cell r="H6308" t="str">
            <v>MANUFACTURA</v>
          </cell>
          <cell r="J6308" t="str">
            <v>GRANDE EMPRESA</v>
          </cell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 t="str">
            <v>C CRUZ</v>
          </cell>
          <cell r="P6308" t="str">
            <v>C CRUZ</v>
          </cell>
          <cell r="R6308">
            <v>0</v>
          </cell>
          <cell r="AE6308">
            <v>0</v>
          </cell>
          <cell r="AG6308">
            <v>0</v>
          </cell>
          <cell r="AN6308">
            <v>0</v>
          </cell>
          <cell r="AP6308">
            <v>4</v>
          </cell>
          <cell r="AQ6308" t="str">
            <v>CRISTHIAN CRUZ</v>
          </cell>
          <cell r="AR6308">
            <v>1</v>
          </cell>
          <cell r="AS6308" t="str">
            <v>VIRGINIA ROMERO</v>
          </cell>
          <cell r="AT6308">
            <v>3</v>
          </cell>
          <cell r="AU6308" t="str">
            <v>ANDRE ACUÑA</v>
          </cell>
          <cell r="AV6308" t="str">
            <v>#N/A</v>
          </cell>
          <cell r="AW6308" t="str">
            <v>#N/A</v>
          </cell>
          <cell r="AX6308" t="b">
            <v>1</v>
          </cell>
          <cell r="AY6308" t="b">
            <v>1</v>
          </cell>
        </row>
        <row r="6309">
          <cell r="B6309" t="str">
            <v>0992250372001</v>
          </cell>
          <cell r="C6309" t="str">
            <v>PREVINSPEC CIA. LTDA.</v>
          </cell>
          <cell r="D6309">
            <v>209</v>
          </cell>
          <cell r="E6309">
            <v>20901</v>
          </cell>
          <cell r="F6309">
            <v>2090150</v>
          </cell>
          <cell r="G6309" t="str">
            <v>SERVICIOS</v>
          </cell>
          <cell r="H6309" t="str">
            <v>SERVICIOS</v>
          </cell>
          <cell r="J6309" t="str">
            <v>MEDIANA EMPRESA A</v>
          </cell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 t="str">
            <v>C MANCERO</v>
          </cell>
          <cell r="P6309" t="str">
            <v>C MANCERO</v>
          </cell>
          <cell r="R6309">
            <v>0</v>
          </cell>
          <cell r="AE6309">
            <v>0</v>
          </cell>
          <cell r="AG6309">
            <v>0</v>
          </cell>
          <cell r="AN6309">
            <v>0</v>
          </cell>
          <cell r="AP6309">
            <v>14</v>
          </cell>
          <cell r="AQ6309" t="str">
            <v>VICENTA SÁNCHEZ</v>
          </cell>
          <cell r="AR6309">
            <v>4</v>
          </cell>
          <cell r="AS6309" t="str">
            <v>VERÓNICA MENÉNDEZ</v>
          </cell>
          <cell r="AT6309">
            <v>14</v>
          </cell>
          <cell r="AU6309" t="str">
            <v>CRITICO_14</v>
          </cell>
          <cell r="AV6309" t="str">
            <v>#N/A</v>
          </cell>
          <cell r="AW6309" t="str">
            <v>#N/A</v>
          </cell>
          <cell r="AX6309" t="b">
            <v>1</v>
          </cell>
          <cell r="AY6309" t="b">
            <v>1</v>
          </cell>
        </row>
        <row r="6310">
          <cell r="B6310" t="str">
            <v>0992234903001</v>
          </cell>
          <cell r="C6310" t="str">
            <v>ING. CARLOS MOROCHO DUQUE S.A. CM CONSTRUCCIONES</v>
          </cell>
          <cell r="D6310">
            <v>224</v>
          </cell>
          <cell r="E6310">
            <v>22403</v>
          </cell>
          <cell r="F6310">
            <v>2240352</v>
          </cell>
          <cell r="G6310" t="str">
            <v>SERVICIOS</v>
          </cell>
          <cell r="H6310" t="str">
            <v>SERVICIOS</v>
          </cell>
          <cell r="J6310" t="str">
            <v>MEDIANA EMPRESA B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 t="str">
            <v>V CHAVARRIA</v>
          </cell>
          <cell r="P6310" t="str">
            <v>V CHAVARRIA</v>
          </cell>
          <cell r="R6310">
            <v>0</v>
          </cell>
          <cell r="AE6310">
            <v>0</v>
          </cell>
          <cell r="AG6310">
            <v>0</v>
          </cell>
          <cell r="AN6310">
            <v>0</v>
          </cell>
          <cell r="AP6310">
            <v>3</v>
          </cell>
          <cell r="AQ6310" t="str">
            <v>VANESSA CHAVARRIA</v>
          </cell>
          <cell r="AR6310">
            <v>1</v>
          </cell>
          <cell r="AS6310" t="str">
            <v>VIRGINIA ROMERO</v>
          </cell>
          <cell r="AT6310">
            <v>2</v>
          </cell>
          <cell r="AU6310" t="str">
            <v>JOHANNA ALBAN</v>
          </cell>
          <cell r="AV6310" t="str">
            <v>#N/A</v>
          </cell>
          <cell r="AW6310" t="str">
            <v>#N/A</v>
          </cell>
          <cell r="AX6310" t="b">
            <v>1</v>
          </cell>
          <cell r="AY6310" t="b">
            <v>1</v>
          </cell>
        </row>
        <row r="6311">
          <cell r="B6311" t="str">
            <v>0992229527001</v>
          </cell>
          <cell r="C6311" t="str">
            <v>FOXTER S.A.</v>
          </cell>
          <cell r="D6311">
            <v>224</v>
          </cell>
          <cell r="E6311">
            <v>22403</v>
          </cell>
          <cell r="F6311">
            <v>2240350</v>
          </cell>
          <cell r="G6311" t="str">
            <v>SERVICIOS</v>
          </cell>
          <cell r="H6311" t="str">
            <v>SERVICIOS</v>
          </cell>
          <cell r="J6311" t="str">
            <v>PEQUEÑA EMPRESA</v>
          </cell>
          <cell r="K6311">
            <v>0</v>
          </cell>
          <cell r="L6311" t="str">
            <v>01Empresas Normales</v>
          </cell>
          <cell r="M6311">
            <v>41792</v>
          </cell>
          <cell r="N6311">
            <v>0.51388888888888884</v>
          </cell>
          <cell r="O6311" t="str">
            <v>E BARCO</v>
          </cell>
          <cell r="P6311" t="str">
            <v>E BARCO</v>
          </cell>
          <cell r="Q6311" t="str">
            <v>APLICATIVO WEB</v>
          </cell>
          <cell r="R6311" t="str">
            <v>APLICATIVO WEB</v>
          </cell>
          <cell r="X6311">
            <v>0</v>
          </cell>
          <cell r="Y6311">
            <v>0</v>
          </cell>
          <cell r="Z6311">
            <v>0</v>
          </cell>
          <cell r="AA6311">
            <v>0</v>
          </cell>
          <cell r="AB6311">
            <v>0</v>
          </cell>
          <cell r="AC6311">
            <v>41792</v>
          </cell>
          <cell r="AD6311">
            <v>0.72916666666666663</v>
          </cell>
          <cell r="AE6311" t="str">
            <v>MMORAN</v>
          </cell>
          <cell r="AF6311">
            <v>9</v>
          </cell>
          <cell r="AG6311">
            <v>0</v>
          </cell>
          <cell r="AN6311">
            <v>0</v>
          </cell>
          <cell r="AP6311">
            <v>1</v>
          </cell>
          <cell r="AQ6311" t="str">
            <v>EDER BARCO</v>
          </cell>
          <cell r="AR6311">
            <v>1</v>
          </cell>
          <cell r="AS6311" t="str">
            <v>VIRGINIA ROMERO</v>
          </cell>
          <cell r="AT6311">
            <v>8</v>
          </cell>
          <cell r="AU6311" t="str">
            <v>CRITICO_15</v>
          </cell>
          <cell r="AV6311" t="str">
            <v>#N/A</v>
          </cell>
          <cell r="AW6311" t="str">
            <v>#N/A</v>
          </cell>
          <cell r="AX6311" t="b">
            <v>0</v>
          </cell>
          <cell r="AY6311" t="b">
            <v>0</v>
          </cell>
        </row>
        <row r="6312">
          <cell r="B6312" t="str">
            <v>0992115114001</v>
          </cell>
          <cell r="C6312" t="str">
            <v>COOPERATIVA INTRAPROVINCIAL DE TRANSPORTES DE PASAJEROS RUTA</v>
          </cell>
          <cell r="D6312">
            <v>209</v>
          </cell>
          <cell r="E6312">
            <v>20908</v>
          </cell>
          <cell r="F6312">
            <v>2090850</v>
          </cell>
          <cell r="G6312" t="str">
            <v>SERVICIOS</v>
          </cell>
          <cell r="H6312" t="str">
            <v>SERVICIOS</v>
          </cell>
          <cell r="J6312" t="str">
            <v>MEDIANA EMPRESA B</v>
          </cell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 t="str">
            <v>M LINDAO</v>
          </cell>
          <cell r="P6312" t="str">
            <v>M LINDAO</v>
          </cell>
          <cell r="R6312">
            <v>0</v>
          </cell>
          <cell r="AE6312">
            <v>0</v>
          </cell>
          <cell r="AG6312">
            <v>0</v>
          </cell>
          <cell r="AN6312">
            <v>0</v>
          </cell>
          <cell r="AP6312">
            <v>22</v>
          </cell>
          <cell r="AQ6312" t="str">
            <v>MARIBEL LINDAO</v>
          </cell>
          <cell r="AR6312">
            <v>6</v>
          </cell>
          <cell r="AS6312" t="str">
            <v>NELSON BELTRAN</v>
          </cell>
          <cell r="AT6312">
            <v>15</v>
          </cell>
          <cell r="AU6312" t="str">
            <v>JESSENIA RAMOS</v>
          </cell>
          <cell r="AV6312" t="str">
            <v>#N/A</v>
          </cell>
          <cell r="AW6312" t="str">
            <v>#N/A</v>
          </cell>
          <cell r="AX6312" t="b">
            <v>1</v>
          </cell>
          <cell r="AY6312" t="b">
            <v>1</v>
          </cell>
        </row>
        <row r="6313">
          <cell r="B6313" t="str">
            <v>0991471545001</v>
          </cell>
          <cell r="C6313" t="str">
            <v>COMPANIA DE TRANSPORTE LIBERPESA S.A.</v>
          </cell>
          <cell r="D6313">
            <v>224</v>
          </cell>
          <cell r="E6313">
            <v>22403</v>
          </cell>
          <cell r="F6313">
            <v>2240350</v>
          </cell>
          <cell r="G6313" t="str">
            <v>SERVICIOS</v>
          </cell>
          <cell r="H6313" t="str">
            <v>SERVICIOS</v>
          </cell>
          <cell r="J6313" t="str">
            <v>MEDIANA EMPRESA B</v>
          </cell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 t="str">
            <v>C CRUZ</v>
          </cell>
          <cell r="P6313" t="str">
            <v>C CRUZ</v>
          </cell>
          <cell r="R6313">
            <v>0</v>
          </cell>
          <cell r="AE6313">
            <v>0</v>
          </cell>
          <cell r="AG6313">
            <v>0</v>
          </cell>
          <cell r="AN6313">
            <v>0</v>
          </cell>
          <cell r="AP6313">
            <v>4</v>
          </cell>
          <cell r="AQ6313" t="str">
            <v>CRISTHIAN CRUZ</v>
          </cell>
          <cell r="AR6313">
            <v>1</v>
          </cell>
          <cell r="AS6313" t="str">
            <v>VIRGINIA ROMERO</v>
          </cell>
          <cell r="AT6313">
            <v>3</v>
          </cell>
          <cell r="AU6313" t="str">
            <v>ANDRE ACUÑA</v>
          </cell>
          <cell r="AV6313" t="str">
            <v>#N/A</v>
          </cell>
          <cell r="AW6313" t="str">
            <v>#N/A</v>
          </cell>
          <cell r="AX6313" t="b">
            <v>1</v>
          </cell>
          <cell r="AY6313" t="b">
            <v>1</v>
          </cell>
        </row>
        <row r="6314">
          <cell r="B6314" t="str">
            <v>0991462007001</v>
          </cell>
          <cell r="C6314" t="str">
            <v>RED MANGROVEINN S.A.</v>
          </cell>
          <cell r="D6314">
            <v>420</v>
          </cell>
          <cell r="E6314">
            <v>42003</v>
          </cell>
          <cell r="F6314">
            <v>4200350</v>
          </cell>
          <cell r="G6314" t="str">
            <v>SERVICIOS</v>
          </cell>
          <cell r="H6314" t="str">
            <v>SERVICIOS</v>
          </cell>
          <cell r="J6314" t="str">
            <v>GRANDE EMPRESA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 t="str">
            <v>C CRUZ</v>
          </cell>
          <cell r="P6314" t="str">
            <v>C CRUZ</v>
          </cell>
          <cell r="R6314">
            <v>0</v>
          </cell>
          <cell r="AE6314">
            <v>0</v>
          </cell>
          <cell r="AG6314">
            <v>0</v>
          </cell>
          <cell r="AN6314">
            <v>0</v>
          </cell>
          <cell r="AP6314">
            <v>4</v>
          </cell>
          <cell r="AQ6314" t="str">
            <v>CRISTHIAN CRUZ</v>
          </cell>
          <cell r="AR6314">
            <v>1</v>
          </cell>
          <cell r="AS6314" t="str">
            <v>VIRGINIA ROMERO</v>
          </cell>
          <cell r="AT6314">
            <v>3</v>
          </cell>
          <cell r="AU6314" t="str">
            <v>ANDRE ACUÑA</v>
          </cell>
          <cell r="AV6314" t="str">
            <v>#N/A</v>
          </cell>
          <cell r="AW6314" t="str">
            <v>#N/A</v>
          </cell>
          <cell r="AX6314" t="b">
            <v>1</v>
          </cell>
          <cell r="AY6314" t="b">
            <v>1</v>
          </cell>
        </row>
        <row r="6315">
          <cell r="B6315" t="str">
            <v>0991408185001</v>
          </cell>
          <cell r="C6315" t="str">
            <v>FORTIDEX S.A.</v>
          </cell>
          <cell r="D6315">
            <v>209</v>
          </cell>
          <cell r="E6315">
            <v>20921</v>
          </cell>
          <cell r="F6315">
            <v>2092150</v>
          </cell>
          <cell r="G6315" t="str">
            <v>MANUFACTURA</v>
          </cell>
          <cell r="H6315" t="str">
            <v>MANUFACTURA</v>
          </cell>
          <cell r="J6315" t="str">
            <v>GRANDE EMPRESA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 t="str">
            <v>G CASANELLO</v>
          </cell>
          <cell r="P6315" t="str">
            <v>G CASANELLO</v>
          </cell>
          <cell r="R6315">
            <v>0</v>
          </cell>
          <cell r="AE6315">
            <v>0</v>
          </cell>
          <cell r="AG6315">
            <v>0</v>
          </cell>
          <cell r="AN6315">
            <v>0</v>
          </cell>
          <cell r="AP6315">
            <v>21</v>
          </cell>
          <cell r="AQ6315" t="str">
            <v>GINA CASSANELLO</v>
          </cell>
          <cell r="AR6315">
            <v>6</v>
          </cell>
          <cell r="AS6315" t="str">
            <v>NELSON BELTRAN</v>
          </cell>
          <cell r="AT6315">
            <v>9</v>
          </cell>
          <cell r="AU6315" t="str">
            <v>WILSON CHANG</v>
          </cell>
          <cell r="AV6315" t="str">
            <v>#N/A</v>
          </cell>
          <cell r="AW6315" t="str">
            <v>#N/A</v>
          </cell>
          <cell r="AX6315" t="b">
            <v>1</v>
          </cell>
          <cell r="AY6315" t="b">
            <v>1</v>
          </cell>
        </row>
        <row r="6316">
          <cell r="B6316" t="str">
            <v>0991373217001</v>
          </cell>
          <cell r="C6316" t="str">
            <v>INVECUADOR S.A.</v>
          </cell>
          <cell r="D6316">
            <v>224</v>
          </cell>
          <cell r="E6316">
            <v>22403</v>
          </cell>
          <cell r="F6316">
            <v>2240352</v>
          </cell>
          <cell r="G6316" t="str">
            <v>MANUFACTURA</v>
          </cell>
          <cell r="H6316" t="str">
            <v>MANUFACTURA</v>
          </cell>
          <cell r="J6316" t="str">
            <v>MEDIANA EMPRESA B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 t="str">
            <v>V CHAVARRIA</v>
          </cell>
          <cell r="P6316" t="str">
            <v>V CHAVARRIA</v>
          </cell>
          <cell r="R6316">
            <v>0</v>
          </cell>
          <cell r="AE6316">
            <v>0</v>
          </cell>
          <cell r="AG6316">
            <v>0</v>
          </cell>
          <cell r="AN6316">
            <v>0</v>
          </cell>
          <cell r="AP6316">
            <v>3</v>
          </cell>
          <cell r="AQ6316" t="str">
            <v>VANESSA CHAVARRIA</v>
          </cell>
          <cell r="AR6316">
            <v>1</v>
          </cell>
          <cell r="AS6316" t="str">
            <v>VIRGINIA ROMERO</v>
          </cell>
          <cell r="AT6316">
            <v>2</v>
          </cell>
          <cell r="AU6316" t="str">
            <v>JOHANNA ALBAN</v>
          </cell>
          <cell r="AV6316" t="str">
            <v>#N/A</v>
          </cell>
          <cell r="AW6316" t="str">
            <v>#N/A</v>
          </cell>
          <cell r="AX6316" t="b">
            <v>1</v>
          </cell>
          <cell r="AY6316" t="b">
            <v>1</v>
          </cell>
        </row>
        <row r="6317">
          <cell r="B6317" t="str">
            <v>0991356932001</v>
          </cell>
          <cell r="C6317" t="str">
            <v>ECU LINE DEL ECUADOR S.A. ELE</v>
          </cell>
          <cell r="D6317">
            <v>209</v>
          </cell>
          <cell r="E6317">
            <v>20901</v>
          </cell>
          <cell r="F6317">
            <v>2090150</v>
          </cell>
          <cell r="G6317" t="str">
            <v>SERVICIOS</v>
          </cell>
          <cell r="H6317" t="str">
            <v>SERVICIOS</v>
          </cell>
          <cell r="J6317" t="str">
            <v>MEDIANA EMPRESA A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 t="str">
            <v>M HINOSTROZA</v>
          </cell>
          <cell r="P6317" t="str">
            <v>M HINOSTROZA</v>
          </cell>
          <cell r="R6317">
            <v>0</v>
          </cell>
          <cell r="AE6317">
            <v>0</v>
          </cell>
          <cell r="AG6317">
            <v>0</v>
          </cell>
          <cell r="AN6317">
            <v>0</v>
          </cell>
          <cell r="AP6317">
            <v>18</v>
          </cell>
          <cell r="AQ6317" t="str">
            <v>MARIA HINOSTROZA</v>
          </cell>
          <cell r="AR6317">
            <v>5</v>
          </cell>
          <cell r="AS6317" t="str">
            <v>ROSA ESCALANTE</v>
          </cell>
          <cell r="AT6317">
            <v>12</v>
          </cell>
          <cell r="AU6317" t="str">
            <v>CHRISTOPHER SANCHEZ</v>
          </cell>
          <cell r="AV6317" t="str">
            <v>#N/A</v>
          </cell>
          <cell r="AW6317" t="str">
            <v>#N/A</v>
          </cell>
          <cell r="AX6317" t="b">
            <v>1</v>
          </cell>
          <cell r="AY6317" t="b">
            <v>1</v>
          </cell>
        </row>
        <row r="6318">
          <cell r="B6318" t="str">
            <v>0991350578001</v>
          </cell>
          <cell r="C6318" t="str">
            <v>MANTENIMIENTO Y SUMINISTROS S.A. MASUSA</v>
          </cell>
          <cell r="D6318">
            <v>209</v>
          </cell>
          <cell r="E6318">
            <v>20901</v>
          </cell>
          <cell r="F6318">
            <v>2090150</v>
          </cell>
          <cell r="G6318" t="str">
            <v>MANUFACTURA</v>
          </cell>
          <cell r="H6318" t="str">
            <v>MANUFACTURA</v>
          </cell>
          <cell r="J6318" t="str">
            <v>MEDIANA EMPRESA A</v>
          </cell>
          <cell r="K6318">
            <v>0</v>
          </cell>
          <cell r="L6318" t="str">
            <v>01Empresas Normales</v>
          </cell>
          <cell r="M6318">
            <v>41807</v>
          </cell>
          <cell r="N6318">
            <v>0.35416666666666669</v>
          </cell>
          <cell r="O6318" t="str">
            <v>M LINDAO</v>
          </cell>
          <cell r="P6318" t="str">
            <v>M LINDAO</v>
          </cell>
          <cell r="Q6318" t="str">
            <v>APLICATIVO WEB</v>
          </cell>
          <cell r="R6318" t="str">
            <v>APLICATIVO WEB</v>
          </cell>
          <cell r="S6318">
            <v>41808</v>
          </cell>
          <cell r="T6318">
            <v>0.375</v>
          </cell>
          <cell r="U6318" t="str">
            <v>PRE-004</v>
          </cell>
          <cell r="V6318">
            <v>41814</v>
          </cell>
          <cell r="W6318">
            <v>0.39583333333333331</v>
          </cell>
          <cell r="AC6318">
            <v>41814</v>
          </cell>
          <cell r="AD6318">
            <v>0.57638888888888884</v>
          </cell>
          <cell r="AE6318" t="str">
            <v>MMORAN</v>
          </cell>
          <cell r="AF6318">
            <v>18</v>
          </cell>
          <cell r="AG6318">
            <v>0</v>
          </cell>
          <cell r="AN6318">
            <v>0</v>
          </cell>
          <cell r="AP6318">
            <v>22</v>
          </cell>
          <cell r="AQ6318" t="str">
            <v>MARIBEL LINDAO</v>
          </cell>
          <cell r="AR6318">
            <v>6</v>
          </cell>
          <cell r="AS6318" t="str">
            <v>NELSON BELTRAN</v>
          </cell>
          <cell r="AT6318">
            <v>15</v>
          </cell>
          <cell r="AU6318" t="str">
            <v>JESSENIA RAMOS</v>
          </cell>
          <cell r="AV6318" t="str">
            <v>#N/A</v>
          </cell>
          <cell r="AW6318" t="str">
            <v>#N/A</v>
          </cell>
          <cell r="AX6318" t="b">
            <v>0</v>
          </cell>
          <cell r="AY6318" t="b">
            <v>0</v>
          </cell>
        </row>
        <row r="6319">
          <cell r="B6319" t="str">
            <v>0991306080001</v>
          </cell>
          <cell r="C6319" t="str">
            <v>MAGNETOCORP S.A.</v>
          </cell>
          <cell r="D6319">
            <v>224</v>
          </cell>
          <cell r="E6319">
            <v>22403</v>
          </cell>
          <cell r="F6319">
            <v>2240350</v>
          </cell>
          <cell r="G6319" t="str">
            <v>SERVICIOS</v>
          </cell>
          <cell r="H6319" t="str">
            <v>SERVICIOS</v>
          </cell>
          <cell r="J6319" t="str">
            <v>MEDIANA EMPRESA B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 t="str">
            <v>R MEDINA PIN</v>
          </cell>
          <cell r="P6319" t="str">
            <v>R MEDINA PIN</v>
          </cell>
          <cell r="R6319">
            <v>0</v>
          </cell>
          <cell r="AE6319">
            <v>0</v>
          </cell>
          <cell r="AG6319">
            <v>0</v>
          </cell>
          <cell r="AN6319">
            <v>0</v>
          </cell>
          <cell r="AP6319">
            <v>2</v>
          </cell>
          <cell r="AQ6319" t="str">
            <v>ROXANA MEDINA</v>
          </cell>
          <cell r="AR6319">
            <v>1</v>
          </cell>
          <cell r="AS6319" t="str">
            <v>VIRGINIA ROMERO</v>
          </cell>
          <cell r="AT6319">
            <v>2</v>
          </cell>
          <cell r="AU6319" t="str">
            <v>JOHANNA ALBAN</v>
          </cell>
          <cell r="AV6319" t="str">
            <v>#N/A</v>
          </cell>
          <cell r="AW6319" t="str">
            <v>#N/A</v>
          </cell>
          <cell r="AX6319" t="b">
            <v>1</v>
          </cell>
          <cell r="AY6319" t="b">
            <v>1</v>
          </cell>
        </row>
        <row r="6320">
          <cell r="B6320" t="str">
            <v>0991285571001</v>
          </cell>
          <cell r="C6320" t="str">
            <v>OLIMAR S.A.</v>
          </cell>
          <cell r="D6320">
            <v>213</v>
          </cell>
          <cell r="E6320">
            <v>21308</v>
          </cell>
          <cell r="F6320">
            <v>2130850</v>
          </cell>
          <cell r="G6320" t="str">
            <v>MANUFACTURA</v>
          </cell>
          <cell r="H6320" t="str">
            <v>MANUFACTURA</v>
          </cell>
          <cell r="J6320" t="str">
            <v>GRANDE EMPRESA</v>
          </cell>
          <cell r="K6320">
            <v>0</v>
          </cell>
          <cell r="L6320" t="str">
            <v>01Empresas Normales</v>
          </cell>
          <cell r="M6320">
            <v>41807</v>
          </cell>
          <cell r="N6320">
            <v>0.39583333333333331</v>
          </cell>
          <cell r="O6320" t="str">
            <v>R BONILLA</v>
          </cell>
          <cell r="P6320" t="str">
            <v>R BONILLA</v>
          </cell>
          <cell r="Q6320" t="str">
            <v>EMPRESA</v>
          </cell>
          <cell r="R6320" t="str">
            <v>PAPEL</v>
          </cell>
          <cell r="S6320">
            <v>41807</v>
          </cell>
          <cell r="T6320">
            <v>0.66666666666666663</v>
          </cell>
          <cell r="U6320" t="str">
            <v>PRE-003</v>
          </cell>
          <cell r="V6320">
            <v>41824</v>
          </cell>
          <cell r="W6320">
            <v>0.70833333333333337</v>
          </cell>
          <cell r="AC6320">
            <v>41827</v>
          </cell>
          <cell r="AD6320">
            <v>0.45833333333333331</v>
          </cell>
          <cell r="AE6320" t="str">
            <v>MMORAN</v>
          </cell>
          <cell r="AF6320">
            <v>26</v>
          </cell>
          <cell r="AG6320">
            <v>0</v>
          </cell>
          <cell r="AN6320">
            <v>0</v>
          </cell>
          <cell r="AP6320">
            <v>13</v>
          </cell>
          <cell r="AQ6320" t="str">
            <v>ROBERT BONILLA</v>
          </cell>
          <cell r="AR6320">
            <v>4</v>
          </cell>
          <cell r="AS6320" t="str">
            <v>VERÓNICA MENÉNDEZ</v>
          </cell>
          <cell r="AT6320">
            <v>14</v>
          </cell>
          <cell r="AU6320" t="str">
            <v>CRITICO_14</v>
          </cell>
          <cell r="AV6320" t="str">
            <v>#N/A</v>
          </cell>
          <cell r="AW6320" t="str">
            <v>#N/A</v>
          </cell>
          <cell r="AX6320" t="b">
            <v>0</v>
          </cell>
          <cell r="AY6320" t="b">
            <v>0</v>
          </cell>
        </row>
        <row r="6321">
          <cell r="B6321" t="str">
            <v>0991280448001</v>
          </cell>
          <cell r="C6321" t="str">
            <v>CORINTOCORP S.A.</v>
          </cell>
          <cell r="D6321">
            <v>224</v>
          </cell>
          <cell r="E6321">
            <v>22403</v>
          </cell>
          <cell r="F6321">
            <v>2240350</v>
          </cell>
          <cell r="G6321" t="str">
            <v>MANUFACTURA</v>
          </cell>
          <cell r="H6321" t="str">
            <v>MANUFACTURA</v>
          </cell>
          <cell r="J6321" t="str">
            <v>GRANDE EMPRESA</v>
          </cell>
          <cell r="K6321">
            <v>0</v>
          </cell>
          <cell r="L6321">
            <v>0</v>
          </cell>
          <cell r="M6321">
            <v>0</v>
          </cell>
          <cell r="N6321">
            <v>0</v>
          </cell>
          <cell r="O6321" t="str">
            <v>V CHAVARRIA</v>
          </cell>
          <cell r="P6321" t="str">
            <v>V CHAVARRIA</v>
          </cell>
          <cell r="R6321">
            <v>0</v>
          </cell>
          <cell r="AE6321">
            <v>0</v>
          </cell>
          <cell r="AG6321">
            <v>0</v>
          </cell>
          <cell r="AN6321">
            <v>0</v>
          </cell>
          <cell r="AP6321">
            <v>3</v>
          </cell>
          <cell r="AQ6321" t="str">
            <v>VANESSA CHAVARRIA</v>
          </cell>
          <cell r="AR6321">
            <v>1</v>
          </cell>
          <cell r="AS6321" t="str">
            <v>VIRGINIA ROMERO</v>
          </cell>
          <cell r="AT6321">
            <v>2</v>
          </cell>
          <cell r="AU6321" t="str">
            <v>JOHANNA ALBAN</v>
          </cell>
          <cell r="AV6321" t="str">
            <v>#N/A</v>
          </cell>
          <cell r="AW6321" t="str">
            <v>#N/A</v>
          </cell>
          <cell r="AX6321" t="b">
            <v>1</v>
          </cell>
          <cell r="AY6321" t="b">
            <v>1</v>
          </cell>
        </row>
        <row r="6322">
          <cell r="B6322" t="str">
            <v>0991250883001</v>
          </cell>
          <cell r="C6322" t="str">
            <v>ODORISIO S.A.</v>
          </cell>
          <cell r="D6322">
            <v>212</v>
          </cell>
          <cell r="E6322">
            <v>21201</v>
          </cell>
          <cell r="F6322">
            <v>2120150</v>
          </cell>
          <cell r="G6322" t="str">
            <v>SERVICIOS</v>
          </cell>
          <cell r="H6322" t="str">
            <v>SERVICIOS</v>
          </cell>
          <cell r="J6322" t="str">
            <v>GRANDE EMPRESA</v>
          </cell>
          <cell r="K6322">
            <v>0</v>
          </cell>
          <cell r="L6322" t="str">
            <v>01Empresas Normales</v>
          </cell>
          <cell r="M6322">
            <v>41823</v>
          </cell>
          <cell r="N6322">
            <v>0.34513888888888888</v>
          </cell>
          <cell r="O6322" t="str">
            <v>R BRAVO</v>
          </cell>
          <cell r="P6322" t="str">
            <v>R BRAVO</v>
          </cell>
          <cell r="Q6322" t="str">
            <v>R BRAVO</v>
          </cell>
          <cell r="R6322" t="str">
            <v>PAPEL</v>
          </cell>
          <cell r="S6322">
            <v>41823</v>
          </cell>
          <cell r="T6322">
            <v>0.66666666666666663</v>
          </cell>
          <cell r="U6322" t="str">
            <v>PRE-020</v>
          </cell>
          <cell r="AE6322">
            <v>0</v>
          </cell>
          <cell r="AG6322">
            <v>0</v>
          </cell>
          <cell r="AN6322">
            <v>0</v>
          </cell>
          <cell r="AP6322">
            <v>5</v>
          </cell>
          <cell r="AQ6322" t="str">
            <v>ROSA BRAVO</v>
          </cell>
          <cell r="AR6322">
            <v>2</v>
          </cell>
          <cell r="AS6322" t="str">
            <v>OSCAR RIPALDA</v>
          </cell>
          <cell r="AT6322">
            <v>3</v>
          </cell>
          <cell r="AU6322" t="str">
            <v>ANDRE ACUÑA</v>
          </cell>
          <cell r="AV6322" t="str">
            <v>#N/A</v>
          </cell>
          <cell r="AW6322" t="str">
            <v>#N/A</v>
          </cell>
          <cell r="AX6322" t="b">
            <v>0</v>
          </cell>
          <cell r="AY6322" t="b">
            <v>0</v>
          </cell>
        </row>
        <row r="6323">
          <cell r="B6323" t="str">
            <v>0991162925001</v>
          </cell>
          <cell r="C6323" t="str">
            <v>EDICIONES POR SATELITE S.A. EDISATELITE</v>
          </cell>
          <cell r="D6323">
            <v>209</v>
          </cell>
          <cell r="E6323">
            <v>20901</v>
          </cell>
          <cell r="F6323">
            <v>2090150</v>
          </cell>
          <cell r="G6323" t="str">
            <v>SERVICIOS</v>
          </cell>
          <cell r="H6323" t="str">
            <v>SERVICIOS</v>
          </cell>
          <cell r="J6323" t="str">
            <v>MEDIANA EMPRESA A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 t="str">
            <v>R CUCALON</v>
          </cell>
          <cell r="P6323" t="str">
            <v>R CUCALON</v>
          </cell>
          <cell r="R6323">
            <v>0</v>
          </cell>
          <cell r="AE6323">
            <v>0</v>
          </cell>
          <cell r="AG6323">
            <v>0</v>
          </cell>
          <cell r="AN6323">
            <v>0</v>
          </cell>
          <cell r="AP6323">
            <v>16</v>
          </cell>
          <cell r="AQ6323" t="str">
            <v>RICARDO CUCALON</v>
          </cell>
          <cell r="AR6323">
            <v>4</v>
          </cell>
          <cell r="AS6323" t="str">
            <v>VERÓNICA MENÉNDEZ</v>
          </cell>
          <cell r="AT6323">
            <v>11</v>
          </cell>
          <cell r="AU6323" t="str">
            <v>ARACELY CAMPOZANO</v>
          </cell>
          <cell r="AV6323" t="str">
            <v>#N/A</v>
          </cell>
          <cell r="AW6323" t="str">
            <v>#N/A</v>
          </cell>
          <cell r="AX6323" t="b">
            <v>1</v>
          </cell>
          <cell r="AY6323" t="b">
            <v>1</v>
          </cell>
        </row>
        <row r="6324">
          <cell r="B6324" t="str">
            <v>0991004408001</v>
          </cell>
          <cell r="C6324" t="str">
            <v>QUICORNAC S.A.</v>
          </cell>
          <cell r="D6324">
            <v>212</v>
          </cell>
          <cell r="E6324">
            <v>21208</v>
          </cell>
          <cell r="F6324">
            <v>2120850</v>
          </cell>
          <cell r="G6324" t="str">
            <v>MANUFACTURA</v>
          </cell>
          <cell r="H6324" t="str">
            <v>MANUFACTURA</v>
          </cell>
          <cell r="J6324" t="str">
            <v>GRANDE EMPRESA</v>
          </cell>
          <cell r="K6324">
            <v>0</v>
          </cell>
          <cell r="L6324">
            <v>0</v>
          </cell>
          <cell r="M6324">
            <v>0</v>
          </cell>
          <cell r="N6324">
            <v>0</v>
          </cell>
          <cell r="O6324" t="str">
            <v>D PEÑA</v>
          </cell>
          <cell r="P6324" t="str">
            <v>D PEÑA</v>
          </cell>
          <cell r="R6324">
            <v>0</v>
          </cell>
          <cell r="AE6324">
            <v>0</v>
          </cell>
          <cell r="AG6324">
            <v>0</v>
          </cell>
          <cell r="AN6324">
            <v>0</v>
          </cell>
          <cell r="AP6324">
            <v>8</v>
          </cell>
          <cell r="AQ6324" t="str">
            <v>DENNIS PEÑA</v>
          </cell>
          <cell r="AR6324">
            <v>2</v>
          </cell>
          <cell r="AS6324" t="str">
            <v>OSCAR RIPALDA</v>
          </cell>
          <cell r="AT6324">
            <v>6</v>
          </cell>
          <cell r="AU6324" t="str">
            <v>PAOLA PIHUAVE</v>
          </cell>
          <cell r="AV6324" t="str">
            <v>#N/A</v>
          </cell>
          <cell r="AW6324" t="str">
            <v>#N/A</v>
          </cell>
          <cell r="AX6324" t="b">
            <v>1</v>
          </cell>
          <cell r="AY6324" t="b">
            <v>1</v>
          </cell>
        </row>
        <row r="6325">
          <cell r="B6325" t="str">
            <v>0990858462001</v>
          </cell>
          <cell r="C6325" t="str">
            <v>CONSTRUCTORA MYKONOS S.A.</v>
          </cell>
          <cell r="D6325">
            <v>209</v>
          </cell>
          <cell r="E6325">
            <v>20901</v>
          </cell>
          <cell r="F6325">
            <v>2090150</v>
          </cell>
          <cell r="G6325" t="str">
            <v>SERVICIOS</v>
          </cell>
          <cell r="H6325" t="str">
            <v>SERVICIOS</v>
          </cell>
          <cell r="J6325" t="str">
            <v>PEQUEÑA EMPRESA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 t="str">
            <v>M ROMERO</v>
          </cell>
          <cell r="P6325" t="str">
            <v>M ROMERO</v>
          </cell>
          <cell r="R6325">
            <v>0</v>
          </cell>
          <cell r="AE6325">
            <v>0</v>
          </cell>
          <cell r="AG6325">
            <v>0</v>
          </cell>
          <cell r="AN6325">
            <v>0</v>
          </cell>
          <cell r="AP6325">
            <v>15</v>
          </cell>
          <cell r="AQ6325" t="str">
            <v>MARÍA ROMERO</v>
          </cell>
          <cell r="AR6325">
            <v>4</v>
          </cell>
          <cell r="AS6325" t="str">
            <v>VERÓNICA MENÉNDEZ</v>
          </cell>
          <cell r="AT6325">
            <v>10</v>
          </cell>
          <cell r="AU6325" t="str">
            <v>EDDY SOLANO</v>
          </cell>
          <cell r="AV6325" t="str">
            <v>#N/A</v>
          </cell>
          <cell r="AW6325" t="str">
            <v>#N/A</v>
          </cell>
          <cell r="AX6325" t="b">
            <v>1</v>
          </cell>
          <cell r="AY6325" t="b">
            <v>1</v>
          </cell>
        </row>
        <row r="6326">
          <cell r="B6326" t="str">
            <v>0990803749001</v>
          </cell>
          <cell r="C6326" t="str">
            <v>COOPERATIVA DE TRANSPORTE LIBERTAD PENIN</v>
          </cell>
          <cell r="D6326">
            <v>224</v>
          </cell>
          <cell r="E6326">
            <v>22402</v>
          </cell>
          <cell r="F6326">
            <v>2240250</v>
          </cell>
          <cell r="G6326" t="str">
            <v>SERVICIOS</v>
          </cell>
          <cell r="H6326" t="str">
            <v>SERVICIOS</v>
          </cell>
          <cell r="J6326" t="str">
            <v>GRANDE EMPRESA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 t="str">
            <v>E BARCO</v>
          </cell>
          <cell r="P6326" t="str">
            <v>E BARCO</v>
          </cell>
          <cell r="R6326">
            <v>0</v>
          </cell>
          <cell r="AE6326">
            <v>0</v>
          </cell>
          <cell r="AG6326">
            <v>0</v>
          </cell>
          <cell r="AN6326">
            <v>0</v>
          </cell>
          <cell r="AP6326">
            <v>1</v>
          </cell>
          <cell r="AQ6326" t="str">
            <v>EDER BARCO</v>
          </cell>
          <cell r="AR6326">
            <v>1</v>
          </cell>
          <cell r="AS6326" t="str">
            <v>VIRGINIA ROMERO</v>
          </cell>
          <cell r="AT6326">
            <v>8</v>
          </cell>
          <cell r="AU6326" t="str">
            <v>CRITICO_15</v>
          </cell>
          <cell r="AV6326" t="str">
            <v>#N/A</v>
          </cell>
          <cell r="AW6326" t="str">
            <v>#N/A</v>
          </cell>
          <cell r="AX6326" t="b">
            <v>1</v>
          </cell>
          <cell r="AY6326" t="b">
            <v>1</v>
          </cell>
        </row>
        <row r="6327">
          <cell r="B6327" t="str">
            <v>0990785848001</v>
          </cell>
          <cell r="C6327" t="str">
            <v>PESCADOS, CAMARONES Y MARISCOS SOCIEDAD</v>
          </cell>
          <cell r="D6327">
            <v>224</v>
          </cell>
          <cell r="E6327">
            <v>22401</v>
          </cell>
          <cell r="F6327">
            <v>2240150</v>
          </cell>
          <cell r="G6327" t="str">
            <v>MANUFACTURA</v>
          </cell>
          <cell r="H6327" t="str">
            <v>MANUFACTURA</v>
          </cell>
          <cell r="J6327" t="str">
            <v>GRANDE EMPRESA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 t="str">
            <v>C CRUZ</v>
          </cell>
          <cell r="P6327" t="str">
            <v>C CRUZ</v>
          </cell>
          <cell r="R6327">
            <v>0</v>
          </cell>
          <cell r="AE6327">
            <v>0</v>
          </cell>
          <cell r="AG6327">
            <v>0</v>
          </cell>
          <cell r="AN6327">
            <v>0</v>
          </cell>
          <cell r="AP6327">
            <v>4</v>
          </cell>
          <cell r="AQ6327" t="str">
            <v>CRISTHIAN CRUZ</v>
          </cell>
          <cell r="AR6327">
            <v>1</v>
          </cell>
          <cell r="AS6327" t="str">
            <v>VIRGINIA ROMERO</v>
          </cell>
          <cell r="AT6327">
            <v>3</v>
          </cell>
          <cell r="AU6327" t="str">
            <v>ANDRE ACUÑA</v>
          </cell>
          <cell r="AV6327" t="str">
            <v>#N/A</v>
          </cell>
          <cell r="AW6327" t="str">
            <v>#N/A</v>
          </cell>
          <cell r="AX6327" t="b">
            <v>1</v>
          </cell>
          <cell r="AY6327" t="b">
            <v>1</v>
          </cell>
        </row>
        <row r="6328">
          <cell r="B6328" t="str">
            <v>0990591350001</v>
          </cell>
          <cell r="C6328" t="str">
            <v>PALMISA PALMERAS INDUSTRIALIZADAS SA</v>
          </cell>
          <cell r="D6328">
            <v>212</v>
          </cell>
          <cell r="E6328">
            <v>21210</v>
          </cell>
          <cell r="F6328">
            <v>2121050</v>
          </cell>
          <cell r="G6328" t="str">
            <v>MANUFACTURA</v>
          </cell>
          <cell r="H6328" t="str">
            <v>MANUFACTURA</v>
          </cell>
          <cell r="J6328" t="str">
            <v>GRANDE EMPRESA</v>
          </cell>
          <cell r="K6328">
            <v>0</v>
          </cell>
          <cell r="L6328" t="str">
            <v>01Empresas Normales</v>
          </cell>
          <cell r="M6328">
            <v>41808</v>
          </cell>
          <cell r="N6328">
            <v>0.375</v>
          </cell>
          <cell r="O6328" t="str">
            <v>L BONILLA</v>
          </cell>
          <cell r="P6328" t="str">
            <v>L BONILLA</v>
          </cell>
          <cell r="Q6328" t="str">
            <v>APLICATIVO WEB</v>
          </cell>
          <cell r="R6328" t="str">
            <v>APLICATIVO WEB</v>
          </cell>
          <cell r="S6328">
            <v>41808</v>
          </cell>
          <cell r="T6328">
            <v>0.44791666666666669</v>
          </cell>
          <cell r="U6328" t="str">
            <v>PRE-005</v>
          </cell>
          <cell r="AE6328">
            <v>0</v>
          </cell>
          <cell r="AG6328">
            <v>0</v>
          </cell>
          <cell r="AN6328">
            <v>0</v>
          </cell>
          <cell r="AP6328">
            <v>7</v>
          </cell>
          <cell r="AQ6328" t="str">
            <v>LUIS BONILLA</v>
          </cell>
          <cell r="AR6328">
            <v>2</v>
          </cell>
          <cell r="AS6328" t="str">
            <v>OSCAR RIPALDA</v>
          </cell>
          <cell r="AT6328">
            <v>5</v>
          </cell>
          <cell r="AU6328" t="str">
            <v>JEAN CARLOS MORAN</v>
          </cell>
          <cell r="AV6328" t="str">
            <v>1</v>
          </cell>
          <cell r="AW6328" t="str">
            <v>0990591350001</v>
          </cell>
          <cell r="AX6328" t="b">
            <v>0</v>
          </cell>
          <cell r="AY6328" t="b">
            <v>0</v>
          </cell>
        </row>
        <row r="6329">
          <cell r="B6329" t="str">
            <v>0990492794001</v>
          </cell>
          <cell r="C6329" t="str">
            <v>COOPERATIVA DE TRANSPORTES SEÑOR DE LOS MILAGROS DAULE</v>
          </cell>
          <cell r="D6329">
            <v>209</v>
          </cell>
          <cell r="E6329">
            <v>20906</v>
          </cell>
          <cell r="F6329">
            <v>2090650</v>
          </cell>
          <cell r="G6329" t="str">
            <v>SERVICIOS</v>
          </cell>
          <cell r="H6329" t="str">
            <v>SERVICIOS</v>
          </cell>
          <cell r="J6329" t="str">
            <v>MEDIANA EMPRESA B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 t="str">
            <v>G CASANELLO</v>
          </cell>
          <cell r="P6329" t="str">
            <v>G CASANELLO</v>
          </cell>
          <cell r="R6329">
            <v>0</v>
          </cell>
          <cell r="AE6329">
            <v>0</v>
          </cell>
          <cell r="AG6329">
            <v>0</v>
          </cell>
          <cell r="AN6329">
            <v>0</v>
          </cell>
          <cell r="AP6329">
            <v>21</v>
          </cell>
          <cell r="AQ6329" t="str">
            <v>GINA CASSANELLO</v>
          </cell>
          <cell r="AR6329">
            <v>6</v>
          </cell>
          <cell r="AS6329" t="str">
            <v>NELSON BELTRAN</v>
          </cell>
          <cell r="AT6329">
            <v>9</v>
          </cell>
          <cell r="AU6329" t="str">
            <v>WILSON CHANG</v>
          </cell>
          <cell r="AV6329" t="str">
            <v>#N/A</v>
          </cell>
          <cell r="AW6329" t="str">
            <v>#N/A</v>
          </cell>
          <cell r="AX6329" t="b">
            <v>1</v>
          </cell>
          <cell r="AY6329" t="b">
            <v>1</v>
          </cell>
        </row>
        <row r="6330">
          <cell r="B6330" t="str">
            <v>0990341192001</v>
          </cell>
          <cell r="C6330" t="str">
            <v>COOPERATIVA DE TRANSPORTE INTERPROVINCIA</v>
          </cell>
          <cell r="D6330">
            <v>224</v>
          </cell>
          <cell r="E6330">
            <v>22402</v>
          </cell>
          <cell r="F6330">
            <v>2240250</v>
          </cell>
          <cell r="G6330" t="str">
            <v>SERVICIOS</v>
          </cell>
          <cell r="H6330" t="str">
            <v>SERVICIOS</v>
          </cell>
          <cell r="J6330" t="str">
            <v>MEDIANA EMPRESA B</v>
          </cell>
          <cell r="K6330">
            <v>0</v>
          </cell>
          <cell r="L6330" t="str">
            <v>01Empresas Normales</v>
          </cell>
          <cell r="M6330">
            <v>41816</v>
          </cell>
          <cell r="N6330">
            <v>0.625</v>
          </cell>
          <cell r="O6330" t="str">
            <v>C CRUZ</v>
          </cell>
          <cell r="P6330" t="str">
            <v>C CRUZ</v>
          </cell>
          <cell r="Q6330" t="str">
            <v>APLICATIVO WEB</v>
          </cell>
          <cell r="R6330" t="str">
            <v>APLICATIVO WEB</v>
          </cell>
          <cell r="S6330">
            <v>41816</v>
          </cell>
          <cell r="T6330">
            <v>0.625</v>
          </cell>
          <cell r="U6330" t="str">
            <v>S/D</v>
          </cell>
          <cell r="V6330">
            <v>41816</v>
          </cell>
          <cell r="W6330">
            <v>0.625</v>
          </cell>
          <cell r="AC6330">
            <v>41818</v>
          </cell>
          <cell r="AD6330">
            <v>0.74375000000000002</v>
          </cell>
          <cell r="AE6330" t="str">
            <v>MMORAN</v>
          </cell>
          <cell r="AF6330">
            <v>21</v>
          </cell>
          <cell r="AG6330">
            <v>0</v>
          </cell>
          <cell r="AN6330">
            <v>0</v>
          </cell>
          <cell r="AP6330">
            <v>4</v>
          </cell>
          <cell r="AQ6330" t="str">
            <v>CRISTHIAN CRUZ</v>
          </cell>
          <cell r="AR6330">
            <v>1</v>
          </cell>
          <cell r="AS6330" t="str">
            <v>VIRGINIA ROMERO</v>
          </cell>
          <cell r="AT6330">
            <v>3</v>
          </cell>
          <cell r="AU6330" t="str">
            <v>ANDRE ACUÑA</v>
          </cell>
          <cell r="AV6330" t="str">
            <v>#N/A</v>
          </cell>
          <cell r="AW6330" t="str">
            <v>#N/A</v>
          </cell>
          <cell r="AX6330" t="b">
            <v>0</v>
          </cell>
          <cell r="AY6330" t="b">
            <v>0</v>
          </cell>
        </row>
        <row r="6331">
          <cell r="B6331" t="str">
            <v>0990296820001</v>
          </cell>
          <cell r="C6331" t="str">
            <v>COOPERATIVA DE TRANSPORTE DE PASAJEROS VILLAMIL</v>
          </cell>
          <cell r="D6331">
            <v>209</v>
          </cell>
          <cell r="E6331">
            <v>20921</v>
          </cell>
          <cell r="F6331">
            <v>2092150</v>
          </cell>
          <cell r="G6331" t="str">
            <v>SERVICIOS</v>
          </cell>
          <cell r="H6331" t="str">
            <v>SERVICIOS</v>
          </cell>
          <cell r="J6331" t="str">
            <v>MEDIANA EMPRESA B</v>
          </cell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 t="str">
            <v>M LINDAO</v>
          </cell>
          <cell r="P6331" t="str">
            <v>M LINDAO</v>
          </cell>
          <cell r="R6331">
            <v>0</v>
          </cell>
          <cell r="AE6331">
            <v>0</v>
          </cell>
          <cell r="AG6331">
            <v>0</v>
          </cell>
          <cell r="AN6331">
            <v>0</v>
          </cell>
          <cell r="AP6331">
            <v>22</v>
          </cell>
          <cell r="AQ6331" t="str">
            <v>MARIBEL LINDAO</v>
          </cell>
          <cell r="AR6331">
            <v>6</v>
          </cell>
          <cell r="AS6331" t="str">
            <v>NELSON BELTRAN</v>
          </cell>
          <cell r="AT6331">
            <v>15</v>
          </cell>
          <cell r="AU6331" t="str">
            <v>JESSENIA RAMOS</v>
          </cell>
          <cell r="AV6331" t="str">
            <v>#N/A</v>
          </cell>
          <cell r="AW6331" t="str">
            <v>#N/A</v>
          </cell>
          <cell r="AX6331" t="b">
            <v>1</v>
          </cell>
          <cell r="AY6331" t="b">
            <v>1</v>
          </cell>
        </row>
        <row r="6332">
          <cell r="B6332" t="str">
            <v>0990153965001</v>
          </cell>
          <cell r="C6332" t="str">
            <v>HERCO C LTDA</v>
          </cell>
          <cell r="D6332">
            <v>224</v>
          </cell>
          <cell r="E6332">
            <v>22401</v>
          </cell>
          <cell r="F6332">
            <v>2240150</v>
          </cell>
          <cell r="G6332" t="str">
            <v>MANUFACTURA</v>
          </cell>
          <cell r="H6332" t="str">
            <v>MANUFACTURA</v>
          </cell>
          <cell r="J6332" t="str">
            <v>MEDIANA EMPRESA B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 t="str">
            <v>C CRUZ</v>
          </cell>
          <cell r="P6332" t="str">
            <v>C CRUZ</v>
          </cell>
          <cell r="R6332">
            <v>0</v>
          </cell>
          <cell r="AE6332">
            <v>0</v>
          </cell>
          <cell r="AG6332">
            <v>0</v>
          </cell>
          <cell r="AN6332">
            <v>0</v>
          </cell>
          <cell r="AP6332">
            <v>4</v>
          </cell>
          <cell r="AQ6332" t="str">
            <v>CRISTHIAN CRUZ</v>
          </cell>
          <cell r="AR6332">
            <v>1</v>
          </cell>
          <cell r="AS6332" t="str">
            <v>VIRGINIA ROMERO</v>
          </cell>
          <cell r="AT6332">
            <v>3</v>
          </cell>
          <cell r="AU6332" t="str">
            <v>ANDRE ACUÑA</v>
          </cell>
          <cell r="AV6332" t="str">
            <v>#N/A</v>
          </cell>
          <cell r="AW6332" t="str">
            <v>#N/A</v>
          </cell>
          <cell r="AX6332" t="b">
            <v>1</v>
          </cell>
          <cell r="AY6332" t="b">
            <v>1</v>
          </cell>
        </row>
        <row r="6333">
          <cell r="B6333" t="str">
            <v>0990141835001</v>
          </cell>
          <cell r="C6333" t="str">
            <v>BALMANTA SA</v>
          </cell>
          <cell r="D6333">
            <v>213</v>
          </cell>
          <cell r="E6333">
            <v>21309</v>
          </cell>
          <cell r="F6333">
            <v>2130950</v>
          </cell>
          <cell r="G6333" t="str">
            <v>MANUFACTURA</v>
          </cell>
          <cell r="H6333" t="str">
            <v>MANUFACTURA</v>
          </cell>
          <cell r="J6333" t="str">
            <v>MEDIANA EMPRESA B</v>
          </cell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 t="str">
            <v>R CASTRO</v>
          </cell>
          <cell r="P6333" t="str">
            <v>R CASTRO</v>
          </cell>
          <cell r="R6333">
            <v>0</v>
          </cell>
          <cell r="AE6333">
            <v>0</v>
          </cell>
          <cell r="AG6333">
            <v>0</v>
          </cell>
          <cell r="AN6333">
            <v>0</v>
          </cell>
          <cell r="AP6333">
            <v>12</v>
          </cell>
          <cell r="AQ6333" t="str">
            <v>RONALD CASTRO</v>
          </cell>
          <cell r="AR6333">
            <v>3</v>
          </cell>
          <cell r="AS6333" t="str">
            <v>CARLOS UYAGUARI</v>
          </cell>
          <cell r="AT6333">
            <v>1</v>
          </cell>
          <cell r="AU6333" t="str">
            <v>MANUEL YANAYACO</v>
          </cell>
          <cell r="AV6333" t="str">
            <v>#N/A</v>
          </cell>
          <cell r="AW6333" t="str">
            <v>#N/A</v>
          </cell>
          <cell r="AX6333" t="b">
            <v>1</v>
          </cell>
          <cell r="AY6333" t="b">
            <v>1</v>
          </cell>
        </row>
        <row r="6334">
          <cell r="B6334" t="str">
            <v>0990107971001</v>
          </cell>
          <cell r="C6334" t="str">
            <v>GALAPAGOS CORPORACION TURISTICA GALATOURS SA</v>
          </cell>
          <cell r="D6334">
            <v>420</v>
          </cell>
          <cell r="E6334">
            <v>42003</v>
          </cell>
          <cell r="F6334">
            <v>4200350</v>
          </cell>
          <cell r="G6334" t="str">
            <v>SERVICIOS</v>
          </cell>
          <cell r="H6334" t="str">
            <v>SERVICIOS</v>
          </cell>
          <cell r="J6334" t="str">
            <v>GRANDE EMPRESA</v>
          </cell>
          <cell r="K6334">
            <v>0</v>
          </cell>
          <cell r="L6334">
            <v>0</v>
          </cell>
          <cell r="M6334">
            <v>0</v>
          </cell>
          <cell r="N6334">
            <v>0</v>
          </cell>
          <cell r="O6334" t="str">
            <v>C CRUZ</v>
          </cell>
          <cell r="P6334" t="str">
            <v>C CRUZ</v>
          </cell>
          <cell r="R6334">
            <v>0</v>
          </cell>
          <cell r="AE6334">
            <v>0</v>
          </cell>
          <cell r="AG6334">
            <v>0</v>
          </cell>
          <cell r="AN6334">
            <v>0</v>
          </cell>
          <cell r="AP6334">
            <v>4</v>
          </cell>
          <cell r="AQ6334" t="str">
            <v>CRISTHIAN CRUZ</v>
          </cell>
          <cell r="AR6334">
            <v>1</v>
          </cell>
          <cell r="AS6334" t="str">
            <v>VIRGINIA ROMERO</v>
          </cell>
          <cell r="AT6334">
            <v>3</v>
          </cell>
          <cell r="AU6334" t="str">
            <v>ANDRE ACUÑA</v>
          </cell>
          <cell r="AV6334" t="str">
            <v>#N/A</v>
          </cell>
          <cell r="AW6334" t="str">
            <v>#N/A</v>
          </cell>
          <cell r="AX6334" t="b">
            <v>1</v>
          </cell>
          <cell r="AY6334" t="b">
            <v>1</v>
          </cell>
        </row>
        <row r="6335">
          <cell r="B6335" t="str">
            <v>0990026440001</v>
          </cell>
          <cell r="C6335" t="str">
            <v>SOCIEDAD AGRICOLA E INDUSTRIAL SAN CARLO</v>
          </cell>
          <cell r="D6335">
            <v>209</v>
          </cell>
          <cell r="E6335">
            <v>20923</v>
          </cell>
          <cell r="F6335">
            <v>2092350</v>
          </cell>
          <cell r="G6335" t="str">
            <v>MANUFACTURA</v>
          </cell>
          <cell r="H6335" t="str">
            <v>MANUFACTURA</v>
          </cell>
          <cell r="J6335" t="str">
            <v>GRANDE EMPRESA</v>
          </cell>
          <cell r="K6335">
            <v>0</v>
          </cell>
          <cell r="L6335" t="str">
            <v>01Empresas Normales</v>
          </cell>
          <cell r="M6335">
            <v>41803</v>
          </cell>
          <cell r="N6335">
            <v>0.35416666666666669</v>
          </cell>
          <cell r="O6335" t="str">
            <v>M LINDAO</v>
          </cell>
          <cell r="P6335" t="str">
            <v>M LINDAO</v>
          </cell>
          <cell r="Q6335" t="str">
            <v>APLICATIVO WEB</v>
          </cell>
          <cell r="R6335" t="str">
            <v>APLICATIVO WEB</v>
          </cell>
          <cell r="S6335">
            <v>41806</v>
          </cell>
          <cell r="T6335">
            <v>0.66666666666666663</v>
          </cell>
          <cell r="U6335" t="str">
            <v>PRE-002</v>
          </cell>
          <cell r="AE6335">
            <v>0</v>
          </cell>
          <cell r="AG6335">
            <v>0</v>
          </cell>
          <cell r="AN6335">
            <v>0</v>
          </cell>
          <cell r="AP6335">
            <v>22</v>
          </cell>
          <cell r="AQ6335" t="str">
            <v>MARIBEL LINDAO</v>
          </cell>
          <cell r="AR6335">
            <v>6</v>
          </cell>
          <cell r="AS6335" t="str">
            <v>NELSON BELTRAN</v>
          </cell>
          <cell r="AT6335">
            <v>15</v>
          </cell>
          <cell r="AU6335" t="str">
            <v>JESSENIA RAMOS</v>
          </cell>
          <cell r="AV6335" t="str">
            <v>1</v>
          </cell>
          <cell r="AW6335" t="str">
            <v>0990026440001</v>
          </cell>
          <cell r="AX6335" t="b">
            <v>0</v>
          </cell>
          <cell r="AY6335" t="b">
            <v>0</v>
          </cell>
        </row>
        <row r="6336">
          <cell r="B6336" t="str">
            <v>0990005419001</v>
          </cell>
          <cell r="C6336" t="str">
            <v>COMPANIA AZUCARERA VALDEZ SA</v>
          </cell>
          <cell r="D6336">
            <v>209</v>
          </cell>
          <cell r="E6336">
            <v>20910</v>
          </cell>
          <cell r="F6336">
            <v>2091050</v>
          </cell>
          <cell r="G6336" t="str">
            <v>MANUFACTURA</v>
          </cell>
          <cell r="H6336" t="str">
            <v>MANUFACTURA</v>
          </cell>
          <cell r="J6336" t="str">
            <v>GRANDE EMPRESA</v>
          </cell>
          <cell r="K6336">
            <v>0</v>
          </cell>
          <cell r="L6336" t="str">
            <v>01Empresas Normales</v>
          </cell>
          <cell r="M6336">
            <v>41806</v>
          </cell>
          <cell r="N6336">
            <v>0.375</v>
          </cell>
          <cell r="O6336" t="str">
            <v>G CASANELLO</v>
          </cell>
          <cell r="P6336" t="str">
            <v>G CASANELLO</v>
          </cell>
          <cell r="Q6336" t="str">
            <v>APLICATIVO WEB</v>
          </cell>
          <cell r="R6336" t="str">
            <v>APLICATIVO WEB</v>
          </cell>
          <cell r="S6336">
            <v>41806</v>
          </cell>
          <cell r="T6336">
            <v>0.66666666666666663</v>
          </cell>
          <cell r="U6336" t="str">
            <v>PRE-002</v>
          </cell>
          <cell r="V6336">
            <v>41824</v>
          </cell>
          <cell r="W6336">
            <v>0.70833333333333337</v>
          </cell>
          <cell r="AC6336">
            <v>41827</v>
          </cell>
          <cell r="AD6336">
            <v>0.45833333333333331</v>
          </cell>
          <cell r="AE6336" t="str">
            <v>MMORAN</v>
          </cell>
          <cell r="AF6336">
            <v>26</v>
          </cell>
          <cell r="AG6336">
            <v>0</v>
          </cell>
          <cell r="AN6336">
            <v>0</v>
          </cell>
          <cell r="AP6336">
            <v>21</v>
          </cell>
          <cell r="AQ6336" t="str">
            <v>GINA CASSANELLO</v>
          </cell>
          <cell r="AR6336">
            <v>6</v>
          </cell>
          <cell r="AS6336" t="str">
            <v>NELSON BELTRAN</v>
          </cell>
          <cell r="AT6336">
            <v>9</v>
          </cell>
          <cell r="AU6336" t="str">
            <v>WILSON CHANG</v>
          </cell>
          <cell r="AV6336" t="str">
            <v>#N/A</v>
          </cell>
          <cell r="AW6336" t="str">
            <v>#N/A</v>
          </cell>
          <cell r="AX6336" t="b">
            <v>0</v>
          </cell>
          <cell r="AY6336" t="b">
            <v>0</v>
          </cell>
        </row>
        <row r="6337">
          <cell r="B6337" t="str">
            <v>0914553755001</v>
          </cell>
          <cell r="C6337" t="str">
            <v>VILLEGAS DELGADO JOHN ABRAHAN</v>
          </cell>
          <cell r="D6337">
            <v>212</v>
          </cell>
          <cell r="E6337">
            <v>21206</v>
          </cell>
          <cell r="F6337">
            <v>2120651</v>
          </cell>
          <cell r="G6337" t="str">
            <v>MANUFACTURA</v>
          </cell>
          <cell r="H6337" t="str">
            <v>MANUFACTURA</v>
          </cell>
          <cell r="J6337" t="str">
            <v>GRANDE EMPRESA</v>
          </cell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 t="str">
            <v>R JOSE</v>
          </cell>
          <cell r="P6337" t="str">
            <v>R JOSE</v>
          </cell>
          <cell r="R6337">
            <v>0</v>
          </cell>
          <cell r="AE6337">
            <v>0</v>
          </cell>
          <cell r="AG6337">
            <v>0</v>
          </cell>
          <cell r="AN6337">
            <v>0</v>
          </cell>
          <cell r="AP6337">
            <v>6</v>
          </cell>
          <cell r="AQ6337" t="str">
            <v>RONALD JOSÉ</v>
          </cell>
          <cell r="AR6337">
            <v>2</v>
          </cell>
          <cell r="AS6337" t="str">
            <v>OSCAR RIPALDA</v>
          </cell>
          <cell r="AT6337">
            <v>16</v>
          </cell>
          <cell r="AU6337" t="str">
            <v>CRITICO_16</v>
          </cell>
          <cell r="AV6337" t="str">
            <v>#N/A</v>
          </cell>
          <cell r="AW6337" t="str">
            <v>#N/A</v>
          </cell>
          <cell r="AX6337" t="b">
            <v>1</v>
          </cell>
          <cell r="AY6337" t="b">
            <v>1</v>
          </cell>
        </row>
        <row r="6338">
          <cell r="B6338" t="str">
            <v>0912353497001</v>
          </cell>
          <cell r="C6338" t="str">
            <v>REA DIAZ SONIA MARGOD</v>
          </cell>
          <cell r="D6338">
            <v>209</v>
          </cell>
          <cell r="E6338">
            <v>20901</v>
          </cell>
          <cell r="F6338">
            <v>2090150</v>
          </cell>
          <cell r="G6338" t="str">
            <v>SERVICIOS</v>
          </cell>
          <cell r="H6338" t="str">
            <v>SERVICIOS</v>
          </cell>
          <cell r="J6338" t="str">
            <v>PEQUEÑA EMPRESA</v>
          </cell>
          <cell r="K6338">
            <v>0</v>
          </cell>
          <cell r="L6338" t="str">
            <v>01Empresas Normales</v>
          </cell>
          <cell r="M6338">
            <v>41814</v>
          </cell>
          <cell r="N6338">
            <v>0.59652777777777777</v>
          </cell>
          <cell r="O6338" t="str">
            <v>R BRAVO</v>
          </cell>
          <cell r="P6338" t="str">
            <v>R BRAVO</v>
          </cell>
          <cell r="Q6338" t="str">
            <v>R BRAVO</v>
          </cell>
          <cell r="R6338" t="str">
            <v>PAPEL</v>
          </cell>
          <cell r="S6338">
            <v>41814</v>
          </cell>
          <cell r="T6338">
            <v>0.59652777777777777</v>
          </cell>
          <cell r="U6338" t="str">
            <v>PRE-013</v>
          </cell>
          <cell r="V6338">
            <v>41817</v>
          </cell>
          <cell r="W6338">
            <v>0.52083333333333337</v>
          </cell>
          <cell r="AC6338">
            <v>41818</v>
          </cell>
          <cell r="AD6338">
            <v>0.74375000000000002</v>
          </cell>
          <cell r="AE6338" t="str">
            <v>MMORAN</v>
          </cell>
          <cell r="AF6338">
            <v>21</v>
          </cell>
          <cell r="AG6338">
            <v>0</v>
          </cell>
          <cell r="AN6338">
            <v>0</v>
          </cell>
          <cell r="AP6338">
            <v>5</v>
          </cell>
          <cell r="AQ6338" t="str">
            <v>ROSA BRAVO</v>
          </cell>
          <cell r="AR6338">
            <v>2</v>
          </cell>
          <cell r="AS6338" t="str">
            <v>OSCAR RIPALDA</v>
          </cell>
          <cell r="AT6338">
            <v>16</v>
          </cell>
          <cell r="AU6338" t="str">
            <v>CRITICO_16</v>
          </cell>
          <cell r="AV6338" t="str">
            <v>#N/A</v>
          </cell>
          <cell r="AW6338" t="str">
            <v>#N/A</v>
          </cell>
          <cell r="AX6338" t="b">
            <v>0</v>
          </cell>
          <cell r="AY6338" t="b">
            <v>0</v>
          </cell>
        </row>
        <row r="6339">
          <cell r="B6339" t="str">
            <v>0911477743001</v>
          </cell>
          <cell r="C6339" t="str">
            <v>MOLINA ORTIZ JUAN JOSE</v>
          </cell>
          <cell r="D6339">
            <v>209</v>
          </cell>
          <cell r="E6339">
            <v>20924</v>
          </cell>
          <cell r="F6339">
            <v>2092450</v>
          </cell>
          <cell r="G6339" t="str">
            <v>MANUFACTURA</v>
          </cell>
          <cell r="H6339" t="str">
            <v>MANUFACTURA</v>
          </cell>
          <cell r="J6339" t="str">
            <v>MEDIANA EMPRESA B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 t="str">
            <v>M LINDAO</v>
          </cell>
          <cell r="P6339" t="str">
            <v>M LINDAO</v>
          </cell>
          <cell r="R6339">
            <v>0</v>
          </cell>
          <cell r="AE6339">
            <v>0</v>
          </cell>
          <cell r="AG6339">
            <v>0</v>
          </cell>
          <cell r="AN6339">
            <v>0</v>
          </cell>
          <cell r="AP6339">
            <v>22</v>
          </cell>
          <cell r="AQ6339" t="str">
            <v>MARIBEL LINDAO</v>
          </cell>
          <cell r="AR6339">
            <v>6</v>
          </cell>
          <cell r="AS6339" t="str">
            <v>NELSON BELTRAN</v>
          </cell>
          <cell r="AT6339">
            <v>15</v>
          </cell>
          <cell r="AU6339" t="str">
            <v>JESSENIA RAMOS</v>
          </cell>
          <cell r="AV6339" t="str">
            <v>#N/A</v>
          </cell>
          <cell r="AW6339" t="str">
            <v>#N/A</v>
          </cell>
          <cell r="AX6339" t="b">
            <v>1</v>
          </cell>
          <cell r="AY6339" t="b">
            <v>1</v>
          </cell>
        </row>
        <row r="6340">
          <cell r="B6340" t="str">
            <v>0910919547001</v>
          </cell>
          <cell r="C6340" t="str">
            <v>BEDIA GRIMALDO ANA MARIA</v>
          </cell>
          <cell r="D6340">
            <v>209</v>
          </cell>
          <cell r="E6340">
            <v>20901</v>
          </cell>
          <cell r="F6340">
            <v>2090150</v>
          </cell>
          <cell r="G6340" t="str">
            <v>MANUFACTURA</v>
          </cell>
          <cell r="H6340" t="str">
            <v>MANUFACTURA</v>
          </cell>
          <cell r="J6340" t="str">
            <v>PEQUEÑA EMPRESA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 t="str">
            <v>N CUENCA</v>
          </cell>
          <cell r="P6340" t="str">
            <v>N CUENCA</v>
          </cell>
          <cell r="R6340">
            <v>0</v>
          </cell>
          <cell r="AE6340">
            <v>0</v>
          </cell>
          <cell r="AG6340">
            <v>0</v>
          </cell>
          <cell r="AN6340">
            <v>0</v>
          </cell>
          <cell r="AP6340">
            <v>23</v>
          </cell>
          <cell r="AQ6340" t="str">
            <v>NATALIA CUENCA</v>
          </cell>
          <cell r="AR6340">
            <v>6</v>
          </cell>
          <cell r="AS6340" t="str">
            <v>NELSON BELTRAN</v>
          </cell>
          <cell r="AT6340">
            <v>4</v>
          </cell>
          <cell r="AU6340" t="str">
            <v>JENNY JORDAN</v>
          </cell>
          <cell r="AV6340" t="str">
            <v>#N/A</v>
          </cell>
          <cell r="AW6340" t="str">
            <v>#N/A</v>
          </cell>
          <cell r="AX6340" t="b">
            <v>1</v>
          </cell>
          <cell r="AY6340" t="b">
            <v>1</v>
          </cell>
        </row>
        <row r="6341">
          <cell r="B6341" t="str">
            <v>0909260986001</v>
          </cell>
          <cell r="C6341" t="str">
            <v>INTRIAGO MERCHAN WILFRIDO DARWIN</v>
          </cell>
          <cell r="D6341">
            <v>209</v>
          </cell>
          <cell r="E6341">
            <v>20901</v>
          </cell>
          <cell r="F6341">
            <v>2090150</v>
          </cell>
          <cell r="G6341" t="str">
            <v>SERVICIOS</v>
          </cell>
          <cell r="H6341" t="str">
            <v>SERVICIOS</v>
          </cell>
          <cell r="J6341" t="str">
            <v>MEDIANA EMPRESA A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 t="str">
            <v>G HERNANDEZ</v>
          </cell>
          <cell r="P6341" t="str">
            <v>G HERNANDEZ</v>
          </cell>
          <cell r="R6341">
            <v>0</v>
          </cell>
          <cell r="AE6341">
            <v>0</v>
          </cell>
          <cell r="AG6341">
            <v>0</v>
          </cell>
          <cell r="AN6341">
            <v>0</v>
          </cell>
          <cell r="AP6341">
            <v>17</v>
          </cell>
          <cell r="AQ6341" t="str">
            <v>GEOVANNY HERNANDEZ</v>
          </cell>
          <cell r="AR6341">
            <v>5</v>
          </cell>
          <cell r="AS6341" t="str">
            <v>ROSA ESCALANTE</v>
          </cell>
          <cell r="AT6341">
            <v>11</v>
          </cell>
          <cell r="AU6341" t="str">
            <v>ARACELY CAMPOZANO</v>
          </cell>
          <cell r="AV6341" t="str">
            <v>#N/A</v>
          </cell>
          <cell r="AW6341" t="str">
            <v>#N/A</v>
          </cell>
          <cell r="AX6341" t="b">
            <v>1</v>
          </cell>
          <cell r="AY6341" t="b">
            <v>1</v>
          </cell>
        </row>
        <row r="6342">
          <cell r="B6342" t="str">
            <v>0905624193001</v>
          </cell>
          <cell r="C6342" t="str">
            <v>HERAS CARDENAS CARLOS HUMBERTO</v>
          </cell>
          <cell r="D6342">
            <v>209</v>
          </cell>
          <cell r="E6342">
            <v>20901</v>
          </cell>
          <cell r="F6342">
            <v>2090150</v>
          </cell>
          <cell r="G6342" t="str">
            <v>SERVICIOS</v>
          </cell>
          <cell r="H6342" t="str">
            <v>SERVICIOS</v>
          </cell>
          <cell r="J6342" t="str">
            <v>PEQUEÑA EMPRESA</v>
          </cell>
          <cell r="K6342">
            <v>0</v>
          </cell>
          <cell r="L6342" t="str">
            <v>03No ubicadas</v>
          </cell>
          <cell r="M6342">
            <v>41834</v>
          </cell>
          <cell r="N6342">
            <v>0.41458333333333336</v>
          </cell>
          <cell r="O6342" t="str">
            <v>R CUCALON</v>
          </cell>
          <cell r="P6342" t="str">
            <v>R CUCALON</v>
          </cell>
          <cell r="Q6342" t="str">
            <v>R CUCALON</v>
          </cell>
          <cell r="R6342" t="str">
            <v>PAPEL</v>
          </cell>
          <cell r="AC6342">
            <v>41835</v>
          </cell>
          <cell r="AD6342">
            <v>0.4375</v>
          </cell>
          <cell r="AE6342" t="str">
            <v>MMORAN</v>
          </cell>
          <cell r="AF6342">
            <v>33</v>
          </cell>
          <cell r="AG6342">
            <v>0</v>
          </cell>
          <cell r="AN6342">
            <v>0</v>
          </cell>
          <cell r="AP6342">
            <v>16</v>
          </cell>
          <cell r="AQ6342" t="str">
            <v>RICARDO CUCALON</v>
          </cell>
          <cell r="AR6342">
            <v>4</v>
          </cell>
          <cell r="AS6342" t="str">
            <v>VERÓNICA MENÉNDEZ</v>
          </cell>
          <cell r="AT6342">
            <v>11</v>
          </cell>
          <cell r="AU6342" t="str">
            <v>ARACELY CAMPOZANO</v>
          </cell>
          <cell r="AV6342" t="str">
            <v>#N/A</v>
          </cell>
          <cell r="AW6342" t="str">
            <v>#N/A</v>
          </cell>
          <cell r="AX6342" t="b">
            <v>0</v>
          </cell>
          <cell r="AY6342" t="b">
            <v>0</v>
          </cell>
        </row>
        <row r="6343">
          <cell r="B6343" t="str">
            <v>0300580248001</v>
          </cell>
          <cell r="C6343" t="str">
            <v>MUNOZ SARMIENTO LUPER GABRIEL</v>
          </cell>
          <cell r="D6343">
            <v>209</v>
          </cell>
          <cell r="E6343">
            <v>20901</v>
          </cell>
          <cell r="F6343">
            <v>2090150</v>
          </cell>
          <cell r="G6343" t="str">
            <v>SERVICIOS</v>
          </cell>
          <cell r="H6343" t="str">
            <v>SERVICIOS</v>
          </cell>
          <cell r="J6343" t="str">
            <v>PEQUEÑA EMPRESA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 t="str">
            <v>R MEDINA PIN</v>
          </cell>
          <cell r="P6343" t="str">
            <v>R MEDINA PIN</v>
          </cell>
          <cell r="R6343">
            <v>0</v>
          </cell>
          <cell r="AE6343">
            <v>0</v>
          </cell>
          <cell r="AG6343">
            <v>0</v>
          </cell>
          <cell r="AN6343">
            <v>0</v>
          </cell>
          <cell r="AP6343">
            <v>2</v>
          </cell>
          <cell r="AQ6343" t="str">
            <v>ROXANA MEDINA</v>
          </cell>
          <cell r="AR6343">
            <v>1</v>
          </cell>
          <cell r="AS6343" t="str">
            <v>VIRGINIA ROMERO</v>
          </cell>
          <cell r="AT6343">
            <v>8</v>
          </cell>
          <cell r="AU6343" t="str">
            <v>CRITICO_15</v>
          </cell>
          <cell r="AV6343" t="str">
            <v>#N/A</v>
          </cell>
          <cell r="AW6343" t="str">
            <v>#N/A</v>
          </cell>
          <cell r="AX6343" t="b">
            <v>1</v>
          </cell>
          <cell r="AY6343" t="b">
            <v>1</v>
          </cell>
        </row>
        <row r="6344">
          <cell r="B6344" t="str">
            <v>0190082164001</v>
          </cell>
          <cell r="C6344" t="str">
            <v>INDUSTRIAL DE MUEBLES CORONA S.A.</v>
          </cell>
          <cell r="D6344">
            <v>209</v>
          </cell>
          <cell r="E6344">
            <v>20901</v>
          </cell>
          <cell r="F6344">
            <v>2090150</v>
          </cell>
          <cell r="G6344" t="str">
            <v>MANUFACTURA</v>
          </cell>
          <cell r="H6344" t="str">
            <v>MANUFACTURA</v>
          </cell>
          <cell r="J6344" t="str">
            <v>PEQUEÑA EMPRESA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 t="str">
            <v>R JOSE</v>
          </cell>
          <cell r="P6344" t="str">
            <v>G HERNANDEZ</v>
          </cell>
          <cell r="R6344">
            <v>0</v>
          </cell>
          <cell r="AE6344">
            <v>0</v>
          </cell>
          <cell r="AG6344">
            <v>0</v>
          </cell>
          <cell r="AN6344">
            <v>0</v>
          </cell>
          <cell r="AP6344">
            <v>17</v>
          </cell>
          <cell r="AQ6344" t="str">
            <v>GEOVANNY HERNANDEZ</v>
          </cell>
          <cell r="AR6344">
            <v>5</v>
          </cell>
          <cell r="AS6344" t="str">
            <v>OSCAR RIPALDA</v>
          </cell>
          <cell r="AT6344">
            <v>12</v>
          </cell>
          <cell r="AU6344" t="str">
            <v>CHRISTOPHER SANCHEZ</v>
          </cell>
          <cell r="AV6344" t="str">
            <v>#N/A</v>
          </cell>
          <cell r="AW6344" t="str">
            <v>#N/A</v>
          </cell>
          <cell r="AX6344" t="b">
            <v>1</v>
          </cell>
          <cell r="AY6344" t="b">
            <v>1</v>
          </cell>
        </row>
        <row r="6345">
          <cell r="B6345" t="str">
            <v>0990124442001</v>
          </cell>
          <cell r="C6345" t="str">
            <v>BOLSA DE VALORES DE GQUIL. CORP.CIVIL</v>
          </cell>
          <cell r="D6345">
            <v>209</v>
          </cell>
          <cell r="E6345">
            <v>20901</v>
          </cell>
          <cell r="F6345">
            <v>2090150</v>
          </cell>
          <cell r="G6345">
            <v>0</v>
          </cell>
          <cell r="H6345" t="str">
            <v>SERVICIOS</v>
          </cell>
          <cell r="J6345" t="str">
            <v>MEDIANA EMPRESA B</v>
          </cell>
          <cell r="K6345">
            <v>0</v>
          </cell>
          <cell r="L6345" t="str">
            <v>01Empresas Normales</v>
          </cell>
          <cell r="M6345">
            <v>41831</v>
          </cell>
          <cell r="N6345">
            <v>0.41736111111111113</v>
          </cell>
          <cell r="O6345" t="str">
            <v>R JOSE</v>
          </cell>
          <cell r="P6345" t="str">
            <v>R JOSE</v>
          </cell>
          <cell r="Q6345" t="str">
            <v>APLICATIVO WEB</v>
          </cell>
          <cell r="R6345" t="str">
            <v>APLICATIVO WEB</v>
          </cell>
          <cell r="S6345">
            <v>41831</v>
          </cell>
          <cell r="T6345">
            <v>0.5</v>
          </cell>
          <cell r="U6345" t="str">
            <v>PRE-024</v>
          </cell>
          <cell r="V6345">
            <v>41831</v>
          </cell>
          <cell r="W6345">
            <v>0.64583333333333337</v>
          </cell>
          <cell r="AC6345">
            <v>41834</v>
          </cell>
          <cell r="AD6345">
            <v>0.54166666666666663</v>
          </cell>
          <cell r="AE6345" t="str">
            <v>MMORAN</v>
          </cell>
          <cell r="AF6345">
            <v>32</v>
          </cell>
          <cell r="AG6345">
            <v>0</v>
          </cell>
          <cell r="AN6345">
            <v>0</v>
          </cell>
          <cell r="AP6345">
            <v>6</v>
          </cell>
          <cell r="AQ6345" t="str">
            <v>RONALD JOSÉ</v>
          </cell>
          <cell r="AR6345">
            <v>2</v>
          </cell>
          <cell r="AS6345" t="str">
            <v>OSCAR RIPALDA</v>
          </cell>
          <cell r="AT6345">
            <v>2</v>
          </cell>
          <cell r="AU6345" t="str">
            <v>JOHANNA ALBAN</v>
          </cell>
          <cell r="AV6345" t="str">
            <v>#N/A</v>
          </cell>
          <cell r="AW6345" t="str">
            <v>#N/A</v>
          </cell>
          <cell r="AX6345" t="b">
            <v>0</v>
          </cell>
          <cell r="AY6345" t="b">
            <v>0</v>
          </cell>
        </row>
        <row r="6346">
          <cell r="B6346" t="str">
            <v>0992294574001</v>
          </cell>
          <cell r="C6346" t="str">
            <v>CREDIMATIC S A</v>
          </cell>
          <cell r="D6346">
            <v>209</v>
          </cell>
          <cell r="E6346">
            <v>20901</v>
          </cell>
          <cell r="F6346">
            <v>2090150</v>
          </cell>
          <cell r="G6346">
            <v>0</v>
          </cell>
          <cell r="H6346" t="str">
            <v>SERVICIOS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 t="str">
            <v>R JOSE</v>
          </cell>
          <cell r="P6346" t="str">
            <v>R JOSE</v>
          </cell>
          <cell r="R6346">
            <v>0</v>
          </cell>
          <cell r="AE6346">
            <v>0</v>
          </cell>
          <cell r="AG6346">
            <v>0</v>
          </cell>
          <cell r="AN6346">
            <v>0</v>
          </cell>
          <cell r="AP6346">
            <v>6</v>
          </cell>
          <cell r="AQ6346" t="str">
            <v>RONALD JOSÉ</v>
          </cell>
          <cell r="AR6346">
            <v>2</v>
          </cell>
          <cell r="AS6346" t="str">
            <v>OSCAR RIPALDA</v>
          </cell>
          <cell r="AT6346">
            <v>9</v>
          </cell>
          <cell r="AU6346" t="str">
            <v>WILSON CHANG</v>
          </cell>
          <cell r="AV6346" t="str">
            <v>#N/A</v>
          </cell>
          <cell r="AW6346" t="str">
            <v>#N/A</v>
          </cell>
          <cell r="AX6346" t="b">
            <v>1</v>
          </cell>
          <cell r="AY6346" t="b">
            <v>1</v>
          </cell>
        </row>
        <row r="6347">
          <cell r="B6347" t="str">
            <v>0991301097001</v>
          </cell>
          <cell r="C6347" t="str">
            <v>BANKERS CLUB</v>
          </cell>
          <cell r="D6347">
            <v>209</v>
          </cell>
          <cell r="E6347">
            <v>20901</v>
          </cell>
          <cell r="F6347">
            <v>2090150</v>
          </cell>
          <cell r="G6347">
            <v>0</v>
          </cell>
          <cell r="H6347" t="str">
            <v>SERVICIOS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 t="str">
            <v>C MANCERO</v>
          </cell>
          <cell r="P6347" t="str">
            <v>C MANCERO</v>
          </cell>
          <cell r="R6347">
            <v>0</v>
          </cell>
          <cell r="AE6347">
            <v>0</v>
          </cell>
          <cell r="AG6347">
            <v>0</v>
          </cell>
          <cell r="AN6347">
            <v>0</v>
          </cell>
          <cell r="AP6347">
            <v>14</v>
          </cell>
          <cell r="AQ6347" t="str">
            <v>VICENTA SÁNCHEZ</v>
          </cell>
          <cell r="AR6347">
            <v>4</v>
          </cell>
          <cell r="AS6347" t="str">
            <v>VERÓNICA MENÉNDEZ</v>
          </cell>
          <cell r="AT6347">
            <v>10</v>
          </cell>
          <cell r="AU6347" t="str">
            <v>EDDY SOLANO</v>
          </cell>
          <cell r="AV6347" t="str">
            <v>#N/A</v>
          </cell>
          <cell r="AW6347" t="str">
            <v>#N/A</v>
          </cell>
          <cell r="AX6347" t="b">
            <v>1</v>
          </cell>
          <cell r="AY6347" t="b">
            <v>1</v>
          </cell>
        </row>
        <row r="6348">
          <cell r="B6348" t="str">
            <v>0992472928001</v>
          </cell>
          <cell r="C6348" t="str">
            <v>ESPOL FONDO COMPLEMENTARIO PREVISIONAL CERRA</v>
          </cell>
          <cell r="D6348">
            <v>209</v>
          </cell>
          <cell r="E6348">
            <v>20901</v>
          </cell>
          <cell r="F6348">
            <v>2090150</v>
          </cell>
          <cell r="G6348">
            <v>0</v>
          </cell>
          <cell r="H6348" t="str">
            <v>SERVICIOS</v>
          </cell>
          <cell r="J6348" t="str">
            <v>MEDIANA EMPRESA B</v>
          </cell>
          <cell r="K6348">
            <v>0</v>
          </cell>
          <cell r="L6348" t="str">
            <v>01Empresas Normales</v>
          </cell>
          <cell r="M6348">
            <v>41809</v>
          </cell>
          <cell r="N6348">
            <v>0.35416666666666669</v>
          </cell>
          <cell r="O6348" t="str">
            <v>R MEDINA PIN</v>
          </cell>
          <cell r="P6348" t="str">
            <v>R MEDINA PIN</v>
          </cell>
          <cell r="Q6348" t="str">
            <v>APLICATIVO WEB</v>
          </cell>
          <cell r="R6348" t="str">
            <v>APLICATIVO WEB</v>
          </cell>
          <cell r="S6348">
            <v>41809</v>
          </cell>
          <cell r="T6348">
            <v>0.70833333333333337</v>
          </cell>
          <cell r="U6348" t="str">
            <v>PRE-007</v>
          </cell>
          <cell r="AE6348">
            <v>0</v>
          </cell>
          <cell r="AG6348">
            <v>0</v>
          </cell>
          <cell r="AN6348">
            <v>0</v>
          </cell>
          <cell r="AP6348">
            <v>2</v>
          </cell>
          <cell r="AQ6348" t="str">
            <v>ROXANA MEDINA</v>
          </cell>
          <cell r="AR6348">
            <v>1</v>
          </cell>
          <cell r="AS6348" t="str">
            <v>VIRGINIA ROMERO</v>
          </cell>
          <cell r="AT6348">
            <v>8</v>
          </cell>
          <cell r="AU6348" t="str">
            <v>CRITICO_15</v>
          </cell>
          <cell r="AV6348" t="str">
            <v>1</v>
          </cell>
          <cell r="AW6348" t="str">
            <v>0992472928001</v>
          </cell>
          <cell r="AX6348" t="b">
            <v>0</v>
          </cell>
          <cell r="AY6348" t="b">
            <v>0</v>
          </cell>
        </row>
        <row r="6349">
          <cell r="B6349" t="str">
            <v>0999999999992</v>
          </cell>
          <cell r="C6349" t="str">
            <v>SOCIEDAD MINERA PAPER CORP.</v>
          </cell>
          <cell r="D6349">
            <v>209</v>
          </cell>
          <cell r="E6349">
            <v>20901</v>
          </cell>
          <cell r="F6349">
            <v>2090150</v>
          </cell>
          <cell r="G6349">
            <v>0</v>
          </cell>
          <cell r="H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 t="str">
            <v>M ROMERO</v>
          </cell>
          <cell r="P6349" t="str">
            <v>M ROMERO</v>
          </cell>
          <cell r="R6349">
            <v>0</v>
          </cell>
          <cell r="AE6349">
            <v>0</v>
          </cell>
          <cell r="AG6349">
            <v>0</v>
          </cell>
          <cell r="AN6349">
            <v>0</v>
          </cell>
          <cell r="AP6349">
            <v>15</v>
          </cell>
          <cell r="AQ6349" t="str">
            <v>MARÍA ROMERO</v>
          </cell>
          <cell r="AR6349">
            <v>4</v>
          </cell>
          <cell r="AS6349" t="str">
            <v>VERÓNICA MENÉNDEZ</v>
          </cell>
          <cell r="AT6349">
            <v>10</v>
          </cell>
          <cell r="AU6349" t="str">
            <v>EDDY SOLANO</v>
          </cell>
          <cell r="AV6349" t="str">
            <v>#N/A</v>
          </cell>
          <cell r="AW6349" t="str">
            <v>#N/A</v>
          </cell>
          <cell r="AX6349" t="b">
            <v>1</v>
          </cell>
          <cell r="AY6349" t="b">
            <v>1</v>
          </cell>
        </row>
        <row r="6350">
          <cell r="B6350">
            <v>991509011001</v>
          </cell>
          <cell r="C6350" t="str">
            <v>EXPOBONANZA S.A.</v>
          </cell>
          <cell r="D6350">
            <v>209</v>
          </cell>
          <cell r="E6350">
            <v>20901</v>
          </cell>
          <cell r="F6350">
            <v>2090150</v>
          </cell>
          <cell r="G6350">
            <v>0</v>
          </cell>
          <cell r="H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0</v>
          </cell>
          <cell r="R6350">
            <v>0</v>
          </cell>
          <cell r="AE6350">
            <v>0</v>
          </cell>
          <cell r="AG6350">
            <v>0</v>
          </cell>
          <cell r="AN6350">
            <v>0</v>
          </cell>
          <cell r="AP6350">
            <v>9</v>
          </cell>
          <cell r="AQ6350" t="str">
            <v>SARAY HOLGUIN</v>
          </cell>
          <cell r="AR6350">
            <v>3</v>
          </cell>
          <cell r="AS6350">
            <v>0</v>
          </cell>
          <cell r="AT6350">
            <v>6</v>
          </cell>
          <cell r="AU6350" t="str">
            <v>PAOLA PIHUAVE</v>
          </cell>
          <cell r="AV6350" t="str">
            <v>#N/A</v>
          </cell>
          <cell r="AW6350" t="str">
            <v>#N/A</v>
          </cell>
          <cell r="AX6350" t="b">
            <v>1</v>
          </cell>
          <cell r="AY6350" t="b">
            <v>1</v>
          </cell>
        </row>
        <row r="6351">
          <cell r="B6351">
            <v>190155315001</v>
          </cell>
          <cell r="C6351" t="str">
            <v>ZHONG - XI NG</v>
          </cell>
          <cell r="D6351">
            <v>209</v>
          </cell>
          <cell r="E6351">
            <v>20901</v>
          </cell>
          <cell r="F6351">
            <v>2090150</v>
          </cell>
          <cell r="G6351">
            <v>0</v>
          </cell>
          <cell r="H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0</v>
          </cell>
          <cell r="R6351">
            <v>0</v>
          </cell>
          <cell r="AE6351">
            <v>0</v>
          </cell>
          <cell r="AG6351">
            <v>0</v>
          </cell>
          <cell r="AN6351">
            <v>0</v>
          </cell>
          <cell r="AP6351">
            <v>0</v>
          </cell>
          <cell r="AQ6351">
            <v>0</v>
          </cell>
          <cell r="AR6351">
            <v>0</v>
          </cell>
          <cell r="AS6351">
            <v>0</v>
          </cell>
          <cell r="AT6351">
            <v>0</v>
          </cell>
          <cell r="AU6351">
            <v>0</v>
          </cell>
          <cell r="AV6351">
            <v>0</v>
          </cell>
          <cell r="AW6351">
            <v>0</v>
          </cell>
          <cell r="AX6351">
            <v>0</v>
          </cell>
          <cell r="AY6351" t="b">
            <v>1</v>
          </cell>
        </row>
        <row r="6352">
          <cell r="B6352">
            <v>992309105001</v>
          </cell>
          <cell r="C6352" t="str">
            <v>DIGICORP S.A.</v>
          </cell>
          <cell r="D6352">
            <v>209</v>
          </cell>
          <cell r="E6352">
            <v>20901</v>
          </cell>
          <cell r="F6352">
            <v>2090150</v>
          </cell>
          <cell r="G6352">
            <v>0</v>
          </cell>
          <cell r="H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  <cell r="N6352">
            <v>0</v>
          </cell>
          <cell r="O6352">
            <v>0</v>
          </cell>
          <cell r="P6352">
            <v>0</v>
          </cell>
          <cell r="R6352">
            <v>0</v>
          </cell>
          <cell r="AE6352">
            <v>0</v>
          </cell>
          <cell r="AG6352">
            <v>0</v>
          </cell>
          <cell r="AN6352">
            <v>0</v>
          </cell>
          <cell r="AP6352">
            <v>0</v>
          </cell>
          <cell r="AQ6352">
            <v>0</v>
          </cell>
          <cell r="AR6352">
            <v>0</v>
          </cell>
          <cell r="AS6352">
            <v>0</v>
          </cell>
          <cell r="AT6352">
            <v>0</v>
          </cell>
          <cell r="AU6352">
            <v>0</v>
          </cell>
          <cell r="AV6352">
            <v>0</v>
          </cell>
          <cell r="AW6352">
            <v>0</v>
          </cell>
          <cell r="AX6352">
            <v>0</v>
          </cell>
          <cell r="AY6352" t="b">
            <v>1</v>
          </cell>
        </row>
        <row r="6353">
          <cell r="B6353">
            <v>1790884619001</v>
          </cell>
          <cell r="C6353" t="str">
            <v>LABORATORIOS DIESEL ELECTRICOS C.A. LADE</v>
          </cell>
          <cell r="D6353">
            <v>209</v>
          </cell>
          <cell r="E6353">
            <v>20901</v>
          </cell>
          <cell r="F6353">
            <v>2090150</v>
          </cell>
          <cell r="G6353">
            <v>0</v>
          </cell>
          <cell r="H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0</v>
          </cell>
          <cell r="R6353">
            <v>0</v>
          </cell>
          <cell r="AE6353">
            <v>0</v>
          </cell>
          <cell r="AG6353">
            <v>0</v>
          </cell>
          <cell r="AN6353">
            <v>0</v>
          </cell>
          <cell r="AP6353">
            <v>0</v>
          </cell>
          <cell r="AQ6353">
            <v>0</v>
          </cell>
          <cell r="AR6353">
            <v>0</v>
          </cell>
          <cell r="AS6353">
            <v>0</v>
          </cell>
          <cell r="AT6353">
            <v>0</v>
          </cell>
          <cell r="AU6353">
            <v>0</v>
          </cell>
          <cell r="AV6353">
            <v>0</v>
          </cell>
          <cell r="AW6353">
            <v>0</v>
          </cell>
          <cell r="AX6353">
            <v>0</v>
          </cell>
          <cell r="AY6353" t="b">
            <v>1</v>
          </cell>
        </row>
        <row r="6354">
          <cell r="B6354">
            <v>1791998979001</v>
          </cell>
          <cell r="C6354" t="str">
            <v>GOLDEN BRIDGE CORPORATION GOBRICORP S.A.</v>
          </cell>
          <cell r="D6354">
            <v>209</v>
          </cell>
          <cell r="E6354">
            <v>20901</v>
          </cell>
          <cell r="F6354">
            <v>2090150</v>
          </cell>
          <cell r="G6354">
            <v>0</v>
          </cell>
          <cell r="H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0</v>
          </cell>
          <cell r="R6354">
            <v>0</v>
          </cell>
          <cell r="AE6354">
            <v>0</v>
          </cell>
          <cell r="AG6354">
            <v>0</v>
          </cell>
          <cell r="AN6354">
            <v>0</v>
          </cell>
          <cell r="AP6354">
            <v>0</v>
          </cell>
          <cell r="AQ6354">
            <v>0</v>
          </cell>
          <cell r="AR6354">
            <v>0</v>
          </cell>
          <cell r="AS6354">
            <v>0</v>
          </cell>
          <cell r="AT6354">
            <v>0</v>
          </cell>
          <cell r="AU6354">
            <v>0</v>
          </cell>
          <cell r="AV6354">
            <v>0</v>
          </cell>
          <cell r="AW6354">
            <v>0</v>
          </cell>
          <cell r="AX6354">
            <v>0</v>
          </cell>
          <cell r="AY6354" t="b">
            <v>1</v>
          </cell>
        </row>
        <row r="6355">
          <cell r="B6355">
            <v>1791731395001</v>
          </cell>
          <cell r="C6355" t="str">
            <v>TRANSCABA S.A.</v>
          </cell>
          <cell r="D6355">
            <v>209</v>
          </cell>
          <cell r="E6355">
            <v>20901</v>
          </cell>
          <cell r="F6355">
            <v>2090150</v>
          </cell>
          <cell r="G6355">
            <v>0</v>
          </cell>
          <cell r="H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  <cell r="N6355">
            <v>0</v>
          </cell>
          <cell r="O6355">
            <v>0</v>
          </cell>
          <cell r="P6355">
            <v>0</v>
          </cell>
          <cell r="R6355">
            <v>0</v>
          </cell>
          <cell r="AE6355">
            <v>0</v>
          </cell>
          <cell r="AG6355">
            <v>0</v>
          </cell>
          <cell r="AN6355">
            <v>0</v>
          </cell>
          <cell r="AP6355">
            <v>0</v>
          </cell>
          <cell r="AQ6355">
            <v>0</v>
          </cell>
          <cell r="AR6355">
            <v>0</v>
          </cell>
          <cell r="AS6355">
            <v>0</v>
          </cell>
          <cell r="AT6355">
            <v>0</v>
          </cell>
          <cell r="AU6355">
            <v>0</v>
          </cell>
          <cell r="AV6355">
            <v>0</v>
          </cell>
          <cell r="AW6355">
            <v>0</v>
          </cell>
          <cell r="AX6355">
            <v>0</v>
          </cell>
          <cell r="AY6355" t="b">
            <v>1</v>
          </cell>
        </row>
        <row r="6356">
          <cell r="B6356">
            <v>1791998995001</v>
          </cell>
          <cell r="C6356" t="str">
            <v>MULTIBILINGUE ECUADOR MBE S.A.</v>
          </cell>
          <cell r="D6356">
            <v>209</v>
          </cell>
          <cell r="E6356">
            <v>20901</v>
          </cell>
          <cell r="F6356">
            <v>2090150</v>
          </cell>
          <cell r="G6356">
            <v>0</v>
          </cell>
          <cell r="H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0</v>
          </cell>
          <cell r="R6356">
            <v>0</v>
          </cell>
          <cell r="AE6356">
            <v>0</v>
          </cell>
          <cell r="AG6356">
            <v>0</v>
          </cell>
          <cell r="AN6356">
            <v>0</v>
          </cell>
          <cell r="AP6356">
            <v>0</v>
          </cell>
          <cell r="AQ6356">
            <v>0</v>
          </cell>
          <cell r="AR6356">
            <v>0</v>
          </cell>
          <cell r="AS6356">
            <v>0</v>
          </cell>
          <cell r="AT6356">
            <v>0</v>
          </cell>
          <cell r="AU6356">
            <v>0</v>
          </cell>
          <cell r="AV6356">
            <v>0</v>
          </cell>
          <cell r="AW6356">
            <v>0</v>
          </cell>
          <cell r="AX6356">
            <v>0</v>
          </cell>
          <cell r="AY6356" t="b">
            <v>1</v>
          </cell>
        </row>
        <row r="6357">
          <cell r="B6357">
            <v>990789061001</v>
          </cell>
          <cell r="C6357" t="str">
            <v>DISTRIBUIDORA IMPORTADORA DIPOR SA</v>
          </cell>
          <cell r="D6357">
            <v>209</v>
          </cell>
          <cell r="E6357">
            <v>20901</v>
          </cell>
          <cell r="F6357">
            <v>2090150</v>
          </cell>
          <cell r="G6357">
            <v>0</v>
          </cell>
          <cell r="H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0</v>
          </cell>
          <cell r="R6357">
            <v>0</v>
          </cell>
          <cell r="AE6357">
            <v>0</v>
          </cell>
          <cell r="AG6357">
            <v>0</v>
          </cell>
          <cell r="AN6357">
            <v>0</v>
          </cell>
          <cell r="AP6357">
            <v>0</v>
          </cell>
          <cell r="AQ6357">
            <v>0</v>
          </cell>
          <cell r="AR6357">
            <v>0</v>
          </cell>
          <cell r="AS6357">
            <v>0</v>
          </cell>
          <cell r="AT6357">
            <v>0</v>
          </cell>
          <cell r="AU6357">
            <v>0</v>
          </cell>
          <cell r="AV6357">
            <v>0</v>
          </cell>
          <cell r="AW6357">
            <v>0</v>
          </cell>
          <cell r="AX6357">
            <v>0</v>
          </cell>
          <cell r="AY6357" t="b">
            <v>1</v>
          </cell>
        </row>
        <row r="6358">
          <cell r="B6358">
            <v>1792308925001</v>
          </cell>
          <cell r="C6358" t="str">
            <v>SYNOQUAT S.A.</v>
          </cell>
          <cell r="D6358">
            <v>209</v>
          </cell>
          <cell r="E6358">
            <v>20901</v>
          </cell>
          <cell r="F6358">
            <v>2090150</v>
          </cell>
          <cell r="G6358">
            <v>0</v>
          </cell>
          <cell r="H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0</v>
          </cell>
          <cell r="R6358">
            <v>0</v>
          </cell>
          <cell r="AE6358">
            <v>0</v>
          </cell>
          <cell r="AG6358">
            <v>0</v>
          </cell>
          <cell r="AN6358">
            <v>0</v>
          </cell>
          <cell r="AP6358">
            <v>0</v>
          </cell>
          <cell r="AQ6358">
            <v>0</v>
          </cell>
          <cell r="AR6358">
            <v>0</v>
          </cell>
          <cell r="AS6358">
            <v>0</v>
          </cell>
          <cell r="AT6358">
            <v>0</v>
          </cell>
          <cell r="AU6358">
            <v>0</v>
          </cell>
          <cell r="AV6358">
            <v>0</v>
          </cell>
          <cell r="AW6358">
            <v>0</v>
          </cell>
          <cell r="AX6358">
            <v>0</v>
          </cell>
          <cell r="AY6358" t="b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Y80"/>
  <sheetViews>
    <sheetView tabSelected="1" topLeftCell="X1" zoomScale="85" zoomScaleNormal="85" workbookViewId="0">
      <pane ySplit="1" topLeftCell="A53" activePane="bottomLeft" state="frozen"/>
      <selection activeCell="C16" sqref="C16"/>
      <selection pane="bottomLeft" activeCell="AH75" sqref="AH75"/>
    </sheetView>
  </sheetViews>
  <sheetFormatPr baseColWidth="10" defaultRowHeight="15" x14ac:dyDescent="0.25"/>
  <cols>
    <col min="1" max="1" width="19.28515625" style="84" customWidth="1"/>
    <col min="2" max="2" width="33.28515625" style="84" customWidth="1"/>
    <col min="3" max="3" width="7.140625" customWidth="1"/>
    <col min="4" max="4" width="8.85546875" customWidth="1"/>
    <col min="5" max="5" width="6.7109375" customWidth="1"/>
    <col min="6" max="6" width="6" customWidth="1"/>
    <col min="7" max="8" width="6.7109375" customWidth="1"/>
    <col min="9" max="9" width="9.7109375" customWidth="1"/>
    <col min="10" max="10" width="7.140625" customWidth="1"/>
    <col min="11" max="11" width="7.7109375" customWidth="1"/>
    <col min="12" max="12" width="8.5703125" customWidth="1"/>
    <col min="13" max="13" width="6.85546875" customWidth="1"/>
    <col min="14" max="14" width="7" customWidth="1"/>
    <col min="15" max="15" width="6" customWidth="1"/>
    <col min="16" max="16" width="7.140625" bestFit="1" customWidth="1"/>
    <col min="17" max="17" width="6.7109375" customWidth="1"/>
    <col min="18" max="18" width="8.42578125" bestFit="1" customWidth="1"/>
    <col min="20" max="23" width="8.5703125" style="85" customWidth="1"/>
    <col min="24" max="24" width="9.28515625" style="85" bestFit="1" customWidth="1"/>
    <col min="25" max="28" width="8.5703125" style="85" customWidth="1"/>
    <col min="29" max="29" width="7.42578125" style="86" bestFit="1" customWidth="1"/>
    <col min="30" max="31" width="8.5703125" style="85" customWidth="1"/>
    <col min="32" max="32" width="9.7109375" style="85" bestFit="1" customWidth="1"/>
    <col min="33" max="33" width="10.42578125" style="85" bestFit="1" customWidth="1"/>
    <col min="34" max="34" width="7.140625" style="85" bestFit="1" customWidth="1"/>
    <col min="35" max="36" width="8.5703125" style="85" customWidth="1"/>
    <col min="37" max="37" width="10" style="85" bestFit="1" customWidth="1"/>
    <col min="38" max="39" width="8.5703125" style="85" customWidth="1"/>
    <col min="40" max="40" width="10.140625" style="85" bestFit="1" customWidth="1"/>
    <col min="41" max="41" width="8.5703125" style="85" customWidth="1"/>
    <col min="42" max="42" width="14.85546875" style="85" customWidth="1"/>
    <col min="43" max="44" width="8.5703125" style="85" customWidth="1"/>
    <col min="45" max="45" width="20.140625" style="85" customWidth="1"/>
    <col min="46" max="46" width="6.5703125" style="87" customWidth="1"/>
    <col min="47" max="51" width="11.42578125" style="10"/>
  </cols>
  <sheetData>
    <row r="1" spans="1:51" s="1" customFormat="1" ht="21" x14ac:dyDescent="0.25">
      <c r="A1" s="172" t="s">
        <v>0</v>
      </c>
      <c r="B1" s="172"/>
      <c r="C1" s="172"/>
      <c r="D1" s="172"/>
      <c r="E1" s="172"/>
      <c r="S1" s="89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</row>
    <row r="2" spans="1:51" s="1" customFormat="1" ht="21" x14ac:dyDescent="0.25">
      <c r="A2" s="172" t="s">
        <v>23</v>
      </c>
      <c r="B2" s="172"/>
      <c r="C2" s="172"/>
      <c r="D2" s="172"/>
      <c r="E2" s="172"/>
      <c r="F2" s="172"/>
      <c r="G2" s="172"/>
      <c r="H2" s="172"/>
      <c r="I2" s="172"/>
      <c r="U2" s="5" t="s">
        <v>24</v>
      </c>
      <c r="V2" s="5"/>
      <c r="W2" s="6"/>
      <c r="X2" s="6"/>
      <c r="Y2" s="6"/>
      <c r="Z2" s="6"/>
      <c r="AA2" s="6"/>
      <c r="AB2" s="7"/>
      <c r="AC2" s="8"/>
      <c r="AD2" s="7">
        <f>SUM($T$9:AB9)</f>
        <v>569</v>
      </c>
      <c r="AE2" s="7">
        <f>SUM($T$9:AC9)</f>
        <v>782</v>
      </c>
      <c r="AF2" s="7">
        <f>SUM($T$9:AD9)</f>
        <v>1054</v>
      </c>
      <c r="AG2" s="7">
        <f>SUM($T$9:AE9)</f>
        <v>1373</v>
      </c>
      <c r="AH2" s="7">
        <f>SUM($T$9:AF9)</f>
        <v>1705</v>
      </c>
      <c r="AI2" s="7">
        <f>SUM($T$9:AG9)</f>
        <v>1955</v>
      </c>
      <c r="AJ2" s="7">
        <f>SUM($T$9:AG9)</f>
        <v>1955</v>
      </c>
      <c r="AK2" s="7">
        <f>SUM($T$9:AH9)</f>
        <v>2301</v>
      </c>
      <c r="AL2" s="7">
        <f>SUM($T$9:AI9)</f>
        <v>2638</v>
      </c>
      <c r="AM2" s="7">
        <f>SUM($T$9:AJ9)</f>
        <v>2971</v>
      </c>
      <c r="AN2" s="7">
        <f>SUM($T$9:AK9)</f>
        <v>3302</v>
      </c>
      <c r="AO2" s="7">
        <f>SUM($T$9:AK9)</f>
        <v>3302</v>
      </c>
      <c r="AP2" s="7">
        <f>SUM($T$9:AL9)</f>
        <v>3522</v>
      </c>
      <c r="AQ2" s="7">
        <f>SUM($T$9:AM9)</f>
        <v>3842</v>
      </c>
      <c r="AR2" s="7">
        <f>SUM($T$9:AN9)</f>
        <v>4135</v>
      </c>
      <c r="AS2" s="7">
        <f>SUM($T$9:AO9)</f>
        <v>4324</v>
      </c>
    </row>
    <row r="3" spans="1:51" s="1" customFormat="1" ht="21.75" thickBot="1" x14ac:dyDescent="0.3">
      <c r="A3" s="2"/>
      <c r="B3" s="3"/>
      <c r="I3" s="4"/>
      <c r="S3" s="5" t="s">
        <v>25</v>
      </c>
      <c r="T3" s="7">
        <f>SUM($T$8:T8)</f>
        <v>0</v>
      </c>
      <c r="U3" s="7">
        <f>SUM($T$8:U8)</f>
        <v>34</v>
      </c>
      <c r="V3" s="7"/>
      <c r="W3" s="7"/>
      <c r="X3" s="7"/>
      <c r="Y3" s="7"/>
      <c r="Z3" s="7"/>
      <c r="AA3" s="7"/>
      <c r="AB3" s="7"/>
      <c r="AC3" s="8"/>
      <c r="AD3" s="7">
        <f>SUM($T$8:AC8)</f>
        <v>2105</v>
      </c>
      <c r="AE3" s="7">
        <f>SUM($T$8:AD8)</f>
        <v>2414</v>
      </c>
      <c r="AF3" s="7">
        <f>SUM($T$8:AE8)</f>
        <v>2718</v>
      </c>
      <c r="AG3" s="7">
        <f>SUM($T$8:AF8)</f>
        <v>3022</v>
      </c>
      <c r="AH3" s="7">
        <f>SUM($T$8:AG8)</f>
        <v>3332</v>
      </c>
      <c r="AI3" s="7">
        <f>SUM($T$8:AG8)</f>
        <v>3332</v>
      </c>
      <c r="AJ3" s="7">
        <f>SUM($T$8:AH8)</f>
        <v>3646</v>
      </c>
      <c r="AK3" s="7">
        <f>SUM($T$8:AI8)</f>
        <v>3918</v>
      </c>
      <c r="AL3" s="7">
        <f>SUM($T$8:AJ8)</f>
        <v>4170</v>
      </c>
      <c r="AM3" s="7">
        <f>SUM($T$8:AK8)</f>
        <v>4324</v>
      </c>
      <c r="AN3" s="7">
        <f>SUM($T$8:AK8)</f>
        <v>4324</v>
      </c>
      <c r="AO3" s="7">
        <f>SUM($T$8:AL8)</f>
        <v>4324</v>
      </c>
      <c r="AP3" s="7">
        <f>SUM($T$8:AM8)</f>
        <v>4324</v>
      </c>
      <c r="AQ3" s="7">
        <f>SUM($T$8:AN8)</f>
        <v>4324</v>
      </c>
      <c r="AR3" s="7">
        <f>SUM($T$8:AO8)</f>
        <v>4324</v>
      </c>
    </row>
    <row r="4" spans="1:51" s="10" customFormat="1" ht="45.75" customHeight="1" thickBot="1" x14ac:dyDescent="0.3">
      <c r="A4" s="178" t="s">
        <v>26</v>
      </c>
      <c r="B4" s="181" t="s">
        <v>27</v>
      </c>
      <c r="C4" s="155" t="s">
        <v>28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7"/>
      <c r="S4" s="170" t="s">
        <v>29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1"/>
      <c r="AP4" s="143" t="s">
        <v>30</v>
      </c>
      <c r="AQ4" s="9"/>
    </row>
    <row r="5" spans="1:51" s="10" customFormat="1" ht="15.75" customHeight="1" thickBot="1" x14ac:dyDescent="0.3">
      <c r="A5" s="179"/>
      <c r="B5" s="182"/>
      <c r="C5" s="158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3" t="s">
        <v>31</v>
      </c>
      <c r="T5" s="175">
        <v>80872</v>
      </c>
      <c r="U5" s="176"/>
      <c r="V5" s="176"/>
      <c r="W5" s="177"/>
      <c r="X5" s="100" t="s">
        <v>98</v>
      </c>
      <c r="Y5" s="167">
        <v>80902</v>
      </c>
      <c r="Z5" s="168"/>
      <c r="AA5" s="168"/>
      <c r="AB5" s="168"/>
      <c r="AC5" s="167">
        <v>80933</v>
      </c>
      <c r="AD5" s="168"/>
      <c r="AE5" s="168"/>
      <c r="AF5" s="169"/>
      <c r="AG5" s="101" t="s">
        <v>99</v>
      </c>
      <c r="AH5" s="167">
        <v>80964</v>
      </c>
      <c r="AI5" s="168"/>
      <c r="AJ5" s="169"/>
      <c r="AK5" s="101" t="s">
        <v>100</v>
      </c>
      <c r="AL5" s="167">
        <v>44470</v>
      </c>
      <c r="AM5" s="168"/>
      <c r="AN5" s="168"/>
      <c r="AO5" s="169"/>
      <c r="AP5" s="144"/>
      <c r="AQ5" s="9"/>
    </row>
    <row r="6" spans="1:51" s="10" customFormat="1" ht="29.25" customHeight="1" thickBot="1" x14ac:dyDescent="0.3">
      <c r="A6" s="179"/>
      <c r="B6" s="182"/>
      <c r="C6" s="150" t="s">
        <v>32</v>
      </c>
      <c r="D6" s="151"/>
      <c r="E6" s="152"/>
      <c r="F6" s="150" t="s">
        <v>33</v>
      </c>
      <c r="G6" s="151"/>
      <c r="H6" s="152"/>
      <c r="I6" s="150" t="s">
        <v>34</v>
      </c>
      <c r="J6" s="151"/>
      <c r="K6" s="152"/>
      <c r="L6" s="150" t="s">
        <v>35</v>
      </c>
      <c r="M6" s="151"/>
      <c r="N6" s="152"/>
      <c r="O6" s="150" t="s">
        <v>36</v>
      </c>
      <c r="P6" s="151"/>
      <c r="Q6" s="152"/>
      <c r="R6" s="153" t="s">
        <v>37</v>
      </c>
      <c r="S6" s="174"/>
      <c r="T6" s="11" t="s">
        <v>1</v>
      </c>
      <c r="U6" s="11" t="s">
        <v>2</v>
      </c>
      <c r="V6" s="11" t="s">
        <v>3</v>
      </c>
      <c r="W6" s="12" t="s">
        <v>4</v>
      </c>
      <c r="X6" s="13" t="s">
        <v>5</v>
      </c>
      <c r="Y6" s="11" t="s">
        <v>6</v>
      </c>
      <c r="Z6" s="11" t="s">
        <v>7</v>
      </c>
      <c r="AA6" s="12" t="s">
        <v>8</v>
      </c>
      <c r="AB6" s="13" t="s">
        <v>9</v>
      </c>
      <c r="AC6" s="14" t="s">
        <v>10</v>
      </c>
      <c r="AD6" s="11" t="s">
        <v>11</v>
      </c>
      <c r="AE6" s="11" t="s">
        <v>12</v>
      </c>
      <c r="AF6" s="12" t="s">
        <v>13</v>
      </c>
      <c r="AG6" s="13" t="s">
        <v>14</v>
      </c>
      <c r="AH6" s="11" t="s">
        <v>15</v>
      </c>
      <c r="AI6" s="11" t="s">
        <v>16</v>
      </c>
      <c r="AJ6" s="11" t="s">
        <v>17</v>
      </c>
      <c r="AK6" s="12" t="s">
        <v>18</v>
      </c>
      <c r="AL6" s="13" t="s">
        <v>19</v>
      </c>
      <c r="AM6" s="14" t="s">
        <v>20</v>
      </c>
      <c r="AN6" s="11" t="s">
        <v>21</v>
      </c>
      <c r="AO6" s="11" t="s">
        <v>22</v>
      </c>
      <c r="AP6" s="144"/>
      <c r="AQ6" s="9"/>
    </row>
    <row r="7" spans="1:51" s="10" customFormat="1" ht="58.5" thickBot="1" x14ac:dyDescent="0.3">
      <c r="A7" s="180"/>
      <c r="B7" s="183"/>
      <c r="C7" s="102" t="s">
        <v>38</v>
      </c>
      <c r="D7" s="103" t="s">
        <v>39</v>
      </c>
      <c r="E7" s="103" t="s">
        <v>40</v>
      </c>
      <c r="F7" s="103" t="s">
        <v>38</v>
      </c>
      <c r="G7" s="103" t="s">
        <v>39</v>
      </c>
      <c r="H7" s="103" t="s">
        <v>40</v>
      </c>
      <c r="I7" s="103" t="s">
        <v>38</v>
      </c>
      <c r="J7" s="103" t="s">
        <v>39</v>
      </c>
      <c r="K7" s="103" t="s">
        <v>40</v>
      </c>
      <c r="L7" s="103" t="s">
        <v>38</v>
      </c>
      <c r="M7" s="103" t="s">
        <v>39</v>
      </c>
      <c r="N7" s="103" t="s">
        <v>40</v>
      </c>
      <c r="O7" s="103" t="s">
        <v>38</v>
      </c>
      <c r="P7" s="103" t="s">
        <v>39</v>
      </c>
      <c r="Q7" s="104" t="s">
        <v>40</v>
      </c>
      <c r="R7" s="154"/>
      <c r="S7" s="174"/>
      <c r="T7" s="96" t="s">
        <v>85</v>
      </c>
      <c r="U7" s="96" t="s">
        <v>87</v>
      </c>
      <c r="V7" s="96" t="s">
        <v>43</v>
      </c>
      <c r="W7" s="98" t="s">
        <v>44</v>
      </c>
      <c r="X7" s="96" t="s">
        <v>101</v>
      </c>
      <c r="Y7" s="96" t="s">
        <v>86</v>
      </c>
      <c r="Z7" s="96" t="s">
        <v>45</v>
      </c>
      <c r="AA7" s="98" t="s">
        <v>46</v>
      </c>
      <c r="AB7" s="96" t="s">
        <v>88</v>
      </c>
      <c r="AC7" s="96" t="s">
        <v>89</v>
      </c>
      <c r="AD7" s="96" t="s">
        <v>90</v>
      </c>
      <c r="AE7" s="96" t="s">
        <v>91</v>
      </c>
      <c r="AF7" s="96" t="s">
        <v>92</v>
      </c>
      <c r="AG7" s="97" t="s">
        <v>102</v>
      </c>
      <c r="AH7" s="96" t="s">
        <v>93</v>
      </c>
      <c r="AI7" s="96" t="s">
        <v>41</v>
      </c>
      <c r="AJ7" s="96" t="s">
        <v>42</v>
      </c>
      <c r="AK7" s="96" t="s">
        <v>103</v>
      </c>
      <c r="AL7" s="96" t="s">
        <v>94</v>
      </c>
      <c r="AM7" s="98" t="s">
        <v>95</v>
      </c>
      <c r="AN7" s="96" t="s">
        <v>96</v>
      </c>
      <c r="AO7" s="96" t="s">
        <v>97</v>
      </c>
      <c r="AP7" s="145"/>
      <c r="AQ7" s="9"/>
    </row>
    <row r="8" spans="1:51" s="10" customFormat="1" x14ac:dyDescent="0.25">
      <c r="A8" s="141" t="s">
        <v>47</v>
      </c>
      <c r="B8" s="141"/>
      <c r="C8" s="137">
        <f t="shared" ref="C8:R8" si="0">C38+C68+C26+C52</f>
        <v>45</v>
      </c>
      <c r="D8" s="137">
        <f t="shared" si="0"/>
        <v>28</v>
      </c>
      <c r="E8" s="137">
        <f t="shared" si="0"/>
        <v>79</v>
      </c>
      <c r="F8" s="137">
        <f t="shared" si="0"/>
        <v>20</v>
      </c>
      <c r="G8" s="137">
        <f t="shared" si="0"/>
        <v>69</v>
      </c>
      <c r="H8" s="137">
        <f t="shared" si="0"/>
        <v>674</v>
      </c>
      <c r="I8" s="137">
        <f t="shared" si="0"/>
        <v>64</v>
      </c>
      <c r="J8" s="137">
        <f t="shared" si="0"/>
        <v>63</v>
      </c>
      <c r="K8" s="137">
        <f t="shared" si="0"/>
        <v>139</v>
      </c>
      <c r="L8" s="137">
        <f t="shared" si="0"/>
        <v>19</v>
      </c>
      <c r="M8" s="137">
        <f t="shared" si="0"/>
        <v>161</v>
      </c>
      <c r="N8" s="137">
        <f t="shared" si="0"/>
        <v>1581</v>
      </c>
      <c r="O8" s="137">
        <f t="shared" si="0"/>
        <v>290</v>
      </c>
      <c r="P8" s="137">
        <f t="shared" si="0"/>
        <v>298</v>
      </c>
      <c r="Q8" s="137">
        <f t="shared" si="0"/>
        <v>794</v>
      </c>
      <c r="R8" s="165">
        <f t="shared" si="0"/>
        <v>4324</v>
      </c>
      <c r="S8" s="15" t="s">
        <v>48</v>
      </c>
      <c r="T8" s="16">
        <f t="shared" ref="T8:AO8" si="1">SUM(T38+T68+T26+T52)</f>
        <v>0</v>
      </c>
      <c r="U8" s="17">
        <f t="shared" si="1"/>
        <v>34</v>
      </c>
      <c r="V8" s="17">
        <f t="shared" si="1"/>
        <v>82</v>
      </c>
      <c r="W8" s="18">
        <f t="shared" si="1"/>
        <v>176</v>
      </c>
      <c r="X8" s="19">
        <f t="shared" si="1"/>
        <v>227</v>
      </c>
      <c r="Y8" s="17">
        <f t="shared" si="1"/>
        <v>294</v>
      </c>
      <c r="Z8" s="17">
        <f t="shared" si="1"/>
        <v>300</v>
      </c>
      <c r="AA8" s="18">
        <f t="shared" si="1"/>
        <v>323</v>
      </c>
      <c r="AB8" s="19">
        <f t="shared" si="1"/>
        <v>330</v>
      </c>
      <c r="AC8" s="20">
        <f t="shared" si="1"/>
        <v>339</v>
      </c>
      <c r="AD8" s="17">
        <f t="shared" si="1"/>
        <v>309</v>
      </c>
      <c r="AE8" s="17">
        <f t="shared" si="1"/>
        <v>304</v>
      </c>
      <c r="AF8" s="21">
        <f t="shared" si="1"/>
        <v>304</v>
      </c>
      <c r="AG8" s="19">
        <f t="shared" si="1"/>
        <v>310</v>
      </c>
      <c r="AH8" s="22">
        <f t="shared" si="1"/>
        <v>314</v>
      </c>
      <c r="AI8" s="22">
        <f t="shared" si="1"/>
        <v>272</v>
      </c>
      <c r="AJ8" s="22">
        <f t="shared" si="1"/>
        <v>252</v>
      </c>
      <c r="AK8" s="18">
        <f t="shared" si="1"/>
        <v>154</v>
      </c>
      <c r="AL8" s="23">
        <f t="shared" si="1"/>
        <v>0</v>
      </c>
      <c r="AM8" s="22">
        <f t="shared" si="1"/>
        <v>0</v>
      </c>
      <c r="AN8" s="17">
        <f t="shared" si="1"/>
        <v>0</v>
      </c>
      <c r="AO8" s="17">
        <f t="shared" si="1"/>
        <v>0</v>
      </c>
      <c r="AP8" s="24">
        <f t="shared" ref="AP8:AP24" si="2">SUM(T8:AO8)</f>
        <v>4324</v>
      </c>
      <c r="AQ8" s="9"/>
    </row>
    <row r="9" spans="1:51" ht="15.75" thickBot="1" x14ac:dyDescent="0.3">
      <c r="A9" s="142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66"/>
      <c r="S9" s="15" t="s">
        <v>49</v>
      </c>
      <c r="T9" s="25">
        <f t="shared" ref="T9:AO9" si="3">SUM(T39+T69+T27+T53)</f>
        <v>0</v>
      </c>
      <c r="U9" s="26">
        <f t="shared" si="3"/>
        <v>0</v>
      </c>
      <c r="V9" s="26">
        <f t="shared" si="3"/>
        <v>0</v>
      </c>
      <c r="W9" s="27">
        <f t="shared" si="3"/>
        <v>0</v>
      </c>
      <c r="X9" s="28">
        <f t="shared" si="3"/>
        <v>14</v>
      </c>
      <c r="Y9" s="26">
        <f t="shared" si="3"/>
        <v>44</v>
      </c>
      <c r="Z9" s="26">
        <f t="shared" si="3"/>
        <v>93</v>
      </c>
      <c r="AA9" s="27">
        <f t="shared" si="3"/>
        <v>175</v>
      </c>
      <c r="AB9" s="28">
        <f t="shared" si="3"/>
        <v>243</v>
      </c>
      <c r="AC9" s="29">
        <f t="shared" si="3"/>
        <v>213</v>
      </c>
      <c r="AD9" s="26">
        <f t="shared" si="3"/>
        <v>272</v>
      </c>
      <c r="AE9" s="26">
        <f t="shared" si="3"/>
        <v>319</v>
      </c>
      <c r="AF9" s="30">
        <f t="shared" si="3"/>
        <v>332</v>
      </c>
      <c r="AG9" s="31">
        <f t="shared" si="3"/>
        <v>250</v>
      </c>
      <c r="AH9" s="32">
        <f t="shared" si="3"/>
        <v>346</v>
      </c>
      <c r="AI9" s="33">
        <f t="shared" si="3"/>
        <v>337</v>
      </c>
      <c r="AJ9" s="33">
        <f t="shared" si="3"/>
        <v>333</v>
      </c>
      <c r="AK9" s="27">
        <f t="shared" si="3"/>
        <v>331</v>
      </c>
      <c r="AL9" s="34">
        <f t="shared" si="3"/>
        <v>220</v>
      </c>
      <c r="AM9" s="33">
        <f t="shared" si="3"/>
        <v>320</v>
      </c>
      <c r="AN9" s="26">
        <f t="shared" si="3"/>
        <v>293</v>
      </c>
      <c r="AO9" s="26">
        <f t="shared" si="3"/>
        <v>189</v>
      </c>
      <c r="AP9" s="24">
        <f t="shared" si="2"/>
        <v>4324</v>
      </c>
      <c r="AQ9" s="9"/>
      <c r="AR9"/>
      <c r="AS9"/>
      <c r="AT9"/>
      <c r="AU9"/>
      <c r="AV9"/>
      <c r="AW9"/>
      <c r="AX9"/>
      <c r="AY9"/>
    </row>
    <row r="10" spans="1:51" ht="15" customHeight="1" x14ac:dyDescent="0.25">
      <c r="A10" s="184" t="s">
        <v>67</v>
      </c>
      <c r="B10" s="127" t="s">
        <v>68</v>
      </c>
      <c r="C10" s="129">
        <v>0</v>
      </c>
      <c r="D10" s="129">
        <v>0</v>
      </c>
      <c r="E10" s="129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1</v>
      </c>
      <c r="Q10" s="129">
        <v>0</v>
      </c>
      <c r="R10" s="146">
        <f>SUM(C10:Q11)</f>
        <v>1</v>
      </c>
      <c r="S10" s="53" t="s">
        <v>48</v>
      </c>
      <c r="T10" s="37"/>
      <c r="U10" s="38"/>
      <c r="V10" s="38"/>
      <c r="W10" s="39"/>
      <c r="X10" s="40"/>
      <c r="Y10" s="38"/>
      <c r="Z10" s="39"/>
      <c r="AA10" s="39"/>
      <c r="AB10" s="38"/>
      <c r="AC10" s="41"/>
      <c r="AD10" s="42"/>
      <c r="AE10" s="42"/>
      <c r="AF10" s="44">
        <v>1</v>
      </c>
      <c r="AG10" s="40"/>
      <c r="AH10" s="42"/>
      <c r="AI10" s="43"/>
      <c r="AJ10" s="42"/>
      <c r="AK10" s="40"/>
      <c r="AL10" s="42"/>
      <c r="AM10" s="42"/>
      <c r="AN10" s="42"/>
      <c r="AO10" s="42"/>
      <c r="AP10" s="45">
        <f t="shared" si="2"/>
        <v>1</v>
      </c>
      <c r="AQ10" s="45">
        <f>AP10-R10</f>
        <v>0</v>
      </c>
      <c r="AR10" s="75"/>
      <c r="AS10"/>
      <c r="AT10"/>
      <c r="AU10"/>
      <c r="AV10"/>
      <c r="AW10"/>
      <c r="AX10"/>
      <c r="AY10"/>
    </row>
    <row r="11" spans="1:51" ht="15" customHeight="1" x14ac:dyDescent="0.25">
      <c r="A11" s="185"/>
      <c r="B11" s="127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47"/>
      <c r="S11" s="55" t="s">
        <v>49</v>
      </c>
      <c r="T11" s="48"/>
      <c r="U11" s="49"/>
      <c r="V11" s="49"/>
      <c r="W11" s="50"/>
      <c r="X11" s="40"/>
      <c r="Y11" s="49"/>
      <c r="Z11" s="50"/>
      <c r="AA11" s="50"/>
      <c r="AB11" s="49"/>
      <c r="AC11" s="51"/>
      <c r="AD11" s="49"/>
      <c r="AE11" s="49"/>
      <c r="AF11" s="50"/>
      <c r="AG11" s="40">
        <v>1</v>
      </c>
      <c r="AH11" s="49"/>
      <c r="AI11" s="51"/>
      <c r="AJ11" s="49"/>
      <c r="AK11" s="40"/>
      <c r="AL11" s="49"/>
      <c r="AM11" s="49"/>
      <c r="AN11" s="49"/>
      <c r="AO11" s="49"/>
      <c r="AP11" s="56">
        <f t="shared" si="2"/>
        <v>1</v>
      </c>
      <c r="AQ11" s="99">
        <f>AP11-R10</f>
        <v>0</v>
      </c>
      <c r="AR11" s="75"/>
      <c r="AS11"/>
      <c r="AT11"/>
      <c r="AU11"/>
      <c r="AV11"/>
      <c r="AW11"/>
      <c r="AX11"/>
      <c r="AY11"/>
    </row>
    <row r="12" spans="1:51" ht="15" customHeight="1" x14ac:dyDescent="0.25">
      <c r="A12" s="185"/>
      <c r="B12" s="127" t="s">
        <v>69</v>
      </c>
      <c r="C12" s="129">
        <v>0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2</v>
      </c>
      <c r="O12" s="129">
        <v>3</v>
      </c>
      <c r="P12" s="129">
        <v>2</v>
      </c>
      <c r="Q12" s="135">
        <v>6</v>
      </c>
      <c r="R12" s="146">
        <f>SUM(C12:Q13)</f>
        <v>13</v>
      </c>
      <c r="S12" s="53" t="s">
        <v>48</v>
      </c>
      <c r="T12" s="37"/>
      <c r="U12" s="38"/>
      <c r="V12" s="38"/>
      <c r="W12" s="39"/>
      <c r="X12" s="40"/>
      <c r="Y12" s="38">
        <v>1</v>
      </c>
      <c r="Z12" s="39">
        <v>1</v>
      </c>
      <c r="AA12" s="39">
        <v>1</v>
      </c>
      <c r="AB12" s="38">
        <v>1</v>
      </c>
      <c r="AC12" s="41">
        <v>2</v>
      </c>
      <c r="AD12" s="42">
        <v>1</v>
      </c>
      <c r="AE12" s="42">
        <v>1</v>
      </c>
      <c r="AF12" s="44">
        <v>1</v>
      </c>
      <c r="AG12" s="40">
        <v>1</v>
      </c>
      <c r="AH12" s="42">
        <v>1</v>
      </c>
      <c r="AI12" s="43">
        <v>1</v>
      </c>
      <c r="AJ12" s="42">
        <v>1</v>
      </c>
      <c r="AK12" s="40"/>
      <c r="AL12" s="42"/>
      <c r="AM12" s="42"/>
      <c r="AN12" s="42"/>
      <c r="AO12" s="42"/>
      <c r="AP12" s="45">
        <f t="shared" si="2"/>
        <v>13</v>
      </c>
      <c r="AQ12" s="45">
        <f>AP12-R12</f>
        <v>0</v>
      </c>
      <c r="AR12" s="75"/>
      <c r="AS12"/>
      <c r="AT12"/>
      <c r="AU12"/>
      <c r="AV12"/>
      <c r="AW12"/>
      <c r="AX12"/>
      <c r="AY12"/>
    </row>
    <row r="13" spans="1:51" ht="15" customHeight="1" x14ac:dyDescent="0.25">
      <c r="A13" s="185"/>
      <c r="B13" s="127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35"/>
      <c r="R13" s="147"/>
      <c r="S13" s="55" t="s">
        <v>49</v>
      </c>
      <c r="T13" s="48"/>
      <c r="U13" s="49"/>
      <c r="V13" s="49"/>
      <c r="W13" s="50"/>
      <c r="X13" s="40"/>
      <c r="Y13" s="49"/>
      <c r="Z13" s="50"/>
      <c r="AA13" s="50"/>
      <c r="AB13" s="49"/>
      <c r="AC13" s="51"/>
      <c r="AD13" s="49"/>
      <c r="AE13" s="49">
        <v>1</v>
      </c>
      <c r="AF13" s="50">
        <v>2</v>
      </c>
      <c r="AG13" s="40">
        <v>2</v>
      </c>
      <c r="AH13" s="49">
        <v>2</v>
      </c>
      <c r="AI13" s="51">
        <v>2</v>
      </c>
      <c r="AJ13" s="49">
        <v>2</v>
      </c>
      <c r="AK13" s="40">
        <v>2</v>
      </c>
      <c r="AL13" s="49"/>
      <c r="AM13" s="49"/>
      <c r="AN13" s="49"/>
      <c r="AO13" s="49"/>
      <c r="AP13" s="56">
        <f t="shared" si="2"/>
        <v>13</v>
      </c>
      <c r="AQ13" s="99">
        <f>AP13-R12</f>
        <v>0</v>
      </c>
      <c r="AR13" s="75"/>
      <c r="AS13"/>
      <c r="AT13"/>
      <c r="AU13"/>
      <c r="AV13"/>
      <c r="AW13"/>
      <c r="AX13"/>
      <c r="AY13"/>
    </row>
    <row r="14" spans="1:51" ht="15" customHeight="1" x14ac:dyDescent="0.25">
      <c r="A14" s="185"/>
      <c r="B14" s="127" t="s">
        <v>70</v>
      </c>
      <c r="C14" s="129">
        <v>3</v>
      </c>
      <c r="D14" s="129">
        <v>3</v>
      </c>
      <c r="E14" s="129">
        <v>4</v>
      </c>
      <c r="F14" s="129">
        <v>1</v>
      </c>
      <c r="G14" s="129">
        <v>20</v>
      </c>
      <c r="H14" s="129">
        <v>262</v>
      </c>
      <c r="I14" s="129">
        <v>28</v>
      </c>
      <c r="J14" s="129">
        <v>17</v>
      </c>
      <c r="K14" s="129">
        <v>53</v>
      </c>
      <c r="L14" s="129">
        <v>6</v>
      </c>
      <c r="M14" s="129">
        <v>60</v>
      </c>
      <c r="N14" s="129">
        <v>571</v>
      </c>
      <c r="O14" s="129">
        <v>97</v>
      </c>
      <c r="P14" s="129">
        <v>84</v>
      </c>
      <c r="Q14" s="135">
        <v>286</v>
      </c>
      <c r="R14" s="148">
        <f>SUM(C14:Q15)</f>
        <v>1495</v>
      </c>
      <c r="S14" s="53" t="s">
        <v>48</v>
      </c>
      <c r="T14" s="37"/>
      <c r="U14" s="38">
        <v>23</v>
      </c>
      <c r="V14" s="38">
        <v>60</v>
      </c>
      <c r="W14" s="39">
        <v>105</v>
      </c>
      <c r="X14" s="40">
        <v>105</v>
      </c>
      <c r="Y14" s="38">
        <v>105</v>
      </c>
      <c r="Z14" s="39">
        <v>105</v>
      </c>
      <c r="AA14" s="39">
        <v>105</v>
      </c>
      <c r="AB14" s="38">
        <v>105</v>
      </c>
      <c r="AC14" s="41">
        <v>105</v>
      </c>
      <c r="AD14" s="42">
        <v>95</v>
      </c>
      <c r="AE14" s="42">
        <v>92</v>
      </c>
      <c r="AF14" s="44">
        <v>90</v>
      </c>
      <c r="AG14" s="40">
        <v>96</v>
      </c>
      <c r="AH14" s="42">
        <v>88</v>
      </c>
      <c r="AI14" s="43">
        <v>88</v>
      </c>
      <c r="AJ14" s="43">
        <v>88</v>
      </c>
      <c r="AK14" s="40">
        <v>40</v>
      </c>
      <c r="AL14" s="42"/>
      <c r="AM14" s="42"/>
      <c r="AN14" s="42"/>
      <c r="AO14" s="42"/>
      <c r="AP14" s="45">
        <f t="shared" si="2"/>
        <v>1495</v>
      </c>
      <c r="AQ14" s="45">
        <f>AP14-R14</f>
        <v>0</v>
      </c>
      <c r="AR14" s="75"/>
      <c r="AS14"/>
      <c r="AT14"/>
      <c r="AU14"/>
      <c r="AV14"/>
      <c r="AW14"/>
      <c r="AX14"/>
      <c r="AY14"/>
    </row>
    <row r="15" spans="1:51" ht="15" customHeight="1" x14ac:dyDescent="0.25">
      <c r="A15" s="185"/>
      <c r="B15" s="127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35"/>
      <c r="R15" s="149"/>
      <c r="S15" s="55" t="s">
        <v>49</v>
      </c>
      <c r="T15" s="48"/>
      <c r="U15" s="49"/>
      <c r="V15" s="49"/>
      <c r="W15" s="50"/>
      <c r="X15" s="40"/>
      <c r="Y15" s="49"/>
      <c r="Z15" s="50">
        <v>25</v>
      </c>
      <c r="AA15" s="50">
        <v>50</v>
      </c>
      <c r="AB15" s="49">
        <v>75</v>
      </c>
      <c r="AC15" s="51">
        <v>123</v>
      </c>
      <c r="AD15" s="49">
        <v>100</v>
      </c>
      <c r="AE15" s="49">
        <v>122</v>
      </c>
      <c r="AF15" s="50">
        <v>116</v>
      </c>
      <c r="AG15" s="40">
        <v>101</v>
      </c>
      <c r="AH15" s="49">
        <v>99</v>
      </c>
      <c r="AI15" s="51">
        <v>94</v>
      </c>
      <c r="AJ15" s="49">
        <v>93</v>
      </c>
      <c r="AK15" s="40">
        <v>91</v>
      </c>
      <c r="AL15" s="49">
        <v>74</v>
      </c>
      <c r="AM15" s="49">
        <v>128</v>
      </c>
      <c r="AN15" s="49">
        <v>144</v>
      </c>
      <c r="AO15" s="49">
        <v>60</v>
      </c>
      <c r="AP15" s="56">
        <f t="shared" si="2"/>
        <v>1495</v>
      </c>
      <c r="AQ15" s="105">
        <f>AP15-R14</f>
        <v>0</v>
      </c>
      <c r="AR15" s="75"/>
      <c r="AS15"/>
      <c r="AT15"/>
      <c r="AU15"/>
      <c r="AV15"/>
      <c r="AW15"/>
      <c r="AX15"/>
      <c r="AY15"/>
    </row>
    <row r="16" spans="1:51" ht="15" customHeight="1" x14ac:dyDescent="0.25">
      <c r="A16" s="185"/>
      <c r="B16" s="127" t="s">
        <v>71</v>
      </c>
      <c r="C16" s="129">
        <v>0</v>
      </c>
      <c r="D16" s="129">
        <v>0</v>
      </c>
      <c r="E16" s="129">
        <v>0</v>
      </c>
      <c r="F16" s="129">
        <v>0</v>
      </c>
      <c r="G16" s="129">
        <v>1</v>
      </c>
      <c r="H16" s="129">
        <v>14</v>
      </c>
      <c r="I16" s="129">
        <v>0</v>
      </c>
      <c r="J16" s="129">
        <v>2</v>
      </c>
      <c r="K16" s="129">
        <v>1</v>
      </c>
      <c r="L16" s="129">
        <v>0</v>
      </c>
      <c r="M16" s="129">
        <v>12</v>
      </c>
      <c r="N16" s="129">
        <v>50</v>
      </c>
      <c r="O16" s="129">
        <v>4</v>
      </c>
      <c r="P16" s="129">
        <v>2</v>
      </c>
      <c r="Q16" s="135">
        <v>3</v>
      </c>
      <c r="R16" s="146">
        <f>SUM(C16:Q17)</f>
        <v>89</v>
      </c>
      <c r="S16" s="53" t="s">
        <v>48</v>
      </c>
      <c r="T16" s="37"/>
      <c r="U16" s="38"/>
      <c r="V16" s="38"/>
      <c r="W16" s="39"/>
      <c r="X16" s="40">
        <v>8</v>
      </c>
      <c r="Y16" s="38">
        <v>8</v>
      </c>
      <c r="Z16" s="39">
        <v>8</v>
      </c>
      <c r="AA16" s="39">
        <v>8</v>
      </c>
      <c r="AB16" s="38">
        <v>8</v>
      </c>
      <c r="AC16" s="41">
        <v>8</v>
      </c>
      <c r="AD16" s="42">
        <v>8</v>
      </c>
      <c r="AE16" s="42">
        <v>8</v>
      </c>
      <c r="AF16" s="44">
        <v>8</v>
      </c>
      <c r="AG16" s="40">
        <v>8</v>
      </c>
      <c r="AH16" s="42">
        <v>8</v>
      </c>
      <c r="AI16" s="43">
        <v>1</v>
      </c>
      <c r="AJ16" s="42"/>
      <c r="AK16" s="40"/>
      <c r="AL16" s="42"/>
      <c r="AM16" s="42"/>
      <c r="AN16" s="42"/>
      <c r="AO16" s="42"/>
      <c r="AP16" s="45">
        <f t="shared" si="2"/>
        <v>89</v>
      </c>
      <c r="AQ16" s="45">
        <f>AP16-R16</f>
        <v>0</v>
      </c>
      <c r="AR16" s="75"/>
      <c r="AS16"/>
      <c r="AT16"/>
      <c r="AU16"/>
      <c r="AV16"/>
      <c r="AW16"/>
      <c r="AX16"/>
      <c r="AY16"/>
    </row>
    <row r="17" spans="1:51" ht="15" customHeight="1" x14ac:dyDescent="0.25">
      <c r="A17" s="185"/>
      <c r="B17" s="127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35"/>
      <c r="R17" s="147"/>
      <c r="S17" s="55" t="s">
        <v>49</v>
      </c>
      <c r="T17" s="48"/>
      <c r="U17" s="49"/>
      <c r="V17" s="49"/>
      <c r="W17" s="50"/>
      <c r="X17" s="40"/>
      <c r="Y17" s="49"/>
      <c r="Z17" s="50"/>
      <c r="AA17" s="50">
        <v>5</v>
      </c>
      <c r="AB17" s="49">
        <v>5</v>
      </c>
      <c r="AC17" s="51">
        <v>2</v>
      </c>
      <c r="AD17" s="49">
        <v>3</v>
      </c>
      <c r="AE17" s="49">
        <v>3</v>
      </c>
      <c r="AF17" s="50">
        <v>2</v>
      </c>
      <c r="AG17" s="40">
        <v>8</v>
      </c>
      <c r="AH17" s="49">
        <v>11</v>
      </c>
      <c r="AI17" s="51">
        <v>11</v>
      </c>
      <c r="AJ17" s="49">
        <v>12</v>
      </c>
      <c r="AK17" s="40">
        <v>13</v>
      </c>
      <c r="AL17" s="49">
        <v>14</v>
      </c>
      <c r="AM17" s="49"/>
      <c r="AN17" s="49"/>
      <c r="AO17" s="49"/>
      <c r="AP17" s="56">
        <f t="shared" si="2"/>
        <v>89</v>
      </c>
      <c r="AQ17" s="99">
        <f>AP17-R16</f>
        <v>0</v>
      </c>
      <c r="AR17" s="75"/>
      <c r="AS17"/>
      <c r="AT17"/>
      <c r="AU17"/>
      <c r="AV17"/>
      <c r="AW17"/>
      <c r="AX17"/>
      <c r="AY17"/>
    </row>
    <row r="18" spans="1:51" ht="15" customHeight="1" x14ac:dyDescent="0.25">
      <c r="A18" s="185"/>
      <c r="B18" s="127" t="s">
        <v>72</v>
      </c>
      <c r="C18" s="129">
        <v>0</v>
      </c>
      <c r="D18" s="129">
        <v>0</v>
      </c>
      <c r="E18" s="129">
        <v>1</v>
      </c>
      <c r="F18" s="129">
        <v>1</v>
      </c>
      <c r="G18" s="129">
        <v>2</v>
      </c>
      <c r="H18" s="129">
        <v>39</v>
      </c>
      <c r="I18" s="129">
        <v>2</v>
      </c>
      <c r="J18" s="129">
        <v>5</v>
      </c>
      <c r="K18" s="129">
        <v>4</v>
      </c>
      <c r="L18" s="129">
        <v>2</v>
      </c>
      <c r="M18" s="129">
        <v>17</v>
      </c>
      <c r="N18" s="129">
        <v>58</v>
      </c>
      <c r="O18" s="129">
        <v>23</v>
      </c>
      <c r="P18" s="129">
        <v>14</v>
      </c>
      <c r="Q18" s="135">
        <v>19</v>
      </c>
      <c r="R18" s="146">
        <f>SUM(C18:Q19)</f>
        <v>187</v>
      </c>
      <c r="S18" s="53" t="s">
        <v>48</v>
      </c>
      <c r="T18" s="37"/>
      <c r="U18" s="38"/>
      <c r="V18" s="38"/>
      <c r="W18" s="39">
        <v>8</v>
      </c>
      <c r="X18" s="40">
        <v>8</v>
      </c>
      <c r="Y18" s="38">
        <v>12</v>
      </c>
      <c r="Z18" s="39">
        <v>12</v>
      </c>
      <c r="AA18" s="39">
        <v>12</v>
      </c>
      <c r="AB18" s="38">
        <v>13</v>
      </c>
      <c r="AC18" s="41">
        <v>13</v>
      </c>
      <c r="AD18" s="42">
        <v>19</v>
      </c>
      <c r="AE18" s="42">
        <v>19</v>
      </c>
      <c r="AF18" s="44">
        <v>17</v>
      </c>
      <c r="AG18" s="40">
        <v>12</v>
      </c>
      <c r="AH18" s="42">
        <v>14</v>
      </c>
      <c r="AI18" s="43">
        <v>14</v>
      </c>
      <c r="AJ18" s="42">
        <v>14</v>
      </c>
      <c r="AK18" s="40"/>
      <c r="AL18" s="42"/>
      <c r="AM18" s="42"/>
      <c r="AN18" s="42"/>
      <c r="AO18" s="42"/>
      <c r="AP18" s="45">
        <f t="shared" si="2"/>
        <v>187</v>
      </c>
      <c r="AQ18" s="45">
        <f>AP18-R18</f>
        <v>0</v>
      </c>
      <c r="AR18" s="75"/>
      <c r="AS18"/>
      <c r="AT18"/>
      <c r="AU18"/>
      <c r="AV18"/>
      <c r="AW18"/>
      <c r="AX18"/>
      <c r="AY18"/>
    </row>
    <row r="19" spans="1:51" ht="15" customHeight="1" x14ac:dyDescent="0.25">
      <c r="A19" s="185"/>
      <c r="B19" s="127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35"/>
      <c r="R19" s="147"/>
      <c r="S19" s="55" t="s">
        <v>49</v>
      </c>
      <c r="T19" s="48"/>
      <c r="U19" s="49"/>
      <c r="V19" s="49"/>
      <c r="W19" s="50"/>
      <c r="X19" s="40"/>
      <c r="Y19" s="49"/>
      <c r="Z19" s="50"/>
      <c r="AA19" s="50">
        <v>5</v>
      </c>
      <c r="AB19" s="49">
        <v>5</v>
      </c>
      <c r="AC19" s="51">
        <v>2</v>
      </c>
      <c r="AD19" s="49">
        <v>3</v>
      </c>
      <c r="AE19" s="49">
        <v>10</v>
      </c>
      <c r="AF19" s="50">
        <v>15</v>
      </c>
      <c r="AG19" s="40">
        <v>17</v>
      </c>
      <c r="AH19" s="49">
        <v>20</v>
      </c>
      <c r="AI19" s="51">
        <v>22</v>
      </c>
      <c r="AJ19" s="49">
        <v>22</v>
      </c>
      <c r="AK19" s="40">
        <v>22</v>
      </c>
      <c r="AL19" s="49">
        <v>22</v>
      </c>
      <c r="AM19" s="49">
        <v>22</v>
      </c>
      <c r="AN19" s="49"/>
      <c r="AO19" s="49"/>
      <c r="AP19" s="56">
        <f t="shared" si="2"/>
        <v>187</v>
      </c>
      <c r="AQ19" s="99">
        <f>AP19-R18</f>
        <v>0</v>
      </c>
      <c r="AR19" s="75"/>
      <c r="AS19"/>
      <c r="AT19"/>
      <c r="AU19"/>
      <c r="AV19"/>
      <c r="AW19"/>
      <c r="AX19"/>
      <c r="AY19"/>
    </row>
    <row r="20" spans="1:51" ht="15" customHeight="1" x14ac:dyDescent="0.25">
      <c r="A20" s="185"/>
      <c r="B20" s="127" t="s">
        <v>73</v>
      </c>
      <c r="C20" s="129">
        <v>0</v>
      </c>
      <c r="D20" s="129">
        <v>0</v>
      </c>
      <c r="E20" s="129">
        <v>0</v>
      </c>
      <c r="F20" s="129">
        <v>1</v>
      </c>
      <c r="G20" s="129">
        <v>1</v>
      </c>
      <c r="H20" s="129">
        <v>6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29">
        <v>9</v>
      </c>
      <c r="O20" s="129">
        <v>3</v>
      </c>
      <c r="P20" s="129">
        <v>1</v>
      </c>
      <c r="Q20" s="135">
        <v>2</v>
      </c>
      <c r="R20" s="146">
        <f>SUM(C20:Q21)</f>
        <v>23</v>
      </c>
      <c r="S20" s="53" t="s">
        <v>48</v>
      </c>
      <c r="T20" s="37"/>
      <c r="U20" s="38"/>
      <c r="V20" s="38"/>
      <c r="W20" s="39">
        <v>2</v>
      </c>
      <c r="X20" s="40"/>
      <c r="Y20" s="38">
        <v>2</v>
      </c>
      <c r="Z20" s="39">
        <v>3</v>
      </c>
      <c r="AA20" s="39">
        <v>3</v>
      </c>
      <c r="AB20" s="38">
        <v>3</v>
      </c>
      <c r="AC20" s="41">
        <v>2</v>
      </c>
      <c r="AD20" s="42">
        <v>2</v>
      </c>
      <c r="AE20" s="42">
        <v>2</v>
      </c>
      <c r="AF20" s="44">
        <v>2</v>
      </c>
      <c r="AG20" s="40">
        <v>2</v>
      </c>
      <c r="AH20" s="42"/>
      <c r="AI20" s="43"/>
      <c r="AJ20" s="42"/>
      <c r="AK20" s="40"/>
      <c r="AL20" s="42"/>
      <c r="AM20" s="42"/>
      <c r="AN20" s="42"/>
      <c r="AO20" s="42"/>
      <c r="AP20" s="45">
        <f t="shared" si="2"/>
        <v>23</v>
      </c>
      <c r="AQ20" s="45">
        <f>AP20-R20</f>
        <v>0</v>
      </c>
      <c r="AR20" s="75"/>
      <c r="AS20"/>
      <c r="AT20"/>
      <c r="AU20"/>
      <c r="AV20"/>
      <c r="AW20"/>
      <c r="AX20"/>
      <c r="AY20"/>
    </row>
    <row r="21" spans="1:51" ht="15" customHeight="1" x14ac:dyDescent="0.25">
      <c r="A21" s="185"/>
      <c r="B21" s="127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35"/>
      <c r="R21" s="147"/>
      <c r="S21" s="55" t="s">
        <v>49</v>
      </c>
      <c r="T21" s="48"/>
      <c r="U21" s="49"/>
      <c r="V21" s="49"/>
      <c r="W21" s="50"/>
      <c r="X21" s="40"/>
      <c r="Y21" s="49"/>
      <c r="Z21" s="50"/>
      <c r="AA21" s="50"/>
      <c r="AB21" s="49">
        <v>2</v>
      </c>
      <c r="AC21" s="51">
        <v>2</v>
      </c>
      <c r="AD21" s="49">
        <v>2</v>
      </c>
      <c r="AE21" s="49">
        <v>1</v>
      </c>
      <c r="AF21" s="50">
        <v>2</v>
      </c>
      <c r="AG21" s="40">
        <v>3</v>
      </c>
      <c r="AH21" s="49">
        <v>3</v>
      </c>
      <c r="AI21" s="51">
        <v>3</v>
      </c>
      <c r="AJ21" s="49">
        <v>3</v>
      </c>
      <c r="AK21" s="40">
        <v>2</v>
      </c>
      <c r="AL21" s="49"/>
      <c r="AM21" s="49"/>
      <c r="AN21" s="49"/>
      <c r="AO21" s="49"/>
      <c r="AP21" s="56">
        <f t="shared" si="2"/>
        <v>23</v>
      </c>
      <c r="AQ21" s="99">
        <f>AP21-R20</f>
        <v>0</v>
      </c>
      <c r="AR21" s="75"/>
      <c r="AS21"/>
      <c r="AT21"/>
      <c r="AU21"/>
      <c r="AV21"/>
      <c r="AW21"/>
      <c r="AX21"/>
      <c r="AY21"/>
    </row>
    <row r="22" spans="1:51" ht="15" customHeight="1" x14ac:dyDescent="0.25">
      <c r="A22" s="185"/>
      <c r="B22" s="127" t="s">
        <v>74</v>
      </c>
      <c r="C22" s="129">
        <v>0</v>
      </c>
      <c r="D22" s="129">
        <v>0</v>
      </c>
      <c r="E22" s="129">
        <v>0</v>
      </c>
      <c r="F22" s="129">
        <v>1</v>
      </c>
      <c r="G22" s="129">
        <v>0</v>
      </c>
      <c r="H22" s="129">
        <v>13</v>
      </c>
      <c r="I22" s="129">
        <v>0</v>
      </c>
      <c r="J22" s="129">
        <v>1</v>
      </c>
      <c r="K22" s="129">
        <v>0</v>
      </c>
      <c r="L22" s="129">
        <v>0</v>
      </c>
      <c r="M22" s="129">
        <v>7</v>
      </c>
      <c r="N22" s="129">
        <v>45</v>
      </c>
      <c r="O22" s="129">
        <v>5</v>
      </c>
      <c r="P22" s="129">
        <v>4</v>
      </c>
      <c r="Q22" s="135">
        <v>5</v>
      </c>
      <c r="R22" s="146">
        <f>SUM(C22:Q23)</f>
        <v>81</v>
      </c>
      <c r="S22" s="53" t="s">
        <v>48</v>
      </c>
      <c r="T22" s="37"/>
      <c r="U22" s="38"/>
      <c r="V22" s="38"/>
      <c r="W22" s="39"/>
      <c r="X22" s="40">
        <v>4</v>
      </c>
      <c r="Y22" s="38">
        <v>7</v>
      </c>
      <c r="Z22" s="39">
        <v>7</v>
      </c>
      <c r="AA22" s="39">
        <v>7</v>
      </c>
      <c r="AB22" s="38">
        <v>7</v>
      </c>
      <c r="AC22" s="41">
        <v>7</v>
      </c>
      <c r="AD22" s="42">
        <v>6</v>
      </c>
      <c r="AE22" s="42">
        <v>6</v>
      </c>
      <c r="AF22" s="44">
        <v>6</v>
      </c>
      <c r="AG22" s="40">
        <v>6</v>
      </c>
      <c r="AH22" s="42">
        <v>6</v>
      </c>
      <c r="AI22" s="43">
        <v>6</v>
      </c>
      <c r="AJ22" s="42">
        <v>6</v>
      </c>
      <c r="AK22" s="40"/>
      <c r="AL22" s="42"/>
      <c r="AM22" s="42"/>
      <c r="AN22" s="42"/>
      <c r="AO22" s="42"/>
      <c r="AP22" s="45">
        <f t="shared" si="2"/>
        <v>81</v>
      </c>
      <c r="AQ22" s="45">
        <f>AP22-R22</f>
        <v>0</v>
      </c>
      <c r="AR22" s="75"/>
      <c r="AS22"/>
      <c r="AT22"/>
      <c r="AU22"/>
      <c r="AV22"/>
      <c r="AW22"/>
      <c r="AX22"/>
      <c r="AY22"/>
    </row>
    <row r="23" spans="1:51" ht="15" customHeight="1" x14ac:dyDescent="0.25">
      <c r="A23" s="185"/>
      <c r="B23" s="127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35"/>
      <c r="R23" s="147"/>
      <c r="S23" s="55" t="s">
        <v>49</v>
      </c>
      <c r="T23" s="48"/>
      <c r="U23" s="49"/>
      <c r="V23" s="49"/>
      <c r="W23" s="50"/>
      <c r="X23" s="40"/>
      <c r="Y23" s="49"/>
      <c r="Z23" s="50"/>
      <c r="AA23" s="50"/>
      <c r="AB23" s="49">
        <v>3</v>
      </c>
      <c r="AC23" s="51">
        <v>1</v>
      </c>
      <c r="AD23" s="49">
        <v>2</v>
      </c>
      <c r="AE23" s="49">
        <v>3</v>
      </c>
      <c r="AF23" s="50">
        <v>3</v>
      </c>
      <c r="AG23" s="40">
        <v>8</v>
      </c>
      <c r="AH23" s="49">
        <v>10</v>
      </c>
      <c r="AI23" s="51">
        <v>13</v>
      </c>
      <c r="AJ23" s="49">
        <v>18</v>
      </c>
      <c r="AK23" s="40">
        <v>20</v>
      </c>
      <c r="AL23" s="49"/>
      <c r="AM23" s="49"/>
      <c r="AN23" s="49"/>
      <c r="AO23" s="49"/>
      <c r="AP23" s="56">
        <f t="shared" si="2"/>
        <v>81</v>
      </c>
      <c r="AQ23" s="99">
        <f>AP23-R22</f>
        <v>0</v>
      </c>
      <c r="AR23" s="75"/>
      <c r="AS23"/>
      <c r="AT23"/>
      <c r="AU23"/>
      <c r="AV23"/>
      <c r="AW23"/>
      <c r="AX23"/>
      <c r="AY23"/>
    </row>
    <row r="24" spans="1:51" ht="15" customHeight="1" x14ac:dyDescent="0.25">
      <c r="A24" s="185"/>
      <c r="B24" s="130" t="s">
        <v>75</v>
      </c>
      <c r="C24" s="129">
        <v>0</v>
      </c>
      <c r="D24" s="129">
        <v>0</v>
      </c>
      <c r="E24" s="129">
        <v>0</v>
      </c>
      <c r="F24" s="129">
        <v>0</v>
      </c>
      <c r="G24" s="129">
        <v>0</v>
      </c>
      <c r="H24" s="129">
        <v>0</v>
      </c>
      <c r="I24" s="129">
        <v>0</v>
      </c>
      <c r="J24" s="129">
        <v>0</v>
      </c>
      <c r="K24" s="129">
        <v>0</v>
      </c>
      <c r="L24" s="129">
        <v>0</v>
      </c>
      <c r="M24" s="129">
        <v>0</v>
      </c>
      <c r="N24" s="129">
        <v>0</v>
      </c>
      <c r="O24" s="129">
        <v>0</v>
      </c>
      <c r="P24" s="129">
        <v>0</v>
      </c>
      <c r="Q24" s="129">
        <v>0</v>
      </c>
      <c r="R24" s="146">
        <f>SUM(C24:Q25)</f>
        <v>0</v>
      </c>
      <c r="S24" s="53" t="s">
        <v>48</v>
      </c>
      <c r="T24" s="37"/>
      <c r="U24" s="38"/>
      <c r="V24" s="38"/>
      <c r="W24" s="39"/>
      <c r="X24" s="40"/>
      <c r="Y24" s="38"/>
      <c r="Z24" s="39"/>
      <c r="AA24" s="39"/>
      <c r="AB24" s="38"/>
      <c r="AC24" s="41"/>
      <c r="AD24" s="42"/>
      <c r="AE24" s="42"/>
      <c r="AF24" s="44"/>
      <c r="AG24" s="40"/>
      <c r="AH24" s="42"/>
      <c r="AI24" s="43"/>
      <c r="AJ24" s="42"/>
      <c r="AK24" s="40"/>
      <c r="AL24" s="42"/>
      <c r="AM24" s="42"/>
      <c r="AN24" s="42"/>
      <c r="AO24" s="42"/>
      <c r="AP24" s="45">
        <f t="shared" si="2"/>
        <v>0</v>
      </c>
      <c r="AQ24" s="45">
        <f>AP24-R24</f>
        <v>0</v>
      </c>
      <c r="AR24" s="75"/>
      <c r="AS24"/>
      <c r="AT24"/>
      <c r="AU24"/>
      <c r="AV24"/>
      <c r="AW24"/>
      <c r="AX24"/>
      <c r="AY24"/>
    </row>
    <row r="25" spans="1:51" ht="15" customHeight="1" x14ac:dyDescent="0.25">
      <c r="A25" s="185"/>
      <c r="B25" s="131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47"/>
      <c r="S25" s="55" t="s">
        <v>49</v>
      </c>
      <c r="T25" s="48"/>
      <c r="U25" s="49"/>
      <c r="V25" s="49"/>
      <c r="W25" s="50"/>
      <c r="X25" s="40"/>
      <c r="Y25" s="49"/>
      <c r="Z25" s="50"/>
      <c r="AA25" s="50"/>
      <c r="AB25" s="49"/>
      <c r="AC25" s="51"/>
      <c r="AD25" s="49"/>
      <c r="AE25" s="49"/>
      <c r="AF25" s="50"/>
      <c r="AG25" s="40"/>
      <c r="AH25" s="49"/>
      <c r="AI25" s="51"/>
      <c r="AJ25" s="49"/>
      <c r="AK25" s="40"/>
      <c r="AL25" s="49"/>
      <c r="AM25" s="49"/>
      <c r="AN25" s="49"/>
      <c r="AO25" s="49"/>
      <c r="AP25" s="56">
        <f>SUM(U25:AO25)</f>
        <v>0</v>
      </c>
      <c r="AQ25" s="99">
        <f>AP25-R24</f>
        <v>0</v>
      </c>
      <c r="AR25" s="75"/>
      <c r="AS25"/>
      <c r="AT25"/>
      <c r="AU25"/>
      <c r="AV25"/>
      <c r="AW25"/>
      <c r="AX25"/>
      <c r="AY25"/>
    </row>
    <row r="26" spans="1:51" ht="15.75" customHeight="1" x14ac:dyDescent="0.25">
      <c r="A26" s="185"/>
      <c r="B26" s="125" t="s">
        <v>76</v>
      </c>
      <c r="C26" s="122">
        <f>SUM(C10:C25)</f>
        <v>3</v>
      </c>
      <c r="D26" s="122">
        <f>SUM(D10:D25)</f>
        <v>3</v>
      </c>
      <c r="E26" s="122">
        <f t="shared" ref="E26:Q26" si="4">SUM(E10:E25)</f>
        <v>5</v>
      </c>
      <c r="F26" s="122">
        <f t="shared" si="4"/>
        <v>4</v>
      </c>
      <c r="G26" s="122">
        <f t="shared" si="4"/>
        <v>24</v>
      </c>
      <c r="H26" s="122">
        <f t="shared" si="4"/>
        <v>334</v>
      </c>
      <c r="I26" s="122">
        <f t="shared" si="4"/>
        <v>30</v>
      </c>
      <c r="J26" s="122">
        <f t="shared" si="4"/>
        <v>25</v>
      </c>
      <c r="K26" s="122">
        <f t="shared" si="4"/>
        <v>58</v>
      </c>
      <c r="L26" s="122">
        <f t="shared" si="4"/>
        <v>8</v>
      </c>
      <c r="M26" s="122">
        <f t="shared" si="4"/>
        <v>96</v>
      </c>
      <c r="N26" s="122">
        <f t="shared" si="4"/>
        <v>735</v>
      </c>
      <c r="O26" s="122">
        <f t="shared" si="4"/>
        <v>135</v>
      </c>
      <c r="P26" s="122">
        <f t="shared" si="4"/>
        <v>108</v>
      </c>
      <c r="Q26" s="122">
        <f t="shared" si="4"/>
        <v>321</v>
      </c>
      <c r="R26" s="161">
        <f>SUM(R10:R23)</f>
        <v>1889</v>
      </c>
      <c r="S26" s="63" t="s">
        <v>48</v>
      </c>
      <c r="T26" s="64">
        <f>SUM(T10+T12+T14+T16+T18+T20+T22+T24)</f>
        <v>0</v>
      </c>
      <c r="U26" s="64">
        <f t="shared" ref="U26:AO27" si="5">SUM(U10+U12+U14+U16+U18+U20+U22+U24)</f>
        <v>23</v>
      </c>
      <c r="V26" s="64">
        <f t="shared" si="5"/>
        <v>60</v>
      </c>
      <c r="W26" s="65">
        <f t="shared" si="5"/>
        <v>115</v>
      </c>
      <c r="X26" s="66">
        <f t="shared" si="5"/>
        <v>125</v>
      </c>
      <c r="Y26" s="64">
        <f t="shared" si="5"/>
        <v>135</v>
      </c>
      <c r="Z26" s="64">
        <f t="shared" si="5"/>
        <v>136</v>
      </c>
      <c r="AA26" s="65">
        <f t="shared" si="5"/>
        <v>136</v>
      </c>
      <c r="AB26" s="64">
        <f t="shared" si="5"/>
        <v>137</v>
      </c>
      <c r="AC26" s="67">
        <f t="shared" si="5"/>
        <v>137</v>
      </c>
      <c r="AD26" s="64">
        <f t="shared" si="5"/>
        <v>131</v>
      </c>
      <c r="AE26" s="64">
        <f t="shared" si="5"/>
        <v>128</v>
      </c>
      <c r="AF26" s="65">
        <f t="shared" si="5"/>
        <v>125</v>
      </c>
      <c r="AG26" s="66">
        <f t="shared" si="5"/>
        <v>125</v>
      </c>
      <c r="AH26" s="64">
        <f t="shared" si="5"/>
        <v>117</v>
      </c>
      <c r="AI26" s="64">
        <f t="shared" si="5"/>
        <v>110</v>
      </c>
      <c r="AJ26" s="64">
        <f t="shared" si="5"/>
        <v>109</v>
      </c>
      <c r="AK26" s="66">
        <f t="shared" si="5"/>
        <v>40</v>
      </c>
      <c r="AL26" s="67">
        <f t="shared" si="5"/>
        <v>0</v>
      </c>
      <c r="AM26" s="64">
        <f t="shared" si="5"/>
        <v>0</v>
      </c>
      <c r="AN26" s="64">
        <f t="shared" si="5"/>
        <v>0</v>
      </c>
      <c r="AO26" s="64">
        <f t="shared" si="5"/>
        <v>0</v>
      </c>
      <c r="AP26" s="67">
        <f t="shared" ref="AP26:AP69" si="6">SUM(T26:AO26)</f>
        <v>1889</v>
      </c>
      <c r="AQ26" s="67">
        <f>AP26-R26</f>
        <v>0</v>
      </c>
      <c r="AR26"/>
      <c r="AS26"/>
      <c r="AT26"/>
      <c r="AU26"/>
      <c r="AV26"/>
      <c r="AW26"/>
      <c r="AX26"/>
      <c r="AY26"/>
    </row>
    <row r="27" spans="1:51" ht="15.75" customHeight="1" thickBot="1" x14ac:dyDescent="0.3">
      <c r="A27" s="186"/>
      <c r="B27" s="125" t="s">
        <v>57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62"/>
      <c r="S27" s="68" t="s">
        <v>49</v>
      </c>
      <c r="T27" s="69">
        <f>SUM(T11+T13+T15+T17+T19+T21+T23+T25)</f>
        <v>0</v>
      </c>
      <c r="U27" s="69">
        <f t="shared" si="5"/>
        <v>0</v>
      </c>
      <c r="V27" s="69">
        <f t="shared" si="5"/>
        <v>0</v>
      </c>
      <c r="W27" s="70">
        <f t="shared" si="5"/>
        <v>0</v>
      </c>
      <c r="X27" s="71">
        <f t="shared" si="5"/>
        <v>0</v>
      </c>
      <c r="Y27" s="69">
        <f t="shared" si="5"/>
        <v>0</v>
      </c>
      <c r="Z27" s="69">
        <f t="shared" si="5"/>
        <v>25</v>
      </c>
      <c r="AA27" s="70">
        <f t="shared" si="5"/>
        <v>60</v>
      </c>
      <c r="AB27" s="69">
        <f t="shared" si="5"/>
        <v>90</v>
      </c>
      <c r="AC27" s="72">
        <f t="shared" si="5"/>
        <v>130</v>
      </c>
      <c r="AD27" s="69">
        <f t="shared" si="5"/>
        <v>110</v>
      </c>
      <c r="AE27" s="69">
        <f t="shared" si="5"/>
        <v>140</v>
      </c>
      <c r="AF27" s="70">
        <f t="shared" si="5"/>
        <v>140</v>
      </c>
      <c r="AG27" s="71">
        <f t="shared" si="5"/>
        <v>140</v>
      </c>
      <c r="AH27" s="69">
        <f t="shared" si="5"/>
        <v>145</v>
      </c>
      <c r="AI27" s="69">
        <f t="shared" si="5"/>
        <v>145</v>
      </c>
      <c r="AJ27" s="69">
        <f t="shared" si="5"/>
        <v>150</v>
      </c>
      <c r="AK27" s="71">
        <f t="shared" si="5"/>
        <v>150</v>
      </c>
      <c r="AL27" s="72">
        <f t="shared" si="5"/>
        <v>110</v>
      </c>
      <c r="AM27" s="69">
        <f t="shared" si="5"/>
        <v>150</v>
      </c>
      <c r="AN27" s="69">
        <f t="shared" si="5"/>
        <v>144</v>
      </c>
      <c r="AO27" s="69">
        <f t="shared" si="5"/>
        <v>60</v>
      </c>
      <c r="AP27" s="72">
        <f t="shared" si="6"/>
        <v>1889</v>
      </c>
      <c r="AQ27" s="73">
        <f>AP27-R26</f>
        <v>0</v>
      </c>
      <c r="AR27"/>
      <c r="AS27"/>
      <c r="AT27"/>
      <c r="AU27"/>
      <c r="AV27"/>
      <c r="AW27"/>
      <c r="AX27"/>
      <c r="AY27"/>
    </row>
    <row r="28" spans="1:51" x14ac:dyDescent="0.25">
      <c r="A28" s="138" t="s">
        <v>50</v>
      </c>
      <c r="B28" s="127" t="s">
        <v>51</v>
      </c>
      <c r="C28" s="129">
        <v>0</v>
      </c>
      <c r="D28" s="129">
        <v>0</v>
      </c>
      <c r="E28" s="129">
        <v>0</v>
      </c>
      <c r="F28" s="129">
        <v>0</v>
      </c>
      <c r="G28" s="129">
        <v>0</v>
      </c>
      <c r="H28" s="129">
        <v>1</v>
      </c>
      <c r="I28" s="129">
        <v>0</v>
      </c>
      <c r="J28" s="129">
        <v>0</v>
      </c>
      <c r="K28" s="129">
        <v>0</v>
      </c>
      <c r="L28" s="129">
        <v>0</v>
      </c>
      <c r="M28" s="129">
        <v>0</v>
      </c>
      <c r="N28" s="129">
        <v>7</v>
      </c>
      <c r="O28" s="129">
        <v>0</v>
      </c>
      <c r="P28" s="129">
        <v>1</v>
      </c>
      <c r="Q28" s="135">
        <v>0</v>
      </c>
      <c r="R28" s="35">
        <f>SUM(C28:Q29)</f>
        <v>9</v>
      </c>
      <c r="S28" s="36" t="s">
        <v>48</v>
      </c>
      <c r="T28" s="37"/>
      <c r="U28" s="38"/>
      <c r="V28" s="38"/>
      <c r="W28" s="39">
        <v>1</v>
      </c>
      <c r="X28" s="40">
        <v>1</v>
      </c>
      <c r="Y28" s="38">
        <v>1</v>
      </c>
      <c r="Z28" s="39">
        <v>1</v>
      </c>
      <c r="AA28" s="39">
        <v>1</v>
      </c>
      <c r="AB28" s="38">
        <v>1</v>
      </c>
      <c r="AC28" s="41">
        <v>1</v>
      </c>
      <c r="AD28" s="42">
        <v>1</v>
      </c>
      <c r="AE28" s="41">
        <v>1</v>
      </c>
      <c r="AF28" s="42"/>
      <c r="AG28" s="40"/>
      <c r="AH28" s="42"/>
      <c r="AI28" s="43"/>
      <c r="AJ28" s="42"/>
      <c r="AK28" s="40"/>
      <c r="AL28" s="42"/>
      <c r="AM28" s="42"/>
      <c r="AN28" s="42"/>
      <c r="AO28" s="42"/>
      <c r="AP28" s="45">
        <f t="shared" si="6"/>
        <v>9</v>
      </c>
      <c r="AQ28" s="45">
        <f>AP28-R28</f>
        <v>0</v>
      </c>
      <c r="AR28"/>
      <c r="AS28"/>
      <c r="AT28"/>
      <c r="AU28"/>
      <c r="AV28"/>
      <c r="AW28"/>
      <c r="AX28"/>
      <c r="AY28"/>
    </row>
    <row r="29" spans="1:51" x14ac:dyDescent="0.25">
      <c r="A29" s="139"/>
      <c r="B29" s="127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35"/>
      <c r="R29" s="46"/>
      <c r="S29" s="47" t="s">
        <v>49</v>
      </c>
      <c r="T29" s="48"/>
      <c r="U29" s="49"/>
      <c r="V29" s="49"/>
      <c r="W29" s="50"/>
      <c r="X29" s="40"/>
      <c r="Y29" s="49"/>
      <c r="Z29" s="50">
        <v>1</v>
      </c>
      <c r="AA29" s="50">
        <v>1</v>
      </c>
      <c r="AB29" s="49">
        <v>1</v>
      </c>
      <c r="AC29" s="51">
        <v>1</v>
      </c>
      <c r="AD29" s="49">
        <v>1</v>
      </c>
      <c r="AE29" s="51">
        <v>1</v>
      </c>
      <c r="AF29" s="49">
        <v>1</v>
      </c>
      <c r="AG29" s="40"/>
      <c r="AH29" s="49">
        <v>1</v>
      </c>
      <c r="AI29" s="51">
        <v>1</v>
      </c>
      <c r="AJ29" s="49"/>
      <c r="AK29" s="40"/>
      <c r="AL29" s="49"/>
      <c r="AM29" s="49"/>
      <c r="AN29" s="49"/>
      <c r="AO29" s="49"/>
      <c r="AP29" s="52">
        <f t="shared" si="6"/>
        <v>9</v>
      </c>
      <c r="AQ29" s="45">
        <f>AP29-R28</f>
        <v>0</v>
      </c>
      <c r="AR29"/>
      <c r="AS29"/>
      <c r="AT29"/>
      <c r="AU29"/>
      <c r="AV29"/>
      <c r="AW29"/>
      <c r="AX29"/>
      <c r="AY29"/>
    </row>
    <row r="30" spans="1:51" x14ac:dyDescent="0.25">
      <c r="A30" s="139"/>
      <c r="B30" s="127" t="s">
        <v>52</v>
      </c>
      <c r="C30" s="129">
        <v>0</v>
      </c>
      <c r="D30" s="129">
        <v>0</v>
      </c>
      <c r="E30" s="129">
        <v>0</v>
      </c>
      <c r="F30" s="129">
        <v>0</v>
      </c>
      <c r="G30" s="129">
        <v>4</v>
      </c>
      <c r="H30" s="129">
        <v>11</v>
      </c>
      <c r="I30" s="129">
        <v>0</v>
      </c>
      <c r="J30" s="129">
        <v>0</v>
      </c>
      <c r="K30" s="129">
        <v>2</v>
      </c>
      <c r="L30" s="129">
        <v>1</v>
      </c>
      <c r="M30" s="129">
        <v>2</v>
      </c>
      <c r="N30" s="129">
        <v>7</v>
      </c>
      <c r="O30" s="129">
        <v>4</v>
      </c>
      <c r="P30" s="129">
        <v>2</v>
      </c>
      <c r="Q30" s="135">
        <v>2</v>
      </c>
      <c r="R30" s="35">
        <f>SUM(C30:Q31)</f>
        <v>35</v>
      </c>
      <c r="S30" s="53" t="s">
        <v>48</v>
      </c>
      <c r="T30" s="37"/>
      <c r="U30" s="38"/>
      <c r="V30" s="38"/>
      <c r="W30" s="39">
        <v>2</v>
      </c>
      <c r="X30" s="40">
        <v>2</v>
      </c>
      <c r="Y30" s="38">
        <v>2</v>
      </c>
      <c r="Z30" s="39">
        <v>3</v>
      </c>
      <c r="AA30" s="39">
        <v>3</v>
      </c>
      <c r="AB30" s="38">
        <v>3</v>
      </c>
      <c r="AC30" s="43">
        <v>3</v>
      </c>
      <c r="AD30" s="42">
        <v>3</v>
      </c>
      <c r="AE30" s="43">
        <v>3</v>
      </c>
      <c r="AF30" s="42">
        <v>3</v>
      </c>
      <c r="AG30" s="40">
        <v>3</v>
      </c>
      <c r="AH30" s="42">
        <v>3</v>
      </c>
      <c r="AI30" s="43">
        <v>2</v>
      </c>
      <c r="AJ30" s="42"/>
      <c r="AK30" s="40"/>
      <c r="AL30" s="42"/>
      <c r="AM30" s="42"/>
      <c r="AN30" s="42"/>
      <c r="AO30" s="42"/>
      <c r="AP30" s="54">
        <f t="shared" si="6"/>
        <v>35</v>
      </c>
      <c r="AQ30" s="45">
        <f>AP30-R30</f>
        <v>0</v>
      </c>
      <c r="AR30" s="10"/>
      <c r="AS30" s="10"/>
      <c r="AT30" s="10"/>
      <c r="AW30"/>
      <c r="AX30"/>
      <c r="AY30"/>
    </row>
    <row r="31" spans="1:51" x14ac:dyDescent="0.25">
      <c r="A31" s="139"/>
      <c r="B31" s="127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35"/>
      <c r="R31" s="46"/>
      <c r="S31" s="55" t="s">
        <v>49</v>
      </c>
      <c r="T31" s="48"/>
      <c r="U31" s="49"/>
      <c r="V31" s="49"/>
      <c r="W31" s="50"/>
      <c r="X31" s="40"/>
      <c r="Y31" s="49"/>
      <c r="Z31" s="50">
        <v>2</v>
      </c>
      <c r="AA31" s="50">
        <v>2</v>
      </c>
      <c r="AB31" s="49">
        <v>3</v>
      </c>
      <c r="AC31" s="51">
        <v>3</v>
      </c>
      <c r="AD31" s="49">
        <v>3</v>
      </c>
      <c r="AE31" s="51">
        <v>3</v>
      </c>
      <c r="AF31" s="49">
        <v>3</v>
      </c>
      <c r="AG31" s="40">
        <v>3</v>
      </c>
      <c r="AH31" s="49">
        <v>3</v>
      </c>
      <c r="AI31" s="51">
        <v>3</v>
      </c>
      <c r="AJ31" s="49">
        <v>3</v>
      </c>
      <c r="AK31" s="40">
        <v>3</v>
      </c>
      <c r="AL31" s="49">
        <v>1</v>
      </c>
      <c r="AM31" s="49"/>
      <c r="AN31" s="49"/>
      <c r="AO31" s="49"/>
      <c r="AP31" s="56">
        <f t="shared" si="6"/>
        <v>35</v>
      </c>
      <c r="AQ31" s="45">
        <f>AP31-R30</f>
        <v>0</v>
      </c>
      <c r="AR31" s="10"/>
      <c r="AS31" s="10"/>
      <c r="AT31" s="10"/>
      <c r="AW31"/>
      <c r="AX31"/>
      <c r="AY31"/>
    </row>
    <row r="32" spans="1:51" x14ac:dyDescent="0.25">
      <c r="A32" s="139"/>
      <c r="B32" s="127" t="s">
        <v>53</v>
      </c>
      <c r="C32" s="129">
        <v>0</v>
      </c>
      <c r="D32" s="129">
        <v>0</v>
      </c>
      <c r="E32" s="129">
        <v>1</v>
      </c>
      <c r="F32" s="129">
        <v>1</v>
      </c>
      <c r="G32" s="129">
        <v>0</v>
      </c>
      <c r="H32" s="129">
        <v>5</v>
      </c>
      <c r="I32" s="129">
        <v>1</v>
      </c>
      <c r="J32" s="129">
        <v>0</v>
      </c>
      <c r="K32" s="129">
        <v>1</v>
      </c>
      <c r="L32" s="129">
        <v>0</v>
      </c>
      <c r="M32" s="129">
        <v>0</v>
      </c>
      <c r="N32" s="129">
        <v>23</v>
      </c>
      <c r="O32" s="129">
        <v>6</v>
      </c>
      <c r="P32" s="129">
        <v>7</v>
      </c>
      <c r="Q32" s="135">
        <v>7</v>
      </c>
      <c r="R32" s="35">
        <f>SUM(C32:Q33)</f>
        <v>52</v>
      </c>
      <c r="S32" s="53" t="s">
        <v>48</v>
      </c>
      <c r="T32" s="37"/>
      <c r="U32" s="38"/>
      <c r="V32" s="38"/>
      <c r="W32" s="39">
        <v>3</v>
      </c>
      <c r="X32" s="40">
        <v>3</v>
      </c>
      <c r="Y32" s="38">
        <v>4</v>
      </c>
      <c r="Z32" s="39">
        <v>4</v>
      </c>
      <c r="AA32" s="39">
        <v>4</v>
      </c>
      <c r="AB32" s="38">
        <v>4</v>
      </c>
      <c r="AC32" s="43">
        <v>4</v>
      </c>
      <c r="AD32" s="42">
        <v>4</v>
      </c>
      <c r="AE32" s="43">
        <v>4</v>
      </c>
      <c r="AF32" s="42">
        <v>4</v>
      </c>
      <c r="AG32" s="40">
        <v>4</v>
      </c>
      <c r="AH32" s="42">
        <v>3</v>
      </c>
      <c r="AI32" s="43">
        <v>3</v>
      </c>
      <c r="AJ32" s="42">
        <v>2</v>
      </c>
      <c r="AK32" s="40">
        <v>2</v>
      </c>
      <c r="AL32" s="42"/>
      <c r="AM32" s="42"/>
      <c r="AN32" s="42"/>
      <c r="AO32" s="42"/>
      <c r="AP32" s="54">
        <f t="shared" si="6"/>
        <v>52</v>
      </c>
      <c r="AQ32" s="45">
        <f>AP32-R32</f>
        <v>0</v>
      </c>
      <c r="AR32" s="10"/>
      <c r="AS32" s="10"/>
      <c r="AT32" s="10"/>
      <c r="AW32"/>
      <c r="AX32"/>
      <c r="AY32"/>
    </row>
    <row r="33" spans="1:51" x14ac:dyDescent="0.25">
      <c r="A33" s="139"/>
      <c r="B33" s="127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35"/>
      <c r="R33" s="46"/>
      <c r="S33" s="55" t="s">
        <v>49</v>
      </c>
      <c r="T33" s="48"/>
      <c r="U33" s="49"/>
      <c r="V33" s="49"/>
      <c r="W33" s="50"/>
      <c r="X33" s="40"/>
      <c r="Y33" s="49">
        <v>3</v>
      </c>
      <c r="Z33" s="50">
        <v>4</v>
      </c>
      <c r="AA33" s="50">
        <v>4</v>
      </c>
      <c r="AB33" s="49">
        <v>5</v>
      </c>
      <c r="AC33" s="51">
        <v>5</v>
      </c>
      <c r="AD33" s="49">
        <v>4</v>
      </c>
      <c r="AE33" s="51">
        <v>3</v>
      </c>
      <c r="AF33" s="49">
        <v>3</v>
      </c>
      <c r="AG33" s="40">
        <v>3</v>
      </c>
      <c r="AH33" s="49">
        <v>4</v>
      </c>
      <c r="AI33" s="51">
        <v>4</v>
      </c>
      <c r="AJ33" s="49">
        <v>4</v>
      </c>
      <c r="AK33" s="40">
        <v>4</v>
      </c>
      <c r="AL33" s="49">
        <v>2</v>
      </c>
      <c r="AM33" s="49"/>
      <c r="AN33" s="49"/>
      <c r="AO33" s="49"/>
      <c r="AP33" s="56">
        <f t="shared" si="6"/>
        <v>52</v>
      </c>
      <c r="AQ33" s="45">
        <f>AP33-R32</f>
        <v>0</v>
      </c>
      <c r="AR33" s="10"/>
      <c r="AS33" s="10"/>
      <c r="AT33" s="10"/>
      <c r="AW33"/>
      <c r="AX33"/>
      <c r="AY33"/>
    </row>
    <row r="34" spans="1:51" x14ac:dyDescent="0.25">
      <c r="A34" s="139"/>
      <c r="B34" s="127" t="s">
        <v>54</v>
      </c>
      <c r="C34" s="129">
        <v>16</v>
      </c>
      <c r="D34" s="129">
        <v>15</v>
      </c>
      <c r="E34" s="129">
        <v>55</v>
      </c>
      <c r="F34" s="129">
        <v>9</v>
      </c>
      <c r="G34" s="129">
        <v>28</v>
      </c>
      <c r="H34" s="129">
        <v>184</v>
      </c>
      <c r="I34" s="129">
        <v>18</v>
      </c>
      <c r="J34" s="129">
        <v>25</v>
      </c>
      <c r="K34" s="129">
        <v>62</v>
      </c>
      <c r="L34" s="129">
        <v>7</v>
      </c>
      <c r="M34" s="129">
        <v>32</v>
      </c>
      <c r="N34" s="129">
        <v>497</v>
      </c>
      <c r="O34" s="129">
        <v>84</v>
      </c>
      <c r="P34" s="129">
        <v>132</v>
      </c>
      <c r="Q34" s="135">
        <v>379</v>
      </c>
      <c r="R34" s="35">
        <f>SUM(C34:Q35)</f>
        <v>1543</v>
      </c>
      <c r="S34" s="53" t="s">
        <v>48</v>
      </c>
      <c r="T34" s="37"/>
      <c r="U34" s="38"/>
      <c r="V34" s="57">
        <v>10</v>
      </c>
      <c r="W34" s="58">
        <v>40</v>
      </c>
      <c r="X34" s="59">
        <v>75</v>
      </c>
      <c r="Y34" s="57">
        <v>107</v>
      </c>
      <c r="Z34" s="58">
        <v>107</v>
      </c>
      <c r="AA34" s="58">
        <v>129</v>
      </c>
      <c r="AB34" s="57">
        <v>128</v>
      </c>
      <c r="AC34" s="60">
        <v>128</v>
      </c>
      <c r="AD34" s="61">
        <v>106</v>
      </c>
      <c r="AE34" s="60">
        <v>106</v>
      </c>
      <c r="AF34" s="61">
        <v>107</v>
      </c>
      <c r="AG34" s="59">
        <v>119</v>
      </c>
      <c r="AH34" s="61">
        <v>120</v>
      </c>
      <c r="AI34" s="62">
        <v>109</v>
      </c>
      <c r="AJ34" s="61">
        <v>89</v>
      </c>
      <c r="AK34" s="59">
        <v>63</v>
      </c>
      <c r="AL34" s="42"/>
      <c r="AM34" s="42"/>
      <c r="AN34" s="42"/>
      <c r="AO34" s="42"/>
      <c r="AP34" s="45">
        <f t="shared" si="6"/>
        <v>1543</v>
      </c>
      <c r="AQ34" s="45">
        <f>AP34-R34</f>
        <v>0</v>
      </c>
      <c r="AR34" s="10"/>
      <c r="AS34" s="10"/>
      <c r="AT34" s="10"/>
      <c r="AW34"/>
      <c r="AX34"/>
      <c r="AY34"/>
    </row>
    <row r="35" spans="1:51" x14ac:dyDescent="0.25">
      <c r="A35" s="139"/>
      <c r="B35" s="127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35"/>
      <c r="R35" s="46"/>
      <c r="S35" s="55" t="s">
        <v>49</v>
      </c>
      <c r="T35" s="48"/>
      <c r="U35" s="49"/>
      <c r="V35" s="49"/>
      <c r="W35" s="50"/>
      <c r="X35" s="40"/>
      <c r="Y35" s="49">
        <v>27</v>
      </c>
      <c r="Z35" s="50">
        <v>42</v>
      </c>
      <c r="AA35" s="50">
        <v>82</v>
      </c>
      <c r="AB35" s="49">
        <v>115</v>
      </c>
      <c r="AC35" s="51">
        <v>39</v>
      </c>
      <c r="AD35" s="49">
        <v>115</v>
      </c>
      <c r="AE35" s="51">
        <v>122</v>
      </c>
      <c r="AF35" s="49">
        <v>132</v>
      </c>
      <c r="AG35" s="40">
        <v>43</v>
      </c>
      <c r="AH35" s="49">
        <v>131</v>
      </c>
      <c r="AI35" s="51">
        <v>121</v>
      </c>
      <c r="AJ35" s="49">
        <v>112</v>
      </c>
      <c r="AK35" s="40">
        <v>112</v>
      </c>
      <c r="AL35" s="49">
        <v>47</v>
      </c>
      <c r="AM35" s="49">
        <v>120</v>
      </c>
      <c r="AN35" s="49">
        <v>100</v>
      </c>
      <c r="AO35" s="49">
        <v>83</v>
      </c>
      <c r="AP35" s="56">
        <f t="shared" si="6"/>
        <v>1543</v>
      </c>
      <c r="AQ35" s="45">
        <f>AP35-R34</f>
        <v>0</v>
      </c>
      <c r="AR35"/>
      <c r="AS35"/>
      <c r="AT35"/>
      <c r="AU35"/>
      <c r="AV35"/>
      <c r="AW35"/>
      <c r="AX35"/>
      <c r="AY35"/>
    </row>
    <row r="36" spans="1:51" x14ac:dyDescent="0.25">
      <c r="A36" s="139"/>
      <c r="B36" s="127" t="s">
        <v>55</v>
      </c>
      <c r="C36" s="129">
        <v>0</v>
      </c>
      <c r="D36" s="129">
        <v>0</v>
      </c>
      <c r="E36" s="129">
        <v>0</v>
      </c>
      <c r="F36" s="129">
        <v>0</v>
      </c>
      <c r="G36" s="129">
        <v>0</v>
      </c>
      <c r="H36" s="129">
        <v>0</v>
      </c>
      <c r="I36" s="129">
        <v>1</v>
      </c>
      <c r="J36" s="129">
        <v>0</v>
      </c>
      <c r="K36" s="129">
        <v>0</v>
      </c>
      <c r="L36" s="129">
        <v>0</v>
      </c>
      <c r="M36" s="129">
        <v>1</v>
      </c>
      <c r="N36" s="129">
        <v>5</v>
      </c>
      <c r="O36" s="129">
        <v>3</v>
      </c>
      <c r="P36" s="129">
        <v>1</v>
      </c>
      <c r="Q36" s="129">
        <v>3</v>
      </c>
      <c r="R36" s="35">
        <f>SUM(C36:Q37)</f>
        <v>14</v>
      </c>
      <c r="S36" s="53" t="s">
        <v>48</v>
      </c>
      <c r="T36" s="37"/>
      <c r="U36" s="38"/>
      <c r="V36" s="38"/>
      <c r="W36" s="39"/>
      <c r="X36" s="40"/>
      <c r="Y36" s="38">
        <v>1</v>
      </c>
      <c r="Z36" s="39">
        <v>1</v>
      </c>
      <c r="AA36" s="39">
        <v>1</v>
      </c>
      <c r="AB36" s="38">
        <v>2</v>
      </c>
      <c r="AC36" s="41">
        <v>2</v>
      </c>
      <c r="AD36" s="42">
        <v>1</v>
      </c>
      <c r="AE36" s="41">
        <v>1</v>
      </c>
      <c r="AF36" s="42">
        <v>1</v>
      </c>
      <c r="AG36" s="40">
        <v>1</v>
      </c>
      <c r="AH36" s="42">
        <v>1</v>
      </c>
      <c r="AI36" s="43">
        <v>1</v>
      </c>
      <c r="AJ36" s="42">
        <v>1</v>
      </c>
      <c r="AK36" s="40"/>
      <c r="AL36" s="42"/>
      <c r="AM36" s="42"/>
      <c r="AN36" s="42"/>
      <c r="AO36" s="42"/>
      <c r="AP36" s="45">
        <f t="shared" si="6"/>
        <v>14</v>
      </c>
      <c r="AQ36" s="45">
        <f>AP36-R36</f>
        <v>0</v>
      </c>
      <c r="AR36"/>
      <c r="AS36"/>
      <c r="AT36"/>
      <c r="AU36"/>
      <c r="AV36"/>
      <c r="AW36"/>
      <c r="AX36"/>
      <c r="AY36"/>
    </row>
    <row r="37" spans="1:51" x14ac:dyDescent="0.25">
      <c r="A37" s="139"/>
      <c r="B37" s="127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46"/>
      <c r="S37" s="55" t="s">
        <v>49</v>
      </c>
      <c r="T37" s="48"/>
      <c r="U37" s="49"/>
      <c r="V37" s="49"/>
      <c r="W37" s="50"/>
      <c r="X37" s="40"/>
      <c r="Y37" s="49"/>
      <c r="Z37" s="50">
        <v>1</v>
      </c>
      <c r="AA37" s="50">
        <v>1</v>
      </c>
      <c r="AB37" s="49">
        <v>1</v>
      </c>
      <c r="AC37" s="51">
        <v>2</v>
      </c>
      <c r="AD37" s="49">
        <v>2</v>
      </c>
      <c r="AE37" s="51">
        <v>1</v>
      </c>
      <c r="AF37" s="49">
        <v>1</v>
      </c>
      <c r="AG37" s="40">
        <v>1</v>
      </c>
      <c r="AH37" s="49">
        <v>1</v>
      </c>
      <c r="AI37" s="51">
        <v>1</v>
      </c>
      <c r="AJ37" s="49">
        <v>1</v>
      </c>
      <c r="AK37" s="40">
        <v>1</v>
      </c>
      <c r="AL37" s="49"/>
      <c r="AM37" s="49"/>
      <c r="AN37" s="49"/>
      <c r="AO37" s="49"/>
      <c r="AP37" s="56">
        <f t="shared" si="6"/>
        <v>14</v>
      </c>
      <c r="AQ37" s="45">
        <f>AP37-R36</f>
        <v>0</v>
      </c>
      <c r="AR37"/>
      <c r="AS37"/>
      <c r="AT37"/>
      <c r="AU37"/>
      <c r="AV37"/>
      <c r="AW37"/>
      <c r="AX37"/>
      <c r="AY37"/>
    </row>
    <row r="38" spans="1:51" x14ac:dyDescent="0.25">
      <c r="A38" s="139"/>
      <c r="B38" s="136" t="s">
        <v>56</v>
      </c>
      <c r="C38" s="122">
        <f t="shared" ref="C38:R38" si="7">SUM(C28:C37)</f>
        <v>16</v>
      </c>
      <c r="D38" s="122">
        <f t="shared" si="7"/>
        <v>15</v>
      </c>
      <c r="E38" s="122">
        <f t="shared" si="7"/>
        <v>56</v>
      </c>
      <c r="F38" s="122">
        <f t="shared" si="7"/>
        <v>10</v>
      </c>
      <c r="G38" s="122">
        <f t="shared" si="7"/>
        <v>32</v>
      </c>
      <c r="H38" s="122">
        <f t="shared" si="7"/>
        <v>201</v>
      </c>
      <c r="I38" s="122">
        <f t="shared" si="7"/>
        <v>20</v>
      </c>
      <c r="J38" s="122">
        <f t="shared" si="7"/>
        <v>25</v>
      </c>
      <c r="K38" s="122">
        <f t="shared" si="7"/>
        <v>65</v>
      </c>
      <c r="L38" s="122">
        <f t="shared" si="7"/>
        <v>8</v>
      </c>
      <c r="M38" s="122">
        <f t="shared" si="7"/>
        <v>35</v>
      </c>
      <c r="N38" s="122">
        <f t="shared" si="7"/>
        <v>539</v>
      </c>
      <c r="O38" s="122">
        <f t="shared" si="7"/>
        <v>97</v>
      </c>
      <c r="P38" s="122">
        <f t="shared" si="7"/>
        <v>143</v>
      </c>
      <c r="Q38" s="122">
        <f t="shared" si="7"/>
        <v>391</v>
      </c>
      <c r="R38" s="161">
        <f t="shared" si="7"/>
        <v>1653</v>
      </c>
      <c r="S38" s="63" t="s">
        <v>48</v>
      </c>
      <c r="T38" s="64">
        <f>SUM(T28+T30+T32+T34+T36)</f>
        <v>0</v>
      </c>
      <c r="U38" s="64">
        <f t="shared" ref="U38:AO39" si="8">SUM(U28+U30+U32+U34+U36)</f>
        <v>0</v>
      </c>
      <c r="V38" s="64">
        <f t="shared" si="8"/>
        <v>10</v>
      </c>
      <c r="W38" s="65">
        <f t="shared" si="8"/>
        <v>46</v>
      </c>
      <c r="X38" s="66">
        <f t="shared" si="8"/>
        <v>81</v>
      </c>
      <c r="Y38" s="64">
        <f t="shared" si="8"/>
        <v>115</v>
      </c>
      <c r="Z38" s="64">
        <f t="shared" si="8"/>
        <v>116</v>
      </c>
      <c r="AA38" s="65">
        <f t="shared" si="8"/>
        <v>138</v>
      </c>
      <c r="AB38" s="64">
        <f t="shared" si="8"/>
        <v>138</v>
      </c>
      <c r="AC38" s="67">
        <f t="shared" si="8"/>
        <v>138</v>
      </c>
      <c r="AD38" s="64">
        <f t="shared" si="8"/>
        <v>115</v>
      </c>
      <c r="AE38" s="64">
        <f t="shared" si="8"/>
        <v>115</v>
      </c>
      <c r="AF38" s="65">
        <f t="shared" si="8"/>
        <v>115</v>
      </c>
      <c r="AG38" s="66">
        <f t="shared" si="8"/>
        <v>127</v>
      </c>
      <c r="AH38" s="64">
        <f t="shared" si="8"/>
        <v>127</v>
      </c>
      <c r="AI38" s="64">
        <f t="shared" si="8"/>
        <v>115</v>
      </c>
      <c r="AJ38" s="64">
        <f t="shared" si="8"/>
        <v>92</v>
      </c>
      <c r="AK38" s="66">
        <f t="shared" si="8"/>
        <v>65</v>
      </c>
      <c r="AL38" s="67">
        <f t="shared" si="8"/>
        <v>0</v>
      </c>
      <c r="AM38" s="64">
        <f t="shared" si="8"/>
        <v>0</v>
      </c>
      <c r="AN38" s="64">
        <f t="shared" si="8"/>
        <v>0</v>
      </c>
      <c r="AO38" s="64">
        <f t="shared" si="8"/>
        <v>0</v>
      </c>
      <c r="AP38" s="64">
        <f t="shared" si="6"/>
        <v>1653</v>
      </c>
      <c r="AQ38" s="64">
        <f>AP38-R38</f>
        <v>0</v>
      </c>
      <c r="AR38"/>
      <c r="AS38"/>
      <c r="AT38"/>
      <c r="AU38"/>
      <c r="AV38"/>
      <c r="AW38"/>
      <c r="AX38"/>
      <c r="AY38"/>
    </row>
    <row r="39" spans="1:51" ht="15.75" thickBot="1" x14ac:dyDescent="0.3">
      <c r="A39" s="140"/>
      <c r="B39" s="136" t="s">
        <v>57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62"/>
      <c r="S39" s="68" t="s">
        <v>49</v>
      </c>
      <c r="T39" s="69">
        <f>SUM(T29+T31+T33+T35+T37)</f>
        <v>0</v>
      </c>
      <c r="U39" s="69">
        <f t="shared" si="8"/>
        <v>0</v>
      </c>
      <c r="V39" s="69">
        <f t="shared" si="8"/>
        <v>0</v>
      </c>
      <c r="W39" s="70">
        <f t="shared" si="8"/>
        <v>0</v>
      </c>
      <c r="X39" s="71">
        <f t="shared" si="8"/>
        <v>0</v>
      </c>
      <c r="Y39" s="69">
        <f t="shared" si="8"/>
        <v>30</v>
      </c>
      <c r="Z39" s="69">
        <f t="shared" si="8"/>
        <v>50</v>
      </c>
      <c r="AA39" s="70">
        <f t="shared" si="8"/>
        <v>90</v>
      </c>
      <c r="AB39" s="69">
        <f t="shared" si="8"/>
        <v>125</v>
      </c>
      <c r="AC39" s="72">
        <f t="shared" si="8"/>
        <v>50</v>
      </c>
      <c r="AD39" s="69">
        <f t="shared" si="8"/>
        <v>125</v>
      </c>
      <c r="AE39" s="69">
        <f t="shared" si="8"/>
        <v>130</v>
      </c>
      <c r="AF39" s="70">
        <f t="shared" si="8"/>
        <v>140</v>
      </c>
      <c r="AG39" s="71">
        <f t="shared" si="8"/>
        <v>50</v>
      </c>
      <c r="AH39" s="69">
        <f t="shared" si="8"/>
        <v>140</v>
      </c>
      <c r="AI39" s="69">
        <f t="shared" si="8"/>
        <v>130</v>
      </c>
      <c r="AJ39" s="69">
        <f t="shared" si="8"/>
        <v>120</v>
      </c>
      <c r="AK39" s="71">
        <f t="shared" si="8"/>
        <v>120</v>
      </c>
      <c r="AL39" s="72">
        <f t="shared" si="8"/>
        <v>50</v>
      </c>
      <c r="AM39" s="69">
        <f t="shared" si="8"/>
        <v>120</v>
      </c>
      <c r="AN39" s="69">
        <f t="shared" si="8"/>
        <v>100</v>
      </c>
      <c r="AO39" s="69">
        <f t="shared" si="8"/>
        <v>83</v>
      </c>
      <c r="AP39" s="73">
        <f t="shared" si="6"/>
        <v>1653</v>
      </c>
      <c r="AQ39" s="106">
        <f>AP39-R38</f>
        <v>0</v>
      </c>
      <c r="AR39"/>
      <c r="AS39"/>
      <c r="AT39"/>
      <c r="AU39"/>
      <c r="AV39"/>
      <c r="AW39"/>
      <c r="AX39"/>
      <c r="AY39"/>
    </row>
    <row r="40" spans="1:51" x14ac:dyDescent="0.25">
      <c r="A40" s="132" t="s">
        <v>77</v>
      </c>
      <c r="B40" s="127" t="s">
        <v>78</v>
      </c>
      <c r="C40" s="126">
        <v>15</v>
      </c>
      <c r="D40" s="126">
        <v>5</v>
      </c>
      <c r="E40" s="126">
        <v>10</v>
      </c>
      <c r="F40" s="126">
        <v>2</v>
      </c>
      <c r="G40" s="126">
        <v>2</v>
      </c>
      <c r="H40" s="126">
        <v>51</v>
      </c>
      <c r="I40" s="126">
        <v>6</v>
      </c>
      <c r="J40" s="126">
        <v>2</v>
      </c>
      <c r="K40" s="126">
        <v>6</v>
      </c>
      <c r="L40" s="126">
        <v>0</v>
      </c>
      <c r="M40" s="126">
        <v>7</v>
      </c>
      <c r="N40" s="126">
        <v>110</v>
      </c>
      <c r="O40" s="126">
        <v>19</v>
      </c>
      <c r="P40" s="126">
        <v>14</v>
      </c>
      <c r="Q40" s="128">
        <v>17</v>
      </c>
      <c r="R40" s="35">
        <f>SUM(C40:Q41)</f>
        <v>266</v>
      </c>
      <c r="S40" s="53" t="s">
        <v>48</v>
      </c>
      <c r="T40" s="76">
        <v>0</v>
      </c>
      <c r="U40" s="42">
        <v>0</v>
      </c>
      <c r="V40" s="42">
        <v>0</v>
      </c>
      <c r="W40" s="44">
        <v>0</v>
      </c>
      <c r="X40" s="77">
        <v>0</v>
      </c>
      <c r="Y40" s="42">
        <v>2</v>
      </c>
      <c r="Z40" s="42">
        <v>15</v>
      </c>
      <c r="AA40" s="78"/>
      <c r="AB40" s="42">
        <v>36</v>
      </c>
      <c r="AC40" s="43">
        <v>23</v>
      </c>
      <c r="AD40" s="42">
        <v>24</v>
      </c>
      <c r="AE40" s="42">
        <v>5</v>
      </c>
      <c r="AF40" s="44">
        <v>21</v>
      </c>
      <c r="AG40" s="77">
        <v>36</v>
      </c>
      <c r="AH40" s="43">
        <v>21</v>
      </c>
      <c r="AI40" s="43"/>
      <c r="AJ40" s="43">
        <v>41</v>
      </c>
      <c r="AK40" s="77">
        <v>42</v>
      </c>
      <c r="AL40" s="42"/>
      <c r="AM40" s="42"/>
      <c r="AN40" s="42"/>
      <c r="AO40" s="42"/>
      <c r="AP40" s="45">
        <f t="shared" si="6"/>
        <v>266</v>
      </c>
      <c r="AQ40" s="45">
        <f>AP40-R40</f>
        <v>0</v>
      </c>
      <c r="AR40" s="75"/>
      <c r="AS40"/>
      <c r="AT40"/>
      <c r="AU40"/>
      <c r="AV40"/>
      <c r="AW40"/>
      <c r="AX40"/>
      <c r="AY40"/>
    </row>
    <row r="41" spans="1:51" x14ac:dyDescent="0.25">
      <c r="A41" s="133"/>
      <c r="B41" s="127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8"/>
      <c r="R41" s="46"/>
      <c r="S41" s="55" t="s">
        <v>49</v>
      </c>
      <c r="T41" s="48"/>
      <c r="U41" s="49"/>
      <c r="V41" s="49"/>
      <c r="W41" s="50"/>
      <c r="X41" s="40"/>
      <c r="Y41" s="49">
        <v>0</v>
      </c>
      <c r="Z41" s="49">
        <v>1</v>
      </c>
      <c r="AA41" s="79">
        <v>3</v>
      </c>
      <c r="AB41" s="49">
        <v>6</v>
      </c>
      <c r="AC41" s="51">
        <v>9</v>
      </c>
      <c r="AD41" s="49">
        <v>9</v>
      </c>
      <c r="AE41" s="49">
        <v>16</v>
      </c>
      <c r="AF41" s="50">
        <v>13</v>
      </c>
      <c r="AG41" s="40">
        <v>17</v>
      </c>
      <c r="AH41" s="51">
        <v>22</v>
      </c>
      <c r="AI41" s="51">
        <v>24</v>
      </c>
      <c r="AJ41" s="51">
        <v>24</v>
      </c>
      <c r="AK41" s="40">
        <v>26</v>
      </c>
      <c r="AL41" s="49">
        <v>24</v>
      </c>
      <c r="AM41" s="49">
        <v>24</v>
      </c>
      <c r="AN41" s="49">
        <v>24</v>
      </c>
      <c r="AO41" s="49">
        <v>24</v>
      </c>
      <c r="AP41" s="56">
        <f t="shared" si="6"/>
        <v>266</v>
      </c>
      <c r="AQ41" s="99">
        <f>AP41-R40</f>
        <v>0</v>
      </c>
      <c r="AR41" s="75"/>
      <c r="AS41"/>
      <c r="AT41"/>
      <c r="AU41"/>
      <c r="AV41"/>
      <c r="AW41"/>
      <c r="AX41"/>
      <c r="AY41"/>
    </row>
    <row r="42" spans="1:51" x14ac:dyDescent="0.25">
      <c r="A42" s="133"/>
      <c r="B42" s="127" t="s">
        <v>79</v>
      </c>
      <c r="C42" s="126">
        <v>0</v>
      </c>
      <c r="D42" s="126">
        <v>0</v>
      </c>
      <c r="E42" s="126">
        <v>0</v>
      </c>
      <c r="F42" s="126">
        <v>1</v>
      </c>
      <c r="G42" s="126">
        <v>0</v>
      </c>
      <c r="H42" s="126">
        <v>2</v>
      </c>
      <c r="I42" s="126">
        <v>0</v>
      </c>
      <c r="J42" s="126">
        <v>0</v>
      </c>
      <c r="K42" s="126">
        <v>0</v>
      </c>
      <c r="L42" s="126">
        <v>2</v>
      </c>
      <c r="M42" s="126">
        <v>2</v>
      </c>
      <c r="N42" s="126">
        <v>8</v>
      </c>
      <c r="O42" s="126">
        <v>1</v>
      </c>
      <c r="P42" s="126">
        <v>0</v>
      </c>
      <c r="Q42" s="128">
        <v>3</v>
      </c>
      <c r="R42" s="35">
        <f>SUM(C42:Q43)</f>
        <v>19</v>
      </c>
      <c r="S42" s="53" t="s">
        <v>48</v>
      </c>
      <c r="T42" s="76">
        <v>0</v>
      </c>
      <c r="U42" s="42">
        <v>0</v>
      </c>
      <c r="V42" s="42">
        <v>0</v>
      </c>
      <c r="W42" s="44">
        <v>0</v>
      </c>
      <c r="X42" s="77">
        <v>0</v>
      </c>
      <c r="Y42" s="42">
        <v>0</v>
      </c>
      <c r="Z42" s="42"/>
      <c r="AA42" s="78"/>
      <c r="AB42" s="42"/>
      <c r="AC42" s="43"/>
      <c r="AD42" s="42">
        <v>13</v>
      </c>
      <c r="AE42" s="42"/>
      <c r="AF42" s="44"/>
      <c r="AG42" s="77">
        <v>6</v>
      </c>
      <c r="AH42" s="43"/>
      <c r="AI42" s="43"/>
      <c r="AJ42" s="43"/>
      <c r="AK42" s="77"/>
      <c r="AL42" s="42"/>
      <c r="AM42" s="42"/>
      <c r="AN42" s="42"/>
      <c r="AO42" s="42"/>
      <c r="AP42" s="45">
        <f t="shared" si="6"/>
        <v>19</v>
      </c>
      <c r="AQ42" s="45">
        <f>AP42-R42</f>
        <v>0</v>
      </c>
      <c r="AR42" s="75"/>
      <c r="AS42"/>
      <c r="AT42"/>
      <c r="AU42"/>
      <c r="AV42"/>
      <c r="AW42"/>
      <c r="AX42"/>
      <c r="AY42"/>
    </row>
    <row r="43" spans="1:51" x14ac:dyDescent="0.25">
      <c r="A43" s="133"/>
      <c r="B43" s="127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8"/>
      <c r="R43" s="46"/>
      <c r="S43" s="55" t="s">
        <v>49</v>
      </c>
      <c r="T43" s="48"/>
      <c r="U43" s="49"/>
      <c r="V43" s="49"/>
      <c r="W43" s="50"/>
      <c r="X43" s="40"/>
      <c r="Y43" s="49">
        <v>0</v>
      </c>
      <c r="Z43" s="49">
        <v>0</v>
      </c>
      <c r="AA43" s="79">
        <v>0</v>
      </c>
      <c r="AB43" s="49">
        <v>0</v>
      </c>
      <c r="AC43" s="51">
        <v>0</v>
      </c>
      <c r="AD43" s="49">
        <v>0</v>
      </c>
      <c r="AE43" s="49">
        <v>3</v>
      </c>
      <c r="AF43" s="50">
        <v>3</v>
      </c>
      <c r="AG43" s="40">
        <v>3</v>
      </c>
      <c r="AH43" s="51">
        <v>3</v>
      </c>
      <c r="AI43" s="51">
        <v>3</v>
      </c>
      <c r="AJ43" s="51">
        <v>3</v>
      </c>
      <c r="AK43" s="40">
        <v>1</v>
      </c>
      <c r="AL43" s="49"/>
      <c r="AM43" s="49"/>
      <c r="AN43" s="49"/>
      <c r="AO43" s="49"/>
      <c r="AP43" s="56">
        <f t="shared" si="6"/>
        <v>19</v>
      </c>
      <c r="AQ43" s="99">
        <f>AP43-R42</f>
        <v>0</v>
      </c>
      <c r="AR43" s="75"/>
      <c r="AS43"/>
      <c r="AT43"/>
      <c r="AU43"/>
      <c r="AV43"/>
      <c r="AW43"/>
      <c r="AX43"/>
      <c r="AY43"/>
    </row>
    <row r="44" spans="1:51" x14ac:dyDescent="0.25">
      <c r="A44" s="133"/>
      <c r="B44" s="127" t="s">
        <v>80</v>
      </c>
      <c r="C44" s="126">
        <v>7</v>
      </c>
      <c r="D44" s="126">
        <v>4</v>
      </c>
      <c r="E44" s="126">
        <v>6</v>
      </c>
      <c r="F44" s="126">
        <v>0</v>
      </c>
      <c r="G44" s="126">
        <v>2</v>
      </c>
      <c r="H44" s="126">
        <v>13</v>
      </c>
      <c r="I44" s="126">
        <v>2</v>
      </c>
      <c r="J44" s="126">
        <v>2</v>
      </c>
      <c r="K44" s="126">
        <v>2</v>
      </c>
      <c r="L44" s="126">
        <v>0</v>
      </c>
      <c r="M44" s="126">
        <v>6</v>
      </c>
      <c r="N44" s="126">
        <v>75</v>
      </c>
      <c r="O44" s="126">
        <v>8</v>
      </c>
      <c r="P44" s="126">
        <v>6</v>
      </c>
      <c r="Q44" s="128">
        <v>14</v>
      </c>
      <c r="R44" s="35">
        <f>SUM(C44:Q45)</f>
        <v>147</v>
      </c>
      <c r="S44" s="53" t="s">
        <v>48</v>
      </c>
      <c r="T44" s="76">
        <v>0</v>
      </c>
      <c r="U44" s="42">
        <v>0</v>
      </c>
      <c r="V44" s="42">
        <v>0</v>
      </c>
      <c r="W44" s="44">
        <v>0</v>
      </c>
      <c r="X44" s="77">
        <v>0</v>
      </c>
      <c r="Y44" s="42">
        <v>28</v>
      </c>
      <c r="Z44" s="42"/>
      <c r="AA44" s="78">
        <v>30</v>
      </c>
      <c r="AB44" s="42"/>
      <c r="AC44" s="43">
        <v>19</v>
      </c>
      <c r="AD44" s="42"/>
      <c r="AE44" s="42">
        <v>35</v>
      </c>
      <c r="AF44" s="44"/>
      <c r="AG44" s="77"/>
      <c r="AH44" s="43"/>
      <c r="AI44" s="43">
        <v>35</v>
      </c>
      <c r="AJ44" s="43"/>
      <c r="AK44" s="77"/>
      <c r="AL44" s="42"/>
      <c r="AM44" s="42"/>
      <c r="AN44" s="42"/>
      <c r="AO44" s="42"/>
      <c r="AP44" s="45">
        <f t="shared" si="6"/>
        <v>147</v>
      </c>
      <c r="AQ44" s="45">
        <f>AP44-R44</f>
        <v>0</v>
      </c>
      <c r="AR44" s="75"/>
      <c r="AS44"/>
      <c r="AT44"/>
      <c r="AU44"/>
      <c r="AV44"/>
      <c r="AW44"/>
      <c r="AX44"/>
      <c r="AY44"/>
    </row>
    <row r="45" spans="1:51" x14ac:dyDescent="0.25">
      <c r="A45" s="133"/>
      <c r="B45" s="127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8"/>
      <c r="R45" s="46"/>
      <c r="S45" s="55" t="s">
        <v>49</v>
      </c>
      <c r="T45" s="48"/>
      <c r="U45" s="49"/>
      <c r="V45" s="49"/>
      <c r="W45" s="50"/>
      <c r="X45" s="40"/>
      <c r="Y45" s="49">
        <v>0</v>
      </c>
      <c r="Z45" s="49">
        <v>2</v>
      </c>
      <c r="AA45" s="79">
        <v>3</v>
      </c>
      <c r="AB45" s="49">
        <v>5</v>
      </c>
      <c r="AC45" s="51">
        <v>4</v>
      </c>
      <c r="AD45" s="49">
        <v>7</v>
      </c>
      <c r="AE45" s="49">
        <v>3</v>
      </c>
      <c r="AF45" s="50">
        <v>9</v>
      </c>
      <c r="AG45" s="40">
        <v>12</v>
      </c>
      <c r="AH45" s="51">
        <v>8</v>
      </c>
      <c r="AI45" s="51">
        <v>6</v>
      </c>
      <c r="AJ45" s="51">
        <v>9</v>
      </c>
      <c r="AK45" s="40">
        <v>9</v>
      </c>
      <c r="AL45" s="49">
        <v>16</v>
      </c>
      <c r="AM45" s="49">
        <v>18</v>
      </c>
      <c r="AN45" s="49">
        <v>18</v>
      </c>
      <c r="AO45" s="49">
        <v>18</v>
      </c>
      <c r="AP45" s="56">
        <f t="shared" si="6"/>
        <v>147</v>
      </c>
      <c r="AQ45" s="99">
        <f>AP45-R44</f>
        <v>0</v>
      </c>
      <c r="AR45" s="75"/>
      <c r="AS45"/>
      <c r="AT45"/>
      <c r="AU45"/>
      <c r="AV45"/>
      <c r="AW45"/>
      <c r="AX45"/>
      <c r="AY45"/>
    </row>
    <row r="46" spans="1:51" x14ac:dyDescent="0.25">
      <c r="A46" s="133"/>
      <c r="B46" s="127" t="s">
        <v>81</v>
      </c>
      <c r="C46" s="126">
        <v>0</v>
      </c>
      <c r="D46" s="126">
        <v>0</v>
      </c>
      <c r="E46" s="126">
        <v>0</v>
      </c>
      <c r="F46" s="126">
        <v>0</v>
      </c>
      <c r="G46" s="126">
        <v>0</v>
      </c>
      <c r="H46" s="126">
        <v>3</v>
      </c>
      <c r="I46" s="126">
        <v>1</v>
      </c>
      <c r="J46" s="126">
        <v>1</v>
      </c>
      <c r="K46" s="126">
        <v>1</v>
      </c>
      <c r="L46" s="126">
        <v>0</v>
      </c>
      <c r="M46" s="126">
        <v>0</v>
      </c>
      <c r="N46" s="126">
        <v>18</v>
      </c>
      <c r="O46" s="126">
        <v>4</v>
      </c>
      <c r="P46" s="126">
        <v>4</v>
      </c>
      <c r="Q46" s="128">
        <v>9</v>
      </c>
      <c r="R46" s="35">
        <f>SUM(C46:Q47)</f>
        <v>41</v>
      </c>
      <c r="S46" s="53" t="s">
        <v>48</v>
      </c>
      <c r="T46" s="76">
        <v>0</v>
      </c>
      <c r="U46" s="42">
        <v>0</v>
      </c>
      <c r="V46" s="42">
        <v>0</v>
      </c>
      <c r="W46" s="44">
        <v>0</v>
      </c>
      <c r="X46" s="77">
        <v>0</v>
      </c>
      <c r="Y46" s="42">
        <v>0</v>
      </c>
      <c r="Z46" s="42">
        <v>13</v>
      </c>
      <c r="AA46" s="78"/>
      <c r="AB46" s="42"/>
      <c r="AC46" s="43"/>
      <c r="AD46" s="42"/>
      <c r="AE46" s="42"/>
      <c r="AF46" s="44">
        <v>12</v>
      </c>
      <c r="AG46" s="77"/>
      <c r="AH46" s="43">
        <v>16</v>
      </c>
      <c r="AI46" s="43"/>
      <c r="AJ46" s="43"/>
      <c r="AK46" s="77"/>
      <c r="AL46" s="42"/>
      <c r="AM46" s="42"/>
      <c r="AN46" s="42"/>
      <c r="AO46" s="42"/>
      <c r="AP46" s="45">
        <f t="shared" si="6"/>
        <v>41</v>
      </c>
      <c r="AQ46" s="45">
        <f>AP46-R46</f>
        <v>0</v>
      </c>
      <c r="AR46" s="75"/>
      <c r="AS46"/>
      <c r="AT46"/>
      <c r="AU46"/>
      <c r="AV46"/>
      <c r="AW46"/>
      <c r="AX46"/>
      <c r="AY46"/>
    </row>
    <row r="47" spans="1:51" x14ac:dyDescent="0.25">
      <c r="A47" s="133"/>
      <c r="B47" s="127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8"/>
      <c r="R47" s="46"/>
      <c r="S47" s="55" t="s">
        <v>49</v>
      </c>
      <c r="T47" s="48"/>
      <c r="U47" s="49"/>
      <c r="V47" s="49"/>
      <c r="W47" s="50"/>
      <c r="X47" s="40"/>
      <c r="Y47" s="49">
        <v>0</v>
      </c>
      <c r="Z47" s="49">
        <v>0</v>
      </c>
      <c r="AA47" s="79">
        <v>1</v>
      </c>
      <c r="AB47" s="49">
        <v>1</v>
      </c>
      <c r="AC47" s="51">
        <v>2</v>
      </c>
      <c r="AD47" s="49">
        <v>2</v>
      </c>
      <c r="AE47" s="49">
        <v>3</v>
      </c>
      <c r="AF47" s="50">
        <v>3</v>
      </c>
      <c r="AG47" s="40">
        <v>3</v>
      </c>
      <c r="AH47" s="51">
        <v>6</v>
      </c>
      <c r="AI47" s="51">
        <v>6</v>
      </c>
      <c r="AJ47" s="51">
        <v>6</v>
      </c>
      <c r="AK47" s="40">
        <v>6</v>
      </c>
      <c r="AL47" s="49">
        <v>2</v>
      </c>
      <c r="AM47" s="49"/>
      <c r="AN47" s="49"/>
      <c r="AO47" s="49"/>
      <c r="AP47" s="56">
        <f t="shared" si="6"/>
        <v>41</v>
      </c>
      <c r="AQ47" s="99">
        <f>AP47-R46</f>
        <v>0</v>
      </c>
      <c r="AR47" s="75"/>
      <c r="AS47"/>
      <c r="AT47"/>
      <c r="AU47"/>
      <c r="AV47"/>
      <c r="AW47"/>
      <c r="AX47"/>
      <c r="AY47"/>
    </row>
    <row r="48" spans="1:51" x14ac:dyDescent="0.25">
      <c r="A48" s="133"/>
      <c r="B48" s="127" t="s">
        <v>82</v>
      </c>
      <c r="C48" s="126">
        <v>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26">
        <v>0</v>
      </c>
      <c r="K48" s="126">
        <v>0</v>
      </c>
      <c r="L48" s="126">
        <v>0</v>
      </c>
      <c r="M48" s="126">
        <v>0</v>
      </c>
      <c r="N48" s="126">
        <v>2</v>
      </c>
      <c r="O48" s="126">
        <v>2</v>
      </c>
      <c r="P48" s="126">
        <v>1</v>
      </c>
      <c r="Q48" s="126">
        <v>0</v>
      </c>
      <c r="R48" s="35">
        <f>SUM(C48:Q49)</f>
        <v>5</v>
      </c>
      <c r="S48" s="53" t="s">
        <v>48</v>
      </c>
      <c r="T48" s="76">
        <v>0</v>
      </c>
      <c r="U48" s="42">
        <v>0</v>
      </c>
      <c r="V48" s="42">
        <v>0</v>
      </c>
      <c r="W48" s="44">
        <v>0</v>
      </c>
      <c r="X48" s="77">
        <v>0</v>
      </c>
      <c r="Y48" s="42">
        <v>0</v>
      </c>
      <c r="Z48" s="42"/>
      <c r="AA48" s="78"/>
      <c r="AB48" s="42"/>
      <c r="AC48" s="43"/>
      <c r="AD48" s="42">
        <v>5</v>
      </c>
      <c r="AE48" s="42"/>
      <c r="AF48" s="44"/>
      <c r="AG48" s="77"/>
      <c r="AH48" s="43"/>
      <c r="AI48" s="43"/>
      <c r="AJ48" s="43"/>
      <c r="AK48" s="77"/>
      <c r="AL48" s="42"/>
      <c r="AM48" s="42"/>
      <c r="AN48" s="42"/>
      <c r="AO48" s="42"/>
      <c r="AP48" s="45">
        <f t="shared" si="6"/>
        <v>5</v>
      </c>
      <c r="AQ48" s="45">
        <f>AP48-R48</f>
        <v>0</v>
      </c>
      <c r="AR48" s="75"/>
      <c r="AS48"/>
      <c r="AT48"/>
      <c r="AU48"/>
      <c r="AV48"/>
      <c r="AW48"/>
      <c r="AX48"/>
      <c r="AY48"/>
    </row>
    <row r="49" spans="1:51" x14ac:dyDescent="0.25">
      <c r="A49" s="133"/>
      <c r="B49" s="127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46"/>
      <c r="S49" s="55" t="s">
        <v>49</v>
      </c>
      <c r="T49" s="48"/>
      <c r="U49" s="49"/>
      <c r="V49" s="49"/>
      <c r="W49" s="50"/>
      <c r="X49" s="40"/>
      <c r="Y49" s="49"/>
      <c r="Z49" s="49"/>
      <c r="AA49" s="79"/>
      <c r="AB49" s="49"/>
      <c r="AC49" s="51"/>
      <c r="AD49" s="49"/>
      <c r="AE49" s="49">
        <v>2</v>
      </c>
      <c r="AF49" s="50">
        <v>2</v>
      </c>
      <c r="AG49" s="40">
        <v>1</v>
      </c>
      <c r="AH49" s="42"/>
      <c r="AI49" s="51"/>
      <c r="AJ49" s="51"/>
      <c r="AK49" s="40"/>
      <c r="AL49" s="49"/>
      <c r="AM49" s="49"/>
      <c r="AN49" s="49"/>
      <c r="AO49" s="49"/>
      <c r="AP49" s="56">
        <f t="shared" si="6"/>
        <v>5</v>
      </c>
      <c r="AQ49" s="99">
        <f>AP49-R48</f>
        <v>0</v>
      </c>
      <c r="AR49" s="75"/>
      <c r="AS49"/>
      <c r="AT49"/>
      <c r="AU49"/>
      <c r="AV49"/>
      <c r="AW49"/>
      <c r="AX49"/>
      <c r="AY49"/>
    </row>
    <row r="50" spans="1:51" x14ac:dyDescent="0.25">
      <c r="A50" s="133"/>
      <c r="B50" s="127" t="s">
        <v>83</v>
      </c>
      <c r="C50" s="126">
        <v>3</v>
      </c>
      <c r="D50" s="126">
        <v>0</v>
      </c>
      <c r="E50" s="126">
        <v>1</v>
      </c>
      <c r="F50" s="126">
        <v>1</v>
      </c>
      <c r="G50" s="126">
        <v>0</v>
      </c>
      <c r="H50" s="126">
        <v>0</v>
      </c>
      <c r="I50" s="126">
        <v>0</v>
      </c>
      <c r="J50" s="126">
        <v>0</v>
      </c>
      <c r="K50" s="126">
        <v>1</v>
      </c>
      <c r="L50" s="126">
        <v>0</v>
      </c>
      <c r="M50" s="126">
        <v>0</v>
      </c>
      <c r="N50" s="126">
        <v>3</v>
      </c>
      <c r="O50" s="126">
        <v>1</v>
      </c>
      <c r="P50" s="126">
        <v>0</v>
      </c>
      <c r="Q50" s="128">
        <v>1</v>
      </c>
      <c r="R50" s="35">
        <f>SUM(C50:Q51)</f>
        <v>11</v>
      </c>
      <c r="S50" s="53" t="s">
        <v>48</v>
      </c>
      <c r="T50" s="76">
        <v>0</v>
      </c>
      <c r="U50" s="42">
        <v>0</v>
      </c>
      <c r="V50" s="42">
        <v>0</v>
      </c>
      <c r="W50" s="44">
        <v>0</v>
      </c>
      <c r="X50" s="77">
        <v>0</v>
      </c>
      <c r="Y50" s="42">
        <v>0</v>
      </c>
      <c r="Z50" s="42">
        <v>2</v>
      </c>
      <c r="AA50" s="78"/>
      <c r="AB50" s="42"/>
      <c r="AC50" s="43"/>
      <c r="AD50" s="42"/>
      <c r="AE50" s="42"/>
      <c r="AF50" s="44">
        <v>9</v>
      </c>
      <c r="AG50" s="77"/>
      <c r="AH50" s="43"/>
      <c r="AI50" s="43"/>
      <c r="AJ50" s="43"/>
      <c r="AK50" s="77"/>
      <c r="AL50" s="42"/>
      <c r="AM50" s="42"/>
      <c r="AN50" s="42"/>
      <c r="AO50" s="42"/>
      <c r="AP50" s="45">
        <f t="shared" si="6"/>
        <v>11</v>
      </c>
      <c r="AQ50" s="45">
        <f>AP50-R50</f>
        <v>0</v>
      </c>
      <c r="AR50" s="75"/>
      <c r="AS50"/>
      <c r="AT50"/>
      <c r="AU50"/>
      <c r="AV50"/>
      <c r="AW50"/>
      <c r="AX50"/>
      <c r="AY50"/>
    </row>
    <row r="51" spans="1:51" x14ac:dyDescent="0.25">
      <c r="A51" s="133"/>
      <c r="B51" s="127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8"/>
      <c r="R51" s="46"/>
      <c r="S51" s="55" t="s">
        <v>49</v>
      </c>
      <c r="T51" s="48"/>
      <c r="U51" s="49"/>
      <c r="V51" s="49"/>
      <c r="W51" s="50"/>
      <c r="X51" s="40"/>
      <c r="Y51" s="49">
        <v>0</v>
      </c>
      <c r="Z51" s="49">
        <v>0</v>
      </c>
      <c r="AA51" s="79">
        <v>2</v>
      </c>
      <c r="AB51" s="49"/>
      <c r="AC51" s="51"/>
      <c r="AD51" s="49"/>
      <c r="AE51" s="49"/>
      <c r="AF51" s="50"/>
      <c r="AG51" s="40">
        <v>3</v>
      </c>
      <c r="AH51" s="51">
        <v>3</v>
      </c>
      <c r="AI51" s="51">
        <v>3</v>
      </c>
      <c r="AJ51" s="51"/>
      <c r="AK51" s="40"/>
      <c r="AL51" s="49"/>
      <c r="AM51" s="49"/>
      <c r="AN51" s="49"/>
      <c r="AO51" s="49"/>
      <c r="AP51" s="56">
        <f t="shared" si="6"/>
        <v>11</v>
      </c>
      <c r="AQ51" s="45">
        <f>AP51-R50</f>
        <v>0</v>
      </c>
      <c r="AR51" s="75"/>
      <c r="AS51"/>
      <c r="AT51"/>
      <c r="AU51"/>
      <c r="AV51"/>
      <c r="AW51"/>
      <c r="AX51"/>
      <c r="AY51"/>
    </row>
    <row r="52" spans="1:51" x14ac:dyDescent="0.25">
      <c r="A52" s="133"/>
      <c r="B52" s="125" t="s">
        <v>84</v>
      </c>
      <c r="C52" s="122">
        <f t="shared" ref="C52:P52" si="9">SUM(C40:C51)</f>
        <v>25</v>
      </c>
      <c r="D52" s="122">
        <f t="shared" si="9"/>
        <v>9</v>
      </c>
      <c r="E52" s="122">
        <f t="shared" si="9"/>
        <v>17</v>
      </c>
      <c r="F52" s="122">
        <f t="shared" si="9"/>
        <v>4</v>
      </c>
      <c r="G52" s="122">
        <f t="shared" si="9"/>
        <v>4</v>
      </c>
      <c r="H52" s="122">
        <f t="shared" si="9"/>
        <v>69</v>
      </c>
      <c r="I52" s="122">
        <f t="shared" si="9"/>
        <v>9</v>
      </c>
      <c r="J52" s="122">
        <f t="shared" si="9"/>
        <v>5</v>
      </c>
      <c r="K52" s="122">
        <f t="shared" si="9"/>
        <v>10</v>
      </c>
      <c r="L52" s="122">
        <f t="shared" si="9"/>
        <v>2</v>
      </c>
      <c r="M52" s="122">
        <f t="shared" si="9"/>
        <v>15</v>
      </c>
      <c r="N52" s="122">
        <f t="shared" si="9"/>
        <v>216</v>
      </c>
      <c r="O52" s="122">
        <f t="shared" si="9"/>
        <v>35</v>
      </c>
      <c r="P52" s="122">
        <f t="shared" si="9"/>
        <v>25</v>
      </c>
      <c r="Q52" s="122">
        <f>SUM(Q40:Q51)</f>
        <v>44</v>
      </c>
      <c r="R52" s="163">
        <f>SUM(R40:R51)</f>
        <v>489</v>
      </c>
      <c r="S52" s="63" t="s">
        <v>48</v>
      </c>
      <c r="T52" s="64">
        <f>SUM(T40+T42+T44+T46+T48+T50)</f>
        <v>0</v>
      </c>
      <c r="U52" s="64">
        <f t="shared" ref="U52:AO53" si="10">SUM(U40+U42+U44+U46+U48+U50)</f>
        <v>0</v>
      </c>
      <c r="V52" s="64">
        <f t="shared" si="10"/>
        <v>0</v>
      </c>
      <c r="W52" s="65">
        <f t="shared" si="10"/>
        <v>0</v>
      </c>
      <c r="X52" s="66">
        <f t="shared" si="10"/>
        <v>0</v>
      </c>
      <c r="Y52" s="64">
        <f t="shared" si="10"/>
        <v>30</v>
      </c>
      <c r="Z52" s="64">
        <f t="shared" si="10"/>
        <v>30</v>
      </c>
      <c r="AA52" s="65">
        <f t="shared" si="10"/>
        <v>30</v>
      </c>
      <c r="AB52" s="64">
        <f t="shared" si="10"/>
        <v>36</v>
      </c>
      <c r="AC52" s="67">
        <f t="shared" si="10"/>
        <v>42</v>
      </c>
      <c r="AD52" s="64">
        <f t="shared" si="10"/>
        <v>42</v>
      </c>
      <c r="AE52" s="64">
        <f t="shared" si="10"/>
        <v>40</v>
      </c>
      <c r="AF52" s="65">
        <f t="shared" si="10"/>
        <v>42</v>
      </c>
      <c r="AG52" s="66">
        <f t="shared" si="10"/>
        <v>42</v>
      </c>
      <c r="AH52" s="64">
        <f t="shared" si="10"/>
        <v>37</v>
      </c>
      <c r="AI52" s="64">
        <f t="shared" si="10"/>
        <v>35</v>
      </c>
      <c r="AJ52" s="64">
        <f t="shared" si="10"/>
        <v>41</v>
      </c>
      <c r="AK52" s="66">
        <f>SUM(AK40+AK42+AK44+AK46+AK48+AK50)</f>
        <v>42</v>
      </c>
      <c r="AL52" s="67">
        <f t="shared" si="10"/>
        <v>0</v>
      </c>
      <c r="AM52" s="64">
        <f t="shared" si="10"/>
        <v>0</v>
      </c>
      <c r="AN52" s="64">
        <f t="shared" si="10"/>
        <v>0</v>
      </c>
      <c r="AO52" s="64">
        <f t="shared" si="10"/>
        <v>0</v>
      </c>
      <c r="AP52" s="67">
        <f t="shared" si="6"/>
        <v>489</v>
      </c>
      <c r="AQ52" s="64">
        <f>AP52-R52</f>
        <v>0</v>
      </c>
      <c r="AR52"/>
      <c r="AS52"/>
      <c r="AT52"/>
      <c r="AU52"/>
      <c r="AV52"/>
      <c r="AW52"/>
      <c r="AX52"/>
      <c r="AY52"/>
    </row>
    <row r="53" spans="1:51" ht="15.75" thickBot="1" x14ac:dyDescent="0.3">
      <c r="A53" s="134"/>
      <c r="B53" s="125" t="s">
        <v>57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64"/>
      <c r="S53" s="68" t="s">
        <v>49</v>
      </c>
      <c r="T53" s="80">
        <f>SUM(T41+T43+T45+T47+T49+T51)</f>
        <v>0</v>
      </c>
      <c r="U53" s="80">
        <f t="shared" si="10"/>
        <v>0</v>
      </c>
      <c r="V53" s="80">
        <f t="shared" si="10"/>
        <v>0</v>
      </c>
      <c r="W53" s="81">
        <f t="shared" si="10"/>
        <v>0</v>
      </c>
      <c r="X53" s="82">
        <f t="shared" si="10"/>
        <v>0</v>
      </c>
      <c r="Y53" s="80">
        <f t="shared" si="10"/>
        <v>0</v>
      </c>
      <c r="Z53" s="80">
        <f t="shared" si="10"/>
        <v>3</v>
      </c>
      <c r="AA53" s="81">
        <f t="shared" si="10"/>
        <v>9</v>
      </c>
      <c r="AB53" s="80">
        <f t="shared" si="10"/>
        <v>12</v>
      </c>
      <c r="AC53" s="83">
        <f t="shared" si="10"/>
        <v>15</v>
      </c>
      <c r="AD53" s="80">
        <f t="shared" si="10"/>
        <v>18</v>
      </c>
      <c r="AE53" s="80">
        <f t="shared" si="10"/>
        <v>27</v>
      </c>
      <c r="AF53" s="81">
        <f t="shared" si="10"/>
        <v>30</v>
      </c>
      <c r="AG53" s="82">
        <f t="shared" si="10"/>
        <v>39</v>
      </c>
      <c r="AH53" s="80">
        <f t="shared" si="10"/>
        <v>42</v>
      </c>
      <c r="AI53" s="80">
        <f t="shared" si="10"/>
        <v>42</v>
      </c>
      <c r="AJ53" s="80">
        <f t="shared" si="10"/>
        <v>42</v>
      </c>
      <c r="AK53" s="82">
        <f t="shared" si="10"/>
        <v>42</v>
      </c>
      <c r="AL53" s="83">
        <f t="shared" si="10"/>
        <v>42</v>
      </c>
      <c r="AM53" s="80">
        <f t="shared" si="10"/>
        <v>42</v>
      </c>
      <c r="AN53" s="80">
        <f t="shared" si="10"/>
        <v>42</v>
      </c>
      <c r="AO53" s="80">
        <f t="shared" si="10"/>
        <v>42</v>
      </c>
      <c r="AP53" s="72">
        <f t="shared" si="6"/>
        <v>489</v>
      </c>
      <c r="AQ53" s="73">
        <f>AP53-R52</f>
        <v>0</v>
      </c>
      <c r="AR53"/>
      <c r="AS53"/>
      <c r="AT53"/>
      <c r="AU53"/>
      <c r="AV53"/>
      <c r="AW53"/>
      <c r="AX53"/>
      <c r="AY53"/>
    </row>
    <row r="54" spans="1:51" x14ac:dyDescent="0.25">
      <c r="A54" s="132" t="s">
        <v>58</v>
      </c>
      <c r="B54" s="127" t="s">
        <v>59</v>
      </c>
      <c r="C54" s="126">
        <v>0</v>
      </c>
      <c r="D54" s="126">
        <v>0</v>
      </c>
      <c r="E54" s="126">
        <v>0</v>
      </c>
      <c r="F54" s="126">
        <v>0</v>
      </c>
      <c r="G54" s="126">
        <v>0</v>
      </c>
      <c r="H54" s="126">
        <v>4</v>
      </c>
      <c r="I54" s="126">
        <v>0</v>
      </c>
      <c r="J54" s="126">
        <v>3</v>
      </c>
      <c r="K54" s="126">
        <v>2</v>
      </c>
      <c r="L54" s="126">
        <v>0</v>
      </c>
      <c r="M54" s="126">
        <v>2</v>
      </c>
      <c r="N54" s="126">
        <v>6</v>
      </c>
      <c r="O54" s="126">
        <v>5</v>
      </c>
      <c r="P54" s="126">
        <v>0</v>
      </c>
      <c r="Q54" s="128">
        <v>6</v>
      </c>
      <c r="R54" s="35">
        <f>SUM(C54:Q55)</f>
        <v>28</v>
      </c>
      <c r="S54" s="53" t="s">
        <v>48</v>
      </c>
      <c r="T54" s="37"/>
      <c r="U54" s="38"/>
      <c r="V54" s="38"/>
      <c r="W54" s="39"/>
      <c r="X54" s="107">
        <v>5</v>
      </c>
      <c r="Y54" s="108">
        <v>5</v>
      </c>
      <c r="Z54" s="109">
        <v>6</v>
      </c>
      <c r="AA54" s="110">
        <v>6</v>
      </c>
      <c r="AB54" s="107">
        <v>6</v>
      </c>
      <c r="AC54" s="41"/>
      <c r="AD54" s="42"/>
      <c r="AE54" s="42"/>
      <c r="AF54" s="44"/>
      <c r="AG54" s="40"/>
      <c r="AH54" s="74"/>
      <c r="AI54" s="43"/>
      <c r="AJ54" s="74"/>
      <c r="AK54" s="40"/>
      <c r="AL54" s="42"/>
      <c r="AM54" s="42"/>
      <c r="AN54" s="42"/>
      <c r="AO54" s="42"/>
      <c r="AP54" s="45">
        <f t="shared" si="6"/>
        <v>28</v>
      </c>
      <c r="AQ54" s="45">
        <f>AP54-R54</f>
        <v>0</v>
      </c>
      <c r="AR54" s="75"/>
      <c r="AS54"/>
      <c r="AT54"/>
      <c r="AU54"/>
      <c r="AV54"/>
      <c r="AW54"/>
      <c r="AX54"/>
      <c r="AY54"/>
    </row>
    <row r="55" spans="1:51" x14ac:dyDescent="0.25">
      <c r="A55" s="133"/>
      <c r="B55" s="127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8"/>
      <c r="R55" s="46"/>
      <c r="S55" s="55" t="s">
        <v>49</v>
      </c>
      <c r="T55" s="48"/>
      <c r="U55" s="49"/>
      <c r="V55" s="49"/>
      <c r="W55" s="50"/>
      <c r="X55" s="40"/>
      <c r="Y55" s="49"/>
      <c r="Z55" s="111">
        <v>2</v>
      </c>
      <c r="AA55" s="112">
        <v>3</v>
      </c>
      <c r="AB55" s="113">
        <v>3</v>
      </c>
      <c r="AC55" s="113">
        <v>4</v>
      </c>
      <c r="AD55" s="113">
        <v>5</v>
      </c>
      <c r="AE55" s="112">
        <v>3</v>
      </c>
      <c r="AF55" s="113">
        <v>3</v>
      </c>
      <c r="AG55" s="40">
        <v>2</v>
      </c>
      <c r="AH55" s="111">
        <v>3</v>
      </c>
      <c r="AI55" s="51"/>
      <c r="AJ55" s="49"/>
      <c r="AK55" s="40"/>
      <c r="AL55" s="49"/>
      <c r="AM55" s="49"/>
      <c r="AN55" s="49"/>
      <c r="AO55" s="49"/>
      <c r="AP55" s="56">
        <f t="shared" si="6"/>
        <v>28</v>
      </c>
      <c r="AQ55" s="99">
        <f>AP55-R54</f>
        <v>0</v>
      </c>
      <c r="AR55" s="75"/>
      <c r="AS55"/>
      <c r="AT55"/>
      <c r="AU55"/>
      <c r="AV55"/>
      <c r="AW55"/>
      <c r="AX55"/>
      <c r="AY55"/>
    </row>
    <row r="56" spans="1:51" x14ac:dyDescent="0.25">
      <c r="A56" s="133"/>
      <c r="B56" s="127" t="s">
        <v>60</v>
      </c>
      <c r="C56" s="126">
        <v>0</v>
      </c>
      <c r="D56" s="126">
        <v>0</v>
      </c>
      <c r="E56" s="126">
        <v>0</v>
      </c>
      <c r="F56" s="126">
        <v>1</v>
      </c>
      <c r="G56" s="126">
        <v>0</v>
      </c>
      <c r="H56" s="126">
        <v>6</v>
      </c>
      <c r="I56" s="126">
        <v>1</v>
      </c>
      <c r="J56" s="126">
        <v>0</v>
      </c>
      <c r="K56" s="126">
        <v>0</v>
      </c>
      <c r="L56" s="126">
        <v>0</v>
      </c>
      <c r="M56" s="126">
        <v>7</v>
      </c>
      <c r="N56" s="126">
        <v>10</v>
      </c>
      <c r="O56" s="126">
        <v>2</v>
      </c>
      <c r="P56" s="126">
        <v>5</v>
      </c>
      <c r="Q56" s="128">
        <v>1</v>
      </c>
      <c r="R56" s="35">
        <f>SUM(C56:Q57)</f>
        <v>33</v>
      </c>
      <c r="S56" s="53" t="s">
        <v>48</v>
      </c>
      <c r="T56" s="37"/>
      <c r="U56" s="38"/>
      <c r="V56" s="38"/>
      <c r="W56" s="39"/>
      <c r="X56" s="40"/>
      <c r="Y56" s="38"/>
      <c r="Z56" s="109">
        <v>4</v>
      </c>
      <c r="AA56" s="110">
        <v>4</v>
      </c>
      <c r="AB56" s="114">
        <v>5</v>
      </c>
      <c r="AC56" s="114">
        <v>5</v>
      </c>
      <c r="AD56" s="114">
        <v>5</v>
      </c>
      <c r="AE56" s="115">
        <v>5</v>
      </c>
      <c r="AF56" s="114">
        <v>5</v>
      </c>
      <c r="AG56" s="40"/>
      <c r="AH56" s="42"/>
      <c r="AI56" s="43"/>
      <c r="AJ56" s="42"/>
      <c r="AK56" s="40"/>
      <c r="AL56" s="42"/>
      <c r="AM56" s="42"/>
      <c r="AN56" s="42"/>
      <c r="AO56" s="42"/>
      <c r="AP56" s="45">
        <f t="shared" si="6"/>
        <v>33</v>
      </c>
      <c r="AQ56" s="45">
        <f>AP56-R56</f>
        <v>0</v>
      </c>
      <c r="AR56" s="75"/>
      <c r="AS56"/>
      <c r="AT56"/>
      <c r="AU56"/>
      <c r="AV56"/>
      <c r="AW56"/>
      <c r="AX56"/>
      <c r="AY56"/>
    </row>
    <row r="57" spans="1:51" x14ac:dyDescent="0.25">
      <c r="A57" s="133"/>
      <c r="B57" s="127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8"/>
      <c r="R57" s="46"/>
      <c r="S57" s="55" t="s">
        <v>49</v>
      </c>
      <c r="T57" s="48"/>
      <c r="U57" s="49"/>
      <c r="V57" s="49"/>
      <c r="W57" s="50"/>
      <c r="X57" s="40"/>
      <c r="Y57" s="49"/>
      <c r="Z57" s="50"/>
      <c r="AA57" s="50"/>
      <c r="AB57" s="49"/>
      <c r="AC57" s="51"/>
      <c r="AD57" s="49"/>
      <c r="AE57" s="112">
        <v>5</v>
      </c>
      <c r="AF57" s="113">
        <v>5</v>
      </c>
      <c r="AG57" s="40">
        <v>5</v>
      </c>
      <c r="AH57" s="111">
        <v>6</v>
      </c>
      <c r="AI57" s="116">
        <v>3</v>
      </c>
      <c r="AJ57" s="113">
        <v>4</v>
      </c>
      <c r="AK57" s="40">
        <v>3</v>
      </c>
      <c r="AL57" s="113">
        <v>2</v>
      </c>
      <c r="AM57" s="49"/>
      <c r="AN57" s="49"/>
      <c r="AO57" s="49"/>
      <c r="AP57" s="56">
        <f t="shared" si="6"/>
        <v>33</v>
      </c>
      <c r="AQ57" s="99">
        <f>AP57-R56</f>
        <v>0</v>
      </c>
      <c r="AR57" s="75"/>
      <c r="AS57"/>
      <c r="AT57"/>
      <c r="AU57"/>
      <c r="AV57"/>
      <c r="AW57"/>
      <c r="AX57"/>
      <c r="AY57"/>
    </row>
    <row r="58" spans="1:51" x14ac:dyDescent="0.25">
      <c r="A58" s="133"/>
      <c r="B58" s="127" t="s">
        <v>61</v>
      </c>
      <c r="C58" s="126">
        <v>0</v>
      </c>
      <c r="D58" s="126">
        <v>0</v>
      </c>
      <c r="E58" s="126">
        <v>0</v>
      </c>
      <c r="F58" s="126">
        <v>0</v>
      </c>
      <c r="G58" s="126">
        <v>0</v>
      </c>
      <c r="H58" s="126">
        <v>0</v>
      </c>
      <c r="I58" s="126">
        <v>1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6">
        <v>1</v>
      </c>
      <c r="P58" s="126">
        <v>2</v>
      </c>
      <c r="Q58" s="128">
        <v>1</v>
      </c>
      <c r="R58" s="35">
        <f>SUM(C58:Q59)</f>
        <v>5</v>
      </c>
      <c r="S58" s="53" t="s">
        <v>48</v>
      </c>
      <c r="T58" s="37"/>
      <c r="U58" s="38"/>
      <c r="V58" s="38"/>
      <c r="W58" s="39"/>
      <c r="X58" s="40"/>
      <c r="Y58" s="38"/>
      <c r="Z58" s="39"/>
      <c r="AA58" s="39"/>
      <c r="AB58" s="38"/>
      <c r="AC58" s="43"/>
      <c r="AD58" s="42"/>
      <c r="AE58" s="42"/>
      <c r="AF58" s="44"/>
      <c r="AG58" s="40"/>
      <c r="AH58" s="42">
        <v>5</v>
      </c>
      <c r="AI58" s="43"/>
      <c r="AJ58" s="42"/>
      <c r="AK58" s="40"/>
      <c r="AL58" s="42"/>
      <c r="AM58" s="42"/>
      <c r="AN58" s="42"/>
      <c r="AO58" s="42"/>
      <c r="AP58" s="45">
        <f t="shared" si="6"/>
        <v>5</v>
      </c>
      <c r="AQ58" s="45">
        <f>AP58-R58</f>
        <v>0</v>
      </c>
      <c r="AR58" s="75"/>
      <c r="AS58"/>
      <c r="AT58"/>
      <c r="AU58"/>
      <c r="AV58"/>
      <c r="AW58"/>
      <c r="AX58"/>
      <c r="AY58"/>
    </row>
    <row r="59" spans="1:51" x14ac:dyDescent="0.25">
      <c r="A59" s="133"/>
      <c r="B59" s="127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8"/>
      <c r="R59" s="46"/>
      <c r="S59" s="55" t="s">
        <v>49</v>
      </c>
      <c r="T59" s="48"/>
      <c r="U59" s="49"/>
      <c r="V59" s="49"/>
      <c r="W59" s="50"/>
      <c r="X59" s="40"/>
      <c r="Y59" s="49"/>
      <c r="Z59" s="50"/>
      <c r="AA59" s="50"/>
      <c r="AB59" s="49"/>
      <c r="AC59" s="51"/>
      <c r="AD59" s="49"/>
      <c r="AE59" s="49"/>
      <c r="AF59" s="50"/>
      <c r="AG59" s="40"/>
      <c r="AH59" s="49"/>
      <c r="AI59" s="51"/>
      <c r="AJ59" s="49"/>
      <c r="AK59" s="40"/>
      <c r="AL59" s="113">
        <v>5</v>
      </c>
      <c r="AM59" s="49"/>
      <c r="AN59" s="49"/>
      <c r="AO59" s="49"/>
      <c r="AP59" s="56">
        <f t="shared" si="6"/>
        <v>5</v>
      </c>
      <c r="AQ59" s="99">
        <f>AP59-R58</f>
        <v>0</v>
      </c>
      <c r="AR59" s="75"/>
      <c r="AS59"/>
      <c r="AT59"/>
      <c r="AU59"/>
      <c r="AV59"/>
      <c r="AW59"/>
      <c r="AX59"/>
      <c r="AY59"/>
    </row>
    <row r="60" spans="1:51" x14ac:dyDescent="0.25">
      <c r="A60" s="133"/>
      <c r="B60" s="127" t="s">
        <v>62</v>
      </c>
      <c r="C60" s="126">
        <v>1</v>
      </c>
      <c r="D60" s="126">
        <v>1</v>
      </c>
      <c r="E60" s="126">
        <v>0</v>
      </c>
      <c r="F60" s="126">
        <v>0</v>
      </c>
      <c r="G60" s="126">
        <v>1</v>
      </c>
      <c r="H60" s="126">
        <v>1</v>
      </c>
      <c r="I60" s="126">
        <v>0</v>
      </c>
      <c r="J60" s="126">
        <v>1</v>
      </c>
      <c r="K60" s="126">
        <v>0</v>
      </c>
      <c r="L60" s="126">
        <v>0</v>
      </c>
      <c r="M60" s="126">
        <v>0</v>
      </c>
      <c r="N60" s="126">
        <v>4</v>
      </c>
      <c r="O60" s="126">
        <v>1</v>
      </c>
      <c r="P60" s="126">
        <v>2</v>
      </c>
      <c r="Q60" s="128">
        <v>5</v>
      </c>
      <c r="R60" s="35">
        <f>SUM(C60:Q61)</f>
        <v>17</v>
      </c>
      <c r="S60" s="53" t="s">
        <v>48</v>
      </c>
      <c r="T60" s="37"/>
      <c r="U60" s="38"/>
      <c r="V60" s="38"/>
      <c r="W60" s="39"/>
      <c r="X60" s="40"/>
      <c r="Y60" s="38"/>
      <c r="Z60" s="39"/>
      <c r="AA60" s="39"/>
      <c r="AB60" s="38"/>
      <c r="AC60" s="41"/>
      <c r="AD60" s="42"/>
      <c r="AE60" s="42"/>
      <c r="AF60" s="44"/>
      <c r="AG60" s="40"/>
      <c r="AH60" s="117">
        <v>17</v>
      </c>
      <c r="AI60" s="43"/>
      <c r="AJ60" s="42"/>
      <c r="AK60" s="40"/>
      <c r="AL60" s="42"/>
      <c r="AM60" s="42"/>
      <c r="AN60" s="42"/>
      <c r="AO60" s="42"/>
      <c r="AP60" s="45">
        <f t="shared" si="6"/>
        <v>17</v>
      </c>
      <c r="AQ60" s="45">
        <f>AP60-R60</f>
        <v>0</v>
      </c>
      <c r="AR60" s="75"/>
      <c r="AS60"/>
      <c r="AT60"/>
      <c r="AU60"/>
      <c r="AV60"/>
      <c r="AW60"/>
      <c r="AX60"/>
      <c r="AY60"/>
    </row>
    <row r="61" spans="1:51" x14ac:dyDescent="0.25">
      <c r="A61" s="133"/>
      <c r="B61" s="127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8"/>
      <c r="R61" s="46"/>
      <c r="S61" s="55" t="s">
        <v>49</v>
      </c>
      <c r="T61" s="48"/>
      <c r="U61" s="49"/>
      <c r="V61" s="49"/>
      <c r="W61" s="50"/>
      <c r="X61" s="40"/>
      <c r="Y61" s="49"/>
      <c r="Z61" s="50"/>
      <c r="AA61" s="50"/>
      <c r="AB61" s="49"/>
      <c r="AC61" s="51"/>
      <c r="AD61" s="49"/>
      <c r="AE61" s="49"/>
      <c r="AF61" s="50"/>
      <c r="AG61" s="40"/>
      <c r="AH61" s="49"/>
      <c r="AI61" s="116">
        <v>5</v>
      </c>
      <c r="AJ61" s="113">
        <v>4</v>
      </c>
      <c r="AK61" s="40">
        <v>4</v>
      </c>
      <c r="AL61" s="113">
        <v>4</v>
      </c>
      <c r="AM61" s="49"/>
      <c r="AN61" s="49"/>
      <c r="AO61" s="49"/>
      <c r="AP61" s="56">
        <f t="shared" si="6"/>
        <v>17</v>
      </c>
      <c r="AQ61" s="99">
        <f>AP61-R60</f>
        <v>0</v>
      </c>
      <c r="AR61" s="75"/>
      <c r="AS61"/>
      <c r="AT61"/>
      <c r="AU61"/>
      <c r="AV61"/>
      <c r="AW61"/>
      <c r="AX61"/>
      <c r="AY61"/>
    </row>
    <row r="62" spans="1:51" x14ac:dyDescent="0.25">
      <c r="A62" s="133"/>
      <c r="B62" s="127" t="s">
        <v>63</v>
      </c>
      <c r="C62" s="126">
        <v>0</v>
      </c>
      <c r="D62" s="126">
        <v>0</v>
      </c>
      <c r="E62" s="126">
        <v>0</v>
      </c>
      <c r="F62" s="126">
        <v>0</v>
      </c>
      <c r="G62" s="126">
        <v>0</v>
      </c>
      <c r="H62" s="126">
        <v>0</v>
      </c>
      <c r="I62" s="126">
        <v>0</v>
      </c>
      <c r="J62" s="126">
        <v>1</v>
      </c>
      <c r="K62" s="126">
        <v>0</v>
      </c>
      <c r="L62" s="126">
        <v>0</v>
      </c>
      <c r="M62" s="126">
        <v>0</v>
      </c>
      <c r="N62" s="126">
        <v>1</v>
      </c>
      <c r="O62" s="126">
        <v>1</v>
      </c>
      <c r="P62" s="126">
        <v>0</v>
      </c>
      <c r="Q62" s="128">
        <v>2</v>
      </c>
      <c r="R62" s="35">
        <f>SUM(C62:Q63)</f>
        <v>5</v>
      </c>
      <c r="S62" s="53" t="s">
        <v>48</v>
      </c>
      <c r="T62" s="37"/>
      <c r="U62" s="38"/>
      <c r="V62" s="38"/>
      <c r="W62" s="39"/>
      <c r="X62" s="40"/>
      <c r="Y62" s="38"/>
      <c r="Z62" s="39"/>
      <c r="AA62" s="39"/>
      <c r="AB62" s="38"/>
      <c r="AC62" s="41"/>
      <c r="AD62" s="42"/>
      <c r="AE62" s="42"/>
      <c r="AF62" s="44"/>
      <c r="AG62" s="40"/>
      <c r="AH62" s="42">
        <v>5</v>
      </c>
      <c r="AI62" s="43"/>
      <c r="AJ62" s="42"/>
      <c r="AK62" s="40"/>
      <c r="AL62" s="42"/>
      <c r="AM62" s="42"/>
      <c r="AN62" s="42"/>
      <c r="AO62" s="42"/>
      <c r="AP62" s="45">
        <f t="shared" si="6"/>
        <v>5</v>
      </c>
      <c r="AQ62" s="45">
        <f>AP62-R62</f>
        <v>0</v>
      </c>
      <c r="AR62" s="75"/>
      <c r="AS62"/>
      <c r="AT62"/>
      <c r="AU62"/>
      <c r="AV62"/>
      <c r="AW62"/>
      <c r="AX62"/>
      <c r="AY62"/>
    </row>
    <row r="63" spans="1:51" x14ac:dyDescent="0.25">
      <c r="A63" s="133"/>
      <c r="B63" s="127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8"/>
      <c r="R63" s="46"/>
      <c r="S63" s="55" t="s">
        <v>49</v>
      </c>
      <c r="T63" s="48"/>
      <c r="U63" s="49"/>
      <c r="V63" s="49"/>
      <c r="W63" s="50"/>
      <c r="X63" s="40"/>
      <c r="Y63" s="49"/>
      <c r="Z63" s="50"/>
      <c r="AA63" s="50"/>
      <c r="AB63" s="49"/>
      <c r="AC63" s="51"/>
      <c r="AD63" s="49"/>
      <c r="AE63" s="49"/>
      <c r="AF63" s="50"/>
      <c r="AG63" s="40"/>
      <c r="AH63" s="49"/>
      <c r="AI63" s="51"/>
      <c r="AJ63" s="49"/>
      <c r="AK63" s="40"/>
      <c r="AL63" s="113">
        <v>5</v>
      </c>
      <c r="AM63" s="49"/>
      <c r="AN63" s="49"/>
      <c r="AO63" s="49"/>
      <c r="AP63" s="56">
        <f t="shared" si="6"/>
        <v>5</v>
      </c>
      <c r="AQ63" s="99">
        <f>AP63-R62</f>
        <v>0</v>
      </c>
      <c r="AR63" s="75"/>
      <c r="AS63"/>
      <c r="AT63"/>
      <c r="AU63"/>
      <c r="AV63"/>
      <c r="AW63"/>
      <c r="AX63"/>
      <c r="AY63"/>
    </row>
    <row r="64" spans="1:51" x14ac:dyDescent="0.25">
      <c r="A64" s="133"/>
      <c r="B64" s="127" t="s">
        <v>64</v>
      </c>
      <c r="C64" s="126">
        <v>0</v>
      </c>
      <c r="D64" s="126">
        <v>0</v>
      </c>
      <c r="E64" s="126">
        <v>1</v>
      </c>
      <c r="F64" s="126">
        <v>1</v>
      </c>
      <c r="G64" s="126">
        <v>4</v>
      </c>
      <c r="H64" s="126">
        <v>32</v>
      </c>
      <c r="I64" s="126">
        <v>1</v>
      </c>
      <c r="J64" s="126">
        <v>0</v>
      </c>
      <c r="K64" s="126">
        <v>0</v>
      </c>
      <c r="L64" s="126">
        <v>0</v>
      </c>
      <c r="M64" s="126">
        <v>2</v>
      </c>
      <c r="N64" s="126">
        <v>20</v>
      </c>
      <c r="O64" s="126">
        <v>7</v>
      </c>
      <c r="P64" s="126">
        <v>5</v>
      </c>
      <c r="Q64" s="128">
        <v>11</v>
      </c>
      <c r="R64" s="35">
        <f>SUM(C64:Q65)</f>
        <v>84</v>
      </c>
      <c r="S64" s="53" t="s">
        <v>48</v>
      </c>
      <c r="T64" s="37"/>
      <c r="U64" s="109">
        <v>5</v>
      </c>
      <c r="V64" s="110">
        <v>6</v>
      </c>
      <c r="W64" s="107">
        <v>7</v>
      </c>
      <c r="X64" s="40">
        <v>8</v>
      </c>
      <c r="Y64" s="38"/>
      <c r="Z64" s="39"/>
      <c r="AA64" s="39"/>
      <c r="AB64" s="38"/>
      <c r="AC64" s="114">
        <v>9</v>
      </c>
      <c r="AD64" s="114">
        <v>8</v>
      </c>
      <c r="AE64" s="115">
        <v>8</v>
      </c>
      <c r="AF64" s="114">
        <v>9</v>
      </c>
      <c r="AG64" s="40">
        <v>8</v>
      </c>
      <c r="AH64" s="117">
        <v>3</v>
      </c>
      <c r="AI64" s="118">
        <v>6</v>
      </c>
      <c r="AJ64" s="114">
        <v>4</v>
      </c>
      <c r="AK64" s="40">
        <v>3</v>
      </c>
      <c r="AL64" s="42"/>
      <c r="AM64" s="42"/>
      <c r="AN64" s="42"/>
      <c r="AO64" s="42"/>
      <c r="AP64" s="45">
        <f t="shared" si="6"/>
        <v>84</v>
      </c>
      <c r="AQ64" s="45">
        <f>AP64-R64</f>
        <v>0</v>
      </c>
      <c r="AR64" s="75"/>
      <c r="AS64"/>
      <c r="AT64"/>
      <c r="AU64"/>
      <c r="AV64"/>
      <c r="AW64"/>
      <c r="AX64"/>
      <c r="AY64"/>
    </row>
    <row r="65" spans="1:51" x14ac:dyDescent="0.25">
      <c r="A65" s="133"/>
      <c r="B65" s="127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8"/>
      <c r="R65" s="46"/>
      <c r="S65" s="55" t="s">
        <v>49</v>
      </c>
      <c r="T65" s="48"/>
      <c r="U65" s="49"/>
      <c r="V65" s="49"/>
      <c r="W65" s="50"/>
      <c r="X65" s="40">
        <v>7</v>
      </c>
      <c r="Y65" s="119">
        <v>7</v>
      </c>
      <c r="Z65" s="111">
        <v>6</v>
      </c>
      <c r="AA65" s="112">
        <v>6</v>
      </c>
      <c r="AB65" s="113">
        <v>6</v>
      </c>
      <c r="AC65" s="113">
        <v>6</v>
      </c>
      <c r="AD65" s="113">
        <v>6</v>
      </c>
      <c r="AE65" s="112">
        <v>6</v>
      </c>
      <c r="AF65" s="113">
        <v>6</v>
      </c>
      <c r="AG65" s="40">
        <v>6</v>
      </c>
      <c r="AH65" s="111">
        <v>4</v>
      </c>
      <c r="AI65" s="116">
        <v>5</v>
      </c>
      <c r="AJ65" s="113">
        <v>5</v>
      </c>
      <c r="AK65" s="40">
        <v>4</v>
      </c>
      <c r="AL65" s="113"/>
      <c r="AM65" s="111">
        <v>4</v>
      </c>
      <c r="AN65" s="49"/>
      <c r="AO65" s="49"/>
      <c r="AP65" s="56">
        <f t="shared" si="6"/>
        <v>84</v>
      </c>
      <c r="AQ65" s="99">
        <f>AP65-R64</f>
        <v>0</v>
      </c>
      <c r="AR65" s="75"/>
      <c r="AS65"/>
      <c r="AT65"/>
      <c r="AU65"/>
      <c r="AV65"/>
      <c r="AW65"/>
      <c r="AX65"/>
      <c r="AY65"/>
    </row>
    <row r="66" spans="1:51" x14ac:dyDescent="0.25">
      <c r="A66" s="133"/>
      <c r="B66" s="127" t="s">
        <v>65</v>
      </c>
      <c r="C66" s="126">
        <v>0</v>
      </c>
      <c r="D66" s="126">
        <v>0</v>
      </c>
      <c r="E66" s="126">
        <v>0</v>
      </c>
      <c r="F66" s="126">
        <v>0</v>
      </c>
      <c r="G66" s="126">
        <v>4</v>
      </c>
      <c r="H66" s="126">
        <v>27</v>
      </c>
      <c r="I66" s="126">
        <v>2</v>
      </c>
      <c r="J66" s="126">
        <v>3</v>
      </c>
      <c r="K66" s="126">
        <v>4</v>
      </c>
      <c r="L66" s="126">
        <v>1</v>
      </c>
      <c r="M66" s="126">
        <v>4</v>
      </c>
      <c r="N66" s="126">
        <v>50</v>
      </c>
      <c r="O66" s="126">
        <v>6</v>
      </c>
      <c r="P66" s="126">
        <v>8</v>
      </c>
      <c r="Q66" s="128">
        <v>12</v>
      </c>
      <c r="R66" s="35">
        <f>SUM(C66:Q67)</f>
        <v>121</v>
      </c>
      <c r="S66" s="53" t="s">
        <v>48</v>
      </c>
      <c r="T66" s="37"/>
      <c r="U66" s="109">
        <v>6</v>
      </c>
      <c r="V66" s="110">
        <v>6</v>
      </c>
      <c r="W66" s="107">
        <v>8</v>
      </c>
      <c r="X66" s="40">
        <v>8</v>
      </c>
      <c r="Y66" s="120">
        <v>9</v>
      </c>
      <c r="Z66" s="109">
        <v>8</v>
      </c>
      <c r="AA66" s="110">
        <v>9</v>
      </c>
      <c r="AB66" s="114">
        <v>8</v>
      </c>
      <c r="AC66" s="114">
        <v>8</v>
      </c>
      <c r="AD66" s="117">
        <v>8</v>
      </c>
      <c r="AE66" s="114">
        <v>8</v>
      </c>
      <c r="AF66" s="114">
        <v>8</v>
      </c>
      <c r="AG66" s="40">
        <v>8</v>
      </c>
      <c r="AH66" s="121">
        <v>3</v>
      </c>
      <c r="AI66" s="118">
        <v>6</v>
      </c>
      <c r="AJ66" s="114">
        <v>6</v>
      </c>
      <c r="AK66" s="40">
        <v>4</v>
      </c>
      <c r="AL66" s="42"/>
      <c r="AM66" s="42"/>
      <c r="AN66" s="42"/>
      <c r="AO66" s="42"/>
      <c r="AP66" s="45">
        <f t="shared" si="6"/>
        <v>121</v>
      </c>
      <c r="AQ66" s="45">
        <f>AP66-R66</f>
        <v>0</v>
      </c>
      <c r="AR66" s="75"/>
      <c r="AS66"/>
      <c r="AT66"/>
      <c r="AU66"/>
      <c r="AV66"/>
      <c r="AW66"/>
      <c r="AX66"/>
      <c r="AY66"/>
    </row>
    <row r="67" spans="1:51" x14ac:dyDescent="0.25">
      <c r="A67" s="133"/>
      <c r="B67" s="127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8"/>
      <c r="R67" s="46"/>
      <c r="S67" s="55" t="s">
        <v>49</v>
      </c>
      <c r="T67" s="48"/>
      <c r="U67" s="49"/>
      <c r="V67" s="49"/>
      <c r="W67" s="50"/>
      <c r="X67" s="40">
        <v>7</v>
      </c>
      <c r="Y67" s="119">
        <v>7</v>
      </c>
      <c r="Z67" s="111">
        <v>7</v>
      </c>
      <c r="AA67" s="112">
        <v>7</v>
      </c>
      <c r="AB67" s="113">
        <v>7</v>
      </c>
      <c r="AC67" s="113">
        <v>8</v>
      </c>
      <c r="AD67" s="113">
        <v>8</v>
      </c>
      <c r="AE67" s="112">
        <v>8</v>
      </c>
      <c r="AF67" s="113">
        <v>8</v>
      </c>
      <c r="AG67" s="40">
        <v>8</v>
      </c>
      <c r="AH67" s="111">
        <v>6</v>
      </c>
      <c r="AI67" s="116">
        <v>7</v>
      </c>
      <c r="AJ67" s="113">
        <v>8</v>
      </c>
      <c r="AK67" s="40">
        <v>8</v>
      </c>
      <c r="AL67" s="113">
        <v>2</v>
      </c>
      <c r="AM67" s="111">
        <v>4</v>
      </c>
      <c r="AN67" s="116">
        <v>7</v>
      </c>
      <c r="AO67" s="113">
        <v>4</v>
      </c>
      <c r="AP67" s="56">
        <f t="shared" si="6"/>
        <v>121</v>
      </c>
      <c r="AQ67" s="99">
        <f>AP67-R66</f>
        <v>0</v>
      </c>
      <c r="AR67" s="75"/>
      <c r="AS67"/>
      <c r="AT67"/>
      <c r="AU67"/>
      <c r="AV67"/>
      <c r="AW67"/>
      <c r="AX67"/>
      <c r="AY67"/>
    </row>
    <row r="68" spans="1:51" x14ac:dyDescent="0.25">
      <c r="A68" s="133"/>
      <c r="B68" s="125" t="s">
        <v>66</v>
      </c>
      <c r="C68" s="122">
        <f t="shared" ref="C68:P68" si="11">SUM(C54:C67)</f>
        <v>1</v>
      </c>
      <c r="D68" s="122">
        <f t="shared" si="11"/>
        <v>1</v>
      </c>
      <c r="E68" s="122">
        <f t="shared" si="11"/>
        <v>1</v>
      </c>
      <c r="F68" s="122">
        <f t="shared" si="11"/>
        <v>2</v>
      </c>
      <c r="G68" s="122">
        <f t="shared" si="11"/>
        <v>9</v>
      </c>
      <c r="H68" s="122">
        <f t="shared" si="11"/>
        <v>70</v>
      </c>
      <c r="I68" s="122">
        <f t="shared" si="11"/>
        <v>5</v>
      </c>
      <c r="J68" s="122">
        <f t="shared" si="11"/>
        <v>8</v>
      </c>
      <c r="K68" s="122">
        <f t="shared" si="11"/>
        <v>6</v>
      </c>
      <c r="L68" s="122">
        <f t="shared" si="11"/>
        <v>1</v>
      </c>
      <c r="M68" s="122">
        <f t="shared" si="11"/>
        <v>15</v>
      </c>
      <c r="N68" s="122">
        <f t="shared" si="11"/>
        <v>91</v>
      </c>
      <c r="O68" s="122">
        <f t="shared" si="11"/>
        <v>23</v>
      </c>
      <c r="P68" s="122">
        <f t="shared" si="11"/>
        <v>22</v>
      </c>
      <c r="Q68" s="122">
        <f>SUM(Q54:Q67)</f>
        <v>38</v>
      </c>
      <c r="R68" s="163">
        <f>SUM(R54:R67)</f>
        <v>293</v>
      </c>
      <c r="S68" s="63" t="s">
        <v>48</v>
      </c>
      <c r="T68" s="64">
        <f>SUM(T54,T56,T58,T60,T62,T64,T66)</f>
        <v>0</v>
      </c>
      <c r="U68" s="64">
        <f t="shared" ref="U68:AO68" si="12">SUM(U54,U56,U58,U60,U62,U64,U66)</f>
        <v>11</v>
      </c>
      <c r="V68" s="64">
        <f t="shared" si="12"/>
        <v>12</v>
      </c>
      <c r="W68" s="64">
        <f t="shared" si="12"/>
        <v>15</v>
      </c>
      <c r="X68" s="64">
        <f t="shared" si="12"/>
        <v>21</v>
      </c>
      <c r="Y68" s="64">
        <f t="shared" si="12"/>
        <v>14</v>
      </c>
      <c r="Z68" s="64">
        <f t="shared" si="12"/>
        <v>18</v>
      </c>
      <c r="AA68" s="64">
        <f t="shared" si="12"/>
        <v>19</v>
      </c>
      <c r="AB68" s="64">
        <f t="shared" si="12"/>
        <v>19</v>
      </c>
      <c r="AC68" s="64">
        <f t="shared" si="12"/>
        <v>22</v>
      </c>
      <c r="AD68" s="64">
        <f t="shared" si="12"/>
        <v>21</v>
      </c>
      <c r="AE68" s="64">
        <f t="shared" si="12"/>
        <v>21</v>
      </c>
      <c r="AF68" s="64">
        <f t="shared" si="12"/>
        <v>22</v>
      </c>
      <c r="AG68" s="64">
        <f t="shared" si="12"/>
        <v>16</v>
      </c>
      <c r="AH68" s="64">
        <f t="shared" si="12"/>
        <v>33</v>
      </c>
      <c r="AI68" s="64">
        <f t="shared" si="12"/>
        <v>12</v>
      </c>
      <c r="AJ68" s="64">
        <f t="shared" si="12"/>
        <v>10</v>
      </c>
      <c r="AK68" s="64">
        <f t="shared" si="12"/>
        <v>7</v>
      </c>
      <c r="AL68" s="64">
        <f t="shared" si="12"/>
        <v>0</v>
      </c>
      <c r="AM68" s="64">
        <f t="shared" si="12"/>
        <v>0</v>
      </c>
      <c r="AN68" s="64">
        <f t="shared" si="12"/>
        <v>0</v>
      </c>
      <c r="AO68" s="64">
        <f t="shared" si="12"/>
        <v>0</v>
      </c>
      <c r="AP68" s="67">
        <f t="shared" si="6"/>
        <v>293</v>
      </c>
      <c r="AQ68" s="67">
        <f>AP68-R68</f>
        <v>0</v>
      </c>
      <c r="AR68"/>
      <c r="AS68"/>
      <c r="AT68"/>
      <c r="AU68"/>
      <c r="AV68"/>
      <c r="AW68"/>
      <c r="AX68"/>
      <c r="AY68"/>
    </row>
    <row r="69" spans="1:51" ht="15.75" thickBot="1" x14ac:dyDescent="0.3">
      <c r="A69" s="134"/>
      <c r="B69" s="125" t="s">
        <v>57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64"/>
      <c r="S69" s="68" t="s">
        <v>49</v>
      </c>
      <c r="T69" s="69">
        <f>SUM(T55+T57+T59+T61+T63+T65+T67)</f>
        <v>0</v>
      </c>
      <c r="U69" s="69">
        <f t="shared" ref="U69:AO69" si="13">SUM(U55+U57+U59+U61+U63+U65+U67)</f>
        <v>0</v>
      </c>
      <c r="V69" s="69">
        <f t="shared" si="13"/>
        <v>0</v>
      </c>
      <c r="W69" s="70">
        <f t="shared" si="13"/>
        <v>0</v>
      </c>
      <c r="X69" s="70">
        <f t="shared" si="13"/>
        <v>14</v>
      </c>
      <c r="Y69" s="69">
        <f t="shared" si="13"/>
        <v>14</v>
      </c>
      <c r="Z69" s="69">
        <f t="shared" si="13"/>
        <v>15</v>
      </c>
      <c r="AA69" s="70">
        <f t="shared" si="13"/>
        <v>16</v>
      </c>
      <c r="AB69" s="69">
        <f t="shared" si="13"/>
        <v>16</v>
      </c>
      <c r="AC69" s="72">
        <f t="shared" si="13"/>
        <v>18</v>
      </c>
      <c r="AD69" s="69">
        <f t="shared" si="13"/>
        <v>19</v>
      </c>
      <c r="AE69" s="69">
        <f t="shared" si="13"/>
        <v>22</v>
      </c>
      <c r="AF69" s="70">
        <f t="shared" si="13"/>
        <v>22</v>
      </c>
      <c r="AG69" s="70">
        <f t="shared" si="13"/>
        <v>21</v>
      </c>
      <c r="AH69" s="69">
        <f t="shared" si="13"/>
        <v>19</v>
      </c>
      <c r="AI69" s="69">
        <f t="shared" si="13"/>
        <v>20</v>
      </c>
      <c r="AJ69" s="69">
        <f t="shared" si="13"/>
        <v>21</v>
      </c>
      <c r="AK69" s="70">
        <f t="shared" si="13"/>
        <v>19</v>
      </c>
      <c r="AL69" s="72">
        <f t="shared" si="13"/>
        <v>18</v>
      </c>
      <c r="AM69" s="69">
        <f t="shared" si="13"/>
        <v>8</v>
      </c>
      <c r="AN69" s="69">
        <f t="shared" si="13"/>
        <v>7</v>
      </c>
      <c r="AO69" s="69">
        <f t="shared" si="13"/>
        <v>4</v>
      </c>
      <c r="AP69" s="72">
        <f t="shared" si="6"/>
        <v>293</v>
      </c>
      <c r="AQ69" s="73">
        <f>AP69-R68</f>
        <v>0</v>
      </c>
      <c r="AR69"/>
      <c r="AS69"/>
      <c r="AT69"/>
      <c r="AU69"/>
      <c r="AV69"/>
      <c r="AW69"/>
      <c r="AX69"/>
      <c r="AY69"/>
    </row>
    <row r="71" spans="1:51" x14ac:dyDescent="0.25">
      <c r="B71" s="123"/>
      <c r="C71" s="123"/>
      <c r="D71" s="123"/>
      <c r="E71" s="123"/>
      <c r="F71" s="123"/>
    </row>
    <row r="72" spans="1:51" ht="15" customHeight="1" x14ac:dyDescent="0.25">
      <c r="B72" s="124"/>
      <c r="C72" s="124"/>
      <c r="D72" s="124"/>
      <c r="E72" s="94"/>
      <c r="F72" s="94"/>
    </row>
    <row r="73" spans="1:51" ht="15" customHeight="1" x14ac:dyDescent="0.25">
      <c r="B73" s="124"/>
      <c r="C73" s="124"/>
      <c r="D73" s="124"/>
      <c r="E73" s="94"/>
      <c r="F73" s="94"/>
      <c r="R73" s="88"/>
    </row>
    <row r="74" spans="1:51" ht="15" customHeight="1" x14ac:dyDescent="0.25">
      <c r="B74" s="91"/>
      <c r="C74" s="92"/>
      <c r="D74" s="93"/>
      <c r="E74" s="94"/>
      <c r="F74" s="94"/>
    </row>
    <row r="75" spans="1:51" x14ac:dyDescent="0.25">
      <c r="B75" s="91"/>
      <c r="C75" s="92"/>
      <c r="D75" s="93"/>
      <c r="E75" s="94"/>
      <c r="F75" s="94"/>
    </row>
    <row r="76" spans="1:51" x14ac:dyDescent="0.25">
      <c r="B76" s="91"/>
      <c r="C76" s="92"/>
      <c r="D76" s="93"/>
      <c r="E76" s="94"/>
      <c r="F76" s="94"/>
    </row>
    <row r="77" spans="1:51" x14ac:dyDescent="0.25">
      <c r="B77" s="95"/>
      <c r="C77" s="94"/>
      <c r="D77" s="94"/>
      <c r="E77" s="94"/>
      <c r="F77" s="94"/>
    </row>
    <row r="78" spans="1:51" x14ac:dyDescent="0.25">
      <c r="B78" s="95"/>
      <c r="C78" s="94"/>
      <c r="D78" s="94"/>
      <c r="E78" s="94"/>
      <c r="F78" s="94"/>
    </row>
    <row r="79" spans="1:51" x14ac:dyDescent="0.25">
      <c r="B79" s="95"/>
      <c r="C79" s="94"/>
      <c r="D79" s="94"/>
      <c r="E79" s="94"/>
      <c r="F79" s="94"/>
    </row>
    <row r="80" spans="1:51" x14ac:dyDescent="0.25">
      <c r="B80" s="95"/>
      <c r="C80" s="94"/>
      <c r="D80" s="94"/>
      <c r="E80" s="94"/>
      <c r="F80" s="94"/>
    </row>
  </sheetData>
  <sheetProtection autoFilter="0" pivotTables="0"/>
  <mergeCells count="536">
    <mergeCell ref="A1:E1"/>
    <mergeCell ref="S5:S7"/>
    <mergeCell ref="T5:W5"/>
    <mergeCell ref="R26:R27"/>
    <mergeCell ref="A4:A7"/>
    <mergeCell ref="B4:B7"/>
    <mergeCell ref="A2:I2"/>
    <mergeCell ref="B14:B15"/>
    <mergeCell ref="A10:A27"/>
    <mergeCell ref="B10:B11"/>
    <mergeCell ref="B18:B19"/>
    <mergeCell ref="C18:C19"/>
    <mergeCell ref="D18:D19"/>
    <mergeCell ref="E18:E19"/>
    <mergeCell ref="F18:F19"/>
    <mergeCell ref="H16:H17"/>
    <mergeCell ref="B16:B17"/>
    <mergeCell ref="C16:C17"/>
    <mergeCell ref="D16:D17"/>
    <mergeCell ref="R38:R39"/>
    <mergeCell ref="R52:R53"/>
    <mergeCell ref="R68:R69"/>
    <mergeCell ref="R8:R9"/>
    <mergeCell ref="Y5:AB5"/>
    <mergeCell ref="AC5:AF5"/>
    <mergeCell ref="AH5:AJ5"/>
    <mergeCell ref="AL5:AO5"/>
    <mergeCell ref="S4:AO4"/>
    <mergeCell ref="R16:R17"/>
    <mergeCell ref="R18:R19"/>
    <mergeCell ref="R20:R21"/>
    <mergeCell ref="R22:R23"/>
    <mergeCell ref="R24:R25"/>
    <mergeCell ref="AP4:AP7"/>
    <mergeCell ref="R10:R11"/>
    <mergeCell ref="R12:R13"/>
    <mergeCell ref="R14:R15"/>
    <mergeCell ref="N28:N29"/>
    <mergeCell ref="C6:E6"/>
    <mergeCell ref="F6:H6"/>
    <mergeCell ref="I6:K6"/>
    <mergeCell ref="L6:N6"/>
    <mergeCell ref="O6:Q6"/>
    <mergeCell ref="R6:R7"/>
    <mergeCell ref="C4:R5"/>
    <mergeCell ref="I16:I17"/>
    <mergeCell ref="J16:J17"/>
    <mergeCell ref="C14:C15"/>
    <mergeCell ref="C10:C11"/>
    <mergeCell ref="D10:D11"/>
    <mergeCell ref="E10:E11"/>
    <mergeCell ref="F10:F11"/>
    <mergeCell ref="D14:D15"/>
    <mergeCell ref="E14:E15"/>
    <mergeCell ref="F14:F15"/>
    <mergeCell ref="G12:G13"/>
    <mergeCell ref="H12:H13"/>
    <mergeCell ref="N8:N9"/>
    <mergeCell ref="O8:O9"/>
    <mergeCell ref="P8:P9"/>
    <mergeCell ref="Q8:Q9"/>
    <mergeCell ref="A28:A39"/>
    <mergeCell ref="B28:B29"/>
    <mergeCell ref="C28:C29"/>
    <mergeCell ref="D28:D29"/>
    <mergeCell ref="E28:E29"/>
    <mergeCell ref="F28:F29"/>
    <mergeCell ref="H8:H9"/>
    <mergeCell ref="I8:I9"/>
    <mergeCell ref="J8:J9"/>
    <mergeCell ref="K8:K9"/>
    <mergeCell ref="L8:L9"/>
    <mergeCell ref="M8:M9"/>
    <mergeCell ref="A8:B9"/>
    <mergeCell ref="C8:C9"/>
    <mergeCell ref="D8:D9"/>
    <mergeCell ref="E8:E9"/>
    <mergeCell ref="F8:F9"/>
    <mergeCell ref="G8:G9"/>
    <mergeCell ref="M28:M29"/>
    <mergeCell ref="O28:O29"/>
    <mergeCell ref="P28:P29"/>
    <mergeCell ref="Q28:Q29"/>
    <mergeCell ref="B30:B31"/>
    <mergeCell ref="C30:C31"/>
    <mergeCell ref="D30:D31"/>
    <mergeCell ref="E30:E31"/>
    <mergeCell ref="F30:F31"/>
    <mergeCell ref="G28:G29"/>
    <mergeCell ref="H28:H29"/>
    <mergeCell ref="I28:I29"/>
    <mergeCell ref="J28:J29"/>
    <mergeCell ref="K28:K29"/>
    <mergeCell ref="L28:L29"/>
    <mergeCell ref="M30:M31"/>
    <mergeCell ref="N30:N31"/>
    <mergeCell ref="O30:O31"/>
    <mergeCell ref="P30:P31"/>
    <mergeCell ref="Q30:Q31"/>
    <mergeCell ref="K30:K31"/>
    <mergeCell ref="L30:L31"/>
    <mergeCell ref="M32:M33"/>
    <mergeCell ref="D32:D33"/>
    <mergeCell ref="E32:E33"/>
    <mergeCell ref="F32:F33"/>
    <mergeCell ref="M36:M37"/>
    <mergeCell ref="N32:N33"/>
    <mergeCell ref="O32:O33"/>
    <mergeCell ref="P32:P33"/>
    <mergeCell ref="Q32:Q33"/>
    <mergeCell ref="K32:K33"/>
    <mergeCell ref="L32:L33"/>
    <mergeCell ref="M34:M35"/>
    <mergeCell ref="N34:N35"/>
    <mergeCell ref="O34:O35"/>
    <mergeCell ref="P34:P35"/>
    <mergeCell ref="Q34:Q35"/>
    <mergeCell ref="K34:K35"/>
    <mergeCell ref="L34:L35"/>
    <mergeCell ref="D34:D35"/>
    <mergeCell ref="E34:E35"/>
    <mergeCell ref="F34:F35"/>
    <mergeCell ref="G32:G33"/>
    <mergeCell ref="H32:H33"/>
    <mergeCell ref="I32:I33"/>
    <mergeCell ref="E54:E55"/>
    <mergeCell ref="N36:N37"/>
    <mergeCell ref="O36:O37"/>
    <mergeCell ref="P36:P37"/>
    <mergeCell ref="Q36:Q37"/>
    <mergeCell ref="B38:B39"/>
    <mergeCell ref="C38:C39"/>
    <mergeCell ref="D38:D39"/>
    <mergeCell ref="E38:E39"/>
    <mergeCell ref="F38:F39"/>
    <mergeCell ref="G36:G37"/>
    <mergeCell ref="H36:H37"/>
    <mergeCell ref="I36:I37"/>
    <mergeCell ref="J36:J37"/>
    <mergeCell ref="K36:K37"/>
    <mergeCell ref="L36:L37"/>
    <mergeCell ref="M38:M39"/>
    <mergeCell ref="N38:N39"/>
    <mergeCell ref="O38:O39"/>
    <mergeCell ref="P38:P39"/>
    <mergeCell ref="Q38:Q39"/>
    <mergeCell ref="K38:K39"/>
    <mergeCell ref="L38:L39"/>
    <mergeCell ref="B36:B37"/>
    <mergeCell ref="B62:B63"/>
    <mergeCell ref="C62:C63"/>
    <mergeCell ref="D62:D63"/>
    <mergeCell ref="E62:E63"/>
    <mergeCell ref="F62:F63"/>
    <mergeCell ref="G62:G63"/>
    <mergeCell ref="B66:B67"/>
    <mergeCell ref="C66:C67"/>
    <mergeCell ref="D66:D67"/>
    <mergeCell ref="E66:E67"/>
    <mergeCell ref="F66:F67"/>
    <mergeCell ref="G66:G67"/>
    <mergeCell ref="L54:L55"/>
    <mergeCell ref="M54:M55"/>
    <mergeCell ref="N54:N55"/>
    <mergeCell ref="O54:O55"/>
    <mergeCell ref="P54:P55"/>
    <mergeCell ref="Q54:Q55"/>
    <mergeCell ref="F54:F55"/>
    <mergeCell ref="G54:G55"/>
    <mergeCell ref="H54:H55"/>
    <mergeCell ref="I54:I55"/>
    <mergeCell ref="J54:J55"/>
    <mergeCell ref="K54:K55"/>
    <mergeCell ref="N56:N57"/>
    <mergeCell ref="O56:O57"/>
    <mergeCell ref="P56:P57"/>
    <mergeCell ref="Q56:Q57"/>
    <mergeCell ref="B58:B59"/>
    <mergeCell ref="C58:C59"/>
    <mergeCell ref="D58:D59"/>
    <mergeCell ref="E58:E59"/>
    <mergeCell ref="F58:F59"/>
    <mergeCell ref="G58:G59"/>
    <mergeCell ref="H56:H57"/>
    <mergeCell ref="I56:I57"/>
    <mergeCell ref="J56:J57"/>
    <mergeCell ref="K56:K57"/>
    <mergeCell ref="L56:L57"/>
    <mergeCell ref="M56:M57"/>
    <mergeCell ref="B56:B57"/>
    <mergeCell ref="C56:C57"/>
    <mergeCell ref="D56:D57"/>
    <mergeCell ref="E56:E57"/>
    <mergeCell ref="F56:F57"/>
    <mergeCell ref="G56:G57"/>
    <mergeCell ref="N58:N59"/>
    <mergeCell ref="O58:O59"/>
    <mergeCell ref="P58:P59"/>
    <mergeCell ref="Q58:Q59"/>
    <mergeCell ref="B60:B61"/>
    <mergeCell ref="C60:C61"/>
    <mergeCell ref="D60:D61"/>
    <mergeCell ref="E60:E61"/>
    <mergeCell ref="F60:F61"/>
    <mergeCell ref="G60:G61"/>
    <mergeCell ref="H58:H59"/>
    <mergeCell ref="I58:I59"/>
    <mergeCell ref="J58:J59"/>
    <mergeCell ref="K58:K59"/>
    <mergeCell ref="L58:L59"/>
    <mergeCell ref="M58:M59"/>
    <mergeCell ref="N60:N61"/>
    <mergeCell ref="O60:O61"/>
    <mergeCell ref="P60:P61"/>
    <mergeCell ref="Q60:Q61"/>
    <mergeCell ref="H60:H61"/>
    <mergeCell ref="I60:I61"/>
    <mergeCell ref="J60:J61"/>
    <mergeCell ref="K60:K61"/>
    <mergeCell ref="L60:L61"/>
    <mergeCell ref="M60:M61"/>
    <mergeCell ref="N62:N63"/>
    <mergeCell ref="O62:O63"/>
    <mergeCell ref="P62:P63"/>
    <mergeCell ref="Q62:Q63"/>
    <mergeCell ref="B64:B65"/>
    <mergeCell ref="C64:C65"/>
    <mergeCell ref="D64:D65"/>
    <mergeCell ref="E64:E65"/>
    <mergeCell ref="F64:F65"/>
    <mergeCell ref="G64:G65"/>
    <mergeCell ref="H62:H63"/>
    <mergeCell ref="I62:I63"/>
    <mergeCell ref="J62:J63"/>
    <mergeCell ref="K62:K63"/>
    <mergeCell ref="L62:L63"/>
    <mergeCell ref="M62:M63"/>
    <mergeCell ref="N64:N65"/>
    <mergeCell ref="O64:O65"/>
    <mergeCell ref="P64:P65"/>
    <mergeCell ref="Q64:Q65"/>
    <mergeCell ref="H64:H65"/>
    <mergeCell ref="I64:I65"/>
    <mergeCell ref="J64:J65"/>
    <mergeCell ref="K64:K65"/>
    <mergeCell ref="L64:L65"/>
    <mergeCell ref="M64:M65"/>
    <mergeCell ref="N66:N67"/>
    <mergeCell ref="O66:O67"/>
    <mergeCell ref="P66:P67"/>
    <mergeCell ref="Q66:Q67"/>
    <mergeCell ref="B68:B69"/>
    <mergeCell ref="C68:C69"/>
    <mergeCell ref="D68:D69"/>
    <mergeCell ref="E68:E69"/>
    <mergeCell ref="F68:F69"/>
    <mergeCell ref="G68:G69"/>
    <mergeCell ref="H66:H67"/>
    <mergeCell ref="I66:I67"/>
    <mergeCell ref="J66:J67"/>
    <mergeCell ref="K66:K67"/>
    <mergeCell ref="L66:L67"/>
    <mergeCell ref="M66:M67"/>
    <mergeCell ref="N68:N69"/>
    <mergeCell ref="O68:O69"/>
    <mergeCell ref="P68:P69"/>
    <mergeCell ref="Q68:Q69"/>
    <mergeCell ref="H68:H69"/>
    <mergeCell ref="L68:L69"/>
    <mergeCell ref="E16:E17"/>
    <mergeCell ref="F16:F17"/>
    <mergeCell ref="G14:G15"/>
    <mergeCell ref="H14:H15"/>
    <mergeCell ref="A54:A69"/>
    <mergeCell ref="B54:B55"/>
    <mergeCell ref="C54:C55"/>
    <mergeCell ref="D54:D55"/>
    <mergeCell ref="M10:M11"/>
    <mergeCell ref="M14:M15"/>
    <mergeCell ref="L22:L23"/>
    <mergeCell ref="B20:B21"/>
    <mergeCell ref="C20:C21"/>
    <mergeCell ref="C24:C25"/>
    <mergeCell ref="D24:D25"/>
    <mergeCell ref="E24:E25"/>
    <mergeCell ref="F24:F25"/>
    <mergeCell ref="G22:G23"/>
    <mergeCell ref="H22:H23"/>
    <mergeCell ref="I22:I23"/>
    <mergeCell ref="J22:J23"/>
    <mergeCell ref="M20:M21"/>
    <mergeCell ref="D20:D21"/>
    <mergeCell ref="E20:E21"/>
    <mergeCell ref="N10:N11"/>
    <mergeCell ref="O10:O11"/>
    <mergeCell ref="P10:P11"/>
    <mergeCell ref="Q10:Q11"/>
    <mergeCell ref="B12:B13"/>
    <mergeCell ref="C12:C13"/>
    <mergeCell ref="D12:D13"/>
    <mergeCell ref="E12:E13"/>
    <mergeCell ref="F12:F13"/>
    <mergeCell ref="G10:G11"/>
    <mergeCell ref="H10:H11"/>
    <mergeCell ref="I10:I11"/>
    <mergeCell ref="J10:J11"/>
    <mergeCell ref="K10:K11"/>
    <mergeCell ref="L10:L11"/>
    <mergeCell ref="M12:M13"/>
    <mergeCell ref="N12:N13"/>
    <mergeCell ref="O12:O13"/>
    <mergeCell ref="P12:P13"/>
    <mergeCell ref="Q12:Q13"/>
    <mergeCell ref="I12:I13"/>
    <mergeCell ref="J12:J13"/>
    <mergeCell ref="K12:K13"/>
    <mergeCell ref="L12:L13"/>
    <mergeCell ref="N14:N15"/>
    <mergeCell ref="O14:O15"/>
    <mergeCell ref="P14:P15"/>
    <mergeCell ref="Q14:Q15"/>
    <mergeCell ref="I14:I15"/>
    <mergeCell ref="J14:J15"/>
    <mergeCell ref="K14:K15"/>
    <mergeCell ref="L14:L15"/>
    <mergeCell ref="G18:G19"/>
    <mergeCell ref="H18:H19"/>
    <mergeCell ref="I18:I19"/>
    <mergeCell ref="J18:J19"/>
    <mergeCell ref="M16:M17"/>
    <mergeCell ref="N16:N17"/>
    <mergeCell ref="O16:O17"/>
    <mergeCell ref="P16:P17"/>
    <mergeCell ref="Q16:Q17"/>
    <mergeCell ref="G16:G17"/>
    <mergeCell ref="K16:K17"/>
    <mergeCell ref="L16:L17"/>
    <mergeCell ref="M18:M19"/>
    <mergeCell ref="N18:N19"/>
    <mergeCell ref="O18:O19"/>
    <mergeCell ref="P18:P19"/>
    <mergeCell ref="Q18:Q19"/>
    <mergeCell ref="K18:K19"/>
    <mergeCell ref="L18:L19"/>
    <mergeCell ref="N20:N21"/>
    <mergeCell ref="O20:O21"/>
    <mergeCell ref="P20:P21"/>
    <mergeCell ref="Q20:Q21"/>
    <mergeCell ref="K20:K21"/>
    <mergeCell ref="B22:B23"/>
    <mergeCell ref="C22:C23"/>
    <mergeCell ref="D22:D23"/>
    <mergeCell ref="E22:E23"/>
    <mergeCell ref="F22:F23"/>
    <mergeCell ref="G20:G21"/>
    <mergeCell ref="H20:H21"/>
    <mergeCell ref="I20:I21"/>
    <mergeCell ref="J20:J21"/>
    <mergeCell ref="L20:L21"/>
    <mergeCell ref="M22:M23"/>
    <mergeCell ref="N22:N23"/>
    <mergeCell ref="O22:O23"/>
    <mergeCell ref="P22:P23"/>
    <mergeCell ref="Q22:Q23"/>
    <mergeCell ref="K22:K23"/>
    <mergeCell ref="F20:F21"/>
    <mergeCell ref="M24:M25"/>
    <mergeCell ref="N24:N25"/>
    <mergeCell ref="O24:O25"/>
    <mergeCell ref="P24:P25"/>
    <mergeCell ref="Q24:Q25"/>
    <mergeCell ref="K24:K25"/>
    <mergeCell ref="L24:L25"/>
    <mergeCell ref="B26:B27"/>
    <mergeCell ref="C26:C27"/>
    <mergeCell ref="D26:D27"/>
    <mergeCell ref="E26:E27"/>
    <mergeCell ref="F26:F27"/>
    <mergeCell ref="G24:G25"/>
    <mergeCell ref="H24:H25"/>
    <mergeCell ref="I24:I25"/>
    <mergeCell ref="J24:J25"/>
    <mergeCell ref="M26:M27"/>
    <mergeCell ref="N26:N27"/>
    <mergeCell ref="O26:O27"/>
    <mergeCell ref="P26:P27"/>
    <mergeCell ref="Q26:Q27"/>
    <mergeCell ref="K26:K27"/>
    <mergeCell ref="L26:L27"/>
    <mergeCell ref="B24:B25"/>
    <mergeCell ref="A40:A53"/>
    <mergeCell ref="B40:B41"/>
    <mergeCell ref="C40:C41"/>
    <mergeCell ref="D40:D41"/>
    <mergeCell ref="E40:E41"/>
    <mergeCell ref="G26:G27"/>
    <mergeCell ref="H26:H27"/>
    <mergeCell ref="I26:I27"/>
    <mergeCell ref="C48:C49"/>
    <mergeCell ref="D48:D49"/>
    <mergeCell ref="E48:E49"/>
    <mergeCell ref="F48:F49"/>
    <mergeCell ref="G48:G49"/>
    <mergeCell ref="H50:H51"/>
    <mergeCell ref="I50:I51"/>
    <mergeCell ref="B48:B49"/>
    <mergeCell ref="B34:B35"/>
    <mergeCell ref="C34:C35"/>
    <mergeCell ref="B32:B33"/>
    <mergeCell ref="C32:C33"/>
    <mergeCell ref="G30:G31"/>
    <mergeCell ref="H30:H31"/>
    <mergeCell ref="I30:I31"/>
    <mergeCell ref="J26:J27"/>
    <mergeCell ref="H38:H39"/>
    <mergeCell ref="I38:I39"/>
    <mergeCell ref="J38:J39"/>
    <mergeCell ref="H40:H41"/>
    <mergeCell ref="I40:I41"/>
    <mergeCell ref="J40:J41"/>
    <mergeCell ref="G38:G39"/>
    <mergeCell ref="C36:C37"/>
    <mergeCell ref="D36:D37"/>
    <mergeCell ref="E36:E37"/>
    <mergeCell ref="F36:F37"/>
    <mergeCell ref="G34:G35"/>
    <mergeCell ref="H34:H35"/>
    <mergeCell ref="I34:I35"/>
    <mergeCell ref="J34:J35"/>
    <mergeCell ref="J32:J33"/>
    <mergeCell ref="J30:J31"/>
    <mergeCell ref="L40:L41"/>
    <mergeCell ref="M40:M41"/>
    <mergeCell ref="N40:N41"/>
    <mergeCell ref="O40:O41"/>
    <mergeCell ref="P40:P41"/>
    <mergeCell ref="Q40:Q41"/>
    <mergeCell ref="F40:F41"/>
    <mergeCell ref="G40:G41"/>
    <mergeCell ref="K40:K41"/>
    <mergeCell ref="N42:N43"/>
    <mergeCell ref="O42:O43"/>
    <mergeCell ref="P42:P43"/>
    <mergeCell ref="Q42:Q43"/>
    <mergeCell ref="B44:B45"/>
    <mergeCell ref="C44:C45"/>
    <mergeCell ref="D44:D45"/>
    <mergeCell ref="E44:E45"/>
    <mergeCell ref="F44:F45"/>
    <mergeCell ref="G44:G45"/>
    <mergeCell ref="H42:H43"/>
    <mergeCell ref="I42:I43"/>
    <mergeCell ref="J42:J43"/>
    <mergeCell ref="K42:K43"/>
    <mergeCell ref="L42:L43"/>
    <mergeCell ref="M42:M43"/>
    <mergeCell ref="B42:B43"/>
    <mergeCell ref="C42:C43"/>
    <mergeCell ref="D42:D43"/>
    <mergeCell ref="E42:E43"/>
    <mergeCell ref="F42:F43"/>
    <mergeCell ref="G42:G43"/>
    <mergeCell ref="N44:N45"/>
    <mergeCell ref="O44:O45"/>
    <mergeCell ref="P44:P45"/>
    <mergeCell ref="Q44:Q45"/>
    <mergeCell ref="B46:B47"/>
    <mergeCell ref="C46:C47"/>
    <mergeCell ref="D46:D47"/>
    <mergeCell ref="E46:E47"/>
    <mergeCell ref="F46:F47"/>
    <mergeCell ref="G46:G47"/>
    <mergeCell ref="H44:H45"/>
    <mergeCell ref="I44:I45"/>
    <mergeCell ref="J44:J45"/>
    <mergeCell ref="K44:K45"/>
    <mergeCell ref="L44:L45"/>
    <mergeCell ref="M44:M45"/>
    <mergeCell ref="N46:N47"/>
    <mergeCell ref="O46:O47"/>
    <mergeCell ref="P46:P47"/>
    <mergeCell ref="Q46:Q47"/>
    <mergeCell ref="K46:K47"/>
    <mergeCell ref="L46:L47"/>
    <mergeCell ref="M46:M47"/>
    <mergeCell ref="H46:H47"/>
    <mergeCell ref="I46:I47"/>
    <mergeCell ref="J46:J47"/>
    <mergeCell ref="J50:J51"/>
    <mergeCell ref="N48:N49"/>
    <mergeCell ref="O48:O49"/>
    <mergeCell ref="P48:P49"/>
    <mergeCell ref="Q48:Q49"/>
    <mergeCell ref="B50:B51"/>
    <mergeCell ref="C50:C51"/>
    <mergeCell ref="D50:D51"/>
    <mergeCell ref="E50:E51"/>
    <mergeCell ref="F50:F51"/>
    <mergeCell ref="G50:G51"/>
    <mergeCell ref="H48:H49"/>
    <mergeCell ref="I48:I49"/>
    <mergeCell ref="J48:J49"/>
    <mergeCell ref="K48:K49"/>
    <mergeCell ref="L48:L49"/>
    <mergeCell ref="M48:M49"/>
    <mergeCell ref="N50:N51"/>
    <mergeCell ref="O50:O51"/>
    <mergeCell ref="P50:P51"/>
    <mergeCell ref="Q50:Q51"/>
    <mergeCell ref="K50:K51"/>
    <mergeCell ref="L50:L51"/>
    <mergeCell ref="M50:M51"/>
    <mergeCell ref="N52:N53"/>
    <mergeCell ref="O52:O53"/>
    <mergeCell ref="P52:P53"/>
    <mergeCell ref="Q52:Q53"/>
    <mergeCell ref="B71:F71"/>
    <mergeCell ref="B72:B73"/>
    <mergeCell ref="C72:C73"/>
    <mergeCell ref="D72:D73"/>
    <mergeCell ref="H52:H53"/>
    <mergeCell ref="I52:I53"/>
    <mergeCell ref="J52:J53"/>
    <mergeCell ref="K52:K53"/>
    <mergeCell ref="L52:L53"/>
    <mergeCell ref="M52:M53"/>
    <mergeCell ref="B52:B53"/>
    <mergeCell ref="C52:C53"/>
    <mergeCell ref="D52:D53"/>
    <mergeCell ref="E52:E53"/>
    <mergeCell ref="F52:F53"/>
    <mergeCell ref="G52:G53"/>
    <mergeCell ref="M68:M69"/>
    <mergeCell ref="I68:I69"/>
    <mergeCell ref="J68:J69"/>
    <mergeCell ref="K68:K69"/>
  </mergeCells>
  <conditionalFormatting sqref="B74:B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PLANIFICACION ZONAL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2021-05-21T18:39:43Z</dcterms:created>
  <dcterms:modified xsi:type="dcterms:W3CDTF">2021-05-31T15:48:48Z</dcterms:modified>
</cp:coreProperties>
</file>